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tion" sheetId="1" r:id="rId5"/>
    <sheet state="visible" name="Marksheet" sheetId="2" r:id="rId6"/>
    <sheet state="visible" name="Cohort Report" sheetId="3" r:id="rId7"/>
    <sheet state="visible" name="Class Report" sheetId="4" r:id="rId8"/>
    <sheet state="visible" name="Student Report" sheetId="5" r:id="rId9"/>
    <sheet state="visible" name="Printable student reports" sheetId="6" r:id="rId10"/>
  </sheets>
  <definedNames>
    <definedName hidden="1" localSheetId="1" name="_xlnm._FilterDatabase">Marksheet!$A$17:$BR$367</definedName>
  </definedNames>
  <calcPr/>
</workbook>
</file>

<file path=xl/sharedStrings.xml><?xml version="1.0" encoding="utf-8"?>
<sst xmlns="http://schemas.openxmlformats.org/spreadsheetml/2006/main" count="32530" uniqueCount="480">
  <si>
    <t>Instructions</t>
  </si>
  <si>
    <r>
      <rPr>
        <rFont val="DM Sans"/>
        <color theme="1"/>
        <sz val="14.0"/>
      </rPr>
      <t xml:space="preserve">Enter the following information into the </t>
    </r>
    <r>
      <rPr>
        <rFont val="DM Sans"/>
        <b/>
        <color theme="1"/>
        <sz val="14.0"/>
      </rPr>
      <t>Marksheet tab</t>
    </r>
    <r>
      <rPr>
        <rFont val="DM Sans"/>
        <color theme="1"/>
        <sz val="14.0"/>
      </rPr>
      <t xml:space="preserve">:
    • Student names
    • Student classes 
    • Student marks per question
</t>
    </r>
  </si>
  <si>
    <t>Using the Cohort Report tab</t>
  </si>
  <si>
    <r>
      <rPr>
        <rFont val="DM Sans"/>
        <color theme="1"/>
        <sz val="14.0"/>
      </rPr>
      <t>The cohort report tab will populate automatically once you have filled in the marksheet.
It shows a summary report for</t>
    </r>
    <r>
      <rPr>
        <rFont val="DM Sans"/>
        <b/>
        <color theme="1"/>
        <sz val="14.0"/>
      </rPr>
      <t xml:space="preserve"> all students</t>
    </r>
    <r>
      <rPr>
        <rFont val="DM Sans"/>
        <color theme="1"/>
        <sz val="14.0"/>
      </rPr>
      <t xml:space="preserve"> on the marksheet tab.</t>
    </r>
  </si>
  <si>
    <t>Using the Class Report tab</t>
  </si>
  <si>
    <r>
      <rPr>
        <rFont val="DM Sans"/>
        <color theme="1"/>
        <sz val="14.0"/>
      </rPr>
      <t xml:space="preserve">The same report can be generated at a </t>
    </r>
    <r>
      <rPr>
        <rFont val="DM Sans"/>
        <b/>
        <color theme="1"/>
        <sz val="14.0"/>
      </rPr>
      <t>class</t>
    </r>
    <r>
      <rPr>
        <rFont val="DM Sans"/>
        <color theme="1"/>
        <sz val="14.0"/>
      </rPr>
      <t xml:space="preserve"> level by using the Class Report tab.
    • Select a class from the dropdown and the tables will update. 
</t>
    </r>
  </si>
  <si>
    <t>Using the Student Report tab</t>
  </si>
  <si>
    <r>
      <rPr>
        <rFont val="DM Sans"/>
        <color theme="1"/>
        <sz val="14.0"/>
      </rPr>
      <t xml:space="preserve">The same report can be generated at a </t>
    </r>
    <r>
      <rPr>
        <rFont val="DM Sans"/>
        <b/>
        <color theme="1"/>
        <sz val="14.0"/>
      </rPr>
      <t>student</t>
    </r>
    <r>
      <rPr>
        <rFont val="DM Sans"/>
        <color theme="1"/>
        <sz val="14.0"/>
      </rPr>
      <t xml:space="preserve"> level by using the Student Report tab.
    • Select a student from the dropdown and the tables will update.
</t>
    </r>
  </si>
  <si>
    <t>Printing student reports</t>
  </si>
  <si>
    <r>
      <rPr>
        <rFont val="DM Sans"/>
        <color theme="1"/>
        <sz val="14.0"/>
      </rPr>
      <t xml:space="preserve">A print friendly version of </t>
    </r>
    <r>
      <rPr>
        <rFont val="DM Sans"/>
        <color theme="1"/>
        <sz val="14.0"/>
        <u/>
      </rPr>
      <t>all student reports</t>
    </r>
    <r>
      <rPr>
        <rFont val="DM Sans"/>
        <color theme="1"/>
        <sz val="14.0"/>
      </rPr>
      <t xml:space="preserve"> is provided on the</t>
    </r>
    <r>
      <rPr>
        <rFont val="DM Sans"/>
        <b/>
        <color theme="1"/>
        <sz val="14.0"/>
      </rPr>
      <t xml:space="preserve"> Printable student reports</t>
    </r>
    <r>
      <rPr>
        <rFont val="DM Sans"/>
        <color theme="1"/>
        <sz val="14.0"/>
      </rPr>
      <t xml:space="preserve"> tab.
These are designed to print as two per page, with space for 350 reports. 
When printing please be careful not to print extra blank reports &amp; only print the pages you require.</t>
    </r>
  </si>
  <si>
    <t>© Sparx Limited 2026</t>
  </si>
  <si>
    <t>This spreadsheet is provided for your school's internal use only. It should not to be copied or distributed externally without Sparx's approval.</t>
  </si>
  <si>
    <t>Zero</t>
  </si>
  <si>
    <t>Full Marks</t>
  </si>
  <si>
    <t>Average Marks</t>
  </si>
  <si>
    <t>KPI reference</t>
  </si>
  <si>
    <t/>
  </si>
  <si>
    <t>Column1</t>
  </si>
  <si>
    <t>Column2</t>
  </si>
  <si>
    <t>Biology</t>
  </si>
  <si>
    <t>Chemistry</t>
  </si>
  <si>
    <t>Physics</t>
  </si>
  <si>
    <t>Working Scientifically</t>
  </si>
  <si>
    <t>Plant and animal cells</t>
  </si>
  <si>
    <t>Respiration</t>
  </si>
  <si>
    <t>Diffusion</t>
  </si>
  <si>
    <t>Photosynthesis</t>
  </si>
  <si>
    <t>Introduction to genetics</t>
  </si>
  <si>
    <t>The particle model</t>
  </si>
  <si>
    <t>Conservation of mass</t>
  </si>
  <si>
    <t>Elements and compounds</t>
  </si>
  <si>
    <t>Word and symbol equations</t>
  </si>
  <si>
    <t>The Periodic Table</t>
  </si>
  <si>
    <t>Mixtures and pure substances</t>
  </si>
  <si>
    <t>Forces</t>
  </si>
  <si>
    <t>Energy stores and transfers</t>
  </si>
  <si>
    <t>Conservation of energy</t>
  </si>
  <si>
    <t>Light</t>
  </si>
  <si>
    <t>Electricity</t>
  </si>
  <si>
    <t>Planning experiments</t>
  </si>
  <si>
    <t>Units</t>
  </si>
  <si>
    <t>Conclusions</t>
  </si>
  <si>
    <t>Tables</t>
  </si>
  <si>
    <t>Graphs</t>
  </si>
  <si>
    <t>Hazards, risks and precautions</t>
  </si>
  <si>
    <t>Equipment</t>
  </si>
  <si>
    <t>Accuracy and precision</t>
  </si>
  <si>
    <t>'Cohort Report'!C</t>
  </si>
  <si>
    <t>Average mark</t>
  </si>
  <si>
    <t>Proportion correct</t>
  </si>
  <si>
    <t>Available marks</t>
  </si>
  <si>
    <t>Question</t>
  </si>
  <si>
    <t>1a</t>
  </si>
  <si>
    <t>1b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</si>
  <si>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</si>
  <si>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</si>
  <si>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</si>
  <si>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</si>
  <si>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</si>
  <si>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</si>
  <si>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</si>
  <si>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</si>
  <si>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</si>
  <si>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</si>
  <si>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</si>
  <si>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</si>
  <si>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5d</t>
  </si>
  <si>
    <t>1c</t>
  </si>
  <si>
    <t>1d</t>
  </si>
  <si>
    <t>3d</t>
  </si>
  <si>
    <t>4d</t>
  </si>
  <si>
    <t>4e</t>
  </si>
  <si>
    <t>2d</t>
  </si>
  <si>
    <t>4f</t>
  </si>
  <si>
    <t>Student Name</t>
  </si>
  <si>
    <t>Class</t>
  </si>
  <si>
    <t>Total</t>
  </si>
  <si>
    <t>Student 1</t>
  </si>
  <si>
    <t>Student 2</t>
  </si>
  <si>
    <t>Student 3</t>
  </si>
  <si>
    <t>Student 4</t>
  </si>
  <si>
    <t>Student 5</t>
  </si>
  <si>
    <t>Student 6</t>
  </si>
  <si>
    <t>Student 7</t>
  </si>
  <si>
    <t>Student 8</t>
  </si>
  <si>
    <t>Student 9</t>
  </si>
  <si>
    <t>Student 10</t>
  </si>
  <si>
    <t>Student 11</t>
  </si>
  <si>
    <t>Student 12</t>
  </si>
  <si>
    <t>Student 13</t>
  </si>
  <si>
    <t>Student 14</t>
  </si>
  <si>
    <t>Student 15</t>
  </si>
  <si>
    <t>Student 16</t>
  </si>
  <si>
    <t>Student 17</t>
  </si>
  <si>
    <t>Student 18</t>
  </si>
  <si>
    <t>Student 19</t>
  </si>
  <si>
    <t>Student 20</t>
  </si>
  <si>
    <t>Student 21</t>
  </si>
  <si>
    <t>Student 22</t>
  </si>
  <si>
    <t>Student 23</t>
  </si>
  <si>
    <t>Student 24</t>
  </si>
  <si>
    <t>Student 25</t>
  </si>
  <si>
    <t>Student 26</t>
  </si>
  <si>
    <t>Student 27</t>
  </si>
  <si>
    <t>Student 28</t>
  </si>
  <si>
    <t>Student 29</t>
  </si>
  <si>
    <t>Student 30</t>
  </si>
  <si>
    <t>Student 31</t>
  </si>
  <si>
    <t>Student 32</t>
  </si>
  <si>
    <t>Student 33</t>
  </si>
  <si>
    <t>Student 34</t>
  </si>
  <si>
    <t>Student 35</t>
  </si>
  <si>
    <t>Student 36</t>
  </si>
  <si>
    <t>Student 37</t>
  </si>
  <si>
    <t>Student 38</t>
  </si>
  <si>
    <t>Student 39</t>
  </si>
  <si>
    <t>Student 40</t>
  </si>
  <si>
    <t>Student 41</t>
  </si>
  <si>
    <t>Student 42</t>
  </si>
  <si>
    <t>Student 43</t>
  </si>
  <si>
    <t>Student 44</t>
  </si>
  <si>
    <t>Student 45</t>
  </si>
  <si>
    <t>Student 46</t>
  </si>
  <si>
    <t>Student 47</t>
  </si>
  <si>
    <t>Student 48</t>
  </si>
  <si>
    <t>Student 49</t>
  </si>
  <si>
    <t>Student 50</t>
  </si>
  <si>
    <t>Student 51</t>
  </si>
  <si>
    <t>Student 52</t>
  </si>
  <si>
    <t>Student 53</t>
  </si>
  <si>
    <t>Student 54</t>
  </si>
  <si>
    <t>Student 55</t>
  </si>
  <si>
    <t>Student 56</t>
  </si>
  <si>
    <t>Student 57</t>
  </si>
  <si>
    <t>Student 58</t>
  </si>
  <si>
    <t>Student 59</t>
  </si>
  <si>
    <t>Student 60</t>
  </si>
  <si>
    <t>Student 61</t>
  </si>
  <si>
    <t>Student 62</t>
  </si>
  <si>
    <t>Student 63</t>
  </si>
  <si>
    <t>Student 64</t>
  </si>
  <si>
    <t>Student 65</t>
  </si>
  <si>
    <t>Student 66</t>
  </si>
  <si>
    <t>Student 67</t>
  </si>
  <si>
    <t>Student 68</t>
  </si>
  <si>
    <t>Student 69</t>
  </si>
  <si>
    <t>Student 70</t>
  </si>
  <si>
    <t>Student 71</t>
  </si>
  <si>
    <t>Student 72</t>
  </si>
  <si>
    <t>Student 73</t>
  </si>
  <si>
    <t>Student 74</t>
  </si>
  <si>
    <t>Student 75</t>
  </si>
  <si>
    <t>Student 76</t>
  </si>
  <si>
    <t>Student 77</t>
  </si>
  <si>
    <t>Student 78</t>
  </si>
  <si>
    <t>Student 79</t>
  </si>
  <si>
    <t>Student 80</t>
  </si>
  <si>
    <t>Student 81</t>
  </si>
  <si>
    <t>Student 82</t>
  </si>
  <si>
    <t>Student 83</t>
  </si>
  <si>
    <t>Student 84</t>
  </si>
  <si>
    <t>Student 85</t>
  </si>
  <si>
    <t>Student 86</t>
  </si>
  <si>
    <t>Student 87</t>
  </si>
  <si>
    <t>Student 88</t>
  </si>
  <si>
    <t>Student 89</t>
  </si>
  <si>
    <t>Student 90</t>
  </si>
  <si>
    <t>Student 91</t>
  </si>
  <si>
    <t>Student 92</t>
  </si>
  <si>
    <t>Student 93</t>
  </si>
  <si>
    <t>Student 94</t>
  </si>
  <si>
    <t>Student 95</t>
  </si>
  <si>
    <t>Student 96</t>
  </si>
  <si>
    <t>Student 97</t>
  </si>
  <si>
    <t>Student 98</t>
  </si>
  <si>
    <t>Student 99</t>
  </si>
  <si>
    <t>Student 100</t>
  </si>
  <si>
    <t>Student 101</t>
  </si>
  <si>
    <t>Student 102</t>
  </si>
  <si>
    <t>Student 103</t>
  </si>
  <si>
    <t>Student 104</t>
  </si>
  <si>
    <t>Student 105</t>
  </si>
  <si>
    <t>Student 106</t>
  </si>
  <si>
    <t>Student 107</t>
  </si>
  <si>
    <t>Student 108</t>
  </si>
  <si>
    <t>Student 109</t>
  </si>
  <si>
    <t>Student 110</t>
  </si>
  <si>
    <t>Student 111</t>
  </si>
  <si>
    <t>Student 112</t>
  </si>
  <si>
    <t>Student 113</t>
  </si>
  <si>
    <t>Student 114</t>
  </si>
  <si>
    <t>Student 115</t>
  </si>
  <si>
    <t>Student 116</t>
  </si>
  <si>
    <t>Student 117</t>
  </si>
  <si>
    <t>Student 118</t>
  </si>
  <si>
    <t>Student 119</t>
  </si>
  <si>
    <t>Student 120</t>
  </si>
  <si>
    <t>Student 121</t>
  </si>
  <si>
    <t>Student 122</t>
  </si>
  <si>
    <t>Student 123</t>
  </si>
  <si>
    <t>Student 124</t>
  </si>
  <si>
    <t>Student 125</t>
  </si>
  <si>
    <t>Student 126</t>
  </si>
  <si>
    <t>Student 127</t>
  </si>
  <si>
    <t>Student 128</t>
  </si>
  <si>
    <t>Student 129</t>
  </si>
  <si>
    <t>Student 130</t>
  </si>
  <si>
    <t>Student 131</t>
  </si>
  <si>
    <t>Student 132</t>
  </si>
  <si>
    <t>Student 133</t>
  </si>
  <si>
    <t>Student 134</t>
  </si>
  <si>
    <t>Student 135</t>
  </si>
  <si>
    <t>Student 136</t>
  </si>
  <si>
    <t>Student 137</t>
  </si>
  <si>
    <t>Student 138</t>
  </si>
  <si>
    <t>Student 139</t>
  </si>
  <si>
    <t>Student 140</t>
  </si>
  <si>
    <t>Student 141</t>
  </si>
  <si>
    <t>Student 142</t>
  </si>
  <si>
    <t>Student 143</t>
  </si>
  <si>
    <t>Student 144</t>
  </si>
  <si>
    <t>Student 145</t>
  </si>
  <si>
    <t>Student 146</t>
  </si>
  <si>
    <t>Student 147</t>
  </si>
  <si>
    <t>Student 148</t>
  </si>
  <si>
    <t>Student 149</t>
  </si>
  <si>
    <t>Student 150</t>
  </si>
  <si>
    <t>Student 151</t>
  </si>
  <si>
    <t>Student 152</t>
  </si>
  <si>
    <t>Student 153</t>
  </si>
  <si>
    <t>Student 154</t>
  </si>
  <si>
    <t>Student 155</t>
  </si>
  <si>
    <t>Student 156</t>
  </si>
  <si>
    <t>Student 157</t>
  </si>
  <si>
    <t>Student 158</t>
  </si>
  <si>
    <t>Student 159</t>
  </si>
  <si>
    <t>Student 160</t>
  </si>
  <si>
    <t>Student 161</t>
  </si>
  <si>
    <t>Student 162</t>
  </si>
  <si>
    <t>Student 163</t>
  </si>
  <si>
    <t>Student 164</t>
  </si>
  <si>
    <t>Student 165</t>
  </si>
  <si>
    <t>Student 166</t>
  </si>
  <si>
    <t>Student 167</t>
  </si>
  <si>
    <t>Student 168</t>
  </si>
  <si>
    <t>Student 169</t>
  </si>
  <si>
    <t>Student 170</t>
  </si>
  <si>
    <t>Student 171</t>
  </si>
  <si>
    <t>Student 172</t>
  </si>
  <si>
    <t>Student 173</t>
  </si>
  <si>
    <t>Student 174</t>
  </si>
  <si>
    <t>Student 175</t>
  </si>
  <si>
    <t>Student 176</t>
  </si>
  <si>
    <t>Student 177</t>
  </si>
  <si>
    <t>Student 178</t>
  </si>
  <si>
    <t>Student 179</t>
  </si>
  <si>
    <t>Student 180</t>
  </si>
  <si>
    <t>Student 181</t>
  </si>
  <si>
    <t>Student 182</t>
  </si>
  <si>
    <t>Student 183</t>
  </si>
  <si>
    <t>Student 184</t>
  </si>
  <si>
    <t>Student 185</t>
  </si>
  <si>
    <t>Student 186</t>
  </si>
  <si>
    <t>Student 187</t>
  </si>
  <si>
    <t>Student 188</t>
  </si>
  <si>
    <t>Student 189</t>
  </si>
  <si>
    <t>Student 190</t>
  </si>
  <si>
    <t>Student 191</t>
  </si>
  <si>
    <t>Student 192</t>
  </si>
  <si>
    <t>Student 193</t>
  </si>
  <si>
    <t>Student 194</t>
  </si>
  <si>
    <t>Student 195</t>
  </si>
  <si>
    <t>Student 196</t>
  </si>
  <si>
    <t>Student 197</t>
  </si>
  <si>
    <t>Student 198</t>
  </si>
  <si>
    <t>Student 199</t>
  </si>
  <si>
    <t>Student 200</t>
  </si>
  <si>
    <t>Student 201</t>
  </si>
  <si>
    <t>Student 202</t>
  </si>
  <si>
    <t>Student 203</t>
  </si>
  <si>
    <t>Student 204</t>
  </si>
  <si>
    <t>Student 205</t>
  </si>
  <si>
    <t>Student 206</t>
  </si>
  <si>
    <t>Student 207</t>
  </si>
  <si>
    <t>Student 208</t>
  </si>
  <si>
    <t>Student 209</t>
  </si>
  <si>
    <t>Student 210</t>
  </si>
  <si>
    <t>Student 211</t>
  </si>
  <si>
    <t>Student 212</t>
  </si>
  <si>
    <t>Student 213</t>
  </si>
  <si>
    <t>Student 214</t>
  </si>
  <si>
    <t>Student 215</t>
  </si>
  <si>
    <t>Student 216</t>
  </si>
  <si>
    <t>Student 217</t>
  </si>
  <si>
    <t>Student 218</t>
  </si>
  <si>
    <t>Student 219</t>
  </si>
  <si>
    <t>Student 220</t>
  </si>
  <si>
    <t>Student 221</t>
  </si>
  <si>
    <t>Student 222</t>
  </si>
  <si>
    <t>Student 223</t>
  </si>
  <si>
    <t>Student 224</t>
  </si>
  <si>
    <t>Student 225</t>
  </si>
  <si>
    <t>Student 226</t>
  </si>
  <si>
    <t>Student 227</t>
  </si>
  <si>
    <t>Student 228</t>
  </si>
  <si>
    <t>Student 229</t>
  </si>
  <si>
    <t>Student 230</t>
  </si>
  <si>
    <t>Student 231</t>
  </si>
  <si>
    <t>Student 232</t>
  </si>
  <si>
    <t>Student 233</t>
  </si>
  <si>
    <t>Student 234</t>
  </si>
  <si>
    <t>Student 235</t>
  </si>
  <si>
    <t>Student 236</t>
  </si>
  <si>
    <t>Student 237</t>
  </si>
  <si>
    <t>Student 238</t>
  </si>
  <si>
    <t>Student 239</t>
  </si>
  <si>
    <t>Student 240</t>
  </si>
  <si>
    <t>Student 241</t>
  </si>
  <si>
    <t>Student 242</t>
  </si>
  <si>
    <t>Student 243</t>
  </si>
  <si>
    <t>Student 244</t>
  </si>
  <si>
    <t>Student 245</t>
  </si>
  <si>
    <t>Student 246</t>
  </si>
  <si>
    <t>Student 247</t>
  </si>
  <si>
    <t>Student 248</t>
  </si>
  <si>
    <t>Student 249</t>
  </si>
  <si>
    <t>Student 250</t>
  </si>
  <si>
    <t>Student 251</t>
  </si>
  <si>
    <t>Student 252</t>
  </si>
  <si>
    <t>Student 253</t>
  </si>
  <si>
    <t>Student 254</t>
  </si>
  <si>
    <t>Student 255</t>
  </si>
  <si>
    <t>Student 256</t>
  </si>
  <si>
    <t>Student 257</t>
  </si>
  <si>
    <t>Student 258</t>
  </si>
  <si>
    <t>Student 259</t>
  </si>
  <si>
    <t>Student 260</t>
  </si>
  <si>
    <t>Student 261</t>
  </si>
  <si>
    <t>Student 262</t>
  </si>
  <si>
    <t>Student 263</t>
  </si>
  <si>
    <t>Student 264</t>
  </si>
  <si>
    <t>Student 265</t>
  </si>
  <si>
    <t>Student 266</t>
  </si>
  <si>
    <t>Student 267</t>
  </si>
  <si>
    <t>Student 268</t>
  </si>
  <si>
    <t>Student 269</t>
  </si>
  <si>
    <t>Student 270</t>
  </si>
  <si>
    <t>Student 271</t>
  </si>
  <si>
    <t>Student 272</t>
  </si>
  <si>
    <t>Student 273</t>
  </si>
  <si>
    <t>Student 274</t>
  </si>
  <si>
    <t>Student 275</t>
  </si>
  <si>
    <t>Student 276</t>
  </si>
  <si>
    <t>Student 277</t>
  </si>
  <si>
    <t>Student 278</t>
  </si>
  <si>
    <t>Student 279</t>
  </si>
  <si>
    <t>Student 280</t>
  </si>
  <si>
    <t>Student 281</t>
  </si>
  <si>
    <t>Student 282</t>
  </si>
  <si>
    <t>Student 283</t>
  </si>
  <si>
    <t>Student 284</t>
  </si>
  <si>
    <t>Student 285</t>
  </si>
  <si>
    <t>Student 286</t>
  </si>
  <si>
    <t>Student 287</t>
  </si>
  <si>
    <t>Student 288</t>
  </si>
  <si>
    <t>Student 289</t>
  </si>
  <si>
    <t>Student 290</t>
  </si>
  <si>
    <t>Student 291</t>
  </si>
  <si>
    <t>Student 292</t>
  </si>
  <si>
    <t>Student 293</t>
  </si>
  <si>
    <t>Student 294</t>
  </si>
  <si>
    <t>Student 295</t>
  </si>
  <si>
    <t>Student 296</t>
  </si>
  <si>
    <t>Student 297</t>
  </si>
  <si>
    <t>Student 298</t>
  </si>
  <si>
    <t>Student 299</t>
  </si>
  <si>
    <t>Student 300</t>
  </si>
  <si>
    <t>Student 301</t>
  </si>
  <si>
    <t>Student 302</t>
  </si>
  <si>
    <t>Student 303</t>
  </si>
  <si>
    <t>Student 304</t>
  </si>
  <si>
    <t>Student 305</t>
  </si>
  <si>
    <t>Student 306</t>
  </si>
  <si>
    <t>Student 307</t>
  </si>
  <si>
    <t>Student 308</t>
  </si>
  <si>
    <t>Student 309</t>
  </si>
  <si>
    <t>Student 310</t>
  </si>
  <si>
    <t>Student 311</t>
  </si>
  <si>
    <t>Student 312</t>
  </si>
  <si>
    <t>Student 313</t>
  </si>
  <si>
    <t>Student 314</t>
  </si>
  <si>
    <t>Student 315</t>
  </si>
  <si>
    <t>Student 316</t>
  </si>
  <si>
    <t>Student 317</t>
  </si>
  <si>
    <t>Student 318</t>
  </si>
  <si>
    <t>Student 319</t>
  </si>
  <si>
    <t>Student 320</t>
  </si>
  <si>
    <t>Student 321</t>
  </si>
  <si>
    <t>Student 322</t>
  </si>
  <si>
    <t>Student 323</t>
  </si>
  <si>
    <t>Student 324</t>
  </si>
  <si>
    <t>Student 325</t>
  </si>
  <si>
    <t>Student 326</t>
  </si>
  <si>
    <t>Student 327</t>
  </si>
  <si>
    <t>Student 328</t>
  </si>
  <si>
    <t>Student 329</t>
  </si>
  <si>
    <t>Student 330</t>
  </si>
  <si>
    <t>Student 331</t>
  </si>
  <si>
    <t>Student 332</t>
  </si>
  <si>
    <t>Student 333</t>
  </si>
  <si>
    <t>Student 334</t>
  </si>
  <si>
    <t>Student 335</t>
  </si>
  <si>
    <t>Student 336</t>
  </si>
  <si>
    <t>Student 337</t>
  </si>
  <si>
    <t>Student 338</t>
  </si>
  <si>
    <t>Student 339</t>
  </si>
  <si>
    <t>Student 340</t>
  </si>
  <si>
    <t>Student 341</t>
  </si>
  <si>
    <t>Student 342</t>
  </si>
  <si>
    <t>Student 343</t>
  </si>
  <si>
    <t>Student 344</t>
  </si>
  <si>
    <t>Student 345</t>
  </si>
  <si>
    <t>Student 346</t>
  </si>
  <si>
    <t>Student 347</t>
  </si>
  <si>
    <t>Student 348</t>
  </si>
  <si>
    <t>Student 349</t>
  </si>
  <si>
    <t>Student 350</t>
  </si>
  <si>
    <t>© Sparx Limited 2025</t>
  </si>
  <si>
    <t>GCSE Transition Assessment</t>
  </si>
  <si>
    <r>
      <rPr>
        <rFont val="DM Sans"/>
        <b/>
        <color theme="1"/>
        <sz val="12.0"/>
      </rPr>
      <t>Cohort report</t>
    </r>
    <r>
      <rPr>
        <rFont val="DM Sans"/>
        <color theme="1"/>
        <sz val="12.0"/>
      </rPr>
      <t xml:space="preserve"> - report for all students on the marksheet tab</t>
    </r>
  </si>
  <si>
    <t>Subject Knowledge - All</t>
  </si>
  <si>
    <t>Subject Knowledge - Biology</t>
  </si>
  <si>
    <t>Subject Knowledge - Chemistry</t>
  </si>
  <si>
    <t>Subject Knowledge - Physics</t>
  </si>
  <si>
    <t>/</t>
  </si>
  <si>
    <t>The Periodic table</t>
  </si>
  <si>
    <t>Totals</t>
  </si>
  <si>
    <t>–</t>
  </si>
  <si>
    <t>Topic area</t>
  </si>
  <si>
    <t>Living and non-living things</t>
  </si>
  <si>
    <t>Measurement</t>
  </si>
  <si>
    <t>Disciplinary</t>
  </si>
  <si>
    <t>Qn</t>
  </si>
  <si>
    <t>Topic</t>
  </si>
  <si>
    <t>Mark</t>
  </si>
  <si>
    <t>Working scientifically</t>
  </si>
  <si>
    <r>
      <rPr>
        <rFont val="DM Sans"/>
        <b/>
        <color theme="1"/>
        <sz val="12.0"/>
      </rPr>
      <t>Class report</t>
    </r>
    <r>
      <rPr>
        <rFont val="DM Sans"/>
        <color theme="1"/>
        <sz val="12.0"/>
      </rPr>
      <t xml:space="preserve"> - select a class below to see a class level report</t>
    </r>
  </si>
  <si>
    <t>Name:</t>
  </si>
  <si>
    <t>Class 1</t>
  </si>
  <si>
    <r>
      <rPr>
        <rFont val="DM Sans"/>
        <b/>
        <color theme="1"/>
        <sz val="12.0"/>
      </rPr>
      <t>Student report</t>
    </r>
    <r>
      <rPr>
        <rFont val="DM Sans"/>
        <color theme="1"/>
        <sz val="12.0"/>
      </rPr>
      <t xml:space="preserve"> - Select a student below to see a student level report</t>
    </r>
  </si>
  <si>
    <t>Science Assessment Feedback</t>
  </si>
  <si>
    <t>Paper:</t>
  </si>
  <si>
    <t>Class:</t>
  </si>
  <si>
    <t>Qns</t>
  </si>
  <si>
    <t>%</t>
  </si>
  <si>
    <t>Sparx Topic Code (s)</t>
  </si>
  <si>
    <t>F202</t>
  </si>
  <si>
    <t>F288, F592, F857</t>
  </si>
  <si>
    <t>F281</t>
  </si>
  <si>
    <t>F612, F516</t>
  </si>
  <si>
    <t>F950, F638</t>
  </si>
  <si>
    <t>F722, F176</t>
  </si>
  <si>
    <t>F958</t>
  </si>
  <si>
    <t>F625</t>
  </si>
  <si>
    <t>F377, F985</t>
  </si>
  <si>
    <t>F343, F203</t>
  </si>
  <si>
    <t>F758, F686</t>
  </si>
  <si>
    <t>F574</t>
  </si>
  <si>
    <t>F218, F517, F234, F367</t>
  </si>
  <si>
    <t>F353, F243</t>
  </si>
  <si>
    <t>F492, F606, F196</t>
  </si>
  <si>
    <t>F201, F247</t>
  </si>
  <si>
    <t>F846</t>
  </si>
  <si>
    <t>F897</t>
  </si>
  <si>
    <t>F735</t>
  </si>
  <si>
    <t>F298, F511</t>
  </si>
  <si>
    <t>F351</t>
  </si>
  <si>
    <t>F737</t>
  </si>
  <si>
    <t>F410</t>
  </si>
  <si>
    <t>F667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</si>
</sst>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8">
    <font>
      <sz val="12.0"/>
      <color theme="1"/>
      <name val="Arial"/>
      <scheme val="minor"/>
    </font>
    <font>
      <sz val="12.0"/>
      <color theme="1"/>
      <name val="DM Sans"/>
    </font>
    <font>
      <sz val="14.0"/>
      <color theme="1"/>
      <name val="DM Sans"/>
    </font>
    <font>
      <b/>
      <sz val="14.0"/>
      <color theme="1"/>
      <name val="DM Sans"/>
    </font>
    <font>
      <sz val="14.0"/>
      <color rgb="FF000000"/>
      <name val="DM Sans"/>
    </font>
    <font>
      <b/>
      <sz val="14.0"/>
      <color rgb="FFFFFFFF"/>
      <name val="DM Sans"/>
    </font>
    <font>
      <sz val="14.0"/>
      <color rgb="FF3C4043"/>
      <name val="DM Sans"/>
    </font>
    <font>
      <color theme="1"/>
      <name val="DM Sans"/>
    </font>
    <font>
      <sz val="12.0"/>
      <color theme="0"/>
      <name val="DM Sans"/>
    </font>
    <font>
      <b/>
      <sz val="12.0"/>
      <color theme="1"/>
      <name val="DM Sans"/>
    </font>
    <font/>
    <font>
      <sz val="8.0"/>
      <color theme="1"/>
      <name val="DM Sans"/>
    </font>
    <font>
      <sz val="10.0"/>
      <color theme="1"/>
      <name val="DM Sans"/>
    </font>
    <font>
      <sz val="16.0"/>
      <color theme="1"/>
      <name val="DM Sans"/>
    </font>
    <font>
      <sz val="12.0"/>
      <color rgb="FFFFFFFF"/>
      <name val="DM Sans"/>
    </font>
    <font>
      <sz val="12.0"/>
      <color rgb="FF000000"/>
      <name val="DM Sans"/>
    </font>
    <font>
      <b/>
      <sz val="12.0"/>
      <color rgb="FF000000"/>
      <name val="DM Sans"/>
    </font>
    <font>
      <b/>
      <sz val="16.0"/>
      <color theme="1"/>
      <name val="DM Sans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</fills>
  <borders count="32">
    <border/>
    <border>
      <left/>
      <right/>
      <top/>
      <bottom/>
    </border>
    <border>
      <top style="thin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/>
      <top style="thick">
        <color rgb="FF000000"/>
      </top>
      <bottom style="thick">
        <color rgb="FF000000"/>
      </bottom>
    </border>
    <border>
      <left/>
      <right/>
      <top style="thick">
        <color rgb="FF000000"/>
      </top>
      <bottom style="thick">
        <color rgb="FF000000"/>
      </bottom>
    </border>
    <border>
      <left/>
      <right style="thick">
        <color rgb="FF000000"/>
      </right>
      <top style="thick">
        <color rgb="FF000000"/>
      </top>
      <bottom style="thick">
        <color rgb="FF000000"/>
      </bottom>
    </border>
    <border>
      <left/>
      <top/>
      <bottom/>
    </border>
    <border>
      <top/>
      <bottom/>
    </border>
  </borders>
  <cellStyleXfs count="1">
    <xf borderId="0" fillId="0" fontId="0" numFmtId="0" applyAlignment="1" applyFont="1"/>
  </cellStyleXfs>
  <cellXfs count="1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right"/>
    </xf>
    <xf borderId="0" fillId="0" fontId="3" numFmtId="0" xfId="0" applyFont="1"/>
    <xf borderId="1" fillId="2" fontId="4" numFmtId="0" xfId="0" applyAlignment="1" applyBorder="1" applyFill="1" applyFont="1">
      <alignment shrinkToFit="0" wrapText="1"/>
    </xf>
    <xf borderId="0" fillId="0" fontId="2" numFmtId="0" xfId="0" applyAlignment="1" applyFont="1">
      <alignment horizontal="left" shrinkToFit="0" vertical="top" wrapText="1"/>
    </xf>
    <xf borderId="0" fillId="0" fontId="1" numFmtId="0" xfId="0" applyAlignment="1" applyFont="1">
      <alignment horizontal="right"/>
    </xf>
    <xf borderId="0" fillId="0" fontId="2" numFmtId="0" xfId="0" applyAlignment="1" applyFont="1">
      <alignment shrinkToFit="0" vertical="top" wrapText="1"/>
    </xf>
    <xf borderId="0" fillId="0" fontId="5" numFmtId="49" xfId="0" applyFont="1" applyNumberFormat="1"/>
    <xf borderId="0" fillId="0" fontId="2" numFmtId="0" xfId="0" applyAlignment="1" applyFont="1">
      <alignment shrinkToFit="0" wrapText="1"/>
    </xf>
    <xf borderId="2" fillId="0" fontId="1" numFmtId="0" xfId="0" applyBorder="1" applyFont="1"/>
    <xf borderId="0" fillId="0" fontId="2" numFmtId="3" xfId="0" applyAlignment="1" applyFont="1" applyNumberFormat="1">
      <alignment horizontal="left"/>
    </xf>
    <xf borderId="0" fillId="0" fontId="3" numFmtId="49" xfId="0" applyFont="1" applyNumberFormat="1"/>
    <xf borderId="1" fillId="2" fontId="6" numFmtId="0" xfId="0" applyAlignment="1" applyBorder="1" applyFont="1">
      <alignment shrinkToFit="0" wrapText="1"/>
    </xf>
    <xf borderId="2" fillId="0" fontId="2" numFmtId="0" xfId="0" applyBorder="1" applyFont="1"/>
    <xf borderId="2" fillId="0" fontId="2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readingOrder="0"/>
    </xf>
    <xf borderId="0" fillId="0" fontId="3" numFmtId="0" xfId="0" applyAlignment="1" applyFont="1">
      <alignment shrinkToFit="0" wrapText="1"/>
    </xf>
    <xf borderId="3" fillId="0" fontId="1" numFmtId="0" xfId="0" applyBorder="1" applyFont="1"/>
    <xf borderId="0" fillId="0" fontId="7" numFmtId="0" xfId="0" applyFont="1"/>
    <xf borderId="4" fillId="0" fontId="1" numFmtId="0" xfId="0" applyBorder="1" applyFont="1"/>
    <xf borderId="5" fillId="0" fontId="8" numFmtId="0" xfId="0" applyAlignment="1" applyBorder="1" applyFont="1">
      <alignment horizontal="left"/>
    </xf>
    <xf borderId="0" fillId="0" fontId="8" numFmtId="0" xfId="0" applyFont="1"/>
    <xf borderId="0" fillId="0" fontId="1" numFmtId="3" xfId="0" applyFont="1" applyNumberFormat="1"/>
    <xf borderId="0" fillId="0" fontId="7" numFmtId="3" xfId="0" applyFont="1" applyNumberFormat="1"/>
    <xf borderId="6" fillId="0" fontId="9" numFmtId="0" xfId="0" applyAlignment="1" applyBorder="1" applyFont="1">
      <alignment horizontal="center" readingOrder="0" textRotation="0"/>
    </xf>
    <xf borderId="3" fillId="0" fontId="10" numFmtId="0" xfId="0" applyBorder="1" applyFont="1"/>
    <xf borderId="7" fillId="0" fontId="10" numFmtId="0" xfId="0" applyBorder="1" applyFont="1"/>
    <xf borderId="0" fillId="0" fontId="1" numFmtId="0" xfId="0" applyAlignment="1" applyFont="1">
      <alignment horizontal="center" textRotation="90"/>
    </xf>
    <xf borderId="8" fillId="0" fontId="1" numFmtId="0" xfId="0" applyAlignment="1" applyBorder="1" applyFont="1">
      <alignment horizontal="center" readingOrder="0" textRotation="90"/>
    </xf>
    <xf borderId="9" fillId="0" fontId="1" numFmtId="0" xfId="0" applyAlignment="1" applyBorder="1" applyFont="1">
      <alignment horizontal="center" textRotation="90"/>
    </xf>
    <xf quotePrefix="1" borderId="0" fillId="0" fontId="8" numFmtId="0" xfId="0" applyFont="1"/>
    <xf borderId="0" fillId="0" fontId="9" numFmtId="0" xfId="0" applyFont="1"/>
    <xf borderId="10" fillId="0" fontId="8" numFmtId="164" xfId="0" applyAlignment="1" applyBorder="1" applyFont="1" applyNumberFormat="1">
      <alignment horizontal="center"/>
    </xf>
    <xf borderId="0" fillId="0" fontId="8" numFmtId="164" xfId="0" applyAlignment="1" applyFont="1" applyNumberFormat="1">
      <alignment horizontal="center"/>
    </xf>
    <xf borderId="11" fillId="0" fontId="8" numFmtId="164" xfId="0" applyAlignment="1" applyBorder="1" applyFont="1" applyNumberFormat="1">
      <alignment horizontal="center"/>
    </xf>
    <xf borderId="12" fillId="0" fontId="1" numFmtId="164" xfId="0" applyAlignment="1" applyBorder="1" applyFont="1" applyNumberFormat="1">
      <alignment horizontal="center"/>
    </xf>
    <xf borderId="10" fillId="0" fontId="11" numFmtId="9" xfId="0" applyAlignment="1" applyBorder="1" applyFont="1" applyNumberFormat="1">
      <alignment horizontal="center"/>
    </xf>
    <xf borderId="0" fillId="0" fontId="11" numFmtId="9" xfId="0" applyAlignment="1" applyFont="1" applyNumberFormat="1">
      <alignment horizontal="center"/>
    </xf>
    <xf borderId="11" fillId="0" fontId="11" numFmtId="9" xfId="0" applyAlignment="1" applyBorder="1" applyFont="1" applyNumberFormat="1">
      <alignment horizontal="center"/>
    </xf>
    <xf borderId="12" fillId="0" fontId="12" numFmtId="9" xfId="0" applyAlignment="1" applyBorder="1" applyFont="1" applyNumberFormat="1">
      <alignment horizontal="center"/>
    </xf>
    <xf borderId="0" fillId="0" fontId="1" numFmtId="0" xfId="0" applyFont="1"/>
    <xf borderId="0" fillId="0" fontId="9" numFmtId="0" xfId="0" applyFont="1"/>
    <xf borderId="10" fillId="0" fontId="1" numFmtId="3" xfId="0" applyAlignment="1" applyBorder="1" applyFont="1" applyNumberFormat="1">
      <alignment horizontal="center"/>
    </xf>
    <xf borderId="12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11" fillId="0" fontId="1" numFmtId="0" xfId="0" applyAlignment="1" applyBorder="1" applyFont="1">
      <alignment horizontal="center" readingOrder="0"/>
    </xf>
    <xf borderId="12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 readingOrder="0"/>
    </xf>
    <xf borderId="14" fillId="0" fontId="1" numFmtId="0" xfId="0" applyAlignment="1" applyBorder="1" applyFont="1">
      <alignment horizontal="center" readingOrder="0"/>
    </xf>
    <xf borderId="15" fillId="0" fontId="1" numFmtId="0" xfId="0" applyAlignment="1" applyBorder="1" applyFont="1">
      <alignment horizontal="center"/>
    </xf>
    <xf borderId="16" fillId="0" fontId="1" numFmtId="0" xfId="0" applyBorder="1" applyFont="1"/>
    <xf borderId="2" fillId="0" fontId="9" numFmtId="0" xfId="0" applyBorder="1" applyFont="1"/>
    <xf borderId="2" fillId="0" fontId="1" numFmtId="0" xfId="0" applyAlignment="1" applyBorder="1" applyFont="1">
      <alignment horizontal="center"/>
    </xf>
    <xf borderId="17" fillId="0" fontId="9" numFmtId="0" xfId="0" applyAlignment="1" applyBorder="1" applyFont="1">
      <alignment horizontal="left"/>
    </xf>
    <xf borderId="18" fillId="0" fontId="1" numFmtId="0" xfId="0" applyAlignment="1" applyBorder="1" applyFont="1">
      <alignment readingOrder="0"/>
    </xf>
    <xf borderId="0" fillId="0" fontId="1" numFmtId="0" xfId="0" applyAlignment="1" applyFont="1">
      <alignment readingOrder="0"/>
    </xf>
    <xf borderId="12" fillId="0" fontId="1" numFmtId="0" xfId="0" applyAlignment="1" applyBorder="1" applyFont="1">
      <alignment horizontal="center" readingOrder="0"/>
    </xf>
    <xf borderId="18" fillId="0" fontId="1" numFmtId="0" xfId="0" applyBorder="1" applyFont="1"/>
    <xf borderId="0" fillId="0" fontId="13" numFmtId="0" xfId="0" applyAlignment="1" applyFont="1">
      <alignment horizontal="left" readingOrder="0"/>
    </xf>
    <xf borderId="0" fillId="0" fontId="13" numFmtId="0" xfId="0" applyAlignment="1" applyFont="1">
      <alignment horizontal="center"/>
    </xf>
    <xf borderId="0" fillId="0" fontId="1" numFmtId="164" xfId="0" applyAlignment="1" applyFont="1" applyNumberFormat="1">
      <alignment horizontal="center"/>
    </xf>
    <xf borderId="0" fillId="0" fontId="1" numFmtId="0" xfId="0" applyAlignment="1" applyFont="1">
      <alignment horizontal="left"/>
    </xf>
    <xf borderId="12" fillId="0" fontId="1" numFmtId="0" xfId="0" applyAlignment="1" applyBorder="1" applyFont="1">
      <alignment horizontal="center" shrinkToFit="0" vertical="center" wrapText="1"/>
    </xf>
    <xf borderId="19" fillId="3" fontId="9" numFmtId="0" xfId="0" applyAlignment="1" applyBorder="1" applyFill="1" applyFont="1">
      <alignment horizontal="center" readingOrder="0" shrinkToFit="0" vertical="center" wrapText="1"/>
    </xf>
    <xf borderId="20" fillId="3" fontId="1" numFmtId="164" xfId="0" applyAlignment="1" applyBorder="1" applyFont="1" applyNumberFormat="1">
      <alignment horizontal="center" shrinkToFit="0" vertical="center" wrapText="1"/>
    </xf>
    <xf borderId="21" fillId="0" fontId="10" numFmtId="0" xfId="0" applyBorder="1" applyFont="1"/>
    <xf borderId="9" fillId="0" fontId="10" numFmtId="0" xfId="0" applyBorder="1" applyFont="1"/>
    <xf borderId="8" fillId="3" fontId="9" numFmtId="0" xfId="0" applyAlignment="1" applyBorder="1" applyFont="1">
      <alignment horizontal="center" readingOrder="0" shrinkToFit="0" vertical="center" wrapText="1"/>
    </xf>
    <xf borderId="21" fillId="3" fontId="1" numFmtId="164" xfId="0" applyAlignment="1" applyBorder="1" applyFont="1" applyNumberFormat="1">
      <alignment horizontal="center"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16" fillId="0" fontId="1" numFmtId="0" xfId="0" applyAlignment="1" applyBorder="1" applyFont="1">
      <alignment readingOrder="0"/>
    </xf>
    <xf borderId="18" fillId="0" fontId="1" numFmtId="164" xfId="0" applyAlignment="1" applyBorder="1" applyFont="1" applyNumberFormat="1">
      <alignment horizontal="center"/>
    </xf>
    <xf borderId="2" fillId="0" fontId="1" numFmtId="0" xfId="0" applyAlignment="1" applyBorder="1" applyFont="1">
      <alignment horizontal="right"/>
    </xf>
    <xf borderId="20" fillId="0" fontId="1" numFmtId="164" xfId="0" applyAlignment="1" applyBorder="1" applyFont="1" applyNumberFormat="1">
      <alignment horizontal="center"/>
    </xf>
    <xf borderId="21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0" fillId="0" fontId="14" numFmtId="0" xfId="0" applyAlignment="1" applyFont="1">
      <alignment readingOrder="0"/>
    </xf>
    <xf borderId="0" fillId="0" fontId="14" numFmtId="0" xfId="0" applyFont="1"/>
    <xf borderId="0" fillId="0" fontId="14" numFmtId="0" xfId="0" applyAlignment="1" applyFont="1">
      <alignment horizontal="center" shrinkToFit="0" vertical="center" wrapText="1"/>
    </xf>
    <xf borderId="22" fillId="3" fontId="9" numFmtId="0" xfId="0" applyAlignment="1" applyBorder="1" applyFont="1">
      <alignment horizontal="center" readingOrder="0" shrinkToFit="0" vertical="center" wrapText="1"/>
    </xf>
    <xf borderId="16" fillId="3" fontId="1" numFmtId="164" xfId="0" applyAlignment="1" applyBorder="1" applyFont="1" applyNumberFormat="1">
      <alignment horizontal="center" shrinkToFit="0" vertical="center" wrapText="1"/>
    </xf>
    <xf borderId="2" fillId="0" fontId="10" numFmtId="0" xfId="0" applyBorder="1" applyFont="1"/>
    <xf borderId="17" fillId="0" fontId="10" numFmtId="0" xfId="0" applyBorder="1" applyFont="1"/>
    <xf borderId="22" fillId="0" fontId="1" numFmtId="0" xfId="0" applyAlignment="1" applyBorder="1" applyFont="1">
      <alignment horizontal="left" readingOrder="0"/>
    </xf>
    <xf borderId="2" fillId="0" fontId="1" numFmtId="164" xfId="0" applyAlignment="1" applyBorder="1" applyFont="1" applyNumberFormat="1">
      <alignment horizontal="center"/>
    </xf>
    <xf borderId="17" fillId="0" fontId="1" numFmtId="0" xfId="0" applyAlignment="1" applyBorder="1" applyFont="1">
      <alignment horizontal="center"/>
    </xf>
    <xf borderId="0" fillId="0" fontId="15" numFmtId="164" xfId="0" applyAlignment="1" applyFont="1" applyNumberFormat="1">
      <alignment horizontal="left"/>
    </xf>
    <xf borderId="23" fillId="0" fontId="1" numFmtId="0" xfId="0" applyAlignment="1" applyBorder="1" applyFont="1">
      <alignment horizontal="left" readingOrder="0"/>
    </xf>
    <xf borderId="24" fillId="0" fontId="1" numFmtId="0" xfId="0" applyAlignment="1" applyBorder="1" applyFont="1">
      <alignment horizontal="left" readingOrder="0"/>
    </xf>
    <xf borderId="25" fillId="0" fontId="1" numFmtId="164" xfId="0" applyAlignment="1" applyBorder="1" applyFont="1" applyNumberFormat="1">
      <alignment horizontal="center"/>
    </xf>
    <xf borderId="25" fillId="0" fontId="1" numFmtId="0" xfId="0" applyAlignment="1" applyBorder="1" applyFont="1">
      <alignment horizontal="center"/>
    </xf>
    <xf borderId="0" fillId="0" fontId="1" numFmtId="0" xfId="0" applyAlignment="1" applyFont="1">
      <alignment horizontal="right" readingOrder="0"/>
    </xf>
    <xf borderId="24" fillId="0" fontId="1" numFmtId="0" xfId="0" applyAlignment="1" applyBorder="1" applyFont="1">
      <alignment horizontal="center"/>
    </xf>
    <xf borderId="26" fillId="0" fontId="1" numFmtId="0" xfId="0" applyAlignment="1" applyBorder="1" applyFont="1">
      <alignment horizontal="center" readingOrder="0"/>
    </xf>
    <xf borderId="8" fillId="3" fontId="9" numFmtId="0" xfId="0" applyAlignment="1" applyBorder="1" applyFont="1">
      <alignment horizontal="center" shrinkToFit="0" vertical="center" wrapText="1"/>
    </xf>
    <xf borderId="16" fillId="3" fontId="9" numFmtId="164" xfId="0" applyAlignment="1" applyBorder="1" applyFont="1" applyNumberFormat="1">
      <alignment horizontal="center" shrinkToFit="0" vertical="center" wrapText="1"/>
    </xf>
    <xf borderId="8" fillId="3" fontId="9" numFmtId="164" xfId="0" applyAlignment="1" applyBorder="1" applyFont="1" applyNumberFormat="1">
      <alignment horizontal="center" shrinkToFit="0" vertical="center" wrapText="1"/>
    </xf>
    <xf borderId="0" fillId="0" fontId="16" numFmtId="164" xfId="0" applyAlignment="1" applyFont="1" applyNumberFormat="1">
      <alignment horizontal="left"/>
    </xf>
    <xf borderId="0" fillId="0" fontId="9" numFmtId="0" xfId="0" applyAlignment="1" applyFont="1">
      <alignment horizontal="center"/>
    </xf>
    <xf borderId="16" fillId="0" fontId="1" numFmtId="0" xfId="0" applyAlignment="1" applyBorder="1" applyFont="1">
      <alignment horizontal="center" readingOrder="0"/>
    </xf>
    <xf borderId="16" fillId="0" fontId="1" numFmtId="164" xfId="0" applyAlignment="1" applyBorder="1" applyFont="1" applyNumberFormat="1">
      <alignment horizontal="center"/>
    </xf>
    <xf borderId="2" fillId="0" fontId="1" numFmtId="0" xfId="0" applyAlignment="1" applyBorder="1" applyFont="1">
      <alignment horizontal="center" readingOrder="0"/>
    </xf>
    <xf borderId="22" fillId="0" fontId="15" numFmtId="164" xfId="0" applyAlignment="1" applyBorder="1" applyFont="1" applyNumberFormat="1">
      <alignment horizontal="left"/>
    </xf>
    <xf borderId="18" fillId="0" fontId="1" numFmtId="0" xfId="0" applyAlignment="1" applyBorder="1" applyFont="1">
      <alignment horizontal="center" readingOrder="0"/>
    </xf>
    <xf borderId="23" fillId="0" fontId="15" numFmtId="164" xfId="0" applyAlignment="1" applyBorder="1" applyFont="1" applyNumberFormat="1">
      <alignment horizontal="left"/>
    </xf>
    <xf borderId="23" fillId="0" fontId="1" numFmtId="0" xfId="0" applyAlignment="1" applyBorder="1" applyFont="1">
      <alignment horizontal="center" readingOrder="0"/>
    </xf>
    <xf borderId="24" fillId="0" fontId="1" numFmtId="0" xfId="0" applyAlignment="1" applyBorder="1" applyFont="1">
      <alignment horizontal="center" readingOrder="0"/>
    </xf>
    <xf borderId="25" fillId="0" fontId="1" numFmtId="0" xfId="0" applyAlignment="1" applyBorder="1" applyFont="1">
      <alignment readingOrder="0"/>
    </xf>
    <xf borderId="25" fillId="0" fontId="1" numFmtId="0" xfId="0" applyAlignment="1" applyBorder="1" applyFont="1">
      <alignment horizontal="center" readingOrder="0"/>
    </xf>
    <xf borderId="24" fillId="0" fontId="15" numFmtId="164" xfId="0" applyAlignment="1" applyBorder="1" applyFont="1" applyNumberFormat="1">
      <alignment horizontal="left"/>
    </xf>
    <xf borderId="27" fillId="4" fontId="9" numFmtId="0" xfId="0" applyAlignment="1" applyBorder="1" applyFill="1" applyFont="1">
      <alignment horizontal="left"/>
    </xf>
    <xf borderId="28" fillId="4" fontId="9" numFmtId="0" xfId="0" applyAlignment="1" applyBorder="1" applyFont="1">
      <alignment horizontal="left"/>
    </xf>
    <xf borderId="29" fillId="4" fontId="9" numFmtId="0" xfId="0" applyAlignment="1" applyBorder="1" applyFont="1">
      <alignment horizontal="left" readingOrder="0"/>
    </xf>
    <xf borderId="24" fillId="0" fontId="1" numFmtId="164" xfId="0" applyAlignment="1" applyBorder="1" applyFont="1" applyNumberFormat="1">
      <alignment horizontal="center"/>
    </xf>
    <xf borderId="20" fillId="3" fontId="9" numFmtId="164" xfId="0" applyAlignment="1" applyBorder="1" applyFont="1" applyNumberFormat="1">
      <alignment horizontal="center" shrinkToFit="0" vertical="center" wrapText="1"/>
    </xf>
    <xf borderId="22" fillId="0" fontId="1" numFmtId="0" xfId="0" applyAlignment="1" applyBorder="1" applyFont="1">
      <alignment readingOrder="0"/>
    </xf>
    <xf borderId="23" fillId="0" fontId="1" numFmtId="0" xfId="0" applyAlignment="1" applyBorder="1" applyFont="1">
      <alignment readingOrder="0"/>
    </xf>
    <xf borderId="24" fillId="0" fontId="1" numFmtId="0" xfId="0" applyAlignment="1" applyBorder="1" applyFont="1">
      <alignment readingOrder="0"/>
    </xf>
    <xf borderId="0" fillId="0" fontId="17" numFmtId="0" xfId="0" applyAlignment="1" applyFont="1">
      <alignment horizontal="left" readingOrder="0"/>
    </xf>
    <xf borderId="30" fillId="5" fontId="1" numFmtId="0" xfId="0" applyAlignment="1" applyBorder="1" applyFill="1" applyFont="1">
      <alignment horizontal="center" readingOrder="0"/>
    </xf>
    <xf borderId="0" fillId="0" fontId="9" numFmtId="0" xfId="0" applyAlignment="1" applyFont="1">
      <alignment horizontal="left"/>
    </xf>
    <xf borderId="30" fillId="5" fontId="1" numFmtId="0" xfId="0" applyAlignment="1" applyBorder="1" applyFont="1">
      <alignment horizontal="center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center" vertical="center"/>
    </xf>
    <xf borderId="20" fillId="3" fontId="9" numFmtId="0" xfId="0" applyAlignment="1" applyBorder="1" applyFont="1">
      <alignment horizontal="center" vertical="center"/>
    </xf>
    <xf borderId="8" fillId="3" fontId="9" numFmtId="0" xfId="0" applyAlignment="1" applyBorder="1" applyFont="1">
      <alignment horizontal="center" readingOrder="0" vertical="center"/>
    </xf>
    <xf borderId="8" fillId="3" fontId="9" numFmtId="164" xfId="0" applyAlignment="1" applyBorder="1" applyFont="1" applyNumberFormat="1">
      <alignment horizontal="center" readingOrder="0" shrinkToFit="0" vertical="center" wrapText="1"/>
    </xf>
    <xf borderId="0" fillId="0" fontId="1" numFmtId="0" xfId="0" applyAlignment="1" applyFont="1">
      <alignment vertical="center"/>
    </xf>
    <xf borderId="30" fillId="5" fontId="1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readingOrder="0" shrinkToFit="0" textRotation="90" vertical="center" wrapText="1"/>
    </xf>
    <xf borderId="8" fillId="0" fontId="1" numFmtId="0" xfId="0" applyAlignment="1" applyBorder="1" applyFont="1">
      <alignment readingOrder="0" vertical="center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center" vertical="center"/>
    </xf>
    <xf borderId="8" fillId="0" fontId="1" numFmtId="9" xfId="0" applyAlignment="1" applyBorder="1" applyFont="1" applyNumberFormat="1">
      <alignment horizontal="center" readingOrder="0" vertical="center"/>
    </xf>
    <xf borderId="31" fillId="5" fontId="1" numFmtId="0" xfId="0" applyAlignment="1" applyBorder="1" applyFont="1">
      <alignment horizontal="center"/>
    </xf>
    <xf borderId="23" fillId="0" fontId="10" numFmtId="0" xfId="0" applyBorder="1" applyFont="1"/>
    <xf borderId="24" fillId="0" fontId="10" numFmtId="0" xfId="0" applyBorder="1" applyFont="1"/>
    <xf borderId="8" fillId="0" fontId="1" numFmtId="0" xfId="0" applyAlignment="1" applyBorder="1" applyFont="1">
      <alignment readingOrder="0"/>
    </xf>
    <xf borderId="8" fillId="0" fontId="1" numFmtId="0" xfId="0" applyAlignment="1" applyBorder="1" applyFont="1">
      <alignment horizontal="left" readingOrder="0"/>
    </xf>
    <xf borderId="0" fillId="0" fontId="9" numFmtId="0" xfId="0" applyAlignment="1" applyFont="1">
      <alignment horizontal="right"/>
    </xf>
    <xf borderId="20" fillId="0" fontId="9" numFmtId="0" xfId="0" applyAlignment="1" applyBorder="1" applyFont="1">
      <alignment horizontal="center"/>
    </xf>
    <xf borderId="21" fillId="0" fontId="9" numFmtId="0" xfId="0" applyAlignment="1" applyBorder="1" applyFont="1">
      <alignment horizontal="center"/>
    </xf>
    <xf borderId="9" fillId="0" fontId="9" numFmtId="0" xfId="0" applyAlignment="1" applyBorder="1" applyFont="1">
      <alignment horizontal="center"/>
    </xf>
    <xf borderId="8" fillId="0" fontId="9" numFmtId="9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28">
    <dxf>
      <font>
        <color theme="1"/>
      </font>
      <fill>
        <patternFill patternType="solid">
          <fgColor rgb="FFB7E1CD"/>
          <bgColor rgb="FFB7E1CD"/>
        </patternFill>
      </fill>
      <border/>
    </dxf>
    <dxf>
      <font>
        <color rgb="FF000000"/>
      </font>
      <fill>
        <patternFill patternType="solid">
          <fgColor rgb="FF9DEEA3"/>
          <bgColor rgb="FF9DEEA3"/>
        </patternFill>
      </fill>
      <border/>
    </dxf>
    <dxf>
      <font>
        <color rgb="FF000000"/>
      </font>
      <fill>
        <patternFill patternType="solid">
          <fgColor rgb="FFB7EE9D"/>
          <bgColor rgb="FFB7EE9D"/>
        </patternFill>
      </fill>
      <border/>
    </dxf>
    <dxf>
      <font>
        <color rgb="FF000000"/>
      </font>
      <fill>
        <patternFill patternType="solid">
          <fgColor rgb="FFD2EE9D"/>
          <bgColor rgb="FFD2EE9D"/>
        </patternFill>
      </fill>
      <border/>
    </dxf>
    <dxf>
      <font>
        <color rgb="FF000000"/>
      </font>
      <fill>
        <patternFill patternType="solid">
          <fgColor rgb="FFE2EE9D"/>
          <bgColor rgb="FFE2EE9D"/>
        </patternFill>
      </fill>
      <border/>
    </dxf>
    <dxf>
      <font>
        <color rgb="FF000000"/>
      </font>
      <fill>
        <patternFill patternType="solid">
          <fgColor rgb="FFF3EE9F"/>
          <bgColor rgb="FFF3EE9F"/>
        </patternFill>
      </fill>
      <border/>
    </dxf>
    <dxf>
      <font>
        <color rgb="FF000000"/>
      </font>
      <fill>
        <patternFill patternType="solid">
          <fgColor rgb="FFF0DD93"/>
          <bgColor rgb="FFF0DD93"/>
        </patternFill>
      </fill>
      <border/>
    </dxf>
    <dxf>
      <font>
        <color rgb="FF000000"/>
      </font>
      <fill>
        <patternFill patternType="solid">
          <fgColor rgb="FFEED497"/>
          <bgColor rgb="FFEED497"/>
        </patternFill>
      </fill>
      <border/>
    </dxf>
    <dxf>
      <font>
        <color rgb="FF000000"/>
      </font>
      <fill>
        <patternFill patternType="solid">
          <fgColor rgb="FFF3C19A"/>
          <bgColor rgb="FFF3C19A"/>
        </patternFill>
      </fill>
      <border/>
    </dxf>
    <dxf>
      <font>
        <color rgb="FF000000"/>
      </font>
      <fill>
        <patternFill patternType="solid">
          <fgColor rgb="FFF1AA98"/>
          <bgColor rgb="FFF1AA98"/>
        </patternFill>
      </fill>
      <border/>
    </dxf>
    <dxf>
      <font>
        <color rgb="FF000000"/>
      </font>
      <fill>
        <patternFill patternType="solid">
          <fgColor rgb="FFF0AEAE"/>
          <bgColor rgb="FFF0AEAE"/>
        </patternFill>
      </fill>
      <border/>
    </dxf>
    <dxf>
      <font>
        <color rgb="FF9C0006"/>
      </font>
      <fill>
        <patternFill patternType="none"/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>
        <color rgb="FF990000"/>
      </font>
      <fill>
        <patternFill patternType="solid">
          <fgColor rgb="FFF4A5A5"/>
          <bgColor rgb="FFF4A5A5"/>
        </patternFill>
      </fill>
      <border/>
    </dxf>
    <dxf>
      <font>
        <color rgb="FF990000"/>
      </font>
      <fill>
        <patternFill patternType="solid">
          <fgColor rgb="FFF6A08F"/>
          <bgColor rgb="FFF6A08F"/>
        </patternFill>
      </fill>
      <border/>
    </dxf>
    <dxf>
      <font>
        <color rgb="FF990000"/>
      </font>
      <fill>
        <patternFill patternType="solid">
          <fgColor rgb="FFF8B993"/>
          <bgColor rgb="FFF8B993"/>
        </patternFill>
      </fill>
      <border/>
    </dxf>
    <dxf>
      <font>
        <color rgb="FFB45F06"/>
      </font>
      <fill>
        <patternFill patternType="solid">
          <fgColor rgb="FFF0CD91"/>
          <bgColor rgb="FFF0CD91"/>
        </patternFill>
      </fill>
      <border/>
    </dxf>
    <dxf>
      <font>
        <color rgb="FFB45F06"/>
      </font>
      <fill>
        <patternFill patternType="solid">
          <fgColor rgb="FFF3D78F"/>
          <bgColor rgb="FFF3D78F"/>
        </patternFill>
      </fill>
      <border/>
    </dxf>
    <dxf>
      <font>
        <color rgb="FFB45F07"/>
      </font>
      <fill>
        <patternFill patternType="solid">
          <fgColor rgb="FFF5EB9C"/>
          <bgColor rgb="FFF5EB9C"/>
        </patternFill>
      </fill>
      <border/>
    </dxf>
    <dxf>
      <font>
        <color rgb="FF38761D"/>
      </font>
      <fill>
        <patternFill patternType="solid">
          <fgColor rgb="FFDEEB99"/>
          <bgColor rgb="FFDEEB99"/>
        </patternFill>
      </fill>
      <border/>
    </dxf>
    <dxf>
      <font>
        <color rgb="FF38761D"/>
      </font>
      <fill>
        <patternFill patternType="solid">
          <fgColor rgb="FFCBEB9A"/>
          <bgColor rgb="FFCBEB9A"/>
        </patternFill>
      </fill>
      <border/>
    </dxf>
    <dxf>
      <font>
        <color rgb="FF38761D"/>
      </font>
      <fill>
        <patternFill patternType="solid">
          <fgColor rgb="FFAAEB98"/>
          <bgColor rgb="FFAAEB98"/>
        </patternFill>
      </fill>
      <border/>
    </dxf>
    <dxf>
      <font>
        <color rgb="FF38761D"/>
      </font>
      <fill>
        <patternFill patternType="solid">
          <fgColor rgb="FF8AEC9F"/>
          <bgColor rgb="FF8AEC9F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Relationship Id="rId3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76200</xdr:colOff>
      <xdr:row>48</xdr:row>
      <xdr:rowOff>38100</xdr:rowOff>
    </xdr:from>
    <xdr:ext cx="10182225" cy="6315075"/>
    <xdr:grpSp>
      <xdr:nvGrpSpPr>
        <xdr:cNvPr id="2" name="Shape 2" title="Drawing"/>
        <xdr:cNvGrpSpPr/>
      </xdr:nvGrpSpPr>
      <xdr:grpSpPr>
        <a:xfrm>
          <a:off x="0" y="768825"/>
          <a:ext cx="10168075" cy="6294475"/>
          <a:chOff x="0" y="768825"/>
          <a:chExt cx="10168075" cy="6294475"/>
        </a:xfrm>
      </xdr:grpSpPr>
      <xdr:pic>
        <xdr:nvPicPr>
          <xdr:cNvPr id="3" name="Shape 3"/>
          <xdr:cNvPicPr preferRelativeResize="0"/>
        </xdr:nvPicPr>
        <xdr:blipFill>
          <a:blip r:embed="rId1">
            <a:alphaModFix/>
          </a:blip>
          <a:stretch>
            <a:fillRect/>
          </a:stretch>
        </xdr:blipFill>
        <xdr:spPr>
          <a:xfrm>
            <a:off x="1570723" y="768825"/>
            <a:ext cx="6232792" cy="4764301"/>
          </a:xfrm>
          <a:prstGeom prst="rect">
            <a:avLst/>
          </a:prstGeom>
          <a:noFill/>
          <a:ln>
            <a:noFill/>
          </a:ln>
        </xdr:spPr>
      </xdr:pic>
      <xdr:sp>
        <xdr:nvSpPr>
          <xdr:cNvPr id="4" name="Shape 4"/>
          <xdr:cNvSpPr/>
        </xdr:nvSpPr>
        <xdr:spPr>
          <a:xfrm>
            <a:off x="1189275" y="6022000"/>
            <a:ext cx="4965900" cy="1041300"/>
          </a:xfrm>
          <a:prstGeom prst="rect">
            <a:avLst/>
          </a:prstGeom>
          <a:solidFill>
            <a:srgbClr val="1BA797"/>
          </a:solidFill>
          <a:ln cap="flat" cmpd="sng" w="12700">
            <a:solidFill>
              <a:srgbClr val="1BA7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 average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 mark for each question across the cohort. 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 colour of each cell is based on how the average mark compares to the total marks available.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cxnSp>
        <xdr:nvCxnSpPr>
          <xdr:cNvPr id="5" name="Shape 5"/>
          <xdr:cNvCxnSpPr/>
        </xdr:nvCxnSpPr>
        <xdr:spPr>
          <a:xfrm rot="10800000">
            <a:off x="4531096" y="5439019"/>
            <a:ext cx="62100" cy="618300"/>
          </a:xfrm>
          <a:prstGeom prst="straightConnector1">
            <a:avLst/>
          </a:prstGeom>
          <a:noFill/>
          <a:ln cap="flat" cmpd="sng" w="9525">
            <a:solidFill>
              <a:srgbClr val="1BA7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  <xdr:sp>
        <xdr:nvSpPr>
          <xdr:cNvPr id="6" name="Shape 6"/>
          <xdr:cNvSpPr/>
        </xdr:nvSpPr>
        <xdr:spPr>
          <a:xfrm>
            <a:off x="1178300" y="768835"/>
            <a:ext cx="240000" cy="3603900"/>
          </a:xfrm>
          <a:prstGeom prst="leftBrace">
            <a:avLst>
              <a:gd fmla="val 8333" name="adj1"/>
              <a:gd fmla="val 50606" name="adj2"/>
            </a:avLst>
          </a:prstGeom>
          <a:noFill/>
          <a:ln cap="flat" cmpd="sng" w="9525">
            <a:solidFill>
              <a:srgbClr val="1BA7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7" name="Shape 7"/>
          <xdr:cNvSpPr/>
        </xdr:nvSpPr>
        <xdr:spPr>
          <a:xfrm>
            <a:off x="141825" y="2320324"/>
            <a:ext cx="938400" cy="815100"/>
          </a:xfrm>
          <a:prstGeom prst="rect">
            <a:avLst/>
          </a:prstGeom>
          <a:solidFill>
            <a:srgbClr val="1BA797"/>
          </a:solidFill>
          <a:ln cap="flat" cmpd="sng" w="12700">
            <a:solidFill>
              <a:srgbClr val="1BA7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Topic level analysis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sp>
        <xdr:nvSpPr>
          <xdr:cNvPr id="8" name="Shape 8"/>
          <xdr:cNvSpPr/>
        </xdr:nvSpPr>
        <xdr:spPr>
          <a:xfrm>
            <a:off x="0" y="4875206"/>
            <a:ext cx="1112700" cy="501000"/>
          </a:xfrm>
          <a:prstGeom prst="rect">
            <a:avLst/>
          </a:prstGeom>
          <a:solidFill>
            <a:srgbClr val="1BA797"/>
          </a:solidFill>
          <a:ln cap="flat" cmpd="sng" w="12700">
            <a:solidFill>
              <a:srgbClr val="1BA7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Question level analysis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sp>
        <xdr:nvSpPr>
          <xdr:cNvPr id="9" name="Shape 9"/>
          <xdr:cNvSpPr/>
        </xdr:nvSpPr>
        <xdr:spPr>
          <a:xfrm>
            <a:off x="1189201" y="4718102"/>
            <a:ext cx="240000" cy="815100"/>
          </a:xfrm>
          <a:prstGeom prst="leftBrace">
            <a:avLst>
              <a:gd fmla="val 8333" name="adj1"/>
              <a:gd fmla="val 50606" name="adj2"/>
            </a:avLst>
          </a:prstGeom>
          <a:noFill/>
          <a:ln cap="flat" cmpd="sng" w="9525">
            <a:solidFill>
              <a:srgbClr val="1BA7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10" name="Shape 10"/>
          <xdr:cNvSpPr/>
        </xdr:nvSpPr>
        <xdr:spPr>
          <a:xfrm>
            <a:off x="6687475" y="3391127"/>
            <a:ext cx="3480600" cy="1658100"/>
          </a:xfrm>
          <a:prstGeom prst="rect">
            <a:avLst/>
          </a:prstGeom>
          <a:solidFill>
            <a:srgbClr val="1BA797"/>
          </a:solidFill>
          <a:ln cap="flat" cmpd="sng" w="12700">
            <a:solidFill>
              <a:srgbClr val="1BA7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 average 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subject knowledge and working scientifically 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mark for each topic area across the cohort.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 colour of each cell is based on how the average mark compares to the total marks available.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cxnSp>
        <xdr:nvCxnSpPr>
          <xdr:cNvPr id="11" name="Shape 11"/>
          <xdr:cNvCxnSpPr/>
        </xdr:nvCxnSpPr>
        <xdr:spPr>
          <a:xfrm rot="10800000">
            <a:off x="4368600" y="3912200"/>
            <a:ext cx="2313300" cy="120300"/>
          </a:xfrm>
          <a:prstGeom prst="straightConnector1">
            <a:avLst/>
          </a:prstGeom>
          <a:noFill/>
          <a:ln cap="flat" cmpd="sng" w="9525">
            <a:solidFill>
              <a:srgbClr val="1BA7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  <xdr:cxnSp>
        <xdr:nvCxnSpPr>
          <xdr:cNvPr id="12" name="Shape 12"/>
          <xdr:cNvCxnSpPr/>
        </xdr:nvCxnSpPr>
        <xdr:spPr>
          <a:xfrm rot="10800000">
            <a:off x="4358200" y="2080550"/>
            <a:ext cx="2339400" cy="1942800"/>
          </a:xfrm>
          <a:prstGeom prst="straightConnector1">
            <a:avLst/>
          </a:prstGeom>
          <a:noFill/>
          <a:ln cap="flat" cmpd="sng" w="9525">
            <a:solidFill>
              <a:srgbClr val="1BA7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76200</xdr:colOff>
      <xdr:row>3</xdr:row>
      <xdr:rowOff>66675</xdr:rowOff>
    </xdr:from>
    <xdr:ext cx="10401300" cy="7324725"/>
    <xdr:grpSp>
      <xdr:nvGrpSpPr>
        <xdr:cNvPr id="2" name="Shape 2" title="Drawing"/>
        <xdr:cNvGrpSpPr/>
      </xdr:nvGrpSpPr>
      <xdr:grpSpPr>
        <a:xfrm>
          <a:off x="304850" y="198991"/>
          <a:ext cx="10397852" cy="7310184"/>
          <a:chOff x="304850" y="198991"/>
          <a:chExt cx="10397852" cy="7310184"/>
        </a:xfrm>
      </xdr:grpSpPr>
      <xdr:pic>
        <xdr:nvPicPr>
          <xdr:cNvPr id="13" name="Shape 13"/>
          <xdr:cNvPicPr preferRelativeResize="0"/>
        </xdr:nvPicPr>
        <xdr:blipFill>
          <a:blip r:embed="rId2">
            <a:alphaModFix/>
          </a:blip>
          <a:stretch>
            <a:fillRect/>
          </a:stretch>
        </xdr:blipFill>
        <xdr:spPr>
          <a:xfrm>
            <a:off x="507024" y="198991"/>
            <a:ext cx="8431139" cy="5897175"/>
          </a:xfrm>
          <a:prstGeom prst="rect">
            <a:avLst/>
          </a:prstGeom>
          <a:noFill/>
          <a:ln>
            <a:noFill/>
          </a:ln>
        </xdr:spPr>
      </xdr:pic>
      <xdr:grpSp>
        <xdr:nvGrpSpPr>
          <xdr:cNvPr id="14" name="Shape 14"/>
          <xdr:cNvGrpSpPr/>
        </xdr:nvGrpSpPr>
        <xdr:grpSpPr>
          <a:xfrm>
            <a:off x="2043400" y="547969"/>
            <a:ext cx="8659302" cy="3653994"/>
            <a:chOff x="5136288" y="3784609"/>
            <a:chExt cx="11056310" cy="4572637"/>
          </a:xfrm>
        </xdr:grpSpPr>
        <xdr:sp>
          <xdr:nvSpPr>
            <xdr:cNvPr id="15" name="Shape 15"/>
            <xdr:cNvSpPr/>
          </xdr:nvSpPr>
          <xdr:spPr>
            <a:xfrm>
              <a:off x="5136288" y="4220429"/>
              <a:ext cx="1854300" cy="1256100"/>
            </a:xfrm>
            <a:prstGeom prst="rect">
              <a:avLst/>
            </a:prstGeom>
            <a:solidFill>
              <a:srgbClr val="1BA797"/>
            </a:solidFill>
            <a:ln cap="flat" cmpd="sng" w="12700">
              <a:solidFill>
                <a:srgbClr val="1BA797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Topic corresponding to each question 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</xdr:txBody>
        </xdr:sp>
        <xdr:cxnSp>
          <xdr:nvCxnSpPr>
            <xdr:cNvPr id="16" name="Shape 16"/>
            <xdr:cNvCxnSpPr/>
          </xdr:nvCxnSpPr>
          <xdr:spPr>
            <a:xfrm>
              <a:off x="6212899" y="4923828"/>
              <a:ext cx="1894800" cy="0"/>
            </a:xfrm>
            <a:prstGeom prst="straightConnector1">
              <a:avLst/>
            </a:prstGeom>
            <a:noFill/>
            <a:ln cap="flat" cmpd="sng" w="9525">
              <a:solidFill>
                <a:srgbClr val="1BA797"/>
              </a:solidFill>
              <a:prstDash val="solid"/>
              <a:miter lim="800000"/>
              <a:headEnd len="sm" w="sm" type="none"/>
              <a:tailEnd len="med" w="med" type="triangle"/>
            </a:ln>
          </xdr:spPr>
        </xdr:cxnSp>
        <xdr:sp>
          <xdr:nvSpPr>
            <xdr:cNvPr id="17" name="Shape 17"/>
            <xdr:cNvSpPr/>
          </xdr:nvSpPr>
          <xdr:spPr>
            <a:xfrm>
              <a:off x="11556997" y="3784609"/>
              <a:ext cx="4635600" cy="2556300"/>
            </a:xfrm>
            <a:prstGeom prst="rect">
              <a:avLst/>
            </a:prstGeom>
            <a:solidFill>
              <a:srgbClr val="1BA797"/>
            </a:solidFill>
            <a:ln cap="flat" cmpd="sng" w="12700">
              <a:solidFill>
                <a:srgbClr val="1BA797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The average</a:t>
              </a: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 mark for each question will auto-populate. 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This will update depending on the filters applied to the marksheet.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The colour of each cell will automatically update based on how the average mark compares to the total marks available.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</xdr:txBody>
        </xdr:sp>
        <xdr:cxnSp>
          <xdr:nvCxnSpPr>
            <xdr:cNvPr id="18" name="Shape 18"/>
            <xdr:cNvCxnSpPr/>
          </xdr:nvCxnSpPr>
          <xdr:spPr>
            <a:xfrm flipH="1">
              <a:off x="11187979" y="6335048"/>
              <a:ext cx="520800" cy="498900"/>
            </a:xfrm>
            <a:prstGeom prst="straightConnector1">
              <a:avLst/>
            </a:prstGeom>
            <a:noFill/>
            <a:ln cap="flat" cmpd="sng" w="9525">
              <a:solidFill>
                <a:srgbClr val="1BA797"/>
              </a:solidFill>
              <a:prstDash val="solid"/>
              <a:miter lim="800000"/>
              <a:headEnd len="sm" w="sm" type="none"/>
              <a:tailEnd len="med" w="med" type="triangle"/>
            </a:ln>
          </xdr:spPr>
        </xdr:cxnSp>
        <xdr:sp>
          <xdr:nvSpPr>
            <xdr:cNvPr id="19" name="Shape 19"/>
            <xdr:cNvSpPr/>
          </xdr:nvSpPr>
          <xdr:spPr>
            <a:xfrm>
              <a:off x="12381531" y="7988846"/>
              <a:ext cx="2351400" cy="368400"/>
            </a:xfrm>
            <a:prstGeom prst="rect">
              <a:avLst/>
            </a:prstGeom>
            <a:solidFill>
              <a:srgbClr val="1BA797"/>
            </a:solidFill>
            <a:ln cap="flat" cmpd="sng" w="12700">
              <a:solidFill>
                <a:srgbClr val="1BA797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Question</a:t>
              </a: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 number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</xdr:txBody>
        </xdr:sp>
        <xdr:cxnSp>
          <xdr:nvCxnSpPr>
            <xdr:cNvPr id="20" name="Shape 20"/>
            <xdr:cNvCxnSpPr>
              <a:stCxn id="19" idx="1"/>
            </xdr:cNvCxnSpPr>
          </xdr:nvCxnSpPr>
          <xdr:spPr>
            <a:xfrm rot="10800000">
              <a:off x="11903031" y="7933646"/>
              <a:ext cx="478500" cy="239400"/>
            </a:xfrm>
            <a:prstGeom prst="straightConnector1">
              <a:avLst/>
            </a:prstGeom>
            <a:noFill/>
            <a:ln cap="flat" cmpd="sng" w="9525">
              <a:solidFill>
                <a:srgbClr val="1BA797"/>
              </a:solidFill>
              <a:prstDash val="solid"/>
              <a:miter lim="800000"/>
              <a:headEnd len="sm" w="sm" type="none"/>
              <a:tailEnd len="med" w="med" type="triangle"/>
            </a:ln>
          </xdr:spPr>
        </xdr:cxnSp>
        <xdr:sp>
          <xdr:nvSpPr>
            <xdr:cNvPr id="21" name="Shape 21"/>
            <xdr:cNvSpPr/>
          </xdr:nvSpPr>
          <xdr:spPr>
            <a:xfrm>
              <a:off x="12381531" y="7382660"/>
              <a:ext cx="3797400" cy="381000"/>
            </a:xfrm>
            <a:prstGeom prst="rect">
              <a:avLst/>
            </a:prstGeom>
            <a:solidFill>
              <a:srgbClr val="1BA797"/>
            </a:solidFill>
            <a:ln cap="flat" cmpd="sng" w="12700">
              <a:solidFill>
                <a:srgbClr val="1BA797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Available</a:t>
              </a:r>
              <a:r>
                <a:rPr lang="en-US" sz="1400">
                  <a:solidFill>
                    <a:schemeClr val="lt1"/>
                  </a:solidFill>
                  <a:latin typeface="DM Sans"/>
                  <a:ea typeface="DM Sans"/>
                  <a:cs typeface="DM Sans"/>
                  <a:sym typeface="DM Sans"/>
                </a:rPr>
                <a:t> marks for each question </a:t>
              </a:r>
              <a:endParaRPr sz="1400">
                <a:latin typeface="DM Sans"/>
                <a:ea typeface="DM Sans"/>
                <a:cs typeface="DM Sans"/>
                <a:sym typeface="DM Sans"/>
              </a:endParaRPr>
            </a:p>
          </xdr:txBody>
        </xdr:sp>
        <xdr:cxnSp>
          <xdr:nvCxnSpPr>
            <xdr:cNvPr id="22" name="Shape 22"/>
            <xdr:cNvCxnSpPr>
              <a:stCxn id="21" idx="1"/>
            </xdr:cNvCxnSpPr>
          </xdr:nvCxnSpPr>
          <xdr:spPr>
            <a:xfrm flipH="1">
              <a:off x="11892531" y="7573160"/>
              <a:ext cx="489000" cy="53400"/>
            </a:xfrm>
            <a:prstGeom prst="straightConnector1">
              <a:avLst/>
            </a:prstGeom>
            <a:noFill/>
            <a:ln cap="flat" cmpd="sng" w="9525">
              <a:solidFill>
                <a:srgbClr val="1BA797"/>
              </a:solidFill>
              <a:prstDash val="solid"/>
              <a:miter lim="800000"/>
              <a:headEnd len="sm" w="sm" type="none"/>
              <a:tailEnd len="med" w="med" type="triangle"/>
            </a:ln>
          </xdr:spPr>
        </xdr:cxnSp>
      </xdr:grpSp>
      <xdr:sp>
        <xdr:nvSpPr>
          <xdr:cNvPr id="23" name="Shape 23"/>
          <xdr:cNvSpPr/>
        </xdr:nvSpPr>
        <xdr:spPr>
          <a:xfrm>
            <a:off x="304850" y="6472225"/>
            <a:ext cx="1452300" cy="361200"/>
          </a:xfrm>
          <a:prstGeom prst="rect">
            <a:avLst/>
          </a:prstGeom>
          <a:solidFill>
            <a:srgbClr val="1BA797"/>
          </a:solidFill>
          <a:ln cap="flat" cmpd="sng" w="12700">
            <a:solidFill>
              <a:srgbClr val="1BA7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Student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 names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sp>
        <xdr:nvSpPr>
          <xdr:cNvPr id="24" name="Shape 24"/>
          <xdr:cNvSpPr/>
        </xdr:nvSpPr>
        <xdr:spPr>
          <a:xfrm>
            <a:off x="2152175" y="6556950"/>
            <a:ext cx="1641900" cy="361200"/>
          </a:xfrm>
          <a:prstGeom prst="rect">
            <a:avLst/>
          </a:prstGeom>
          <a:solidFill>
            <a:srgbClr val="1BA797"/>
          </a:solidFill>
          <a:ln cap="flat" cmpd="sng" w="12700">
            <a:solidFill>
              <a:srgbClr val="1BA7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Student classes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sp>
        <xdr:nvSpPr>
          <xdr:cNvPr id="25" name="Shape 25"/>
          <xdr:cNvSpPr/>
        </xdr:nvSpPr>
        <xdr:spPr>
          <a:xfrm>
            <a:off x="4270425" y="6358675"/>
            <a:ext cx="5053200" cy="1150500"/>
          </a:xfrm>
          <a:prstGeom prst="rect">
            <a:avLst/>
          </a:prstGeom>
          <a:solidFill>
            <a:srgbClr val="1BA797"/>
          </a:solidFill>
          <a:ln cap="flat" cmpd="sng" w="12700">
            <a:solidFill>
              <a:srgbClr val="1BA797"/>
            </a:solidFill>
            <a:prstDash val="solid"/>
            <a:miter lim="800000"/>
            <a:headEnd len="sm" w="sm" type="none"/>
            <a:tailEnd len="sm" w="sm" type="none"/>
          </a:ln>
        </xdr:spPr>
        <xdr:txBody>
          <a:bodyPr anchorCtr="0" anchor="t" bIns="45700" lIns="91425" spcFirstLastPara="1" rIns="91425" wrap="square" tIns="45700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Student marks per question.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>
              <a:latin typeface="DM Sans"/>
              <a:ea typeface="DM Sans"/>
              <a:cs typeface="DM Sans"/>
              <a:sym typeface="DM Sans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The</a:t>
            </a:r>
            <a:r>
              <a:rPr lang="en-US" sz="1400">
                <a:solidFill>
                  <a:schemeClr val="lt1"/>
                </a:solidFill>
                <a:latin typeface="DM Sans"/>
                <a:ea typeface="DM Sans"/>
                <a:cs typeface="DM Sans"/>
                <a:sym typeface="DM Sans"/>
              </a:rPr>
              <a:t> colour of each cell will automatically update based on how the student's mark compares to the total marks available.</a:t>
            </a:r>
            <a:endParaRPr sz="1400">
              <a:latin typeface="DM Sans"/>
              <a:ea typeface="DM Sans"/>
              <a:cs typeface="DM Sans"/>
              <a:sym typeface="DM Sans"/>
            </a:endParaRPr>
          </a:p>
        </xdr:txBody>
      </xdr:sp>
      <xdr:cxnSp>
        <xdr:nvCxnSpPr>
          <xdr:cNvPr id="26" name="Shape 26"/>
          <xdr:cNvCxnSpPr/>
        </xdr:nvCxnSpPr>
        <xdr:spPr>
          <a:xfrm flipH="1" rot="10800000">
            <a:off x="961319" y="6053807"/>
            <a:ext cx="76500" cy="428100"/>
          </a:xfrm>
          <a:prstGeom prst="straightConnector1">
            <a:avLst/>
          </a:prstGeom>
          <a:noFill/>
          <a:ln cap="flat" cmpd="sng" w="9525">
            <a:solidFill>
              <a:srgbClr val="1BA7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  <xdr:cxnSp>
        <xdr:nvCxnSpPr>
          <xdr:cNvPr id="27" name="Shape 27"/>
          <xdr:cNvCxnSpPr/>
        </xdr:nvCxnSpPr>
        <xdr:spPr>
          <a:xfrm flipH="1" rot="10800000">
            <a:off x="2794701" y="6096151"/>
            <a:ext cx="155100" cy="503100"/>
          </a:xfrm>
          <a:prstGeom prst="straightConnector1">
            <a:avLst/>
          </a:prstGeom>
          <a:noFill/>
          <a:ln cap="flat" cmpd="sng" w="9525">
            <a:solidFill>
              <a:srgbClr val="1BA7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  <xdr:cxnSp>
        <xdr:nvCxnSpPr>
          <xdr:cNvPr id="28" name="Shape 28"/>
          <xdr:cNvCxnSpPr/>
        </xdr:nvCxnSpPr>
        <xdr:spPr>
          <a:xfrm rot="10800000">
            <a:off x="5632121" y="6066936"/>
            <a:ext cx="294900" cy="361200"/>
          </a:xfrm>
          <a:prstGeom prst="straightConnector1">
            <a:avLst/>
          </a:prstGeom>
          <a:noFill/>
          <a:ln cap="flat" cmpd="sng" w="9525">
            <a:solidFill>
              <a:srgbClr val="1BA797"/>
            </a:solidFill>
            <a:prstDash val="solid"/>
            <a:miter lim="800000"/>
            <a:headEnd len="sm" w="sm" type="none"/>
            <a:tailEnd len="med" w="med" type="triangle"/>
          </a:ln>
        </xdr:spPr>
      </xdr:cxnSp>
    </xdr:grpSp>
    <xdr:clientData fLocksWithSheet="0"/>
  </xdr:oneCellAnchor>
  <xdr:oneCellAnchor>
    <xdr:from>
      <xdr:col>6</xdr:col>
      <xdr:colOff>666750</xdr:colOff>
      <xdr:row>1</xdr:row>
      <xdr:rowOff>200025</xdr:rowOff>
    </xdr:from>
    <xdr:ext cx="3286125" cy="847725"/>
    <xdr:pic>
      <xdr:nvPicPr>
        <xdr:cNvPr id="0" name="image1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9</xdr:row>
      <xdr:rowOff>0</xdr:rowOff>
    </xdr:from>
    <xdr:ext cx="476250" cy="1143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0</xdr:colOff>
      <xdr:row>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132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165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198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231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264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297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330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363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396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429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462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495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528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561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594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627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660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693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726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759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792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825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858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891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924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957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990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1023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1056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1089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1122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1155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1188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1221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1254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1287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1320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1353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1386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1419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1452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1485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1518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1551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1584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1617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1650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1683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1716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1749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1782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1815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1848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1881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1914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1947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1980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2013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2046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2079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2112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2145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2178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2211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2244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2277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2310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2343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2376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2409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2442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2475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2508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2541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2574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2607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2640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2673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2706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2739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2772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2805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2838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2871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2904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2937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2970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3003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3036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3069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3102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3135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3168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3201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3234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3267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3300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3333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3366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3399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3432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3465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3498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3531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3564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3597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3630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3663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3696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3729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3762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3795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3828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3861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3894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3927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3960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3993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4026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4059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4092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4125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4158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4191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4224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4257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4290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4323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4356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4389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4422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4455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4488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4521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4554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4587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4620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4653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4686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4719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4752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4785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4818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4851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4884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4917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4950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4983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5016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5049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5082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5115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5148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5181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5214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5247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5280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5313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5346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5379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5412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5445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5478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5511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5544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5577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5610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5643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5676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5709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5742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5775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5808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5841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5874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5907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5940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5973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6006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6039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6072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6105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6138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6171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6204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6237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6270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6303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6336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6369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6402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6435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6468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6501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6534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6567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6600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6633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6666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6699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6732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6765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6798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6831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6864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6897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6930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6963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6996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7029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7062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7095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7128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7161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7194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7227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7260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7293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7326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7359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7392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7425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7458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7491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7524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7557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7590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7623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7656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7689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7722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7755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7788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7821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7854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7887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7920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7953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7986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8019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8052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8085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8118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8151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8184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8217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8250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8283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8316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8349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8382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8415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8448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8481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8514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8547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8580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8613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8646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8679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8712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8745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8778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8811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8844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8877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8910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8943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8976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9009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9042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9075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9108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9141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9174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9207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9240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9273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9306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9339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9372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9405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9438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9471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9504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9537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9570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9603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9636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9669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9702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9735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9768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9801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9834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9867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9900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9933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9966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9999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10032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10065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10098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10131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10164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10197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10230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10263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10296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10329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10362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10395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10428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10461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10494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10527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10560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10593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10626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10659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10692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10725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10758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10791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10824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10857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10890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10923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10956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10989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11022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11055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11088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11121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11154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11187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11220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11253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11286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11319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11352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11385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11418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11451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11484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11517</xdr:row>
      <xdr:rowOff>0</xdr:rowOff>
    </xdr:from>
    <xdr:ext cx="771525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0.1" defaultRowHeight="15.0"/>
  <cols>
    <col customWidth="1" min="1" max="1" width="4.4"/>
    <col customWidth="1" min="2" max="2" width="23.1"/>
    <col customWidth="1" min="3" max="3" width="7.7"/>
    <col customWidth="1" min="4" max="4" width="10.1"/>
    <col customWidth="1" min="5" max="5" width="6.9"/>
    <col customWidth="1" min="6" max="6" width="18.4"/>
    <col customWidth="1" min="7" max="7" width="20.9"/>
    <col customWidth="1" min="8" max="11" width="10.1"/>
  </cols>
  <sheetData>
    <row r="1">
      <c r="A1" s="1"/>
      <c r="B1" s="2"/>
      <c r="C1" s="2"/>
      <c r="D1" s="2"/>
      <c r="E1" s="2"/>
      <c r="F1" s="2"/>
      <c r="G1" s="2"/>
      <c r="H1" s="2"/>
      <c r="I1" s="3"/>
      <c r="J1" s="2"/>
      <c r="K1" s="1"/>
    </row>
    <row r="2">
      <c r="A2" s="1"/>
      <c r="B2" s="4" t="s">
        <v>0</v>
      </c>
      <c r="C2" s="5"/>
      <c r="D2" s="5"/>
      <c r="E2" s="5"/>
      <c r="F2" s="5"/>
      <c r="G2" s="5"/>
      <c r="H2" s="5"/>
      <c r="I2" s="5"/>
      <c r="J2" s="5"/>
      <c r="K2" s="1"/>
    </row>
    <row r="3" ht="78.0" customHeight="1">
      <c r="A3" s="1"/>
      <c r="B3" s="6" t="s">
        <v>1</v>
      </c>
      <c r="G3" s="7"/>
    </row>
    <row r="4" ht="15.75" customHeight="1">
      <c r="A4" s="1"/>
      <c r="B4" s="6"/>
      <c r="C4" s="6"/>
      <c r="D4" s="6"/>
      <c r="E4" s="6"/>
      <c r="F4" s="6"/>
      <c r="G4" s="6"/>
      <c r="H4" s="8"/>
      <c r="I4" s="8"/>
      <c r="J4" s="8"/>
      <c r="K4" s="8"/>
    </row>
    <row r="5" ht="15.75" customHeight="1">
      <c r="A5" s="1"/>
      <c r="B5" s="2"/>
      <c r="C5" s="2"/>
      <c r="D5" s="2"/>
      <c r="E5" s="2"/>
      <c r="F5" s="2"/>
      <c r="G5" s="2"/>
      <c r="H5" s="2"/>
      <c r="I5" s="2"/>
      <c r="J5" s="2"/>
      <c r="K5" s="1"/>
    </row>
    <row r="6" ht="15.75" customHeight="1">
      <c r="A6" s="1"/>
      <c r="B6" s="4"/>
      <c r="C6" s="9"/>
      <c r="D6" s="9"/>
      <c r="E6" s="9"/>
      <c r="F6" s="9"/>
      <c r="G6" s="9"/>
      <c r="H6" s="2"/>
      <c r="I6" s="2"/>
      <c r="J6" s="2"/>
      <c r="K6" s="1"/>
    </row>
    <row r="7" ht="15.75" customHeight="1">
      <c r="A7" s="1"/>
      <c r="B7" s="6"/>
      <c r="H7" s="8"/>
      <c r="I7" s="8"/>
      <c r="J7" s="8"/>
      <c r="K7" s="8"/>
    </row>
    <row r="8" ht="15.75" customHeight="1">
      <c r="A8" s="1"/>
      <c r="B8" s="4"/>
      <c r="C8" s="9"/>
      <c r="D8" s="9"/>
      <c r="E8" s="9"/>
      <c r="F8" s="9"/>
      <c r="G8" s="9"/>
      <c r="H8" s="2"/>
      <c r="I8" s="2"/>
      <c r="J8" s="2"/>
      <c r="K8" s="1"/>
    </row>
    <row r="9" ht="15.75" customHeight="1">
      <c r="A9" s="1"/>
      <c r="B9" s="4"/>
      <c r="C9" s="9"/>
      <c r="D9" s="9"/>
      <c r="E9" s="9"/>
      <c r="F9" s="9"/>
      <c r="G9" s="9"/>
      <c r="H9" s="2"/>
      <c r="I9" s="2"/>
      <c r="J9" s="2"/>
      <c r="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15.75" customHeight="1">
      <c r="A11" s="1"/>
      <c r="B11" s="10"/>
      <c r="C11" s="2"/>
      <c r="D11" s="2"/>
      <c r="E11" s="2"/>
      <c r="F11" s="2"/>
      <c r="G11" s="2"/>
      <c r="H11" s="2"/>
      <c r="I11" s="2"/>
      <c r="J11" s="2"/>
      <c r="K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5.0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ht="15.0" customHeight="1">
      <c r="A45" s="1"/>
      <c r="B45" s="4" t="s">
        <v>2</v>
      </c>
      <c r="C45" s="12"/>
      <c r="D45" s="12"/>
      <c r="E45" s="12"/>
      <c r="F45" s="12"/>
      <c r="G45" s="12"/>
      <c r="H45" s="2"/>
      <c r="I45" s="2"/>
      <c r="J45" s="2"/>
      <c r="K45" s="1"/>
    </row>
    <row r="46" ht="39.0" customHeight="1">
      <c r="A46" s="1"/>
      <c r="B46" s="6" t="s">
        <v>3</v>
      </c>
      <c r="H46" s="2"/>
      <c r="I46" s="2"/>
      <c r="J46" s="2"/>
      <c r="K46" s="1"/>
    </row>
    <row r="47" ht="15.0" customHeight="1">
      <c r="A47" s="1"/>
      <c r="B47" s="10"/>
      <c r="C47" s="2"/>
      <c r="D47" s="2"/>
      <c r="E47" s="2"/>
      <c r="F47" s="2"/>
      <c r="G47" s="2"/>
      <c r="H47" s="2"/>
      <c r="I47" s="2"/>
      <c r="J47" s="2"/>
      <c r="K47" s="1"/>
    </row>
    <row r="48" ht="15.0" customHeight="1">
      <c r="A48" s="1"/>
      <c r="B48" s="13"/>
      <c r="C48" s="12"/>
      <c r="D48" s="12"/>
      <c r="E48" s="12"/>
      <c r="F48" s="12"/>
      <c r="G48" s="12"/>
      <c r="H48" s="2"/>
      <c r="I48" s="2"/>
      <c r="J48" s="2"/>
      <c r="K48" s="1"/>
    </row>
    <row r="49" ht="15.0" customHeight="1">
      <c r="A49" s="1"/>
      <c r="B49" s="13"/>
      <c r="C49" s="12"/>
      <c r="D49" s="12"/>
      <c r="E49" s="12"/>
      <c r="F49" s="12"/>
      <c r="G49" s="12"/>
      <c r="H49" s="2"/>
      <c r="I49" s="2"/>
      <c r="J49" s="2"/>
      <c r="K49" s="1"/>
    </row>
    <row r="50" ht="15.0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1"/>
    </row>
    <row r="51" ht="15.0" customHeight="1">
      <c r="A51" s="1"/>
      <c r="B51" s="14"/>
      <c r="C51" s="2"/>
      <c r="D51" s="2"/>
      <c r="E51" s="2"/>
      <c r="F51" s="2"/>
      <c r="G51" s="2"/>
      <c r="H51" s="2"/>
      <c r="I51" s="2"/>
      <c r="J51" s="2"/>
      <c r="K51" s="1"/>
    </row>
    <row r="52" ht="15.0" customHeight="1">
      <c r="A52" s="1"/>
      <c r="B52" s="1"/>
      <c r="C52" s="1"/>
      <c r="D52" s="1"/>
      <c r="E52" s="2"/>
      <c r="F52" s="2"/>
      <c r="G52" s="2"/>
      <c r="H52" s="2"/>
      <c r="I52" s="2"/>
      <c r="J52" s="2"/>
      <c r="K52" s="1"/>
    </row>
    <row r="53" ht="15.0" customHeight="1">
      <c r="A53" s="1"/>
      <c r="B53" s="1"/>
      <c r="C53" s="1"/>
      <c r="D53" s="1"/>
      <c r="E53" s="2"/>
      <c r="F53" s="2"/>
      <c r="G53" s="2"/>
      <c r="H53" s="2"/>
      <c r="I53" s="2"/>
      <c r="J53" s="2"/>
      <c r="K53" s="1"/>
    </row>
    <row r="54" ht="15.0" customHeight="1">
      <c r="A54" s="1"/>
      <c r="B54" s="1"/>
      <c r="C54" s="1"/>
      <c r="D54" s="1"/>
      <c r="E54" s="2"/>
      <c r="F54" s="2"/>
      <c r="G54" s="2"/>
      <c r="H54" s="2"/>
      <c r="I54" s="2"/>
      <c r="J54" s="2"/>
      <c r="K54" s="1"/>
    </row>
    <row r="55" ht="15.0" customHeight="1">
      <c r="A55" s="1"/>
      <c r="B55" s="1"/>
      <c r="C55" s="1"/>
      <c r="D55" s="1"/>
      <c r="E55" s="2"/>
      <c r="F55" s="2"/>
      <c r="G55" s="2"/>
      <c r="H55" s="2"/>
      <c r="I55" s="2"/>
      <c r="J55" s="2"/>
      <c r="K55" s="1"/>
    </row>
    <row r="56" ht="15.0" customHeight="1">
      <c r="A56" s="1"/>
      <c r="B56" s="1"/>
      <c r="C56" s="1"/>
      <c r="D56" s="1"/>
      <c r="E56" s="2"/>
      <c r="F56" s="2"/>
      <c r="G56" s="2"/>
      <c r="H56" s="2"/>
      <c r="I56" s="2"/>
      <c r="J56" s="2"/>
      <c r="K56" s="1"/>
    </row>
    <row r="57" ht="15.0" customHeight="1">
      <c r="A57" s="1"/>
      <c r="B57" s="1"/>
      <c r="C57" s="1"/>
      <c r="D57" s="1"/>
      <c r="E57" s="2"/>
      <c r="F57" s="2"/>
      <c r="G57" s="2"/>
      <c r="H57" s="2"/>
      <c r="I57" s="2"/>
      <c r="J57" s="2"/>
      <c r="K57" s="1"/>
    </row>
    <row r="58" ht="15.0" customHeight="1">
      <c r="A58" s="1"/>
      <c r="B58" s="1"/>
      <c r="C58" s="1"/>
      <c r="D58" s="1"/>
      <c r="E58" s="2"/>
      <c r="F58" s="2"/>
      <c r="G58" s="2"/>
      <c r="H58" s="2"/>
      <c r="I58" s="2"/>
      <c r="J58" s="2"/>
      <c r="K58" s="1"/>
    </row>
    <row r="59" ht="15.0" customHeight="1">
      <c r="A59" s="1"/>
      <c r="B59" s="1"/>
      <c r="C59" s="1"/>
      <c r="D59" s="1"/>
      <c r="E59" s="2"/>
      <c r="F59" s="2"/>
      <c r="G59" s="2"/>
      <c r="H59" s="2"/>
      <c r="I59" s="2"/>
      <c r="J59" s="2"/>
      <c r="K59" s="1"/>
    </row>
    <row r="60" ht="15.0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1"/>
    </row>
    <row r="61" ht="15.0" customHeight="1">
      <c r="A61" s="1"/>
      <c r="B61" s="1"/>
      <c r="C61" s="1"/>
      <c r="D61" s="1"/>
      <c r="E61" s="2"/>
      <c r="F61" s="2"/>
      <c r="G61" s="2"/>
      <c r="H61" s="2"/>
      <c r="I61" s="2"/>
      <c r="J61" s="2"/>
      <c r="K61" s="1"/>
    </row>
    <row r="62" ht="15.0" customHeight="1">
      <c r="A62" s="1"/>
      <c r="B62" s="1"/>
      <c r="C62" s="1"/>
      <c r="D62" s="1"/>
      <c r="E62" s="2"/>
      <c r="F62" s="2"/>
      <c r="G62" s="2"/>
      <c r="H62" s="2"/>
      <c r="I62" s="2"/>
      <c r="J62" s="2"/>
      <c r="K62" s="1"/>
    </row>
    <row r="63" ht="15.0" customHeight="1">
      <c r="A63" s="1"/>
      <c r="B63" s="1"/>
      <c r="C63" s="1"/>
      <c r="D63" s="1"/>
      <c r="E63" s="2"/>
      <c r="F63" s="2"/>
      <c r="G63" s="2"/>
      <c r="H63" s="2"/>
      <c r="I63" s="2"/>
      <c r="J63" s="2"/>
      <c r="K63" s="1"/>
    </row>
    <row r="64" ht="15.0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1"/>
    </row>
    <row r="65" ht="15.0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1"/>
    </row>
    <row r="66" ht="15.0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1"/>
    </row>
    <row r="67" ht="15.0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1"/>
    </row>
    <row r="68" ht="15.0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1"/>
    </row>
    <row r="69" ht="15.0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1"/>
    </row>
    <row r="70" ht="15.0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1"/>
    </row>
    <row r="71" ht="15.0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1"/>
    </row>
    <row r="72" ht="15.0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1"/>
    </row>
    <row r="73" ht="15.0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1"/>
    </row>
    <row r="74" ht="15.0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1"/>
    </row>
    <row r="75" ht="15.0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15.0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</row>
    <row r="85" ht="19.5" customHeight="1">
      <c r="A85" s="1"/>
      <c r="B85" s="4" t="s">
        <v>4</v>
      </c>
      <c r="C85" s="1"/>
      <c r="D85" s="1"/>
      <c r="E85" s="1"/>
      <c r="F85" s="1"/>
      <c r="G85" s="1"/>
      <c r="H85" s="1"/>
      <c r="I85" s="1"/>
      <c r="J85" s="1"/>
      <c r="K85" s="1"/>
    </row>
    <row r="86" ht="49.5" customHeight="1">
      <c r="A86" s="1"/>
      <c r="B86" s="6" t="s">
        <v>5</v>
      </c>
      <c r="K86" s="1"/>
    </row>
    <row r="87" ht="15.0" customHeight="1">
      <c r="A87" s="11"/>
      <c r="B87" s="15"/>
      <c r="C87" s="11"/>
      <c r="D87" s="11"/>
      <c r="E87" s="11"/>
      <c r="F87" s="11"/>
      <c r="G87" s="11"/>
      <c r="H87" s="11"/>
      <c r="I87" s="11"/>
      <c r="J87" s="11"/>
      <c r="K87" s="11"/>
    </row>
    <row r="88" ht="19.5" customHeight="1">
      <c r="A88" s="1"/>
      <c r="B88" s="4" t="s">
        <v>6</v>
      </c>
      <c r="C88" s="1"/>
      <c r="D88" s="1"/>
      <c r="E88" s="1"/>
      <c r="F88" s="1"/>
      <c r="G88" s="1"/>
      <c r="H88" s="1"/>
      <c r="I88" s="1"/>
      <c r="J88" s="1"/>
      <c r="K88" s="1"/>
    </row>
    <row r="89" ht="49.5" customHeight="1">
      <c r="A89" s="1"/>
      <c r="B89" s="6" t="s">
        <v>7</v>
      </c>
      <c r="K89" s="1"/>
    </row>
    <row r="90" ht="15.75" customHeight="1">
      <c r="A90" s="11"/>
      <c r="B90" s="16"/>
      <c r="C90" s="16"/>
      <c r="D90" s="16"/>
      <c r="E90" s="16"/>
      <c r="F90" s="16"/>
      <c r="G90" s="16"/>
      <c r="H90" s="11"/>
      <c r="I90" s="11"/>
      <c r="J90" s="11"/>
      <c r="K90" s="11"/>
    </row>
    <row r="91" ht="19.5" customHeight="1">
      <c r="A91" s="1"/>
      <c r="B91" s="4" t="s">
        <v>8</v>
      </c>
      <c r="C91" s="2"/>
      <c r="D91" s="2"/>
      <c r="E91" s="1"/>
      <c r="F91" s="1"/>
      <c r="G91" s="1"/>
      <c r="H91" s="1"/>
      <c r="I91" s="1"/>
      <c r="J91" s="1"/>
      <c r="K91" s="1"/>
    </row>
    <row r="92" ht="79.5" customHeight="1">
      <c r="A92" s="1"/>
      <c r="B92" s="17" t="s">
        <v>9</v>
      </c>
      <c r="K92" s="1"/>
    </row>
    <row r="93" ht="33.0" customHeight="1">
      <c r="A93" s="11"/>
      <c r="B93" s="16"/>
      <c r="C93" s="16"/>
      <c r="D93" s="16"/>
      <c r="E93" s="16"/>
      <c r="F93" s="16"/>
      <c r="G93" s="16"/>
      <c r="H93" s="11"/>
      <c r="I93" s="11"/>
      <c r="J93" s="11"/>
      <c r="K93" s="11"/>
    </row>
    <row r="94">
      <c r="A94" s="1"/>
      <c r="B94" s="18" t="s">
        <v>10</v>
      </c>
      <c r="C94" s="2"/>
      <c r="D94" s="2"/>
      <c r="E94" s="1"/>
      <c r="F94" s="1"/>
      <c r="G94" s="1"/>
      <c r="H94" s="1"/>
      <c r="I94" s="1"/>
      <c r="J94" s="1"/>
      <c r="K94" s="1"/>
    </row>
    <row r="95">
      <c r="A95" s="1"/>
      <c r="B95" s="19" t="s">
        <v>11</v>
      </c>
      <c r="K95" s="1"/>
    </row>
    <row r="96" ht="21.75" customHeight="1">
      <c r="A96" s="1"/>
      <c r="B96" s="2"/>
      <c r="C96" s="2"/>
      <c r="D96" s="2"/>
      <c r="E96" s="1"/>
      <c r="F96" s="1"/>
      <c r="G96" s="1"/>
      <c r="H96" s="1"/>
      <c r="I96" s="1"/>
      <c r="J96" s="1"/>
      <c r="K96" s="1"/>
    </row>
  </sheetData>
  <mergeCells count="8">
    <mergeCell ref="B3:F3"/>
    <mergeCell ref="G3:J3"/>
    <mergeCell ref="B7:G7"/>
    <mergeCell ref="B46:G46"/>
    <mergeCell ref="B86:J86"/>
    <mergeCell ref="B89:J89"/>
    <mergeCell ref="B92:J92"/>
    <mergeCell ref="B95:J95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0.1" defaultRowHeight="15.0"/>
  <cols>
    <col customWidth="1" min="1" max="1" width="5.0"/>
    <col customWidth="1" min="2" max="2" width="19.4"/>
    <col customWidth="1" min="3" max="3" width="17.3"/>
    <col customWidth="1" min="4" max="4" width="4.3"/>
    <col customWidth="1" min="5" max="69" width="4.1"/>
    <col customWidth="1" min="70" max="70" width="7.9"/>
    <col customWidth="1" min="71" max="71" width="10.1"/>
  </cols>
  <sheetData>
    <row r="1" ht="63.0" customHeight="1">
      <c r="A1" s="1"/>
      <c r="B1" s="1" t="s">
        <v>12</v>
      </c>
      <c r="C1" s="1"/>
      <c r="D1" s="20">
        <f t="shared" ref="D1:BQ1" si="1">COUNTIF(D18:D297,0)</f>
        <v>0</v>
      </c>
      <c r="E1" s="20">
        <f t="shared" si="1"/>
        <v>0</v>
      </c>
      <c r="F1" s="20">
        <f t="shared" si="1"/>
        <v>0</v>
      </c>
      <c r="G1" s="20">
        <f t="shared" si="1"/>
        <v>0</v>
      </c>
      <c r="H1" s="20">
        <f t="shared" si="1"/>
        <v>0</v>
      </c>
      <c r="I1" s="20">
        <f t="shared" si="1"/>
        <v>0</v>
      </c>
      <c r="J1" s="20">
        <f t="shared" si="1"/>
        <v>0</v>
      </c>
      <c r="K1" s="20">
        <f t="shared" si="1"/>
        <v>0</v>
      </c>
      <c r="L1" s="20">
        <f t="shared" si="1"/>
        <v>0</v>
      </c>
      <c r="M1" s="20">
        <f t="shared" si="1"/>
        <v>0</v>
      </c>
      <c r="N1" s="20">
        <f t="shared" si="1"/>
        <v>0</v>
      </c>
      <c r="O1" s="20">
        <f t="shared" si="1"/>
        <v>0</v>
      </c>
      <c r="P1" s="20">
        <f t="shared" si="1"/>
        <v>0</v>
      </c>
      <c r="Q1" s="20">
        <f t="shared" si="1"/>
        <v>0</v>
      </c>
      <c r="R1" s="20">
        <f t="shared" si="1"/>
        <v>0</v>
      </c>
      <c r="S1" s="20">
        <f t="shared" si="1"/>
        <v>0</v>
      </c>
      <c r="T1" s="20">
        <f t="shared" si="1"/>
        <v>0</v>
      </c>
      <c r="U1" s="20">
        <f t="shared" si="1"/>
        <v>0</v>
      </c>
      <c r="V1" s="20">
        <f t="shared" si="1"/>
        <v>0</v>
      </c>
      <c r="W1" s="20">
        <f t="shared" si="1"/>
        <v>0</v>
      </c>
      <c r="X1" s="20">
        <f t="shared" si="1"/>
        <v>0</v>
      </c>
      <c r="Y1" s="20">
        <f t="shared" si="1"/>
        <v>0</v>
      </c>
      <c r="Z1" s="20">
        <f t="shared" si="1"/>
        <v>0</v>
      </c>
      <c r="AA1" s="20">
        <f t="shared" si="1"/>
        <v>0</v>
      </c>
      <c r="AB1" s="20">
        <f t="shared" si="1"/>
        <v>0</v>
      </c>
      <c r="AC1" s="20">
        <f t="shared" si="1"/>
        <v>0</v>
      </c>
      <c r="AD1" s="20">
        <f t="shared" si="1"/>
        <v>0</v>
      </c>
      <c r="AE1" s="20">
        <f t="shared" si="1"/>
        <v>0</v>
      </c>
      <c r="AF1" s="20">
        <f t="shared" si="1"/>
        <v>0</v>
      </c>
      <c r="AG1" s="20">
        <f t="shared" si="1"/>
        <v>0</v>
      </c>
      <c r="AH1" s="20">
        <f t="shared" si="1"/>
        <v>0</v>
      </c>
      <c r="AI1" s="20">
        <f t="shared" si="1"/>
        <v>0</v>
      </c>
      <c r="AJ1" s="20">
        <f t="shared" si="1"/>
        <v>0</v>
      </c>
      <c r="AK1" s="20">
        <f t="shared" si="1"/>
        <v>0</v>
      </c>
      <c r="AL1" s="20">
        <f t="shared" si="1"/>
        <v>0</v>
      </c>
      <c r="AM1" s="20">
        <f t="shared" si="1"/>
        <v>0</v>
      </c>
      <c r="AN1" s="20">
        <f t="shared" si="1"/>
        <v>0</v>
      </c>
      <c r="AO1" s="20">
        <f t="shared" si="1"/>
        <v>0</v>
      </c>
      <c r="AP1" s="20">
        <f t="shared" si="1"/>
        <v>0</v>
      </c>
      <c r="AQ1" s="20">
        <f t="shared" si="1"/>
        <v>0</v>
      </c>
      <c r="AR1" s="20">
        <f t="shared" si="1"/>
        <v>0</v>
      </c>
      <c r="AS1" s="20">
        <f t="shared" si="1"/>
        <v>0</v>
      </c>
      <c r="AT1" s="20">
        <f t="shared" si="1"/>
        <v>0</v>
      </c>
      <c r="AU1" s="20">
        <f t="shared" si="1"/>
        <v>0</v>
      </c>
      <c r="AV1" s="20">
        <f t="shared" si="1"/>
        <v>0</v>
      </c>
      <c r="AW1" s="20">
        <f t="shared" si="1"/>
        <v>0</v>
      </c>
      <c r="AX1" s="20">
        <f t="shared" si="1"/>
        <v>0</v>
      </c>
      <c r="AY1" s="20">
        <f t="shared" si="1"/>
        <v>0</v>
      </c>
      <c r="AZ1" s="20">
        <f t="shared" si="1"/>
        <v>0</v>
      </c>
      <c r="BA1" s="20">
        <f t="shared" si="1"/>
        <v>0</v>
      </c>
      <c r="BB1" s="20">
        <f t="shared" si="1"/>
        <v>0</v>
      </c>
      <c r="BC1" s="20">
        <f t="shared" si="1"/>
        <v>0</v>
      </c>
      <c r="BD1" s="20">
        <f t="shared" si="1"/>
        <v>0</v>
      </c>
      <c r="BE1" s="20">
        <f t="shared" si="1"/>
        <v>0</v>
      </c>
      <c r="BF1" s="20">
        <f t="shared" si="1"/>
        <v>0</v>
      </c>
      <c r="BG1" s="20">
        <f t="shared" si="1"/>
        <v>0</v>
      </c>
      <c r="BH1" s="20">
        <f t="shared" si="1"/>
        <v>0</v>
      </c>
      <c r="BI1" s="20">
        <f t="shared" si="1"/>
        <v>0</v>
      </c>
      <c r="BJ1" s="20">
        <f t="shared" si="1"/>
        <v>0</v>
      </c>
      <c r="BK1" s="20">
        <f t="shared" si="1"/>
        <v>0</v>
      </c>
      <c r="BL1" s="20">
        <f t="shared" si="1"/>
        <v>0</v>
      </c>
      <c r="BM1" s="20">
        <f t="shared" si="1"/>
        <v>0</v>
      </c>
      <c r="BN1" s="20">
        <f t="shared" si="1"/>
        <v>0</v>
      </c>
      <c r="BO1" s="20">
        <f t="shared" si="1"/>
        <v>0</v>
      </c>
      <c r="BP1" s="20">
        <f t="shared" si="1"/>
        <v>0</v>
      </c>
      <c r="BQ1" s="20">
        <f t="shared" si="1"/>
        <v>0</v>
      </c>
      <c r="BR1" s="1"/>
      <c r="BS1" s="21"/>
    </row>
    <row r="2" ht="30.0" customHeight="1">
      <c r="A2" s="1"/>
      <c r="B2" s="1" t="s">
        <v>13</v>
      </c>
      <c r="C2" s="1"/>
      <c r="D2" s="1">
        <f t="shared" ref="D2:BQ2" si="2">COUNTIF(D18:D297,D$14)</f>
        <v>0</v>
      </c>
      <c r="E2" s="1">
        <f t="shared" si="2"/>
        <v>0</v>
      </c>
      <c r="F2" s="1">
        <f t="shared" si="2"/>
        <v>0</v>
      </c>
      <c r="G2" s="1">
        <f t="shared" si="2"/>
        <v>0</v>
      </c>
      <c r="H2" s="1">
        <f t="shared" si="2"/>
        <v>0</v>
      </c>
      <c r="I2" s="1">
        <f t="shared" si="2"/>
        <v>0</v>
      </c>
      <c r="J2" s="1">
        <f t="shared" si="2"/>
        <v>0</v>
      </c>
      <c r="K2" s="1">
        <f t="shared" si="2"/>
        <v>0</v>
      </c>
      <c r="L2" s="1">
        <f t="shared" si="2"/>
        <v>0</v>
      </c>
      <c r="M2" s="1">
        <f t="shared" si="2"/>
        <v>0</v>
      </c>
      <c r="N2" s="1">
        <f t="shared" si="2"/>
        <v>0</v>
      </c>
      <c r="O2" s="1">
        <f t="shared" si="2"/>
        <v>0</v>
      </c>
      <c r="P2" s="1">
        <f t="shared" si="2"/>
        <v>0</v>
      </c>
      <c r="Q2" s="1">
        <f t="shared" si="2"/>
        <v>0</v>
      </c>
      <c r="R2" s="1">
        <f t="shared" si="2"/>
        <v>0</v>
      </c>
      <c r="S2" s="1">
        <f t="shared" si="2"/>
        <v>0</v>
      </c>
      <c r="T2" s="1">
        <f t="shared" si="2"/>
        <v>0</v>
      </c>
      <c r="U2" s="1">
        <f t="shared" si="2"/>
        <v>0</v>
      </c>
      <c r="V2" s="1">
        <f t="shared" si="2"/>
        <v>0</v>
      </c>
      <c r="W2" s="1">
        <f t="shared" si="2"/>
        <v>0</v>
      </c>
      <c r="X2" s="1">
        <f t="shared" si="2"/>
        <v>0</v>
      </c>
      <c r="Y2" s="1">
        <f t="shared" si="2"/>
        <v>0</v>
      </c>
      <c r="Z2" s="1">
        <f t="shared" si="2"/>
        <v>0</v>
      </c>
      <c r="AA2" s="1">
        <f t="shared" si="2"/>
        <v>0</v>
      </c>
      <c r="AB2" s="1">
        <f t="shared" si="2"/>
        <v>0</v>
      </c>
      <c r="AC2" s="1">
        <f t="shared" si="2"/>
        <v>0</v>
      </c>
      <c r="AD2" s="1">
        <f t="shared" si="2"/>
        <v>0</v>
      </c>
      <c r="AE2" s="1">
        <f t="shared" si="2"/>
        <v>0</v>
      </c>
      <c r="AF2" s="1">
        <f t="shared" si="2"/>
        <v>0</v>
      </c>
      <c r="AG2" s="1">
        <f t="shared" si="2"/>
        <v>0</v>
      </c>
      <c r="AH2" s="1">
        <f t="shared" si="2"/>
        <v>0</v>
      </c>
      <c r="AI2" s="1">
        <f t="shared" si="2"/>
        <v>0</v>
      </c>
      <c r="AJ2" s="1">
        <f t="shared" si="2"/>
        <v>0</v>
      </c>
      <c r="AK2" s="1">
        <f t="shared" si="2"/>
        <v>0</v>
      </c>
      <c r="AL2" s="1">
        <f t="shared" si="2"/>
        <v>0</v>
      </c>
      <c r="AM2" s="1">
        <f t="shared" si="2"/>
        <v>0</v>
      </c>
      <c r="AN2" s="1">
        <f t="shared" si="2"/>
        <v>0</v>
      </c>
      <c r="AO2" s="1">
        <f t="shared" si="2"/>
        <v>0</v>
      </c>
      <c r="AP2" s="1">
        <f t="shared" si="2"/>
        <v>0</v>
      </c>
      <c r="AQ2" s="1">
        <f t="shared" si="2"/>
        <v>0</v>
      </c>
      <c r="AR2" s="1">
        <f t="shared" si="2"/>
        <v>0</v>
      </c>
      <c r="AS2" s="1">
        <f t="shared" si="2"/>
        <v>0</v>
      </c>
      <c r="AT2" s="1">
        <f t="shared" si="2"/>
        <v>0</v>
      </c>
      <c r="AU2" s="1">
        <f t="shared" si="2"/>
        <v>0</v>
      </c>
      <c r="AV2" s="1">
        <f t="shared" si="2"/>
        <v>0</v>
      </c>
      <c r="AW2" s="1">
        <f t="shared" si="2"/>
        <v>0</v>
      </c>
      <c r="AX2" s="1">
        <f t="shared" si="2"/>
        <v>0</v>
      </c>
      <c r="AY2" s="1">
        <f t="shared" si="2"/>
        <v>0</v>
      </c>
      <c r="AZ2" s="1">
        <f t="shared" si="2"/>
        <v>0</v>
      </c>
      <c r="BA2" s="1">
        <f t="shared" si="2"/>
        <v>0</v>
      </c>
      <c r="BB2" s="1">
        <f t="shared" si="2"/>
        <v>0</v>
      </c>
      <c r="BC2" s="1">
        <f t="shared" si="2"/>
        <v>0</v>
      </c>
      <c r="BD2" s="1">
        <f t="shared" si="2"/>
        <v>0</v>
      </c>
      <c r="BE2" s="1">
        <f t="shared" si="2"/>
        <v>0</v>
      </c>
      <c r="BF2" s="1">
        <f t="shared" si="2"/>
        <v>0</v>
      </c>
      <c r="BG2" s="1">
        <f t="shared" si="2"/>
        <v>0</v>
      </c>
      <c r="BH2" s="1">
        <f t="shared" si="2"/>
        <v>0</v>
      </c>
      <c r="BI2" s="1">
        <f t="shared" si="2"/>
        <v>0</v>
      </c>
      <c r="BJ2" s="1">
        <f t="shared" si="2"/>
        <v>0</v>
      </c>
      <c r="BK2" s="1">
        <f t="shared" si="2"/>
        <v>0</v>
      </c>
      <c r="BL2" s="1">
        <f t="shared" si="2"/>
        <v>0</v>
      </c>
      <c r="BM2" s="1">
        <f t="shared" si="2"/>
        <v>0</v>
      </c>
      <c r="BN2" s="1">
        <f t="shared" si="2"/>
        <v>0</v>
      </c>
      <c r="BO2" s="1">
        <f t="shared" si="2"/>
        <v>0</v>
      </c>
      <c r="BP2" s="1">
        <f t="shared" si="2"/>
        <v>0</v>
      </c>
      <c r="BQ2" s="1">
        <f t="shared" si="2"/>
        <v>0</v>
      </c>
      <c r="BR2" s="1"/>
      <c r="BS2" s="21"/>
    </row>
    <row r="3" ht="39.75" customHeight="1">
      <c r="A3" s="1"/>
      <c r="B3" s="1" t="s">
        <v>14</v>
      </c>
      <c r="C3" s="1"/>
      <c r="D3" s="20" t="str">
        <f t="shared" ref="D3:BQ3" si="3">AVERAGE(D18:D367)</f>
        <v>#DIV/0!</v>
      </c>
      <c r="E3" s="20" t="str">
        <f t="shared" si="3"/>
        <v>#DIV/0!</v>
      </c>
      <c r="F3" s="20" t="str">
        <f t="shared" si="3"/>
        <v>#DIV/0!</v>
      </c>
      <c r="G3" s="20" t="str">
        <f t="shared" si="3"/>
        <v>#DIV/0!</v>
      </c>
      <c r="H3" s="20" t="str">
        <f t="shared" si="3"/>
        <v>#DIV/0!</v>
      </c>
      <c r="I3" s="20" t="str">
        <f t="shared" si="3"/>
        <v>#DIV/0!</v>
      </c>
      <c r="J3" s="20" t="str">
        <f t="shared" si="3"/>
        <v>#DIV/0!</v>
      </c>
      <c r="K3" s="20" t="str">
        <f t="shared" si="3"/>
        <v>#DIV/0!</v>
      </c>
      <c r="L3" s="20" t="str">
        <f t="shared" si="3"/>
        <v>#DIV/0!</v>
      </c>
      <c r="M3" s="20" t="str">
        <f t="shared" si="3"/>
        <v>#DIV/0!</v>
      </c>
      <c r="N3" s="20" t="str">
        <f t="shared" si="3"/>
        <v>#DIV/0!</v>
      </c>
      <c r="O3" s="20" t="str">
        <f t="shared" si="3"/>
        <v>#DIV/0!</v>
      </c>
      <c r="P3" s="20" t="str">
        <f t="shared" si="3"/>
        <v>#DIV/0!</v>
      </c>
      <c r="Q3" s="20" t="str">
        <f t="shared" si="3"/>
        <v>#DIV/0!</v>
      </c>
      <c r="R3" s="20" t="str">
        <f t="shared" si="3"/>
        <v>#DIV/0!</v>
      </c>
      <c r="S3" s="20" t="str">
        <f t="shared" si="3"/>
        <v>#DIV/0!</v>
      </c>
      <c r="T3" s="20" t="str">
        <f t="shared" si="3"/>
        <v>#DIV/0!</v>
      </c>
      <c r="U3" s="20" t="str">
        <f t="shared" si="3"/>
        <v>#DIV/0!</v>
      </c>
      <c r="V3" s="20" t="str">
        <f t="shared" si="3"/>
        <v>#DIV/0!</v>
      </c>
      <c r="W3" s="20" t="str">
        <f t="shared" si="3"/>
        <v>#DIV/0!</v>
      </c>
      <c r="X3" s="20" t="str">
        <f t="shared" si="3"/>
        <v>#DIV/0!</v>
      </c>
      <c r="Y3" s="20" t="str">
        <f t="shared" si="3"/>
        <v>#DIV/0!</v>
      </c>
      <c r="Z3" s="20" t="str">
        <f t="shared" si="3"/>
        <v>#DIV/0!</v>
      </c>
      <c r="AA3" s="20" t="str">
        <f t="shared" si="3"/>
        <v>#DIV/0!</v>
      </c>
      <c r="AB3" s="20" t="str">
        <f t="shared" si="3"/>
        <v>#DIV/0!</v>
      </c>
      <c r="AC3" s="20" t="str">
        <f t="shared" si="3"/>
        <v>#DIV/0!</v>
      </c>
      <c r="AD3" s="20" t="str">
        <f t="shared" si="3"/>
        <v>#DIV/0!</v>
      </c>
      <c r="AE3" s="20" t="str">
        <f t="shared" si="3"/>
        <v>#DIV/0!</v>
      </c>
      <c r="AF3" s="20" t="str">
        <f t="shared" si="3"/>
        <v>#DIV/0!</v>
      </c>
      <c r="AG3" s="20" t="str">
        <f t="shared" si="3"/>
        <v>#DIV/0!</v>
      </c>
      <c r="AH3" s="20" t="str">
        <f t="shared" si="3"/>
        <v>#DIV/0!</v>
      </c>
      <c r="AI3" s="20" t="str">
        <f t="shared" si="3"/>
        <v>#DIV/0!</v>
      </c>
      <c r="AJ3" s="20" t="str">
        <f t="shared" si="3"/>
        <v>#DIV/0!</v>
      </c>
      <c r="AK3" s="20" t="str">
        <f t="shared" si="3"/>
        <v>#DIV/0!</v>
      </c>
      <c r="AL3" s="20" t="str">
        <f t="shared" si="3"/>
        <v>#DIV/0!</v>
      </c>
      <c r="AM3" s="20" t="str">
        <f t="shared" si="3"/>
        <v>#DIV/0!</v>
      </c>
      <c r="AN3" s="20" t="str">
        <f t="shared" si="3"/>
        <v>#DIV/0!</v>
      </c>
      <c r="AO3" s="20" t="str">
        <f t="shared" si="3"/>
        <v>#DIV/0!</v>
      </c>
      <c r="AP3" s="20" t="str">
        <f t="shared" si="3"/>
        <v>#DIV/0!</v>
      </c>
      <c r="AQ3" s="20" t="str">
        <f t="shared" si="3"/>
        <v>#DIV/0!</v>
      </c>
      <c r="AR3" s="20" t="str">
        <f t="shared" si="3"/>
        <v>#DIV/0!</v>
      </c>
      <c r="AS3" s="20" t="str">
        <f t="shared" si="3"/>
        <v>#DIV/0!</v>
      </c>
      <c r="AT3" s="20" t="str">
        <f t="shared" si="3"/>
        <v>#DIV/0!</v>
      </c>
      <c r="AU3" s="20" t="str">
        <f t="shared" si="3"/>
        <v>#DIV/0!</v>
      </c>
      <c r="AV3" s="20" t="str">
        <f t="shared" si="3"/>
        <v>#DIV/0!</v>
      </c>
      <c r="AW3" s="20" t="str">
        <f t="shared" si="3"/>
        <v>#DIV/0!</v>
      </c>
      <c r="AX3" s="20" t="str">
        <f t="shared" si="3"/>
        <v>#DIV/0!</v>
      </c>
      <c r="AY3" s="20" t="str">
        <f t="shared" si="3"/>
        <v>#DIV/0!</v>
      </c>
      <c r="AZ3" s="20" t="str">
        <f t="shared" si="3"/>
        <v>#DIV/0!</v>
      </c>
      <c r="BA3" s="20" t="str">
        <f t="shared" si="3"/>
        <v>#DIV/0!</v>
      </c>
      <c r="BB3" s="20" t="str">
        <f t="shared" si="3"/>
        <v>#DIV/0!</v>
      </c>
      <c r="BC3" s="20" t="str">
        <f t="shared" si="3"/>
        <v>#DIV/0!</v>
      </c>
      <c r="BD3" s="20" t="str">
        <f t="shared" si="3"/>
        <v>#DIV/0!</v>
      </c>
      <c r="BE3" s="20" t="str">
        <f t="shared" si="3"/>
        <v>#DIV/0!</v>
      </c>
      <c r="BF3" s="20" t="str">
        <f t="shared" si="3"/>
        <v>#DIV/0!</v>
      </c>
      <c r="BG3" s="20" t="str">
        <f t="shared" si="3"/>
        <v>#DIV/0!</v>
      </c>
      <c r="BH3" s="20" t="str">
        <f t="shared" si="3"/>
        <v>#DIV/0!</v>
      </c>
      <c r="BI3" s="20" t="str">
        <f t="shared" si="3"/>
        <v>#DIV/0!</v>
      </c>
      <c r="BJ3" s="20" t="str">
        <f t="shared" si="3"/>
        <v>#DIV/0!</v>
      </c>
      <c r="BK3" s="20" t="str">
        <f t="shared" si="3"/>
        <v>#DIV/0!</v>
      </c>
      <c r="BL3" s="20" t="str">
        <f t="shared" si="3"/>
        <v>#DIV/0!</v>
      </c>
      <c r="BM3" s="20" t="str">
        <f t="shared" si="3"/>
        <v>#DIV/0!</v>
      </c>
      <c r="BN3" s="20" t="str">
        <f t="shared" si="3"/>
        <v>#DIV/0!</v>
      </c>
      <c r="BO3" s="20" t="str">
        <f t="shared" si="3"/>
        <v>#DIV/0!</v>
      </c>
      <c r="BP3" s="20" t="str">
        <f t="shared" si="3"/>
        <v>#DIV/0!</v>
      </c>
      <c r="BQ3" s="20" t="str">
        <f t="shared" si="3"/>
        <v>#DIV/0!</v>
      </c>
      <c r="BR3" s="1"/>
      <c r="BS3" s="21"/>
    </row>
    <row r="4" ht="15.75" customHeight="1">
      <c r="A4" s="1"/>
      <c r="B4" s="1" t="s">
        <v>15</v>
      </c>
      <c r="C4" s="1"/>
      <c r="D4" s="22" t="s">
        <v>16</v>
      </c>
      <c r="E4" s="22" t="s">
        <v>16</v>
      </c>
      <c r="F4" s="22" t="s">
        <v>16</v>
      </c>
      <c r="G4" s="22" t="s">
        <v>16</v>
      </c>
      <c r="H4" s="22" t="s">
        <v>16</v>
      </c>
      <c r="I4" s="22" t="s">
        <v>16</v>
      </c>
      <c r="J4" s="22" t="s">
        <v>16</v>
      </c>
      <c r="K4" s="22" t="s">
        <v>16</v>
      </c>
      <c r="L4" s="22" t="s">
        <v>16</v>
      </c>
      <c r="M4" s="22" t="s">
        <v>16</v>
      </c>
      <c r="N4" s="22" t="s">
        <v>16</v>
      </c>
      <c r="O4" s="22" t="s">
        <v>16</v>
      </c>
      <c r="P4" s="22" t="s">
        <v>16</v>
      </c>
      <c r="Q4" s="22" t="s">
        <v>16</v>
      </c>
      <c r="R4" s="22" t="s">
        <v>16</v>
      </c>
      <c r="S4" s="22" t="s">
        <v>16</v>
      </c>
      <c r="T4" s="22" t="s">
        <v>16</v>
      </c>
      <c r="U4" s="22" t="s">
        <v>16</v>
      </c>
      <c r="V4" s="22" t="s">
        <v>16</v>
      </c>
      <c r="W4" s="22" t="s">
        <v>16</v>
      </c>
      <c r="X4" s="22" t="s">
        <v>16</v>
      </c>
      <c r="Y4" s="22" t="s">
        <v>16</v>
      </c>
      <c r="Z4" s="22" t="s">
        <v>16</v>
      </c>
      <c r="AA4" s="22" t="s">
        <v>16</v>
      </c>
      <c r="AB4" s="22" t="s">
        <v>16</v>
      </c>
      <c r="AC4" s="22" t="s">
        <v>16</v>
      </c>
      <c r="AD4" s="22" t="s">
        <v>16</v>
      </c>
      <c r="AE4" s="22" t="s">
        <v>16</v>
      </c>
      <c r="AF4" s="22" t="s">
        <v>16</v>
      </c>
      <c r="AG4" s="22" t="s">
        <v>16</v>
      </c>
      <c r="AH4" s="22" t="s">
        <v>16</v>
      </c>
      <c r="AI4" s="22" t="s">
        <v>16</v>
      </c>
      <c r="AJ4" s="22" t="s">
        <v>16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1"/>
      <c r="BS4" s="21"/>
    </row>
    <row r="5" ht="15.75" customHeight="1">
      <c r="A5" s="1"/>
      <c r="B5" s="1" t="s">
        <v>17</v>
      </c>
      <c r="C5" s="1"/>
      <c r="D5" s="22" t="s">
        <v>16</v>
      </c>
      <c r="E5" s="22" t="s">
        <v>16</v>
      </c>
      <c r="F5" s="22" t="s">
        <v>16</v>
      </c>
      <c r="G5" s="22" t="s">
        <v>16</v>
      </c>
      <c r="H5" s="22" t="s">
        <v>16</v>
      </c>
      <c r="I5" s="22" t="s">
        <v>16</v>
      </c>
      <c r="J5" s="22" t="s">
        <v>16</v>
      </c>
      <c r="K5" s="22" t="s">
        <v>16</v>
      </c>
      <c r="L5" s="22" t="s">
        <v>16</v>
      </c>
      <c r="M5" s="22" t="s">
        <v>16</v>
      </c>
      <c r="N5" s="22" t="s">
        <v>16</v>
      </c>
      <c r="O5" s="22" t="s">
        <v>16</v>
      </c>
      <c r="P5" s="22" t="s">
        <v>16</v>
      </c>
      <c r="Q5" s="22" t="s">
        <v>16</v>
      </c>
      <c r="R5" s="22" t="s">
        <v>16</v>
      </c>
      <c r="S5" s="22" t="s">
        <v>16</v>
      </c>
      <c r="T5" s="22" t="s">
        <v>16</v>
      </c>
      <c r="U5" s="22" t="s">
        <v>16</v>
      </c>
      <c r="V5" s="22" t="s">
        <v>16</v>
      </c>
      <c r="W5" s="22" t="s">
        <v>16</v>
      </c>
      <c r="X5" s="22" t="s">
        <v>16</v>
      </c>
      <c r="Y5" s="22" t="s">
        <v>16</v>
      </c>
      <c r="Z5" s="22" t="s">
        <v>16</v>
      </c>
      <c r="AA5" s="22" t="s">
        <v>16</v>
      </c>
      <c r="AB5" s="22" t="s">
        <v>16</v>
      </c>
      <c r="AC5" s="22" t="s">
        <v>16</v>
      </c>
      <c r="AD5" s="22" t="s">
        <v>16</v>
      </c>
      <c r="AE5" s="22" t="s">
        <v>16</v>
      </c>
      <c r="AF5" s="22" t="s">
        <v>16</v>
      </c>
      <c r="AG5" s="22" t="s">
        <v>16</v>
      </c>
      <c r="AH5" s="22" t="s">
        <v>16</v>
      </c>
      <c r="AI5" s="22" t="s">
        <v>16</v>
      </c>
      <c r="AJ5" s="22" t="s">
        <v>16</v>
      </c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1"/>
      <c r="BS5" s="21"/>
    </row>
    <row r="6" ht="15.75" customHeight="1">
      <c r="A6" s="1"/>
      <c r="B6" s="1" t="s">
        <v>18</v>
      </c>
      <c r="C6" s="1"/>
      <c r="D6" s="22" t="s">
        <v>16</v>
      </c>
      <c r="E6" s="22" t="s">
        <v>16</v>
      </c>
      <c r="F6" s="22" t="s">
        <v>16</v>
      </c>
      <c r="G6" s="22" t="s">
        <v>16</v>
      </c>
      <c r="H6" s="22" t="s">
        <v>16</v>
      </c>
      <c r="I6" s="22" t="s">
        <v>16</v>
      </c>
      <c r="J6" s="22" t="s">
        <v>16</v>
      </c>
      <c r="K6" s="22" t="s">
        <v>16</v>
      </c>
      <c r="L6" s="22" t="s">
        <v>16</v>
      </c>
      <c r="M6" s="22" t="s">
        <v>16</v>
      </c>
      <c r="N6" s="22" t="s">
        <v>16</v>
      </c>
      <c r="O6" s="22" t="s">
        <v>16</v>
      </c>
      <c r="P6" s="22" t="s">
        <v>16</v>
      </c>
      <c r="Q6" s="22" t="s">
        <v>16</v>
      </c>
      <c r="R6" s="22" t="s">
        <v>16</v>
      </c>
      <c r="S6" s="22" t="s">
        <v>16</v>
      </c>
      <c r="T6" s="22" t="s">
        <v>16</v>
      </c>
      <c r="U6" s="22" t="s">
        <v>16</v>
      </c>
      <c r="V6" s="22" t="s">
        <v>16</v>
      </c>
      <c r="W6" s="22" t="s">
        <v>16</v>
      </c>
      <c r="X6" s="22" t="s">
        <v>16</v>
      </c>
      <c r="Y6" s="22" t="s">
        <v>16</v>
      </c>
      <c r="Z6" s="22" t="s">
        <v>16</v>
      </c>
      <c r="AA6" s="22" t="s">
        <v>16</v>
      </c>
      <c r="AB6" s="22" t="s">
        <v>16</v>
      </c>
      <c r="AC6" s="22" t="s">
        <v>16</v>
      </c>
      <c r="AD6" s="22" t="s">
        <v>16</v>
      </c>
      <c r="AE6" s="22" t="s">
        <v>16</v>
      </c>
      <c r="AF6" s="22" t="s">
        <v>16</v>
      </c>
      <c r="AG6" s="22" t="s">
        <v>16</v>
      </c>
      <c r="AH6" s="22" t="s">
        <v>16</v>
      </c>
      <c r="AI6" s="22" t="s">
        <v>16</v>
      </c>
      <c r="AJ6" s="22" t="s">
        <v>16</v>
      </c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1"/>
      <c r="BS6" s="21"/>
    </row>
    <row r="7" ht="30.75" customHeight="1">
      <c r="A7" s="1"/>
      <c r="B7" s="1"/>
      <c r="C7" s="1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4"/>
      <c r="BS7" s="21"/>
    </row>
    <row r="8" ht="25.5" customHeight="1">
      <c r="A8" s="25"/>
      <c r="B8" s="25"/>
      <c r="C8" s="25"/>
      <c r="D8" s="25">
        <v>1.0</v>
      </c>
      <c r="E8" s="25">
        <v>2.0</v>
      </c>
      <c r="F8" s="25">
        <v>3.0</v>
      </c>
      <c r="G8" s="25">
        <v>4.0</v>
      </c>
      <c r="H8" s="25">
        <v>5.0</v>
      </c>
      <c r="I8" s="25">
        <v>6.0</v>
      </c>
      <c r="J8" s="25">
        <v>7.0</v>
      </c>
      <c r="K8" s="25">
        <v>8.0</v>
      </c>
      <c r="L8" s="25">
        <v>9.0</v>
      </c>
      <c r="M8" s="25">
        <v>10.0</v>
      </c>
      <c r="N8" s="25">
        <v>11.0</v>
      </c>
      <c r="O8" s="25">
        <v>12.0</v>
      </c>
      <c r="P8" s="25">
        <v>13.0</v>
      </c>
      <c r="Q8" s="25">
        <v>14.0</v>
      </c>
      <c r="R8" s="25">
        <v>15.0</v>
      </c>
      <c r="S8" s="25">
        <v>16.0</v>
      </c>
      <c r="T8" s="25">
        <v>17.0</v>
      </c>
      <c r="U8" s="25">
        <v>18.0</v>
      </c>
      <c r="V8" s="25">
        <v>19.0</v>
      </c>
      <c r="W8" s="25">
        <v>20.0</v>
      </c>
      <c r="X8" s="25">
        <v>21.0</v>
      </c>
      <c r="Y8" s="25">
        <v>22.0</v>
      </c>
      <c r="Z8" s="25">
        <v>23.0</v>
      </c>
      <c r="AA8" s="25">
        <v>24.0</v>
      </c>
      <c r="AB8" s="25">
        <v>25.0</v>
      </c>
      <c r="AC8" s="25">
        <v>26.0</v>
      </c>
      <c r="AD8" s="25">
        <v>27.0</v>
      </c>
      <c r="AE8" s="25">
        <v>28.0</v>
      </c>
      <c r="AF8" s="25">
        <v>29.0</v>
      </c>
      <c r="AG8" s="25">
        <v>30.0</v>
      </c>
      <c r="AH8" s="25">
        <v>31.0</v>
      </c>
      <c r="AI8" s="25">
        <v>32.0</v>
      </c>
      <c r="AJ8" s="25">
        <v>33.0</v>
      </c>
      <c r="AK8" s="25">
        <v>34.0</v>
      </c>
      <c r="AL8" s="25">
        <v>35.0</v>
      </c>
      <c r="AM8" s="25">
        <v>36.0</v>
      </c>
      <c r="AN8" s="25">
        <v>37.0</v>
      </c>
      <c r="AO8" s="25">
        <v>38.0</v>
      </c>
      <c r="AP8" s="25">
        <v>39.0</v>
      </c>
      <c r="AQ8" s="25">
        <v>40.0</v>
      </c>
      <c r="AR8" s="25">
        <v>41.0</v>
      </c>
      <c r="AS8" s="25">
        <v>42.0</v>
      </c>
      <c r="AT8" s="25">
        <v>43.0</v>
      </c>
      <c r="AU8" s="25">
        <v>44.0</v>
      </c>
      <c r="AV8" s="25">
        <v>45.0</v>
      </c>
      <c r="AW8" s="25">
        <v>46.0</v>
      </c>
      <c r="AX8" s="25">
        <v>47.0</v>
      </c>
      <c r="AY8" s="25">
        <v>48.0</v>
      </c>
      <c r="AZ8" s="25">
        <v>49.0</v>
      </c>
      <c r="BA8" s="25">
        <v>50.0</v>
      </c>
      <c r="BB8" s="25">
        <v>51.0</v>
      </c>
      <c r="BC8" s="25">
        <v>52.0</v>
      </c>
      <c r="BD8" s="25">
        <v>53.0</v>
      </c>
      <c r="BE8" s="25">
        <v>54.0</v>
      </c>
      <c r="BF8" s="25">
        <v>55.0</v>
      </c>
      <c r="BG8" s="25">
        <v>56.0</v>
      </c>
      <c r="BH8" s="25">
        <v>57.0</v>
      </c>
      <c r="BI8" s="25">
        <v>58.0</v>
      </c>
      <c r="BJ8" s="25">
        <v>59.0</v>
      </c>
      <c r="BK8" s="25">
        <v>60.0</v>
      </c>
      <c r="BL8" s="25">
        <v>61.0</v>
      </c>
      <c r="BM8" s="25">
        <v>62.0</v>
      </c>
      <c r="BN8" s="25">
        <v>63.0</v>
      </c>
      <c r="BO8" s="25">
        <v>64.0</v>
      </c>
      <c r="BP8" s="25">
        <v>65.0</v>
      </c>
      <c r="BQ8" s="25">
        <v>66.0</v>
      </c>
      <c r="BR8" s="25"/>
      <c r="BS8" s="26"/>
    </row>
    <row r="9" ht="23.25" customHeight="1">
      <c r="A9" s="21"/>
      <c r="B9" s="7"/>
      <c r="C9" s="1"/>
      <c r="D9" s="27" t="s">
        <v>19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S9" s="27" t="s">
        <v>20</v>
      </c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9"/>
      <c r="AI9" s="27" t="s">
        <v>21</v>
      </c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9"/>
      <c r="AX9" s="27" t="s">
        <v>22</v>
      </c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9"/>
      <c r="BR9" s="30"/>
      <c r="BS9" s="24"/>
    </row>
    <row r="10" ht="202.5" customHeight="1">
      <c r="A10" s="7"/>
      <c r="C10" s="1"/>
      <c r="D10" s="31" t="s">
        <v>23</v>
      </c>
      <c r="E10" s="31" t="s">
        <v>23</v>
      </c>
      <c r="F10" s="31" t="s">
        <v>24</v>
      </c>
      <c r="G10" s="31" t="s">
        <v>24</v>
      </c>
      <c r="H10" s="31" t="s">
        <v>24</v>
      </c>
      <c r="I10" s="31" t="s">
        <v>25</v>
      </c>
      <c r="J10" s="31" t="s">
        <v>25</v>
      </c>
      <c r="K10" s="31" t="s">
        <v>25</v>
      </c>
      <c r="L10" s="31" t="s">
        <v>26</v>
      </c>
      <c r="M10" s="31" t="s">
        <v>26</v>
      </c>
      <c r="N10" s="31" t="s">
        <v>23</v>
      </c>
      <c r="O10" s="31" t="s">
        <v>27</v>
      </c>
      <c r="P10" s="31" t="s">
        <v>27</v>
      </c>
      <c r="Q10" s="31" t="s">
        <v>27</v>
      </c>
      <c r="R10" s="31" t="s">
        <v>27</v>
      </c>
      <c r="S10" s="31" t="s">
        <v>28</v>
      </c>
      <c r="T10" s="31" t="s">
        <v>29</v>
      </c>
      <c r="U10" s="31" t="s">
        <v>28</v>
      </c>
      <c r="V10" s="31" t="s">
        <v>30</v>
      </c>
      <c r="W10" s="31" t="s">
        <v>31</v>
      </c>
      <c r="X10" s="31" t="s">
        <v>31</v>
      </c>
      <c r="Y10" s="31" t="s">
        <v>31</v>
      </c>
      <c r="Z10" s="31" t="s">
        <v>32</v>
      </c>
      <c r="AA10" s="31" t="s">
        <v>32</v>
      </c>
      <c r="AB10" s="31" t="s">
        <v>32</v>
      </c>
      <c r="AC10" s="31" t="s">
        <v>29</v>
      </c>
      <c r="AD10" s="31" t="s">
        <v>33</v>
      </c>
      <c r="AE10" s="31" t="s">
        <v>33</v>
      </c>
      <c r="AF10" s="31" t="s">
        <v>28</v>
      </c>
      <c r="AG10" s="31" t="s">
        <v>30</v>
      </c>
      <c r="AH10" s="31" t="s">
        <v>30</v>
      </c>
      <c r="AI10" s="31" t="s">
        <v>34</v>
      </c>
      <c r="AJ10" s="31" t="s">
        <v>35</v>
      </c>
      <c r="AK10" s="31" t="s">
        <v>34</v>
      </c>
      <c r="AL10" s="31" t="s">
        <v>35</v>
      </c>
      <c r="AM10" s="31" t="s">
        <v>36</v>
      </c>
      <c r="AN10" s="31" t="s">
        <v>36</v>
      </c>
      <c r="AO10" s="31" t="s">
        <v>34</v>
      </c>
      <c r="AP10" s="31" t="s">
        <v>37</v>
      </c>
      <c r="AQ10" s="31" t="s">
        <v>37</v>
      </c>
      <c r="AR10" s="31" t="s">
        <v>37</v>
      </c>
      <c r="AS10" s="31" t="s">
        <v>38</v>
      </c>
      <c r="AT10" s="31" t="s">
        <v>38</v>
      </c>
      <c r="AU10" s="31" t="s">
        <v>38</v>
      </c>
      <c r="AV10" s="31" t="s">
        <v>38</v>
      </c>
      <c r="AW10" s="31" t="s">
        <v>38</v>
      </c>
      <c r="AX10" s="31" t="s">
        <v>39</v>
      </c>
      <c r="AY10" s="31" t="s">
        <v>40</v>
      </c>
      <c r="AZ10" s="31" t="s">
        <v>41</v>
      </c>
      <c r="BA10" s="31" t="s">
        <v>42</v>
      </c>
      <c r="BB10" s="31" t="s">
        <v>41</v>
      </c>
      <c r="BC10" s="31" t="s">
        <v>43</v>
      </c>
      <c r="BD10" s="31" t="s">
        <v>44</v>
      </c>
      <c r="BE10" s="31" t="s">
        <v>45</v>
      </c>
      <c r="BF10" s="31" t="s">
        <v>42</v>
      </c>
      <c r="BG10" s="31" t="s">
        <v>46</v>
      </c>
      <c r="BH10" s="31" t="s">
        <v>45</v>
      </c>
      <c r="BI10" s="31" t="s">
        <v>40</v>
      </c>
      <c r="BJ10" s="31" t="s">
        <v>44</v>
      </c>
      <c r="BK10" s="31" t="s">
        <v>43</v>
      </c>
      <c r="BL10" s="31" t="s">
        <v>41</v>
      </c>
      <c r="BM10" s="31" t="s">
        <v>40</v>
      </c>
      <c r="BN10" s="31" t="s">
        <v>39</v>
      </c>
      <c r="BO10" s="31" t="s">
        <v>39</v>
      </c>
      <c r="BP10" s="31" t="s">
        <v>45</v>
      </c>
      <c r="BQ10" s="31" t="s">
        <v>43</v>
      </c>
      <c r="BR10" s="32"/>
      <c r="BS10" s="33" t="s">
        <v>47</v>
      </c>
    </row>
    <row r="11" ht="15.75" customHeight="1">
      <c r="A11" s="7"/>
      <c r="B11" s="7"/>
      <c r="C11" s="34" t="s">
        <v>48</v>
      </c>
      <c r="D11" s="35" t="str">
        <f t="shared" ref="D11:BQ11" si="4">SUBTOTAL(101,D18:D367)</f>
        <v>#DIV/0!</v>
      </c>
      <c r="E11" s="36" t="str">
        <f t="shared" si="4"/>
        <v>#DIV/0!</v>
      </c>
      <c r="F11" s="36" t="str">
        <f t="shared" si="4"/>
        <v>#DIV/0!</v>
      </c>
      <c r="G11" s="36" t="str">
        <f t="shared" si="4"/>
        <v>#DIV/0!</v>
      </c>
      <c r="H11" s="36" t="str">
        <f t="shared" si="4"/>
        <v>#DIV/0!</v>
      </c>
      <c r="I11" s="36" t="str">
        <f t="shared" si="4"/>
        <v>#DIV/0!</v>
      </c>
      <c r="J11" s="36" t="str">
        <f t="shared" si="4"/>
        <v>#DIV/0!</v>
      </c>
      <c r="K11" s="36" t="str">
        <f t="shared" si="4"/>
        <v>#DIV/0!</v>
      </c>
      <c r="L11" s="36" t="str">
        <f t="shared" si="4"/>
        <v>#DIV/0!</v>
      </c>
      <c r="M11" s="36" t="str">
        <f t="shared" si="4"/>
        <v>#DIV/0!</v>
      </c>
      <c r="N11" s="36" t="str">
        <f t="shared" si="4"/>
        <v>#DIV/0!</v>
      </c>
      <c r="O11" s="36" t="str">
        <f t="shared" si="4"/>
        <v>#DIV/0!</v>
      </c>
      <c r="P11" s="36" t="str">
        <f t="shared" si="4"/>
        <v>#DIV/0!</v>
      </c>
      <c r="Q11" s="36" t="str">
        <f t="shared" si="4"/>
        <v>#DIV/0!</v>
      </c>
      <c r="R11" s="37" t="str">
        <f t="shared" si="4"/>
        <v>#DIV/0!</v>
      </c>
      <c r="S11" s="35" t="str">
        <f t="shared" si="4"/>
        <v>#DIV/0!</v>
      </c>
      <c r="T11" s="36" t="str">
        <f t="shared" si="4"/>
        <v>#DIV/0!</v>
      </c>
      <c r="U11" s="36" t="str">
        <f t="shared" si="4"/>
        <v>#DIV/0!</v>
      </c>
      <c r="V11" s="36" t="str">
        <f t="shared" si="4"/>
        <v>#DIV/0!</v>
      </c>
      <c r="W11" s="36" t="str">
        <f t="shared" si="4"/>
        <v>#DIV/0!</v>
      </c>
      <c r="X11" s="36" t="str">
        <f t="shared" si="4"/>
        <v>#DIV/0!</v>
      </c>
      <c r="Y11" s="36" t="str">
        <f t="shared" si="4"/>
        <v>#DIV/0!</v>
      </c>
      <c r="Z11" s="36" t="str">
        <f t="shared" si="4"/>
        <v>#DIV/0!</v>
      </c>
      <c r="AA11" s="36" t="str">
        <f t="shared" si="4"/>
        <v>#DIV/0!</v>
      </c>
      <c r="AB11" s="36" t="str">
        <f t="shared" si="4"/>
        <v>#DIV/0!</v>
      </c>
      <c r="AC11" s="36" t="str">
        <f t="shared" si="4"/>
        <v>#DIV/0!</v>
      </c>
      <c r="AD11" s="36" t="str">
        <f t="shared" si="4"/>
        <v>#DIV/0!</v>
      </c>
      <c r="AE11" s="36" t="str">
        <f t="shared" si="4"/>
        <v>#DIV/0!</v>
      </c>
      <c r="AF11" s="36" t="str">
        <f t="shared" si="4"/>
        <v>#DIV/0!</v>
      </c>
      <c r="AG11" s="36" t="str">
        <f t="shared" si="4"/>
        <v>#DIV/0!</v>
      </c>
      <c r="AH11" s="37" t="str">
        <f t="shared" si="4"/>
        <v>#DIV/0!</v>
      </c>
      <c r="AI11" s="35" t="str">
        <f t="shared" si="4"/>
        <v>#DIV/0!</v>
      </c>
      <c r="AJ11" s="36" t="str">
        <f t="shared" si="4"/>
        <v>#DIV/0!</v>
      </c>
      <c r="AK11" s="36" t="str">
        <f t="shared" si="4"/>
        <v>#DIV/0!</v>
      </c>
      <c r="AL11" s="36" t="str">
        <f t="shared" si="4"/>
        <v>#DIV/0!</v>
      </c>
      <c r="AM11" s="36" t="str">
        <f t="shared" si="4"/>
        <v>#DIV/0!</v>
      </c>
      <c r="AN11" s="36" t="str">
        <f t="shared" si="4"/>
        <v>#DIV/0!</v>
      </c>
      <c r="AO11" s="36" t="str">
        <f t="shared" si="4"/>
        <v>#DIV/0!</v>
      </c>
      <c r="AP11" s="36" t="str">
        <f t="shared" si="4"/>
        <v>#DIV/0!</v>
      </c>
      <c r="AQ11" s="36" t="str">
        <f t="shared" si="4"/>
        <v>#DIV/0!</v>
      </c>
      <c r="AR11" s="36" t="str">
        <f t="shared" si="4"/>
        <v>#DIV/0!</v>
      </c>
      <c r="AS11" s="36" t="str">
        <f t="shared" si="4"/>
        <v>#DIV/0!</v>
      </c>
      <c r="AT11" s="36" t="str">
        <f t="shared" si="4"/>
        <v>#DIV/0!</v>
      </c>
      <c r="AU11" s="36" t="str">
        <f t="shared" si="4"/>
        <v>#DIV/0!</v>
      </c>
      <c r="AV11" s="36" t="str">
        <f t="shared" si="4"/>
        <v>#DIV/0!</v>
      </c>
      <c r="AW11" s="37" t="str">
        <f t="shared" si="4"/>
        <v>#DIV/0!</v>
      </c>
      <c r="AX11" s="35" t="str">
        <f t="shared" si="4"/>
        <v>#DIV/0!</v>
      </c>
      <c r="AY11" s="36" t="str">
        <f t="shared" si="4"/>
        <v>#DIV/0!</v>
      </c>
      <c r="AZ11" s="36" t="str">
        <f t="shared" si="4"/>
        <v>#DIV/0!</v>
      </c>
      <c r="BA11" s="36" t="str">
        <f t="shared" si="4"/>
        <v>#DIV/0!</v>
      </c>
      <c r="BB11" s="36" t="str">
        <f t="shared" si="4"/>
        <v>#DIV/0!</v>
      </c>
      <c r="BC11" s="36" t="str">
        <f t="shared" si="4"/>
        <v>#DIV/0!</v>
      </c>
      <c r="BD11" s="36" t="str">
        <f t="shared" si="4"/>
        <v>#DIV/0!</v>
      </c>
      <c r="BE11" s="36" t="str">
        <f t="shared" si="4"/>
        <v>#DIV/0!</v>
      </c>
      <c r="BF11" s="36" t="str">
        <f t="shared" si="4"/>
        <v>#DIV/0!</v>
      </c>
      <c r="BG11" s="36" t="str">
        <f t="shared" si="4"/>
        <v>#DIV/0!</v>
      </c>
      <c r="BH11" s="36" t="str">
        <f t="shared" si="4"/>
        <v>#DIV/0!</v>
      </c>
      <c r="BI11" s="36" t="str">
        <f t="shared" si="4"/>
        <v>#DIV/0!</v>
      </c>
      <c r="BJ11" s="36" t="str">
        <f t="shared" si="4"/>
        <v>#DIV/0!</v>
      </c>
      <c r="BK11" s="36" t="str">
        <f t="shared" si="4"/>
        <v>#DIV/0!</v>
      </c>
      <c r="BL11" s="36" t="str">
        <f t="shared" si="4"/>
        <v>#DIV/0!</v>
      </c>
      <c r="BM11" s="36" t="str">
        <f t="shared" si="4"/>
        <v>#DIV/0!</v>
      </c>
      <c r="BN11" s="36" t="str">
        <f t="shared" si="4"/>
        <v>#DIV/0!</v>
      </c>
      <c r="BO11" s="36" t="str">
        <f t="shared" si="4"/>
        <v>#DIV/0!</v>
      </c>
      <c r="BP11" s="36" t="str">
        <f t="shared" si="4"/>
        <v>#DIV/0!</v>
      </c>
      <c r="BQ11" s="37" t="str">
        <f t="shared" si="4"/>
        <v>#DIV/0!</v>
      </c>
      <c r="BR11" s="38" t="str">
        <f>SUM(D11:BQ11)</f>
        <v>#DIV/0!</v>
      </c>
      <c r="BS11" s="1"/>
    </row>
    <row r="12">
      <c r="A12" s="1"/>
      <c r="B12" s="1"/>
      <c r="C12" s="34" t="s">
        <v>49</v>
      </c>
      <c r="D12" s="39" t="str">
        <f t="shared" ref="D12:BQ12" si="5">D11/D14</f>
        <v>#DIV/0!</v>
      </c>
      <c r="E12" s="40" t="str">
        <f t="shared" si="5"/>
        <v>#DIV/0!</v>
      </c>
      <c r="F12" s="40" t="str">
        <f t="shared" si="5"/>
        <v>#DIV/0!</v>
      </c>
      <c r="G12" s="40" t="str">
        <f t="shared" si="5"/>
        <v>#DIV/0!</v>
      </c>
      <c r="H12" s="40" t="str">
        <f t="shared" si="5"/>
        <v>#DIV/0!</v>
      </c>
      <c r="I12" s="40" t="str">
        <f t="shared" si="5"/>
        <v>#DIV/0!</v>
      </c>
      <c r="J12" s="40" t="str">
        <f t="shared" si="5"/>
        <v>#DIV/0!</v>
      </c>
      <c r="K12" s="40" t="str">
        <f t="shared" si="5"/>
        <v>#DIV/0!</v>
      </c>
      <c r="L12" s="40" t="str">
        <f t="shared" si="5"/>
        <v>#DIV/0!</v>
      </c>
      <c r="M12" s="40" t="str">
        <f t="shared" si="5"/>
        <v>#DIV/0!</v>
      </c>
      <c r="N12" s="40" t="str">
        <f t="shared" si="5"/>
        <v>#DIV/0!</v>
      </c>
      <c r="O12" s="40" t="str">
        <f t="shared" si="5"/>
        <v>#DIV/0!</v>
      </c>
      <c r="P12" s="40" t="str">
        <f t="shared" si="5"/>
        <v>#DIV/0!</v>
      </c>
      <c r="Q12" s="40" t="str">
        <f t="shared" si="5"/>
        <v>#DIV/0!</v>
      </c>
      <c r="R12" s="41" t="str">
        <f t="shared" si="5"/>
        <v>#DIV/0!</v>
      </c>
      <c r="S12" s="39" t="str">
        <f t="shared" si="5"/>
        <v>#DIV/0!</v>
      </c>
      <c r="T12" s="40" t="str">
        <f t="shared" si="5"/>
        <v>#DIV/0!</v>
      </c>
      <c r="U12" s="40" t="str">
        <f t="shared" si="5"/>
        <v>#DIV/0!</v>
      </c>
      <c r="V12" s="40" t="str">
        <f t="shared" si="5"/>
        <v>#DIV/0!</v>
      </c>
      <c r="W12" s="40" t="str">
        <f t="shared" si="5"/>
        <v>#DIV/0!</v>
      </c>
      <c r="X12" s="40" t="str">
        <f t="shared" si="5"/>
        <v>#DIV/0!</v>
      </c>
      <c r="Y12" s="40" t="str">
        <f t="shared" si="5"/>
        <v>#DIV/0!</v>
      </c>
      <c r="Z12" s="40" t="str">
        <f t="shared" si="5"/>
        <v>#DIV/0!</v>
      </c>
      <c r="AA12" s="40" t="str">
        <f t="shared" si="5"/>
        <v>#DIV/0!</v>
      </c>
      <c r="AB12" s="40" t="str">
        <f t="shared" si="5"/>
        <v>#DIV/0!</v>
      </c>
      <c r="AC12" s="40" t="str">
        <f t="shared" si="5"/>
        <v>#DIV/0!</v>
      </c>
      <c r="AD12" s="40" t="str">
        <f t="shared" si="5"/>
        <v>#DIV/0!</v>
      </c>
      <c r="AE12" s="40" t="str">
        <f t="shared" si="5"/>
        <v>#DIV/0!</v>
      </c>
      <c r="AF12" s="40" t="str">
        <f t="shared" si="5"/>
        <v>#DIV/0!</v>
      </c>
      <c r="AG12" s="40" t="str">
        <f t="shared" si="5"/>
        <v>#DIV/0!</v>
      </c>
      <c r="AH12" s="41" t="str">
        <f t="shared" si="5"/>
        <v>#DIV/0!</v>
      </c>
      <c r="AI12" s="39" t="str">
        <f t="shared" si="5"/>
        <v>#DIV/0!</v>
      </c>
      <c r="AJ12" s="40" t="str">
        <f t="shared" si="5"/>
        <v>#DIV/0!</v>
      </c>
      <c r="AK12" s="40" t="str">
        <f t="shared" si="5"/>
        <v>#DIV/0!</v>
      </c>
      <c r="AL12" s="40" t="str">
        <f t="shared" si="5"/>
        <v>#DIV/0!</v>
      </c>
      <c r="AM12" s="40" t="str">
        <f t="shared" si="5"/>
        <v>#DIV/0!</v>
      </c>
      <c r="AN12" s="40" t="str">
        <f t="shared" si="5"/>
        <v>#DIV/0!</v>
      </c>
      <c r="AO12" s="40" t="str">
        <f t="shared" si="5"/>
        <v>#DIV/0!</v>
      </c>
      <c r="AP12" s="40" t="str">
        <f t="shared" si="5"/>
        <v>#DIV/0!</v>
      </c>
      <c r="AQ12" s="40" t="str">
        <f t="shared" si="5"/>
        <v>#DIV/0!</v>
      </c>
      <c r="AR12" s="40" t="str">
        <f t="shared" si="5"/>
        <v>#DIV/0!</v>
      </c>
      <c r="AS12" s="40" t="str">
        <f t="shared" si="5"/>
        <v>#DIV/0!</v>
      </c>
      <c r="AT12" s="40" t="str">
        <f t="shared" si="5"/>
        <v>#DIV/0!</v>
      </c>
      <c r="AU12" s="40" t="str">
        <f t="shared" si="5"/>
        <v>#DIV/0!</v>
      </c>
      <c r="AV12" s="40" t="str">
        <f t="shared" si="5"/>
        <v>#DIV/0!</v>
      </c>
      <c r="AW12" s="41" t="str">
        <f t="shared" si="5"/>
        <v>#DIV/0!</v>
      </c>
      <c r="AX12" s="39" t="str">
        <f t="shared" si="5"/>
        <v>#DIV/0!</v>
      </c>
      <c r="AY12" s="40" t="str">
        <f t="shared" si="5"/>
        <v>#DIV/0!</v>
      </c>
      <c r="AZ12" s="40" t="str">
        <f t="shared" si="5"/>
        <v>#DIV/0!</v>
      </c>
      <c r="BA12" s="40" t="str">
        <f t="shared" si="5"/>
        <v>#DIV/0!</v>
      </c>
      <c r="BB12" s="40" t="str">
        <f t="shared" si="5"/>
        <v>#DIV/0!</v>
      </c>
      <c r="BC12" s="40" t="str">
        <f t="shared" si="5"/>
        <v>#DIV/0!</v>
      </c>
      <c r="BD12" s="40" t="str">
        <f t="shared" si="5"/>
        <v>#DIV/0!</v>
      </c>
      <c r="BE12" s="40" t="str">
        <f t="shared" si="5"/>
        <v>#DIV/0!</v>
      </c>
      <c r="BF12" s="40" t="str">
        <f t="shared" si="5"/>
        <v>#DIV/0!</v>
      </c>
      <c r="BG12" s="40" t="str">
        <f t="shared" si="5"/>
        <v>#DIV/0!</v>
      </c>
      <c r="BH12" s="40" t="str">
        <f t="shared" si="5"/>
        <v>#DIV/0!</v>
      </c>
      <c r="BI12" s="40" t="str">
        <f t="shared" si="5"/>
        <v>#DIV/0!</v>
      </c>
      <c r="BJ12" s="40" t="str">
        <f t="shared" si="5"/>
        <v>#DIV/0!</v>
      </c>
      <c r="BK12" s="40" t="str">
        <f t="shared" si="5"/>
        <v>#DIV/0!</v>
      </c>
      <c r="BL12" s="40" t="str">
        <f t="shared" si="5"/>
        <v>#DIV/0!</v>
      </c>
      <c r="BM12" s="40" t="str">
        <f t="shared" si="5"/>
        <v>#DIV/0!</v>
      </c>
      <c r="BN12" s="40" t="str">
        <f t="shared" si="5"/>
        <v>#DIV/0!</v>
      </c>
      <c r="BO12" s="40" t="str">
        <f t="shared" si="5"/>
        <v>#DIV/0!</v>
      </c>
      <c r="BP12" s="40" t="str">
        <f t="shared" si="5"/>
        <v>#DIV/0!</v>
      </c>
      <c r="BQ12" s="41" t="str">
        <f t="shared" si="5"/>
        <v>#DIV/0!</v>
      </c>
      <c r="BR12" s="42" t="str">
        <f>AVERAGE(D12:BQ12)</f>
        <v>#DIV/0!</v>
      </c>
      <c r="BS12" s="1"/>
    </row>
    <row r="13" ht="15.75" customHeight="1">
      <c r="A13" s="43"/>
      <c r="B13" s="43"/>
      <c r="C13" s="44"/>
      <c r="D13" s="45">
        <f t="shared" ref="D13:BQ13" si="6">D8</f>
        <v>1</v>
      </c>
      <c r="E13" s="45">
        <f t="shared" si="6"/>
        <v>2</v>
      </c>
      <c r="F13" s="45">
        <f t="shared" si="6"/>
        <v>3</v>
      </c>
      <c r="G13" s="45">
        <f t="shared" si="6"/>
        <v>4</v>
      </c>
      <c r="H13" s="45">
        <f t="shared" si="6"/>
        <v>5</v>
      </c>
      <c r="I13" s="45">
        <f t="shared" si="6"/>
        <v>6</v>
      </c>
      <c r="J13" s="45">
        <f t="shared" si="6"/>
        <v>7</v>
      </c>
      <c r="K13" s="45">
        <f t="shared" si="6"/>
        <v>8</v>
      </c>
      <c r="L13" s="45">
        <f t="shared" si="6"/>
        <v>9</v>
      </c>
      <c r="M13" s="45">
        <f t="shared" si="6"/>
        <v>10</v>
      </c>
      <c r="N13" s="45">
        <f t="shared" si="6"/>
        <v>11</v>
      </c>
      <c r="O13" s="45">
        <f t="shared" si="6"/>
        <v>12</v>
      </c>
      <c r="P13" s="45">
        <f t="shared" si="6"/>
        <v>13</v>
      </c>
      <c r="Q13" s="45">
        <f t="shared" si="6"/>
        <v>14</v>
      </c>
      <c r="R13" s="45">
        <f t="shared" si="6"/>
        <v>15</v>
      </c>
      <c r="S13" s="45">
        <f t="shared" si="6"/>
        <v>16</v>
      </c>
      <c r="T13" s="45">
        <f t="shared" si="6"/>
        <v>17</v>
      </c>
      <c r="U13" s="45">
        <f t="shared" si="6"/>
        <v>18</v>
      </c>
      <c r="V13" s="45">
        <f t="shared" si="6"/>
        <v>19</v>
      </c>
      <c r="W13" s="45">
        <f t="shared" si="6"/>
        <v>20</v>
      </c>
      <c r="X13" s="45">
        <f t="shared" si="6"/>
        <v>21</v>
      </c>
      <c r="Y13" s="45">
        <f t="shared" si="6"/>
        <v>22</v>
      </c>
      <c r="Z13" s="45">
        <f t="shared" si="6"/>
        <v>23</v>
      </c>
      <c r="AA13" s="45">
        <f t="shared" si="6"/>
        <v>24</v>
      </c>
      <c r="AB13" s="45">
        <f t="shared" si="6"/>
        <v>25</v>
      </c>
      <c r="AC13" s="45">
        <f t="shared" si="6"/>
        <v>26</v>
      </c>
      <c r="AD13" s="45">
        <f t="shared" si="6"/>
        <v>27</v>
      </c>
      <c r="AE13" s="45">
        <f t="shared" si="6"/>
        <v>28</v>
      </c>
      <c r="AF13" s="45">
        <f t="shared" si="6"/>
        <v>29</v>
      </c>
      <c r="AG13" s="45">
        <f t="shared" si="6"/>
        <v>30</v>
      </c>
      <c r="AH13" s="45">
        <f t="shared" si="6"/>
        <v>31</v>
      </c>
      <c r="AI13" s="45">
        <f t="shared" si="6"/>
        <v>32</v>
      </c>
      <c r="AJ13" s="45">
        <f t="shared" si="6"/>
        <v>33</v>
      </c>
      <c r="AK13" s="45">
        <f t="shared" si="6"/>
        <v>34</v>
      </c>
      <c r="AL13" s="45">
        <f t="shared" si="6"/>
        <v>35</v>
      </c>
      <c r="AM13" s="45">
        <f t="shared" si="6"/>
        <v>36</v>
      </c>
      <c r="AN13" s="45">
        <f t="shared" si="6"/>
        <v>37</v>
      </c>
      <c r="AO13" s="45">
        <f t="shared" si="6"/>
        <v>38</v>
      </c>
      <c r="AP13" s="45">
        <f t="shared" si="6"/>
        <v>39</v>
      </c>
      <c r="AQ13" s="45">
        <f t="shared" si="6"/>
        <v>40</v>
      </c>
      <c r="AR13" s="45">
        <f t="shared" si="6"/>
        <v>41</v>
      </c>
      <c r="AS13" s="45">
        <f t="shared" si="6"/>
        <v>42</v>
      </c>
      <c r="AT13" s="45">
        <f t="shared" si="6"/>
        <v>43</v>
      </c>
      <c r="AU13" s="45">
        <f t="shared" si="6"/>
        <v>44</v>
      </c>
      <c r="AV13" s="45">
        <f t="shared" si="6"/>
        <v>45</v>
      </c>
      <c r="AW13" s="45">
        <f t="shared" si="6"/>
        <v>46</v>
      </c>
      <c r="AX13" s="45">
        <f t="shared" si="6"/>
        <v>47</v>
      </c>
      <c r="AY13" s="45">
        <f t="shared" si="6"/>
        <v>48</v>
      </c>
      <c r="AZ13" s="45">
        <f t="shared" si="6"/>
        <v>49</v>
      </c>
      <c r="BA13" s="45">
        <f t="shared" si="6"/>
        <v>50</v>
      </c>
      <c r="BB13" s="45">
        <f t="shared" si="6"/>
        <v>51</v>
      </c>
      <c r="BC13" s="45">
        <f t="shared" si="6"/>
        <v>52</v>
      </c>
      <c r="BD13" s="45">
        <f t="shared" si="6"/>
        <v>53</v>
      </c>
      <c r="BE13" s="45">
        <f t="shared" si="6"/>
        <v>54</v>
      </c>
      <c r="BF13" s="45">
        <f t="shared" si="6"/>
        <v>55</v>
      </c>
      <c r="BG13" s="45">
        <f t="shared" si="6"/>
        <v>56</v>
      </c>
      <c r="BH13" s="45">
        <f t="shared" si="6"/>
        <v>57</v>
      </c>
      <c r="BI13" s="45">
        <f t="shared" si="6"/>
        <v>58</v>
      </c>
      <c r="BJ13" s="45">
        <f t="shared" si="6"/>
        <v>59</v>
      </c>
      <c r="BK13" s="45">
        <f t="shared" si="6"/>
        <v>60</v>
      </c>
      <c r="BL13" s="45">
        <f t="shared" si="6"/>
        <v>61</v>
      </c>
      <c r="BM13" s="45">
        <f t="shared" si="6"/>
        <v>62</v>
      </c>
      <c r="BN13" s="45">
        <f t="shared" si="6"/>
        <v>63</v>
      </c>
      <c r="BO13" s="45">
        <f t="shared" si="6"/>
        <v>64</v>
      </c>
      <c r="BP13" s="45">
        <f t="shared" si="6"/>
        <v>65</v>
      </c>
      <c r="BQ13" s="45">
        <f t="shared" si="6"/>
        <v>66</v>
      </c>
      <c r="BR13" s="46"/>
      <c r="BS13" s="43"/>
    </row>
    <row r="14" ht="15.75" customHeight="1">
      <c r="A14" s="1"/>
      <c r="B14" s="1"/>
      <c r="C14" s="34" t="s">
        <v>50</v>
      </c>
      <c r="D14" s="47">
        <v>2.0</v>
      </c>
      <c r="E14" s="48">
        <v>2.0</v>
      </c>
      <c r="F14" s="49">
        <v>1.0</v>
      </c>
      <c r="G14" s="48">
        <v>2.0</v>
      </c>
      <c r="H14" s="48">
        <v>1.0</v>
      </c>
      <c r="I14" s="48">
        <v>1.0</v>
      </c>
      <c r="J14" s="49">
        <v>1.0</v>
      </c>
      <c r="K14" s="49">
        <v>1.0</v>
      </c>
      <c r="L14" s="48">
        <v>2.0</v>
      </c>
      <c r="M14" s="48">
        <v>1.0</v>
      </c>
      <c r="N14" s="49">
        <v>1.0</v>
      </c>
      <c r="O14" s="48">
        <v>1.0</v>
      </c>
      <c r="P14" s="49">
        <v>1.0</v>
      </c>
      <c r="Q14" s="48">
        <v>2.0</v>
      </c>
      <c r="R14" s="50">
        <v>1.0</v>
      </c>
      <c r="S14" s="47">
        <v>2.0</v>
      </c>
      <c r="T14" s="48">
        <v>1.0</v>
      </c>
      <c r="U14" s="48">
        <v>1.0</v>
      </c>
      <c r="V14" s="48">
        <v>1.0</v>
      </c>
      <c r="W14" s="48">
        <v>1.0</v>
      </c>
      <c r="X14" s="48">
        <v>1.0</v>
      </c>
      <c r="Y14" s="48">
        <v>1.0</v>
      </c>
      <c r="Z14" s="48">
        <v>2.0</v>
      </c>
      <c r="AA14" s="48">
        <v>1.0</v>
      </c>
      <c r="AB14" s="48">
        <v>1.0</v>
      </c>
      <c r="AC14" s="48">
        <v>1.0</v>
      </c>
      <c r="AD14" s="48">
        <v>2.0</v>
      </c>
      <c r="AE14" s="48">
        <v>1.0</v>
      </c>
      <c r="AF14" s="48">
        <v>2.0</v>
      </c>
      <c r="AG14" s="48">
        <v>1.0</v>
      </c>
      <c r="AH14" s="50">
        <v>1.0</v>
      </c>
      <c r="AI14" s="47">
        <v>2.0</v>
      </c>
      <c r="AJ14" s="48">
        <v>2.0</v>
      </c>
      <c r="AK14" s="48">
        <v>3.0</v>
      </c>
      <c r="AL14" s="48">
        <v>1.0</v>
      </c>
      <c r="AM14" s="48">
        <v>1.0</v>
      </c>
      <c r="AN14" s="48">
        <v>1.0</v>
      </c>
      <c r="AO14" s="48">
        <v>1.0</v>
      </c>
      <c r="AP14" s="48">
        <v>1.0</v>
      </c>
      <c r="AQ14" s="48">
        <v>1.0</v>
      </c>
      <c r="AR14" s="48">
        <v>1.0</v>
      </c>
      <c r="AS14" s="48">
        <v>2.0</v>
      </c>
      <c r="AT14" s="48">
        <v>1.0</v>
      </c>
      <c r="AU14" s="48">
        <v>1.0</v>
      </c>
      <c r="AV14" s="48">
        <v>1.0</v>
      </c>
      <c r="AW14" s="50">
        <v>1.0</v>
      </c>
      <c r="AX14" s="47">
        <v>2.0</v>
      </c>
      <c r="AY14" s="48">
        <v>1.0</v>
      </c>
      <c r="AZ14" s="48">
        <v>1.0</v>
      </c>
      <c r="BA14" s="48">
        <v>1.0</v>
      </c>
      <c r="BB14" s="48">
        <v>1.0</v>
      </c>
      <c r="BC14" s="48">
        <v>1.0</v>
      </c>
      <c r="BD14" s="48">
        <v>1.0</v>
      </c>
      <c r="BE14" s="48">
        <v>1.0</v>
      </c>
      <c r="BF14" s="48">
        <v>2.0</v>
      </c>
      <c r="BG14" s="48">
        <v>2.0</v>
      </c>
      <c r="BH14" s="48">
        <v>1.0</v>
      </c>
      <c r="BI14" s="48">
        <v>1.0</v>
      </c>
      <c r="BJ14" s="48">
        <v>1.0</v>
      </c>
      <c r="BK14" s="48">
        <v>2.0</v>
      </c>
      <c r="BL14" s="48">
        <v>1.0</v>
      </c>
      <c r="BM14" s="48">
        <v>1.0</v>
      </c>
      <c r="BN14" s="48">
        <v>1.0</v>
      </c>
      <c r="BO14" s="48">
        <v>2.0</v>
      </c>
      <c r="BP14" s="48">
        <v>1.0</v>
      </c>
      <c r="BQ14" s="50">
        <v>1.0</v>
      </c>
      <c r="BR14" s="51">
        <f>SUM(D14:BQ14)</f>
        <v>85</v>
      </c>
      <c r="BS14" s="1"/>
    </row>
    <row r="15" ht="15.75" customHeight="1">
      <c r="A15" s="1"/>
      <c r="B15" s="1"/>
      <c r="C15" s="34" t="s">
        <v>51</v>
      </c>
      <c r="D15" s="52" t="s">
        <v>52</v>
      </c>
      <c r="E15" s="53" t="s">
        <v>53</v>
      </c>
      <c r="F15" s="53" t="s">
        <v>54</v>
      </c>
      <c r="G15" s="53" t="s">
        <v>55</v>
      </c>
      <c r="H15" s="53" t="s">
        <v>56</v>
      </c>
      <c r="I15" s="53" t="s">
        <v>57</v>
      </c>
      <c r="J15" s="53" t="s">
        <v>58</v>
      </c>
      <c r="K15" s="53" t="s">
        <v>59</v>
      </c>
      <c r="L15" s="53" t="s">
        <v>60</v>
      </c>
      <c r="M15" s="53" t="s">
        <v>61</v>
      </c>
      <c r="N15" s="53" t="s">
        <v>62</v>
      </c>
      <c r="O15" s="53" t="s">
        <v>63</v>
      </c>
      <c r="P15" s="53" t="s">
        <v>64</v>
      </c>
      <c r="Q15" s="53" t="s">
        <v>65</v>
      </c>
      <c r="R15" s="54" t="s">
        <v>66</v>
      </c>
      <c r="S15" s="52" t="s">
        <v>52</v>
      </c>
      <c r="T15" s="53" t="s">
        <v>53</v>
      </c>
      <c r="U15" s="53" t="s">
        <v>67</v>
      </c>
      <c r="V15" s="53" t="s">
        <v>68</v>
      </c>
      <c r="W15" s="53" t="s">
        <v>54</v>
      </c>
      <c r="X15" s="53" t="s">
        <v>55</v>
      </c>
      <c r="Y15" s="53" t="s">
        <v>56</v>
      </c>
      <c r="Z15" s="53" t="s">
        <v>57</v>
      </c>
      <c r="AA15" s="53" t="s">
        <v>58</v>
      </c>
      <c r="AB15" s="53" t="s">
        <v>59</v>
      </c>
      <c r="AC15" s="53" t="s">
        <v>69</v>
      </c>
      <c r="AD15" s="53" t="s">
        <v>60</v>
      </c>
      <c r="AE15" s="53" t="s">
        <v>61</v>
      </c>
      <c r="AF15" s="53" t="s">
        <v>62</v>
      </c>
      <c r="AG15" s="53" t="s">
        <v>70</v>
      </c>
      <c r="AH15" s="54" t="s">
        <v>71</v>
      </c>
      <c r="AI15" s="52" t="s">
        <v>52</v>
      </c>
      <c r="AJ15" s="53" t="s">
        <v>53</v>
      </c>
      <c r="AK15" s="53" t="s">
        <v>67</v>
      </c>
      <c r="AL15" s="53" t="s">
        <v>54</v>
      </c>
      <c r="AM15" s="53" t="s">
        <v>55</v>
      </c>
      <c r="AN15" s="53" t="s">
        <v>56</v>
      </c>
      <c r="AO15" s="53" t="s">
        <v>72</v>
      </c>
      <c r="AP15" s="53" t="s">
        <v>57</v>
      </c>
      <c r="AQ15" s="53" t="s">
        <v>58</v>
      </c>
      <c r="AR15" s="53" t="s">
        <v>59</v>
      </c>
      <c r="AS15" s="53" t="s">
        <v>60</v>
      </c>
      <c r="AT15" s="53" t="s">
        <v>61</v>
      </c>
      <c r="AU15" s="53" t="s">
        <v>62</v>
      </c>
      <c r="AV15" s="53" t="s">
        <v>70</v>
      </c>
      <c r="AW15" s="54" t="s">
        <v>71</v>
      </c>
      <c r="AX15" s="52" t="s">
        <v>52</v>
      </c>
      <c r="AY15" s="53" t="s">
        <v>53</v>
      </c>
      <c r="AZ15" s="53" t="s">
        <v>67</v>
      </c>
      <c r="BA15" s="53" t="s">
        <v>54</v>
      </c>
      <c r="BB15" s="53" t="s">
        <v>55</v>
      </c>
      <c r="BC15" s="53" t="s">
        <v>56</v>
      </c>
      <c r="BD15" s="53" t="s">
        <v>57</v>
      </c>
      <c r="BE15" s="53" t="s">
        <v>58</v>
      </c>
      <c r="BF15" s="53" t="s">
        <v>59</v>
      </c>
      <c r="BG15" s="53" t="s">
        <v>69</v>
      </c>
      <c r="BH15" s="53" t="s">
        <v>60</v>
      </c>
      <c r="BI15" s="53" t="s">
        <v>61</v>
      </c>
      <c r="BJ15" s="53" t="s">
        <v>62</v>
      </c>
      <c r="BK15" s="53" t="s">
        <v>70</v>
      </c>
      <c r="BL15" s="53" t="s">
        <v>71</v>
      </c>
      <c r="BM15" s="53" t="s">
        <v>73</v>
      </c>
      <c r="BN15" s="53" t="s">
        <v>63</v>
      </c>
      <c r="BO15" s="53" t="s">
        <v>64</v>
      </c>
      <c r="BP15" s="53" t="s">
        <v>65</v>
      </c>
      <c r="BQ15" s="54" t="s">
        <v>66</v>
      </c>
      <c r="BR15" s="55"/>
      <c r="BS15" s="1"/>
    </row>
    <row r="16" ht="15.75" customHeight="1">
      <c r="A16" s="1"/>
      <c r="B16" s="1"/>
      <c r="C16" s="1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1"/>
    </row>
    <row r="17" ht="15.75" customHeight="1">
      <c r="A17" s="56"/>
      <c r="B17" s="57" t="s">
        <v>74</v>
      </c>
      <c r="C17" s="57" t="s">
        <v>75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9" t="s">
        <v>76</v>
      </c>
      <c r="BS17" s="1"/>
    </row>
    <row r="18" ht="15.75" customHeight="1">
      <c r="A18" s="60">
        <v>1.0</v>
      </c>
      <c r="B18" s="60" t="s">
        <v>77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2">
        <f t="shared" ref="BR18:BR367" si="7">SUM(D18:BQ18)</f>
        <v>0</v>
      </c>
      <c r="BS18" s="1"/>
    </row>
    <row r="19" ht="15.75" customHeight="1">
      <c r="A19" s="63">
        <f t="shared" ref="A19:A367" si="8">A18+1</f>
        <v>2</v>
      </c>
      <c r="B19" s="60" t="s">
        <v>78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2">
        <f t="shared" si="7"/>
        <v>0</v>
      </c>
      <c r="BS19" s="1"/>
    </row>
    <row r="20" ht="15.75" customHeight="1">
      <c r="A20" s="63">
        <f t="shared" si="8"/>
        <v>3</v>
      </c>
      <c r="B20" s="60" t="s">
        <v>79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2">
        <f t="shared" si="7"/>
        <v>0</v>
      </c>
      <c r="BS20" s="1"/>
    </row>
    <row r="21" ht="15.75" customHeight="1">
      <c r="A21" s="63">
        <f t="shared" si="8"/>
        <v>4</v>
      </c>
      <c r="B21" s="60" t="s">
        <v>80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2">
        <f t="shared" si="7"/>
        <v>0</v>
      </c>
      <c r="BS21" s="1"/>
    </row>
    <row r="22" ht="15.75" customHeight="1">
      <c r="A22" s="63">
        <f t="shared" si="8"/>
        <v>5</v>
      </c>
      <c r="B22" s="60" t="s">
        <v>81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2">
        <f t="shared" si="7"/>
        <v>0</v>
      </c>
      <c r="BS22" s="1"/>
    </row>
    <row r="23" ht="15.75" customHeight="1">
      <c r="A23" s="63">
        <f t="shared" si="8"/>
        <v>6</v>
      </c>
      <c r="B23" s="60" t="s">
        <v>82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2">
        <f t="shared" si="7"/>
        <v>0</v>
      </c>
      <c r="BS23" s="1"/>
    </row>
    <row r="24" ht="15.75" customHeight="1">
      <c r="A24" s="63">
        <f t="shared" si="8"/>
        <v>7</v>
      </c>
      <c r="B24" s="60" t="s">
        <v>83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2">
        <f t="shared" si="7"/>
        <v>0</v>
      </c>
      <c r="BS24" s="1"/>
    </row>
    <row r="25" ht="15.75" customHeight="1">
      <c r="A25" s="63">
        <f t="shared" si="8"/>
        <v>8</v>
      </c>
      <c r="B25" s="60" t="s">
        <v>84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2">
        <f t="shared" si="7"/>
        <v>0</v>
      </c>
      <c r="BS25" s="1"/>
    </row>
    <row r="26" ht="15.75" customHeight="1">
      <c r="A26" s="63">
        <f t="shared" si="8"/>
        <v>9</v>
      </c>
      <c r="B26" s="60" t="s">
        <v>85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2">
        <f t="shared" si="7"/>
        <v>0</v>
      </c>
      <c r="BS26" s="1"/>
    </row>
    <row r="27" ht="15.75" customHeight="1">
      <c r="A27" s="63">
        <f t="shared" si="8"/>
        <v>10</v>
      </c>
      <c r="B27" s="60" t="s">
        <v>86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2">
        <f t="shared" si="7"/>
        <v>0</v>
      </c>
      <c r="BS27" s="1"/>
    </row>
    <row r="28" ht="15.75" customHeight="1">
      <c r="A28" s="63">
        <f t="shared" si="8"/>
        <v>11</v>
      </c>
      <c r="B28" s="60" t="s">
        <v>87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2">
        <f t="shared" si="7"/>
        <v>0</v>
      </c>
      <c r="BS28" s="1"/>
    </row>
    <row r="29" ht="15.75" customHeight="1">
      <c r="A29" s="63">
        <f t="shared" si="8"/>
        <v>12</v>
      </c>
      <c r="B29" s="60" t="s">
        <v>88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2">
        <f t="shared" si="7"/>
        <v>0</v>
      </c>
      <c r="BS29" s="1"/>
    </row>
    <row r="30" ht="15.75" customHeight="1">
      <c r="A30" s="63">
        <f t="shared" si="8"/>
        <v>13</v>
      </c>
      <c r="B30" s="60" t="s">
        <v>89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2">
        <f t="shared" si="7"/>
        <v>0</v>
      </c>
      <c r="BS30" s="1"/>
    </row>
    <row r="31" ht="15.75" customHeight="1">
      <c r="A31" s="63">
        <f t="shared" si="8"/>
        <v>14</v>
      </c>
      <c r="B31" s="60" t="s">
        <v>90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2">
        <f t="shared" si="7"/>
        <v>0</v>
      </c>
      <c r="BS31" s="1"/>
    </row>
    <row r="32" ht="15.75" customHeight="1">
      <c r="A32" s="63">
        <f t="shared" si="8"/>
        <v>15</v>
      </c>
      <c r="B32" s="60" t="s">
        <v>91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2">
        <f t="shared" si="7"/>
        <v>0</v>
      </c>
      <c r="BS32" s="1"/>
    </row>
    <row r="33" ht="15.75" customHeight="1">
      <c r="A33" s="63">
        <f t="shared" si="8"/>
        <v>16</v>
      </c>
      <c r="B33" s="60" t="s">
        <v>92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2">
        <f t="shared" si="7"/>
        <v>0</v>
      </c>
      <c r="BS33" s="1"/>
    </row>
    <row r="34" ht="15.75" customHeight="1">
      <c r="A34" s="63">
        <f t="shared" si="8"/>
        <v>17</v>
      </c>
      <c r="B34" s="60" t="s">
        <v>93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2">
        <f t="shared" si="7"/>
        <v>0</v>
      </c>
      <c r="BS34" s="1"/>
    </row>
    <row r="35" ht="15.75" customHeight="1">
      <c r="A35" s="63">
        <f t="shared" si="8"/>
        <v>18</v>
      </c>
      <c r="B35" s="60" t="s">
        <v>94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2">
        <f t="shared" si="7"/>
        <v>0</v>
      </c>
      <c r="BS35" s="1"/>
    </row>
    <row r="36" ht="15.75" customHeight="1">
      <c r="A36" s="63">
        <f t="shared" si="8"/>
        <v>19</v>
      </c>
      <c r="B36" s="60" t="s">
        <v>95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2">
        <f t="shared" si="7"/>
        <v>0</v>
      </c>
      <c r="BS36" s="1"/>
    </row>
    <row r="37" ht="15.75" customHeight="1">
      <c r="A37" s="63">
        <f t="shared" si="8"/>
        <v>20</v>
      </c>
      <c r="B37" s="60" t="s">
        <v>96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2">
        <f t="shared" si="7"/>
        <v>0</v>
      </c>
      <c r="BS37" s="1"/>
    </row>
    <row r="38" ht="15.75" customHeight="1">
      <c r="A38" s="63">
        <f t="shared" si="8"/>
        <v>21</v>
      </c>
      <c r="B38" s="60" t="s">
        <v>97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2">
        <f t="shared" si="7"/>
        <v>0</v>
      </c>
      <c r="BS38" s="1"/>
    </row>
    <row r="39" ht="15.75" customHeight="1">
      <c r="A39" s="63">
        <f t="shared" si="8"/>
        <v>22</v>
      </c>
      <c r="B39" s="60" t="s">
        <v>98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2">
        <f t="shared" si="7"/>
        <v>0</v>
      </c>
      <c r="BS39" s="1"/>
    </row>
    <row r="40" ht="15.75" customHeight="1">
      <c r="A40" s="63">
        <f t="shared" si="8"/>
        <v>23</v>
      </c>
      <c r="B40" s="60" t="s">
        <v>99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2">
        <f t="shared" si="7"/>
        <v>0</v>
      </c>
      <c r="BS40" s="1"/>
    </row>
    <row r="41" ht="15.75" customHeight="1">
      <c r="A41" s="63">
        <f t="shared" si="8"/>
        <v>24</v>
      </c>
      <c r="B41" s="60" t="s">
        <v>100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2">
        <f t="shared" si="7"/>
        <v>0</v>
      </c>
      <c r="BS41" s="1"/>
    </row>
    <row r="42" ht="15.75" customHeight="1">
      <c r="A42" s="63">
        <f t="shared" si="8"/>
        <v>25</v>
      </c>
      <c r="B42" s="60" t="s">
        <v>101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2">
        <f t="shared" si="7"/>
        <v>0</v>
      </c>
      <c r="BS42" s="1"/>
    </row>
    <row r="43" ht="15.75" customHeight="1">
      <c r="A43" s="63">
        <f t="shared" si="8"/>
        <v>26</v>
      </c>
      <c r="B43" s="60" t="s">
        <v>102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2">
        <f t="shared" si="7"/>
        <v>0</v>
      </c>
      <c r="BS43" s="1"/>
    </row>
    <row r="44" ht="15.75" customHeight="1">
      <c r="A44" s="63">
        <f t="shared" si="8"/>
        <v>27</v>
      </c>
      <c r="B44" s="60" t="s">
        <v>103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2">
        <f t="shared" si="7"/>
        <v>0</v>
      </c>
      <c r="BS44" s="1"/>
    </row>
    <row r="45" ht="15.75" customHeight="1">
      <c r="A45" s="63">
        <f t="shared" si="8"/>
        <v>28</v>
      </c>
      <c r="B45" s="60" t="s">
        <v>104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2">
        <f t="shared" si="7"/>
        <v>0</v>
      </c>
      <c r="BS45" s="1"/>
    </row>
    <row r="46" ht="15.75" customHeight="1">
      <c r="A46" s="63">
        <f t="shared" si="8"/>
        <v>29</v>
      </c>
      <c r="B46" s="60" t="s">
        <v>105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2">
        <f t="shared" si="7"/>
        <v>0</v>
      </c>
      <c r="BS46" s="1"/>
    </row>
    <row r="47" ht="15.75" customHeight="1">
      <c r="A47" s="63">
        <f t="shared" si="8"/>
        <v>30</v>
      </c>
      <c r="B47" s="60" t="s">
        <v>106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2">
        <f t="shared" si="7"/>
        <v>0</v>
      </c>
      <c r="BS47" s="1"/>
    </row>
    <row r="48" ht="15.75" customHeight="1">
      <c r="A48" s="63">
        <f t="shared" si="8"/>
        <v>31</v>
      </c>
      <c r="B48" s="60" t="s">
        <v>107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2">
        <f t="shared" si="7"/>
        <v>0</v>
      </c>
      <c r="BS48" s="1"/>
    </row>
    <row r="49" ht="15.75" customHeight="1">
      <c r="A49" s="63">
        <f t="shared" si="8"/>
        <v>32</v>
      </c>
      <c r="B49" s="60" t="s">
        <v>108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2">
        <f t="shared" si="7"/>
        <v>0</v>
      </c>
      <c r="BS49" s="1"/>
    </row>
    <row r="50" ht="15.75" customHeight="1">
      <c r="A50" s="63">
        <f t="shared" si="8"/>
        <v>33</v>
      </c>
      <c r="B50" s="60" t="s">
        <v>109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2">
        <f t="shared" si="7"/>
        <v>0</v>
      </c>
      <c r="BS50" s="1"/>
    </row>
    <row r="51" ht="15.75" customHeight="1">
      <c r="A51" s="63">
        <f t="shared" si="8"/>
        <v>34</v>
      </c>
      <c r="B51" s="60" t="s">
        <v>110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2">
        <f t="shared" si="7"/>
        <v>0</v>
      </c>
      <c r="BS51" s="1"/>
    </row>
    <row r="52" ht="15.75" customHeight="1">
      <c r="A52" s="63">
        <f t="shared" si="8"/>
        <v>35</v>
      </c>
      <c r="B52" s="60" t="s">
        <v>111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2">
        <f t="shared" si="7"/>
        <v>0</v>
      </c>
      <c r="BS52" s="1"/>
    </row>
    <row r="53" ht="15.75" customHeight="1">
      <c r="A53" s="63">
        <f t="shared" si="8"/>
        <v>36</v>
      </c>
      <c r="B53" s="60" t="s">
        <v>112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2">
        <f t="shared" si="7"/>
        <v>0</v>
      </c>
      <c r="BS53" s="1"/>
    </row>
    <row r="54" ht="15.75" customHeight="1">
      <c r="A54" s="63">
        <f t="shared" si="8"/>
        <v>37</v>
      </c>
      <c r="B54" s="60" t="s">
        <v>113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2">
        <f t="shared" si="7"/>
        <v>0</v>
      </c>
      <c r="BS54" s="1"/>
    </row>
    <row r="55" ht="15.75" customHeight="1">
      <c r="A55" s="63">
        <f t="shared" si="8"/>
        <v>38</v>
      </c>
      <c r="B55" s="60" t="s">
        <v>114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2">
        <f t="shared" si="7"/>
        <v>0</v>
      </c>
      <c r="BS55" s="1"/>
    </row>
    <row r="56" ht="15.75" customHeight="1">
      <c r="A56" s="63">
        <f t="shared" si="8"/>
        <v>39</v>
      </c>
      <c r="B56" s="60" t="s">
        <v>115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2">
        <f t="shared" si="7"/>
        <v>0</v>
      </c>
      <c r="BS56" s="1"/>
    </row>
    <row r="57" ht="15.75" customHeight="1">
      <c r="A57" s="63">
        <f t="shared" si="8"/>
        <v>40</v>
      </c>
      <c r="B57" s="60" t="s">
        <v>116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2">
        <f t="shared" si="7"/>
        <v>0</v>
      </c>
      <c r="BS57" s="1"/>
    </row>
    <row r="58" ht="15.75" customHeight="1">
      <c r="A58" s="63">
        <f t="shared" si="8"/>
        <v>41</v>
      </c>
      <c r="B58" s="60" t="s">
        <v>117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2">
        <f t="shared" si="7"/>
        <v>0</v>
      </c>
      <c r="BS58" s="1"/>
    </row>
    <row r="59" ht="15.75" customHeight="1">
      <c r="A59" s="63">
        <f t="shared" si="8"/>
        <v>42</v>
      </c>
      <c r="B59" s="60" t="s">
        <v>118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2">
        <f t="shared" si="7"/>
        <v>0</v>
      </c>
      <c r="BS59" s="1"/>
    </row>
    <row r="60" ht="15.75" customHeight="1">
      <c r="A60" s="63">
        <f t="shared" si="8"/>
        <v>43</v>
      </c>
      <c r="B60" s="60" t="s">
        <v>119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2">
        <f t="shared" si="7"/>
        <v>0</v>
      </c>
      <c r="BS60" s="1"/>
    </row>
    <row r="61" ht="15.75" customHeight="1">
      <c r="A61" s="63">
        <f t="shared" si="8"/>
        <v>44</v>
      </c>
      <c r="B61" s="60" t="s">
        <v>120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2">
        <f t="shared" si="7"/>
        <v>0</v>
      </c>
      <c r="BS61" s="1"/>
    </row>
    <row r="62" ht="15.75" customHeight="1">
      <c r="A62" s="63">
        <f t="shared" si="8"/>
        <v>45</v>
      </c>
      <c r="B62" s="60" t="s">
        <v>121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2">
        <f t="shared" si="7"/>
        <v>0</v>
      </c>
      <c r="BS62" s="1"/>
    </row>
    <row r="63" ht="15.75" customHeight="1">
      <c r="A63" s="63">
        <f t="shared" si="8"/>
        <v>46</v>
      </c>
      <c r="B63" s="60" t="s">
        <v>122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2">
        <f t="shared" si="7"/>
        <v>0</v>
      </c>
      <c r="BS63" s="1"/>
    </row>
    <row r="64" ht="15.75" customHeight="1">
      <c r="A64" s="63">
        <f t="shared" si="8"/>
        <v>47</v>
      </c>
      <c r="B64" s="60" t="s">
        <v>123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2">
        <f t="shared" si="7"/>
        <v>0</v>
      </c>
      <c r="BS64" s="1"/>
    </row>
    <row r="65" ht="15.75" customHeight="1">
      <c r="A65" s="63">
        <f t="shared" si="8"/>
        <v>48</v>
      </c>
      <c r="B65" s="60" t="s">
        <v>124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2">
        <f t="shared" si="7"/>
        <v>0</v>
      </c>
      <c r="BS65" s="1"/>
    </row>
    <row r="66" ht="15.75" customHeight="1">
      <c r="A66" s="63">
        <f t="shared" si="8"/>
        <v>49</v>
      </c>
      <c r="B66" s="60" t="s">
        <v>125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2">
        <f t="shared" si="7"/>
        <v>0</v>
      </c>
      <c r="BS66" s="1"/>
    </row>
    <row r="67" ht="15.75" customHeight="1">
      <c r="A67" s="63">
        <f t="shared" si="8"/>
        <v>50</v>
      </c>
      <c r="B67" s="60" t="s">
        <v>126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2">
        <f t="shared" si="7"/>
        <v>0</v>
      </c>
      <c r="BS67" s="1"/>
    </row>
    <row r="68" ht="15.75" customHeight="1">
      <c r="A68" s="63">
        <f t="shared" si="8"/>
        <v>51</v>
      </c>
      <c r="B68" s="60" t="s">
        <v>127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2">
        <f t="shared" si="7"/>
        <v>0</v>
      </c>
      <c r="BS68" s="1"/>
    </row>
    <row r="69" ht="15.75" customHeight="1">
      <c r="A69" s="63">
        <f t="shared" si="8"/>
        <v>52</v>
      </c>
      <c r="B69" s="60" t="s">
        <v>128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2">
        <f t="shared" si="7"/>
        <v>0</v>
      </c>
      <c r="BS69" s="1"/>
    </row>
    <row r="70" ht="15.75" customHeight="1">
      <c r="A70" s="63">
        <f t="shared" si="8"/>
        <v>53</v>
      </c>
      <c r="B70" s="60" t="s">
        <v>129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2">
        <f t="shared" si="7"/>
        <v>0</v>
      </c>
      <c r="BS70" s="1"/>
    </row>
    <row r="71" ht="15.75" customHeight="1">
      <c r="A71" s="63">
        <f t="shared" si="8"/>
        <v>54</v>
      </c>
      <c r="B71" s="60" t="s">
        <v>130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2">
        <f t="shared" si="7"/>
        <v>0</v>
      </c>
      <c r="BS71" s="1"/>
    </row>
    <row r="72" ht="15.75" customHeight="1">
      <c r="A72" s="63">
        <f t="shared" si="8"/>
        <v>55</v>
      </c>
      <c r="B72" s="60" t="s">
        <v>131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2">
        <f t="shared" si="7"/>
        <v>0</v>
      </c>
      <c r="BS72" s="1"/>
    </row>
    <row r="73" ht="15.75" customHeight="1">
      <c r="A73" s="63">
        <f t="shared" si="8"/>
        <v>56</v>
      </c>
      <c r="B73" s="60" t="s">
        <v>132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2">
        <f t="shared" si="7"/>
        <v>0</v>
      </c>
      <c r="BS73" s="1"/>
    </row>
    <row r="74" ht="15.75" customHeight="1">
      <c r="A74" s="63">
        <f t="shared" si="8"/>
        <v>57</v>
      </c>
      <c r="B74" s="60" t="s">
        <v>133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2">
        <f t="shared" si="7"/>
        <v>0</v>
      </c>
      <c r="BS74" s="1"/>
    </row>
    <row r="75" ht="15.75" customHeight="1">
      <c r="A75" s="63">
        <f t="shared" si="8"/>
        <v>58</v>
      </c>
      <c r="B75" s="60" t="s">
        <v>134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2">
        <f t="shared" si="7"/>
        <v>0</v>
      </c>
      <c r="BS75" s="1"/>
    </row>
    <row r="76" ht="15.75" customHeight="1">
      <c r="A76" s="63">
        <f t="shared" si="8"/>
        <v>59</v>
      </c>
      <c r="B76" s="60" t="s">
        <v>135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2">
        <f t="shared" si="7"/>
        <v>0</v>
      </c>
      <c r="BS76" s="1"/>
    </row>
    <row r="77" ht="15.75" customHeight="1">
      <c r="A77" s="63">
        <f t="shared" si="8"/>
        <v>60</v>
      </c>
      <c r="B77" s="60" t="s">
        <v>136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2">
        <f t="shared" si="7"/>
        <v>0</v>
      </c>
      <c r="BS77" s="1"/>
    </row>
    <row r="78" ht="15.75" customHeight="1">
      <c r="A78" s="63">
        <f t="shared" si="8"/>
        <v>61</v>
      </c>
      <c r="B78" s="60" t="s">
        <v>137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2">
        <f t="shared" si="7"/>
        <v>0</v>
      </c>
      <c r="BS78" s="1"/>
    </row>
    <row r="79" ht="15.75" customHeight="1">
      <c r="A79" s="63">
        <f t="shared" si="8"/>
        <v>62</v>
      </c>
      <c r="B79" s="60" t="s">
        <v>138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2">
        <f t="shared" si="7"/>
        <v>0</v>
      </c>
      <c r="BS79" s="1"/>
    </row>
    <row r="80" ht="15.75" customHeight="1">
      <c r="A80" s="63">
        <f t="shared" si="8"/>
        <v>63</v>
      </c>
      <c r="B80" s="60" t="s">
        <v>139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2">
        <f t="shared" si="7"/>
        <v>0</v>
      </c>
      <c r="BS80" s="1"/>
    </row>
    <row r="81" ht="15.75" customHeight="1">
      <c r="A81" s="63">
        <f t="shared" si="8"/>
        <v>64</v>
      </c>
      <c r="B81" s="60" t="s">
        <v>140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2">
        <f t="shared" si="7"/>
        <v>0</v>
      </c>
      <c r="BS81" s="1"/>
    </row>
    <row r="82" ht="15.75" customHeight="1">
      <c r="A82" s="63">
        <f t="shared" si="8"/>
        <v>65</v>
      </c>
      <c r="B82" s="60" t="s">
        <v>141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2">
        <f t="shared" si="7"/>
        <v>0</v>
      </c>
      <c r="BS82" s="1"/>
    </row>
    <row r="83" ht="15.75" customHeight="1">
      <c r="A83" s="63">
        <f t="shared" si="8"/>
        <v>66</v>
      </c>
      <c r="B83" s="60" t="s">
        <v>142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2">
        <f t="shared" si="7"/>
        <v>0</v>
      </c>
      <c r="BS83" s="1"/>
    </row>
    <row r="84" ht="15.75" customHeight="1">
      <c r="A84" s="63">
        <f t="shared" si="8"/>
        <v>67</v>
      </c>
      <c r="B84" s="60" t="s">
        <v>143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2">
        <f t="shared" si="7"/>
        <v>0</v>
      </c>
      <c r="BS84" s="1"/>
    </row>
    <row r="85" ht="15.75" customHeight="1">
      <c r="A85" s="63">
        <f t="shared" si="8"/>
        <v>68</v>
      </c>
      <c r="B85" s="60" t="s">
        <v>144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2">
        <f t="shared" si="7"/>
        <v>0</v>
      </c>
      <c r="BS85" s="1"/>
    </row>
    <row r="86" ht="15.75" customHeight="1">
      <c r="A86" s="63">
        <f t="shared" si="8"/>
        <v>69</v>
      </c>
      <c r="B86" s="60" t="s">
        <v>145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2">
        <f t="shared" si="7"/>
        <v>0</v>
      </c>
      <c r="BS86" s="1"/>
    </row>
    <row r="87" ht="15.75" customHeight="1">
      <c r="A87" s="63">
        <f t="shared" si="8"/>
        <v>70</v>
      </c>
      <c r="B87" s="60" t="s">
        <v>146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2">
        <f t="shared" si="7"/>
        <v>0</v>
      </c>
      <c r="BS87" s="1"/>
    </row>
    <row r="88" ht="15.75" customHeight="1">
      <c r="A88" s="63">
        <f t="shared" si="8"/>
        <v>71</v>
      </c>
      <c r="B88" s="60" t="s">
        <v>147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2">
        <f t="shared" si="7"/>
        <v>0</v>
      </c>
      <c r="BS88" s="1"/>
    </row>
    <row r="89" ht="15.75" customHeight="1">
      <c r="A89" s="63">
        <f t="shared" si="8"/>
        <v>72</v>
      </c>
      <c r="B89" s="60" t="s">
        <v>148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2">
        <f t="shared" si="7"/>
        <v>0</v>
      </c>
      <c r="BS89" s="1"/>
    </row>
    <row r="90" ht="15.75" customHeight="1">
      <c r="A90" s="63">
        <f t="shared" si="8"/>
        <v>73</v>
      </c>
      <c r="B90" s="60" t="s">
        <v>149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2">
        <f t="shared" si="7"/>
        <v>0</v>
      </c>
      <c r="BS90" s="1"/>
    </row>
    <row r="91" ht="15.75" customHeight="1">
      <c r="A91" s="63">
        <f t="shared" si="8"/>
        <v>74</v>
      </c>
      <c r="B91" s="60" t="s">
        <v>150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2">
        <f t="shared" si="7"/>
        <v>0</v>
      </c>
      <c r="BS91" s="1"/>
    </row>
    <row r="92" ht="15.75" customHeight="1">
      <c r="A92" s="63">
        <f t="shared" si="8"/>
        <v>75</v>
      </c>
      <c r="B92" s="60" t="s">
        <v>151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2">
        <f t="shared" si="7"/>
        <v>0</v>
      </c>
      <c r="BS92" s="1"/>
    </row>
    <row r="93" ht="15.75" customHeight="1">
      <c r="A93" s="63">
        <f t="shared" si="8"/>
        <v>76</v>
      </c>
      <c r="B93" s="60" t="s">
        <v>152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2">
        <f t="shared" si="7"/>
        <v>0</v>
      </c>
      <c r="BS93" s="1"/>
    </row>
    <row r="94" ht="15.75" customHeight="1">
      <c r="A94" s="63">
        <f t="shared" si="8"/>
        <v>77</v>
      </c>
      <c r="B94" s="60" t="s">
        <v>153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2">
        <f t="shared" si="7"/>
        <v>0</v>
      </c>
      <c r="BS94" s="1"/>
    </row>
    <row r="95" ht="15.75" customHeight="1">
      <c r="A95" s="63">
        <f t="shared" si="8"/>
        <v>78</v>
      </c>
      <c r="B95" s="60" t="s">
        <v>154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2">
        <f t="shared" si="7"/>
        <v>0</v>
      </c>
      <c r="BS95" s="1"/>
    </row>
    <row r="96" ht="15.75" customHeight="1">
      <c r="A96" s="63">
        <f t="shared" si="8"/>
        <v>79</v>
      </c>
      <c r="B96" s="60" t="s">
        <v>155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2">
        <f t="shared" si="7"/>
        <v>0</v>
      </c>
      <c r="BS96" s="1"/>
    </row>
    <row r="97" ht="15.75" customHeight="1">
      <c r="A97" s="63">
        <f t="shared" si="8"/>
        <v>80</v>
      </c>
      <c r="B97" s="60" t="s">
        <v>156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1"/>
      <c r="BR97" s="62">
        <f t="shared" si="7"/>
        <v>0</v>
      </c>
      <c r="BS97" s="1"/>
    </row>
    <row r="98" ht="15.75" customHeight="1">
      <c r="A98" s="63">
        <f t="shared" si="8"/>
        <v>81</v>
      </c>
      <c r="B98" s="60" t="s">
        <v>157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2">
        <f t="shared" si="7"/>
        <v>0</v>
      </c>
      <c r="BS98" s="1"/>
    </row>
    <row r="99" ht="15.75" customHeight="1">
      <c r="A99" s="63">
        <f t="shared" si="8"/>
        <v>82</v>
      </c>
      <c r="B99" s="60" t="s">
        <v>158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2">
        <f t="shared" si="7"/>
        <v>0</v>
      </c>
      <c r="BS99" s="1"/>
    </row>
    <row r="100" ht="15.75" customHeight="1">
      <c r="A100" s="63">
        <f t="shared" si="8"/>
        <v>83</v>
      </c>
      <c r="B100" s="60" t="s">
        <v>159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2">
        <f t="shared" si="7"/>
        <v>0</v>
      </c>
      <c r="BS100" s="1"/>
    </row>
    <row r="101" ht="15.75" customHeight="1">
      <c r="A101" s="63">
        <f t="shared" si="8"/>
        <v>84</v>
      </c>
      <c r="B101" s="60" t="s">
        <v>160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2">
        <f t="shared" si="7"/>
        <v>0</v>
      </c>
      <c r="BS101" s="1"/>
    </row>
    <row r="102" ht="15.75" customHeight="1">
      <c r="A102" s="63">
        <f t="shared" si="8"/>
        <v>85</v>
      </c>
      <c r="B102" s="60" t="s">
        <v>161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2">
        <f t="shared" si="7"/>
        <v>0</v>
      </c>
      <c r="BS102" s="1"/>
    </row>
    <row r="103" ht="15.75" customHeight="1">
      <c r="A103" s="63">
        <f t="shared" si="8"/>
        <v>86</v>
      </c>
      <c r="B103" s="60" t="s">
        <v>162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2">
        <f t="shared" si="7"/>
        <v>0</v>
      </c>
      <c r="BS103" s="1"/>
    </row>
    <row r="104" ht="15.75" customHeight="1">
      <c r="A104" s="63">
        <f t="shared" si="8"/>
        <v>87</v>
      </c>
      <c r="B104" s="60" t="s">
        <v>163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2">
        <f t="shared" si="7"/>
        <v>0</v>
      </c>
      <c r="BS104" s="1"/>
    </row>
    <row r="105" ht="15.75" customHeight="1">
      <c r="A105" s="63">
        <f t="shared" si="8"/>
        <v>88</v>
      </c>
      <c r="B105" s="60" t="s">
        <v>164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2">
        <f t="shared" si="7"/>
        <v>0</v>
      </c>
      <c r="BS105" s="1"/>
    </row>
    <row r="106" ht="15.75" customHeight="1">
      <c r="A106" s="63">
        <f t="shared" si="8"/>
        <v>89</v>
      </c>
      <c r="B106" s="60" t="s">
        <v>165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2">
        <f t="shared" si="7"/>
        <v>0</v>
      </c>
      <c r="BS106" s="1"/>
    </row>
    <row r="107" ht="15.75" customHeight="1">
      <c r="A107" s="63">
        <f t="shared" si="8"/>
        <v>90</v>
      </c>
      <c r="B107" s="60" t="s">
        <v>166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2">
        <f t="shared" si="7"/>
        <v>0</v>
      </c>
      <c r="BS107" s="1"/>
    </row>
    <row r="108" ht="15.75" customHeight="1">
      <c r="A108" s="63">
        <f t="shared" si="8"/>
        <v>91</v>
      </c>
      <c r="B108" s="60" t="s">
        <v>167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2">
        <f t="shared" si="7"/>
        <v>0</v>
      </c>
      <c r="BS108" s="1"/>
    </row>
    <row r="109" ht="15.75" customHeight="1">
      <c r="A109" s="63">
        <f t="shared" si="8"/>
        <v>92</v>
      </c>
      <c r="B109" s="60" t="s">
        <v>168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2">
        <f t="shared" si="7"/>
        <v>0</v>
      </c>
      <c r="BS109" s="1"/>
    </row>
    <row r="110" ht="15.75" customHeight="1">
      <c r="A110" s="63">
        <f t="shared" si="8"/>
        <v>93</v>
      </c>
      <c r="B110" s="60" t="s">
        <v>169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2">
        <f t="shared" si="7"/>
        <v>0</v>
      </c>
      <c r="BS110" s="1"/>
    </row>
    <row r="111" ht="15.75" customHeight="1">
      <c r="A111" s="63">
        <f t="shared" si="8"/>
        <v>94</v>
      </c>
      <c r="B111" s="60" t="s">
        <v>170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2">
        <f t="shared" si="7"/>
        <v>0</v>
      </c>
      <c r="BS111" s="1"/>
    </row>
    <row r="112" ht="15.75" customHeight="1">
      <c r="A112" s="63">
        <f t="shared" si="8"/>
        <v>95</v>
      </c>
      <c r="B112" s="60" t="s">
        <v>171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2">
        <f t="shared" si="7"/>
        <v>0</v>
      </c>
      <c r="BS112" s="1"/>
    </row>
    <row r="113" ht="15.75" customHeight="1">
      <c r="A113" s="63">
        <f t="shared" si="8"/>
        <v>96</v>
      </c>
      <c r="B113" s="60" t="s">
        <v>172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2">
        <f t="shared" si="7"/>
        <v>0</v>
      </c>
      <c r="BS113" s="1"/>
    </row>
    <row r="114" ht="15.75" customHeight="1">
      <c r="A114" s="63">
        <f t="shared" si="8"/>
        <v>97</v>
      </c>
      <c r="B114" s="60" t="s">
        <v>173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2">
        <f t="shared" si="7"/>
        <v>0</v>
      </c>
      <c r="BS114" s="1"/>
    </row>
    <row r="115" ht="15.75" customHeight="1">
      <c r="A115" s="63">
        <f t="shared" si="8"/>
        <v>98</v>
      </c>
      <c r="B115" s="60" t="s">
        <v>174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2">
        <f t="shared" si="7"/>
        <v>0</v>
      </c>
      <c r="BS115" s="1"/>
    </row>
    <row r="116" ht="15.75" customHeight="1">
      <c r="A116" s="63">
        <f t="shared" si="8"/>
        <v>99</v>
      </c>
      <c r="B116" s="60" t="s">
        <v>175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2">
        <f t="shared" si="7"/>
        <v>0</v>
      </c>
      <c r="BS116" s="1"/>
    </row>
    <row r="117" ht="15.75" customHeight="1">
      <c r="A117" s="63">
        <f t="shared" si="8"/>
        <v>100</v>
      </c>
      <c r="B117" s="60" t="s">
        <v>176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1"/>
      <c r="BR117" s="62">
        <f t="shared" si="7"/>
        <v>0</v>
      </c>
      <c r="BS117" s="1"/>
    </row>
    <row r="118" ht="15.75" customHeight="1">
      <c r="A118" s="63">
        <f t="shared" si="8"/>
        <v>101</v>
      </c>
      <c r="B118" s="60" t="s">
        <v>177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2">
        <f t="shared" si="7"/>
        <v>0</v>
      </c>
      <c r="BS118" s="1"/>
    </row>
    <row r="119" ht="15.75" customHeight="1">
      <c r="A119" s="63">
        <f t="shared" si="8"/>
        <v>102</v>
      </c>
      <c r="B119" s="60" t="s">
        <v>178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1"/>
      <c r="BR119" s="62">
        <f t="shared" si="7"/>
        <v>0</v>
      </c>
      <c r="BS119" s="1"/>
    </row>
    <row r="120" ht="15.75" customHeight="1">
      <c r="A120" s="63">
        <f t="shared" si="8"/>
        <v>103</v>
      </c>
      <c r="B120" s="60" t="s">
        <v>179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2">
        <f t="shared" si="7"/>
        <v>0</v>
      </c>
      <c r="BS120" s="1"/>
    </row>
    <row r="121" ht="15.75" customHeight="1">
      <c r="A121" s="63">
        <f t="shared" si="8"/>
        <v>104</v>
      </c>
      <c r="B121" s="60" t="s">
        <v>180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61"/>
      <c r="BR121" s="62">
        <f t="shared" si="7"/>
        <v>0</v>
      </c>
      <c r="BS121" s="1"/>
    </row>
    <row r="122" ht="15.75" customHeight="1">
      <c r="A122" s="63">
        <f t="shared" si="8"/>
        <v>105</v>
      </c>
      <c r="B122" s="60" t="s">
        <v>181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  <c r="BP122" s="61"/>
      <c r="BQ122" s="61"/>
      <c r="BR122" s="62">
        <f t="shared" si="7"/>
        <v>0</v>
      </c>
      <c r="BS122" s="1"/>
    </row>
    <row r="123" ht="15.75" customHeight="1">
      <c r="A123" s="63">
        <f t="shared" si="8"/>
        <v>106</v>
      </c>
      <c r="B123" s="60" t="s">
        <v>182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1"/>
      <c r="BQ123" s="61"/>
      <c r="BR123" s="62">
        <f t="shared" si="7"/>
        <v>0</v>
      </c>
      <c r="BS123" s="1"/>
    </row>
    <row r="124" ht="15.75" customHeight="1">
      <c r="A124" s="63">
        <f t="shared" si="8"/>
        <v>107</v>
      </c>
      <c r="B124" s="60" t="s">
        <v>183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  <c r="BR124" s="62">
        <f t="shared" si="7"/>
        <v>0</v>
      </c>
      <c r="BS124" s="1"/>
    </row>
    <row r="125" ht="15.75" customHeight="1">
      <c r="A125" s="63">
        <f t="shared" si="8"/>
        <v>108</v>
      </c>
      <c r="B125" s="60" t="s">
        <v>184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2">
        <f t="shared" si="7"/>
        <v>0</v>
      </c>
      <c r="BS125" s="1"/>
    </row>
    <row r="126" ht="15.75" customHeight="1">
      <c r="A126" s="63">
        <f t="shared" si="8"/>
        <v>109</v>
      </c>
      <c r="B126" s="60" t="s">
        <v>185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  <c r="AR126" s="61"/>
      <c r="AS126" s="61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2">
        <f t="shared" si="7"/>
        <v>0</v>
      </c>
      <c r="BS126" s="1"/>
    </row>
    <row r="127" ht="15.75" customHeight="1">
      <c r="A127" s="63">
        <f t="shared" si="8"/>
        <v>110</v>
      </c>
      <c r="B127" s="60" t="s">
        <v>186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2">
        <f t="shared" si="7"/>
        <v>0</v>
      </c>
      <c r="BS127" s="1"/>
    </row>
    <row r="128" ht="15.75" customHeight="1">
      <c r="A128" s="63">
        <f t="shared" si="8"/>
        <v>111</v>
      </c>
      <c r="B128" s="60" t="s">
        <v>187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1"/>
      <c r="BQ128" s="61"/>
      <c r="BR128" s="62">
        <f t="shared" si="7"/>
        <v>0</v>
      </c>
      <c r="BS128" s="1"/>
    </row>
    <row r="129" ht="15.75" customHeight="1">
      <c r="A129" s="63">
        <f t="shared" si="8"/>
        <v>112</v>
      </c>
      <c r="B129" s="60" t="s">
        <v>188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  <c r="BR129" s="62">
        <f t="shared" si="7"/>
        <v>0</v>
      </c>
      <c r="BS129" s="1"/>
    </row>
    <row r="130" ht="15.75" customHeight="1">
      <c r="A130" s="63">
        <f t="shared" si="8"/>
        <v>113</v>
      </c>
      <c r="B130" s="60" t="s">
        <v>189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2">
        <f t="shared" si="7"/>
        <v>0</v>
      </c>
      <c r="BS130" s="1"/>
    </row>
    <row r="131" ht="15.75" customHeight="1">
      <c r="A131" s="63">
        <f t="shared" si="8"/>
        <v>114</v>
      </c>
      <c r="B131" s="60" t="s">
        <v>190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1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1"/>
      <c r="BQ131" s="61"/>
      <c r="BR131" s="62">
        <f t="shared" si="7"/>
        <v>0</v>
      </c>
      <c r="BS131" s="1"/>
    </row>
    <row r="132" ht="15.75" customHeight="1">
      <c r="A132" s="63">
        <f t="shared" si="8"/>
        <v>115</v>
      </c>
      <c r="B132" s="60" t="s">
        <v>191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1"/>
      <c r="BN132" s="61"/>
      <c r="BO132" s="61"/>
      <c r="BP132" s="61"/>
      <c r="BQ132" s="61"/>
      <c r="BR132" s="62">
        <f t="shared" si="7"/>
        <v>0</v>
      </c>
      <c r="BS132" s="1"/>
    </row>
    <row r="133" ht="15.75" customHeight="1">
      <c r="A133" s="63">
        <f t="shared" si="8"/>
        <v>116</v>
      </c>
      <c r="B133" s="60" t="s">
        <v>192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1"/>
      <c r="BN133" s="61"/>
      <c r="BO133" s="61"/>
      <c r="BP133" s="61"/>
      <c r="BQ133" s="61"/>
      <c r="BR133" s="62">
        <f t="shared" si="7"/>
        <v>0</v>
      </c>
      <c r="BS133" s="1"/>
    </row>
    <row r="134" ht="15.75" customHeight="1">
      <c r="A134" s="63">
        <f t="shared" si="8"/>
        <v>117</v>
      </c>
      <c r="B134" s="60" t="s">
        <v>193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2">
        <f t="shared" si="7"/>
        <v>0</v>
      </c>
      <c r="BS134" s="1"/>
    </row>
    <row r="135" ht="15.75" customHeight="1">
      <c r="A135" s="63">
        <f t="shared" si="8"/>
        <v>118</v>
      </c>
      <c r="B135" s="60" t="s">
        <v>194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2">
        <f t="shared" si="7"/>
        <v>0</v>
      </c>
      <c r="BS135" s="1"/>
    </row>
    <row r="136" ht="15.75" customHeight="1">
      <c r="A136" s="63">
        <f t="shared" si="8"/>
        <v>119</v>
      </c>
      <c r="B136" s="60" t="s">
        <v>195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2">
        <f t="shared" si="7"/>
        <v>0</v>
      </c>
      <c r="BS136" s="1"/>
    </row>
    <row r="137" ht="15.75" customHeight="1">
      <c r="A137" s="63">
        <f t="shared" si="8"/>
        <v>120</v>
      </c>
      <c r="B137" s="60" t="s">
        <v>196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61"/>
      <c r="AO137" s="61"/>
      <c r="AP137" s="61"/>
      <c r="AQ137" s="61"/>
      <c r="AR137" s="61"/>
      <c r="AS137" s="61"/>
      <c r="AT137" s="61"/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1"/>
      <c r="BN137" s="61"/>
      <c r="BO137" s="61"/>
      <c r="BP137" s="61"/>
      <c r="BQ137" s="61"/>
      <c r="BR137" s="62">
        <f t="shared" si="7"/>
        <v>0</v>
      </c>
      <c r="BS137" s="1"/>
    </row>
    <row r="138" ht="15.75" customHeight="1">
      <c r="A138" s="63">
        <f t="shared" si="8"/>
        <v>121</v>
      </c>
      <c r="B138" s="60" t="s">
        <v>197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/>
      <c r="AQ138" s="61"/>
      <c r="AR138" s="61"/>
      <c r="AS138" s="61"/>
      <c r="AT138" s="61"/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1"/>
      <c r="BN138" s="61"/>
      <c r="BO138" s="61"/>
      <c r="BP138" s="61"/>
      <c r="BQ138" s="61"/>
      <c r="BR138" s="62">
        <f t="shared" si="7"/>
        <v>0</v>
      </c>
      <c r="BS138" s="1"/>
    </row>
    <row r="139" ht="15.75" customHeight="1">
      <c r="A139" s="63">
        <f t="shared" si="8"/>
        <v>122</v>
      </c>
      <c r="B139" s="60" t="s">
        <v>198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1"/>
      <c r="BN139" s="61"/>
      <c r="BO139" s="61"/>
      <c r="BP139" s="61"/>
      <c r="BQ139" s="61"/>
      <c r="BR139" s="62">
        <f t="shared" si="7"/>
        <v>0</v>
      </c>
      <c r="BS139" s="1"/>
    </row>
    <row r="140" ht="15.75" customHeight="1">
      <c r="A140" s="63">
        <f t="shared" si="8"/>
        <v>123</v>
      </c>
      <c r="B140" s="60" t="s">
        <v>199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2">
        <f t="shared" si="7"/>
        <v>0</v>
      </c>
      <c r="BS140" s="1"/>
    </row>
    <row r="141" ht="15.75" customHeight="1">
      <c r="A141" s="63">
        <f t="shared" si="8"/>
        <v>124</v>
      </c>
      <c r="B141" s="60" t="s">
        <v>200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/>
      <c r="AQ141" s="61"/>
      <c r="AR141" s="61"/>
      <c r="AS141" s="61"/>
      <c r="AT141" s="61"/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1"/>
      <c r="BQ141" s="61"/>
      <c r="BR141" s="62">
        <f t="shared" si="7"/>
        <v>0</v>
      </c>
      <c r="BS141" s="1"/>
    </row>
    <row r="142" ht="15.75" customHeight="1">
      <c r="A142" s="63">
        <f t="shared" si="8"/>
        <v>125</v>
      </c>
      <c r="B142" s="60" t="s">
        <v>201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2">
        <f t="shared" si="7"/>
        <v>0</v>
      </c>
      <c r="BS142" s="1"/>
    </row>
    <row r="143" ht="15.75" customHeight="1">
      <c r="A143" s="63">
        <f t="shared" si="8"/>
        <v>126</v>
      </c>
      <c r="B143" s="60" t="s">
        <v>202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1"/>
      <c r="BN143" s="61"/>
      <c r="BO143" s="61"/>
      <c r="BP143" s="61"/>
      <c r="BQ143" s="61"/>
      <c r="BR143" s="62">
        <f t="shared" si="7"/>
        <v>0</v>
      </c>
      <c r="BS143" s="1"/>
    </row>
    <row r="144" ht="15.75" customHeight="1">
      <c r="A144" s="63">
        <f t="shared" si="8"/>
        <v>127</v>
      </c>
      <c r="B144" s="60" t="s">
        <v>203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1"/>
      <c r="BO144" s="61"/>
      <c r="BP144" s="61"/>
      <c r="BQ144" s="61"/>
      <c r="BR144" s="62">
        <f t="shared" si="7"/>
        <v>0</v>
      </c>
      <c r="BS144" s="1"/>
    </row>
    <row r="145" ht="15.75" customHeight="1">
      <c r="A145" s="63">
        <f t="shared" si="8"/>
        <v>128</v>
      </c>
      <c r="B145" s="60" t="s">
        <v>204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2">
        <f t="shared" si="7"/>
        <v>0</v>
      </c>
      <c r="BS145" s="1"/>
    </row>
    <row r="146" ht="15.75" customHeight="1">
      <c r="A146" s="63">
        <f t="shared" si="8"/>
        <v>129</v>
      </c>
      <c r="B146" s="60" t="s">
        <v>205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  <c r="AR146" s="61"/>
      <c r="AS146" s="61"/>
      <c r="AT146" s="61"/>
      <c r="AU146" s="61"/>
      <c r="AV146" s="61"/>
      <c r="AW146" s="61"/>
      <c r="AX146" s="61"/>
      <c r="AY146" s="61"/>
      <c r="AZ146" s="61"/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1"/>
      <c r="BN146" s="61"/>
      <c r="BO146" s="61"/>
      <c r="BP146" s="61"/>
      <c r="BQ146" s="61"/>
      <c r="BR146" s="62">
        <f t="shared" si="7"/>
        <v>0</v>
      </c>
      <c r="BS146" s="1"/>
    </row>
    <row r="147" ht="15.75" customHeight="1">
      <c r="A147" s="63">
        <f t="shared" si="8"/>
        <v>130</v>
      </c>
      <c r="B147" s="60" t="s">
        <v>206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2">
        <f t="shared" si="7"/>
        <v>0</v>
      </c>
      <c r="BS147" s="1"/>
    </row>
    <row r="148" ht="15.75" customHeight="1">
      <c r="A148" s="63">
        <f t="shared" si="8"/>
        <v>131</v>
      </c>
      <c r="B148" s="60" t="s">
        <v>207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2">
        <f t="shared" si="7"/>
        <v>0</v>
      </c>
      <c r="BS148" s="1"/>
    </row>
    <row r="149" ht="15.75" customHeight="1">
      <c r="A149" s="63">
        <f t="shared" si="8"/>
        <v>132</v>
      </c>
      <c r="B149" s="60" t="s">
        <v>208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1"/>
      <c r="BQ149" s="61"/>
      <c r="BR149" s="62">
        <f t="shared" si="7"/>
        <v>0</v>
      </c>
      <c r="BS149" s="1"/>
    </row>
    <row r="150" ht="15.75" customHeight="1">
      <c r="A150" s="63">
        <f t="shared" si="8"/>
        <v>133</v>
      </c>
      <c r="B150" s="60" t="s">
        <v>209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61"/>
      <c r="AN150" s="61"/>
      <c r="AO150" s="61"/>
      <c r="AP150" s="61"/>
      <c r="AQ150" s="61"/>
      <c r="AR150" s="61"/>
      <c r="AS150" s="61"/>
      <c r="AT150" s="61"/>
      <c r="AU150" s="61"/>
      <c r="AV150" s="61"/>
      <c r="AW150" s="61"/>
      <c r="AX150" s="61"/>
      <c r="AY150" s="61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1"/>
      <c r="BN150" s="61"/>
      <c r="BO150" s="61"/>
      <c r="BP150" s="61"/>
      <c r="BQ150" s="61"/>
      <c r="BR150" s="62">
        <f t="shared" si="7"/>
        <v>0</v>
      </c>
      <c r="BS150" s="1"/>
    </row>
    <row r="151" ht="15.75" customHeight="1">
      <c r="A151" s="63">
        <f t="shared" si="8"/>
        <v>134</v>
      </c>
      <c r="B151" s="60" t="s">
        <v>210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61"/>
      <c r="AO151" s="61"/>
      <c r="AP151" s="61"/>
      <c r="AQ151" s="61"/>
      <c r="AR151" s="61"/>
      <c r="AS151" s="61"/>
      <c r="AT151" s="61"/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1"/>
      <c r="BN151" s="61"/>
      <c r="BO151" s="61"/>
      <c r="BP151" s="61"/>
      <c r="BQ151" s="61"/>
      <c r="BR151" s="62">
        <f t="shared" si="7"/>
        <v>0</v>
      </c>
      <c r="BS151" s="1"/>
    </row>
    <row r="152" ht="15.75" customHeight="1">
      <c r="A152" s="63">
        <f t="shared" si="8"/>
        <v>135</v>
      </c>
      <c r="B152" s="60" t="s">
        <v>211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61"/>
      <c r="AN152" s="61"/>
      <c r="AO152" s="61"/>
      <c r="AP152" s="61"/>
      <c r="AQ152" s="61"/>
      <c r="AR152" s="61"/>
      <c r="AS152" s="61"/>
      <c r="AT152" s="61"/>
      <c r="AU152" s="61"/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1"/>
      <c r="BN152" s="61"/>
      <c r="BO152" s="61"/>
      <c r="BP152" s="61"/>
      <c r="BQ152" s="61"/>
      <c r="BR152" s="62">
        <f t="shared" si="7"/>
        <v>0</v>
      </c>
      <c r="BS152" s="1"/>
    </row>
    <row r="153" ht="15.75" customHeight="1">
      <c r="A153" s="63">
        <f t="shared" si="8"/>
        <v>136</v>
      </c>
      <c r="B153" s="60" t="s">
        <v>212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1"/>
      <c r="BO153" s="61"/>
      <c r="BP153" s="61"/>
      <c r="BQ153" s="61"/>
      <c r="BR153" s="62">
        <f t="shared" si="7"/>
        <v>0</v>
      </c>
      <c r="BS153" s="1"/>
    </row>
    <row r="154" ht="15.75" customHeight="1">
      <c r="A154" s="63">
        <f t="shared" si="8"/>
        <v>137</v>
      </c>
      <c r="B154" s="60" t="s">
        <v>213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  <c r="BO154" s="61"/>
      <c r="BP154" s="61"/>
      <c r="BQ154" s="61"/>
      <c r="BR154" s="62">
        <f t="shared" si="7"/>
        <v>0</v>
      </c>
      <c r="BS154" s="1"/>
    </row>
    <row r="155" ht="15.75" customHeight="1">
      <c r="A155" s="63">
        <f t="shared" si="8"/>
        <v>138</v>
      </c>
      <c r="B155" s="60" t="s">
        <v>214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61"/>
      <c r="AM155" s="61"/>
      <c r="AN155" s="61"/>
      <c r="AO155" s="61"/>
      <c r="AP155" s="61"/>
      <c r="AQ155" s="61"/>
      <c r="AR155" s="61"/>
      <c r="AS155" s="61"/>
      <c r="AT155" s="61"/>
      <c r="AU155" s="61"/>
      <c r="AV155" s="61"/>
      <c r="AW155" s="61"/>
      <c r="AX155" s="61"/>
      <c r="AY155" s="61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  <c r="BO155" s="61"/>
      <c r="BP155" s="61"/>
      <c r="BQ155" s="61"/>
      <c r="BR155" s="62">
        <f t="shared" si="7"/>
        <v>0</v>
      </c>
      <c r="BS155" s="1"/>
    </row>
    <row r="156" ht="15.75" customHeight="1">
      <c r="A156" s="63">
        <f t="shared" si="8"/>
        <v>139</v>
      </c>
      <c r="B156" s="60" t="s">
        <v>215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61"/>
      <c r="AO156" s="61"/>
      <c r="AP156" s="61"/>
      <c r="AQ156" s="61"/>
      <c r="AR156" s="61"/>
      <c r="AS156" s="61"/>
      <c r="AT156" s="61"/>
      <c r="AU156" s="61"/>
      <c r="AV156" s="61"/>
      <c r="AW156" s="61"/>
      <c r="AX156" s="61"/>
      <c r="AY156" s="61"/>
      <c r="AZ156" s="61"/>
      <c r="BA156" s="61"/>
      <c r="BB156" s="61"/>
      <c r="BC156" s="61"/>
      <c r="BD156" s="61"/>
      <c r="BE156" s="61"/>
      <c r="BF156" s="61"/>
      <c r="BG156" s="61"/>
      <c r="BH156" s="61"/>
      <c r="BI156" s="61"/>
      <c r="BJ156" s="61"/>
      <c r="BK156" s="61"/>
      <c r="BL156" s="61"/>
      <c r="BM156" s="61"/>
      <c r="BN156" s="61"/>
      <c r="BO156" s="61"/>
      <c r="BP156" s="61"/>
      <c r="BQ156" s="61"/>
      <c r="BR156" s="62">
        <f t="shared" si="7"/>
        <v>0</v>
      </c>
      <c r="BS156" s="1"/>
    </row>
    <row r="157" ht="15.75" customHeight="1">
      <c r="A157" s="63">
        <f t="shared" si="8"/>
        <v>140</v>
      </c>
      <c r="B157" s="60" t="s">
        <v>216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61"/>
      <c r="AT157" s="61"/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  <c r="BO157" s="61"/>
      <c r="BP157" s="61"/>
      <c r="BQ157" s="61"/>
      <c r="BR157" s="62">
        <f t="shared" si="7"/>
        <v>0</v>
      </c>
      <c r="BS157" s="1"/>
    </row>
    <row r="158" ht="15.75" customHeight="1">
      <c r="A158" s="63">
        <f t="shared" si="8"/>
        <v>141</v>
      </c>
      <c r="B158" s="60" t="s">
        <v>217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61"/>
      <c r="AN158" s="61"/>
      <c r="AO158" s="61"/>
      <c r="AP158" s="61"/>
      <c r="AQ158" s="61"/>
      <c r="AR158" s="61"/>
      <c r="AS158" s="61"/>
      <c r="AT158" s="61"/>
      <c r="AU158" s="61"/>
      <c r="AV158" s="61"/>
      <c r="AW158" s="61"/>
      <c r="AX158" s="61"/>
      <c r="AY158" s="61"/>
      <c r="AZ158" s="61"/>
      <c r="BA158" s="61"/>
      <c r="BB158" s="61"/>
      <c r="BC158" s="61"/>
      <c r="BD158" s="61"/>
      <c r="BE158" s="61"/>
      <c r="BF158" s="61"/>
      <c r="BG158" s="61"/>
      <c r="BH158" s="61"/>
      <c r="BI158" s="61"/>
      <c r="BJ158" s="61"/>
      <c r="BK158" s="61"/>
      <c r="BL158" s="61"/>
      <c r="BM158" s="61"/>
      <c r="BN158" s="61"/>
      <c r="BO158" s="61"/>
      <c r="BP158" s="61"/>
      <c r="BQ158" s="61"/>
      <c r="BR158" s="62">
        <f t="shared" si="7"/>
        <v>0</v>
      </c>
      <c r="BS158" s="1"/>
    </row>
    <row r="159" ht="15.75" customHeight="1">
      <c r="A159" s="63">
        <f t="shared" si="8"/>
        <v>142</v>
      </c>
      <c r="B159" s="60" t="s">
        <v>218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61"/>
      <c r="BI159" s="61"/>
      <c r="BJ159" s="61"/>
      <c r="BK159" s="61"/>
      <c r="BL159" s="61"/>
      <c r="BM159" s="61"/>
      <c r="BN159" s="61"/>
      <c r="BO159" s="61"/>
      <c r="BP159" s="61"/>
      <c r="BQ159" s="61"/>
      <c r="BR159" s="62">
        <f t="shared" si="7"/>
        <v>0</v>
      </c>
      <c r="BS159" s="1"/>
    </row>
    <row r="160" ht="15.75" customHeight="1">
      <c r="A160" s="63">
        <f t="shared" si="8"/>
        <v>143</v>
      </c>
      <c r="B160" s="60" t="s">
        <v>219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61"/>
      <c r="AS160" s="61"/>
      <c r="AT160" s="61"/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2">
        <f t="shared" si="7"/>
        <v>0</v>
      </c>
      <c r="BS160" s="1"/>
    </row>
    <row r="161" ht="15.75" customHeight="1">
      <c r="A161" s="63">
        <f t="shared" si="8"/>
        <v>144</v>
      </c>
      <c r="B161" s="60" t="s">
        <v>220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61"/>
      <c r="AM161" s="61"/>
      <c r="AN161" s="61"/>
      <c r="AO161" s="61"/>
      <c r="AP161" s="61"/>
      <c r="AQ161" s="61"/>
      <c r="AR161" s="61"/>
      <c r="AS161" s="61"/>
      <c r="AT161" s="61"/>
      <c r="AU161" s="61"/>
      <c r="AV161" s="61"/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1"/>
      <c r="BQ161" s="61"/>
      <c r="BR161" s="62">
        <f t="shared" si="7"/>
        <v>0</v>
      </c>
      <c r="BS161" s="1"/>
    </row>
    <row r="162" ht="15.75" customHeight="1">
      <c r="A162" s="63">
        <f t="shared" si="8"/>
        <v>145</v>
      </c>
      <c r="B162" s="60" t="s">
        <v>221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/>
      <c r="AQ162" s="61"/>
      <c r="AR162" s="61"/>
      <c r="AS162" s="61"/>
      <c r="AT162" s="61"/>
      <c r="AU162" s="61"/>
      <c r="AV162" s="61"/>
      <c r="AW162" s="61"/>
      <c r="AX162" s="61"/>
      <c r="AY162" s="61"/>
      <c r="AZ162" s="61"/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1"/>
      <c r="BN162" s="61"/>
      <c r="BO162" s="61"/>
      <c r="BP162" s="61"/>
      <c r="BQ162" s="61"/>
      <c r="BR162" s="62">
        <f t="shared" si="7"/>
        <v>0</v>
      </c>
      <c r="BS162" s="1"/>
    </row>
    <row r="163" ht="15.75" customHeight="1">
      <c r="A163" s="63">
        <f t="shared" si="8"/>
        <v>146</v>
      </c>
      <c r="B163" s="60" t="s">
        <v>222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  <c r="AR163" s="61"/>
      <c r="AS163" s="61"/>
      <c r="AT163" s="61"/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/>
      <c r="BN163" s="61"/>
      <c r="BO163" s="61"/>
      <c r="BP163" s="61"/>
      <c r="BQ163" s="61"/>
      <c r="BR163" s="62">
        <f t="shared" si="7"/>
        <v>0</v>
      </c>
      <c r="BS163" s="1"/>
    </row>
    <row r="164" ht="15.75" customHeight="1">
      <c r="A164" s="63">
        <f t="shared" si="8"/>
        <v>147</v>
      </c>
      <c r="B164" s="60" t="s">
        <v>223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1"/>
      <c r="BN164" s="61"/>
      <c r="BO164" s="61"/>
      <c r="BP164" s="61"/>
      <c r="BQ164" s="61"/>
      <c r="BR164" s="62">
        <f t="shared" si="7"/>
        <v>0</v>
      </c>
      <c r="BS164" s="1"/>
    </row>
    <row r="165" ht="15.75" customHeight="1">
      <c r="A165" s="63">
        <f t="shared" si="8"/>
        <v>148</v>
      </c>
      <c r="B165" s="60" t="s">
        <v>224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  <c r="AR165" s="61"/>
      <c r="AS165" s="61"/>
      <c r="AT165" s="61"/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2">
        <f t="shared" si="7"/>
        <v>0</v>
      </c>
      <c r="BS165" s="1"/>
    </row>
    <row r="166" ht="15.75" customHeight="1">
      <c r="A166" s="63">
        <f t="shared" si="8"/>
        <v>149</v>
      </c>
      <c r="B166" s="60" t="s">
        <v>225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2">
        <f t="shared" si="7"/>
        <v>0</v>
      </c>
      <c r="BS166" s="1"/>
    </row>
    <row r="167" ht="15.75" customHeight="1">
      <c r="A167" s="63">
        <f t="shared" si="8"/>
        <v>150</v>
      </c>
      <c r="B167" s="60" t="s">
        <v>226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61"/>
      <c r="AN167" s="61"/>
      <c r="AO167" s="61"/>
      <c r="AP167" s="61"/>
      <c r="AQ167" s="61"/>
      <c r="AR167" s="61"/>
      <c r="AS167" s="61"/>
      <c r="AT167" s="61"/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61"/>
      <c r="BI167" s="61"/>
      <c r="BJ167" s="61"/>
      <c r="BK167" s="61"/>
      <c r="BL167" s="61"/>
      <c r="BM167" s="61"/>
      <c r="BN167" s="61"/>
      <c r="BO167" s="61"/>
      <c r="BP167" s="61"/>
      <c r="BQ167" s="61"/>
      <c r="BR167" s="62">
        <f t="shared" si="7"/>
        <v>0</v>
      </c>
      <c r="BS167" s="1"/>
    </row>
    <row r="168" ht="15.75" customHeight="1">
      <c r="A168" s="63">
        <f t="shared" si="8"/>
        <v>151</v>
      </c>
      <c r="B168" s="60" t="s">
        <v>227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61"/>
      <c r="AM168" s="61"/>
      <c r="AN168" s="61"/>
      <c r="AO168" s="61"/>
      <c r="AP168" s="61"/>
      <c r="AQ168" s="61"/>
      <c r="AR168" s="61"/>
      <c r="AS168" s="61"/>
      <c r="AT168" s="61"/>
      <c r="AU168" s="61"/>
      <c r="AV168" s="61"/>
      <c r="AW168" s="61"/>
      <c r="AX168" s="61"/>
      <c r="AY168" s="61"/>
      <c r="AZ168" s="61"/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1"/>
      <c r="BN168" s="61"/>
      <c r="BO168" s="61"/>
      <c r="BP168" s="61"/>
      <c r="BQ168" s="61"/>
      <c r="BR168" s="62">
        <f t="shared" si="7"/>
        <v>0</v>
      </c>
      <c r="BS168" s="1"/>
    </row>
    <row r="169" ht="15.75" customHeight="1">
      <c r="A169" s="63">
        <f t="shared" si="8"/>
        <v>152</v>
      </c>
      <c r="B169" s="60" t="s">
        <v>228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61"/>
      <c r="BD169" s="61"/>
      <c r="BE169" s="61"/>
      <c r="BF169" s="61"/>
      <c r="BG169" s="61"/>
      <c r="BH169" s="61"/>
      <c r="BI169" s="61"/>
      <c r="BJ169" s="61"/>
      <c r="BK169" s="61"/>
      <c r="BL169" s="61"/>
      <c r="BM169" s="61"/>
      <c r="BN169" s="61"/>
      <c r="BO169" s="61"/>
      <c r="BP169" s="61"/>
      <c r="BQ169" s="61"/>
      <c r="BR169" s="62">
        <f t="shared" si="7"/>
        <v>0</v>
      </c>
      <c r="BS169" s="1"/>
    </row>
    <row r="170" ht="15.75" customHeight="1">
      <c r="A170" s="63">
        <f t="shared" si="8"/>
        <v>153</v>
      </c>
      <c r="B170" s="60" t="s">
        <v>229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/>
      <c r="AQ170" s="61"/>
      <c r="AR170" s="61"/>
      <c r="AS170" s="61"/>
      <c r="AT170" s="61"/>
      <c r="AU170" s="61"/>
      <c r="AV170" s="61"/>
      <c r="AW170" s="61"/>
      <c r="AX170" s="61"/>
      <c r="AY170" s="61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1"/>
      <c r="BN170" s="61"/>
      <c r="BO170" s="61"/>
      <c r="BP170" s="61"/>
      <c r="BQ170" s="61"/>
      <c r="BR170" s="62">
        <f t="shared" si="7"/>
        <v>0</v>
      </c>
      <c r="BS170" s="1"/>
    </row>
    <row r="171" ht="15.75" customHeight="1">
      <c r="A171" s="63">
        <f t="shared" si="8"/>
        <v>154</v>
      </c>
      <c r="B171" s="60" t="s">
        <v>230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2">
        <f t="shared" si="7"/>
        <v>0</v>
      </c>
      <c r="BS171" s="1"/>
    </row>
    <row r="172" ht="15.75" customHeight="1">
      <c r="A172" s="63">
        <f t="shared" si="8"/>
        <v>155</v>
      </c>
      <c r="B172" s="60" t="s">
        <v>231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61"/>
      <c r="AM172" s="61"/>
      <c r="AN172" s="61"/>
      <c r="AO172" s="61"/>
      <c r="AP172" s="61"/>
      <c r="AQ172" s="61"/>
      <c r="AR172" s="61"/>
      <c r="AS172" s="61"/>
      <c r="AT172" s="61"/>
      <c r="AU172" s="61"/>
      <c r="AV172" s="61"/>
      <c r="AW172" s="61"/>
      <c r="AX172" s="61"/>
      <c r="AY172" s="61"/>
      <c r="AZ172" s="61"/>
      <c r="BA172" s="61"/>
      <c r="BB172" s="61"/>
      <c r="BC172" s="61"/>
      <c r="BD172" s="61"/>
      <c r="BE172" s="61"/>
      <c r="BF172" s="61"/>
      <c r="BG172" s="61"/>
      <c r="BH172" s="61"/>
      <c r="BI172" s="61"/>
      <c r="BJ172" s="61"/>
      <c r="BK172" s="61"/>
      <c r="BL172" s="61"/>
      <c r="BM172" s="61"/>
      <c r="BN172" s="61"/>
      <c r="BO172" s="61"/>
      <c r="BP172" s="61"/>
      <c r="BQ172" s="61"/>
      <c r="BR172" s="62">
        <f t="shared" si="7"/>
        <v>0</v>
      </c>
      <c r="BS172" s="1"/>
    </row>
    <row r="173" ht="15.75" customHeight="1">
      <c r="A173" s="63">
        <f t="shared" si="8"/>
        <v>156</v>
      </c>
      <c r="B173" s="60" t="s">
        <v>232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61"/>
      <c r="AO173" s="61"/>
      <c r="AP173" s="61"/>
      <c r="AQ173" s="61"/>
      <c r="AR173" s="61"/>
      <c r="AS173" s="61"/>
      <c r="AT173" s="61"/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1"/>
      <c r="BN173" s="61"/>
      <c r="BO173" s="61"/>
      <c r="BP173" s="61"/>
      <c r="BQ173" s="61"/>
      <c r="BR173" s="62">
        <f t="shared" si="7"/>
        <v>0</v>
      </c>
      <c r="BS173" s="1"/>
    </row>
    <row r="174" ht="15.75" customHeight="1">
      <c r="A174" s="63">
        <f t="shared" si="8"/>
        <v>157</v>
      </c>
      <c r="B174" s="60" t="s">
        <v>233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61"/>
      <c r="AN174" s="61"/>
      <c r="AO174" s="61"/>
      <c r="AP174" s="61"/>
      <c r="AQ174" s="61"/>
      <c r="AR174" s="61"/>
      <c r="AS174" s="61"/>
      <c r="AT174" s="61"/>
      <c r="AU174" s="61"/>
      <c r="AV174" s="61"/>
      <c r="AW174" s="61"/>
      <c r="AX174" s="61"/>
      <c r="AY174" s="61"/>
      <c r="AZ174" s="61"/>
      <c r="BA174" s="61"/>
      <c r="BB174" s="61"/>
      <c r="BC174" s="61"/>
      <c r="BD174" s="61"/>
      <c r="BE174" s="61"/>
      <c r="BF174" s="61"/>
      <c r="BG174" s="61"/>
      <c r="BH174" s="61"/>
      <c r="BI174" s="61"/>
      <c r="BJ174" s="61"/>
      <c r="BK174" s="61"/>
      <c r="BL174" s="61"/>
      <c r="BM174" s="61"/>
      <c r="BN174" s="61"/>
      <c r="BO174" s="61"/>
      <c r="BP174" s="61"/>
      <c r="BQ174" s="61"/>
      <c r="BR174" s="62">
        <f t="shared" si="7"/>
        <v>0</v>
      </c>
      <c r="BS174" s="1"/>
    </row>
    <row r="175" ht="15.75" customHeight="1">
      <c r="A175" s="63">
        <f t="shared" si="8"/>
        <v>158</v>
      </c>
      <c r="B175" s="60" t="s">
        <v>234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  <c r="AK175" s="61"/>
      <c r="AL175" s="61"/>
      <c r="AM175" s="61"/>
      <c r="AN175" s="61"/>
      <c r="AO175" s="61"/>
      <c r="AP175" s="61"/>
      <c r="AQ175" s="61"/>
      <c r="AR175" s="61"/>
      <c r="AS175" s="61"/>
      <c r="AT175" s="61"/>
      <c r="AU175" s="61"/>
      <c r="AV175" s="61"/>
      <c r="AW175" s="61"/>
      <c r="AX175" s="61"/>
      <c r="AY175" s="61"/>
      <c r="AZ175" s="61"/>
      <c r="BA175" s="61"/>
      <c r="BB175" s="61"/>
      <c r="BC175" s="61"/>
      <c r="BD175" s="61"/>
      <c r="BE175" s="61"/>
      <c r="BF175" s="61"/>
      <c r="BG175" s="61"/>
      <c r="BH175" s="61"/>
      <c r="BI175" s="61"/>
      <c r="BJ175" s="61"/>
      <c r="BK175" s="61"/>
      <c r="BL175" s="61"/>
      <c r="BM175" s="61"/>
      <c r="BN175" s="61"/>
      <c r="BO175" s="61"/>
      <c r="BP175" s="61"/>
      <c r="BQ175" s="61"/>
      <c r="BR175" s="62">
        <f t="shared" si="7"/>
        <v>0</v>
      </c>
      <c r="BS175" s="1"/>
    </row>
    <row r="176" ht="15.75" customHeight="1">
      <c r="A176" s="63">
        <f t="shared" si="8"/>
        <v>159</v>
      </c>
      <c r="B176" s="60" t="s">
        <v>235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2">
        <f t="shared" si="7"/>
        <v>0</v>
      </c>
      <c r="BS176" s="1"/>
    </row>
    <row r="177" ht="15.75" customHeight="1">
      <c r="A177" s="63">
        <f t="shared" si="8"/>
        <v>160</v>
      </c>
      <c r="B177" s="60" t="s">
        <v>236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61"/>
      <c r="AM177" s="61"/>
      <c r="AN177" s="61"/>
      <c r="AO177" s="61"/>
      <c r="AP177" s="61"/>
      <c r="AQ177" s="61"/>
      <c r="AR177" s="61"/>
      <c r="AS177" s="61"/>
      <c r="AT177" s="61"/>
      <c r="AU177" s="61"/>
      <c r="AV177" s="61"/>
      <c r="AW177" s="61"/>
      <c r="AX177" s="61"/>
      <c r="AY177" s="61"/>
      <c r="AZ177" s="61"/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1"/>
      <c r="BN177" s="61"/>
      <c r="BO177" s="61"/>
      <c r="BP177" s="61"/>
      <c r="BQ177" s="61"/>
      <c r="BR177" s="62">
        <f t="shared" si="7"/>
        <v>0</v>
      </c>
      <c r="BS177" s="1"/>
    </row>
    <row r="178" ht="15.75" customHeight="1">
      <c r="A178" s="63">
        <f t="shared" si="8"/>
        <v>161</v>
      </c>
      <c r="B178" s="60" t="s">
        <v>237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61"/>
      <c r="AO178" s="61"/>
      <c r="AP178" s="61"/>
      <c r="AQ178" s="61"/>
      <c r="AR178" s="61"/>
      <c r="AS178" s="61"/>
      <c r="AT178" s="61"/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  <c r="BM178" s="61"/>
      <c r="BN178" s="61"/>
      <c r="BO178" s="61"/>
      <c r="BP178" s="61"/>
      <c r="BQ178" s="61"/>
      <c r="BR178" s="62">
        <f t="shared" si="7"/>
        <v>0</v>
      </c>
      <c r="BS178" s="1"/>
    </row>
    <row r="179" ht="15.75" customHeight="1">
      <c r="A179" s="63">
        <f t="shared" si="8"/>
        <v>162</v>
      </c>
      <c r="B179" s="60" t="s">
        <v>238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  <c r="AK179" s="61"/>
      <c r="AL179" s="61"/>
      <c r="AM179" s="61"/>
      <c r="AN179" s="61"/>
      <c r="AO179" s="61"/>
      <c r="AP179" s="61"/>
      <c r="AQ179" s="61"/>
      <c r="AR179" s="61"/>
      <c r="AS179" s="61"/>
      <c r="AT179" s="61"/>
      <c r="AU179" s="61"/>
      <c r="AV179" s="61"/>
      <c r="AW179" s="61"/>
      <c r="AX179" s="61"/>
      <c r="AY179" s="61"/>
      <c r="AZ179" s="61"/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1"/>
      <c r="BN179" s="61"/>
      <c r="BO179" s="61"/>
      <c r="BP179" s="61"/>
      <c r="BQ179" s="61"/>
      <c r="BR179" s="62">
        <f t="shared" si="7"/>
        <v>0</v>
      </c>
      <c r="BS179" s="1"/>
    </row>
    <row r="180" ht="15.75" customHeight="1">
      <c r="A180" s="63">
        <f t="shared" si="8"/>
        <v>163</v>
      </c>
      <c r="B180" s="60" t="s">
        <v>239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  <c r="AR180" s="61"/>
      <c r="AS180" s="61"/>
      <c r="AT180" s="61"/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1"/>
      <c r="BN180" s="61"/>
      <c r="BO180" s="61"/>
      <c r="BP180" s="61"/>
      <c r="BQ180" s="61"/>
      <c r="BR180" s="62">
        <f t="shared" si="7"/>
        <v>0</v>
      </c>
      <c r="BS180" s="1"/>
    </row>
    <row r="181" ht="15.75" customHeight="1">
      <c r="A181" s="63">
        <f t="shared" si="8"/>
        <v>164</v>
      </c>
      <c r="B181" s="60" t="s">
        <v>240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2">
        <f t="shared" si="7"/>
        <v>0</v>
      </c>
      <c r="BS181" s="1"/>
    </row>
    <row r="182" ht="15.75" customHeight="1">
      <c r="A182" s="63">
        <f t="shared" si="8"/>
        <v>165</v>
      </c>
      <c r="B182" s="60" t="s">
        <v>241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61"/>
      <c r="AN182" s="61"/>
      <c r="AO182" s="61"/>
      <c r="AP182" s="61"/>
      <c r="AQ182" s="61"/>
      <c r="AR182" s="61"/>
      <c r="AS182" s="61"/>
      <c r="AT182" s="61"/>
      <c r="AU182" s="61"/>
      <c r="AV182" s="61"/>
      <c r="AW182" s="61"/>
      <c r="AX182" s="61"/>
      <c r="AY182" s="61"/>
      <c r="AZ182" s="61"/>
      <c r="BA182" s="61"/>
      <c r="BB182" s="61"/>
      <c r="BC182" s="61"/>
      <c r="BD182" s="61"/>
      <c r="BE182" s="61"/>
      <c r="BF182" s="61"/>
      <c r="BG182" s="61"/>
      <c r="BH182" s="61"/>
      <c r="BI182" s="61"/>
      <c r="BJ182" s="61"/>
      <c r="BK182" s="61"/>
      <c r="BL182" s="61"/>
      <c r="BM182" s="61"/>
      <c r="BN182" s="61"/>
      <c r="BO182" s="61"/>
      <c r="BP182" s="61"/>
      <c r="BQ182" s="61"/>
      <c r="BR182" s="62">
        <f t="shared" si="7"/>
        <v>0</v>
      </c>
      <c r="BS182" s="1"/>
    </row>
    <row r="183" ht="15.75" customHeight="1">
      <c r="A183" s="63">
        <f t="shared" si="8"/>
        <v>166</v>
      </c>
      <c r="B183" s="60" t="s">
        <v>242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/>
      <c r="AL183" s="61"/>
      <c r="AM183" s="61"/>
      <c r="AN183" s="61"/>
      <c r="AO183" s="61"/>
      <c r="AP183" s="61"/>
      <c r="AQ183" s="61"/>
      <c r="AR183" s="61"/>
      <c r="AS183" s="61"/>
      <c r="AT183" s="61"/>
      <c r="AU183" s="61"/>
      <c r="AV183" s="61"/>
      <c r="AW183" s="61"/>
      <c r="AX183" s="61"/>
      <c r="AY183" s="61"/>
      <c r="AZ183" s="61"/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1"/>
      <c r="BN183" s="61"/>
      <c r="BO183" s="61"/>
      <c r="BP183" s="61"/>
      <c r="BQ183" s="61"/>
      <c r="BR183" s="62">
        <f t="shared" si="7"/>
        <v>0</v>
      </c>
      <c r="BS183" s="1"/>
    </row>
    <row r="184" ht="15.75" customHeight="1">
      <c r="A184" s="63">
        <f t="shared" si="8"/>
        <v>167</v>
      </c>
      <c r="B184" s="60" t="s">
        <v>243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61"/>
      <c r="AN184" s="61"/>
      <c r="AO184" s="61"/>
      <c r="AP184" s="61"/>
      <c r="AQ184" s="61"/>
      <c r="AR184" s="61"/>
      <c r="AS184" s="61"/>
      <c r="AT184" s="61"/>
      <c r="AU184" s="61"/>
      <c r="AV184" s="61"/>
      <c r="AW184" s="61"/>
      <c r="AX184" s="61"/>
      <c r="AY184" s="61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1"/>
      <c r="BN184" s="61"/>
      <c r="BO184" s="61"/>
      <c r="BP184" s="61"/>
      <c r="BQ184" s="61"/>
      <c r="BR184" s="62">
        <f t="shared" si="7"/>
        <v>0</v>
      </c>
      <c r="BS184" s="1"/>
    </row>
    <row r="185" ht="15.75" customHeight="1">
      <c r="A185" s="63">
        <f t="shared" si="8"/>
        <v>168</v>
      </c>
      <c r="B185" s="60" t="s">
        <v>244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  <c r="AJ185" s="61"/>
      <c r="AK185" s="61"/>
      <c r="AL185" s="61"/>
      <c r="AM185" s="61"/>
      <c r="AN185" s="61"/>
      <c r="AO185" s="61"/>
      <c r="AP185" s="61"/>
      <c r="AQ185" s="61"/>
      <c r="AR185" s="61"/>
      <c r="AS185" s="61"/>
      <c r="AT185" s="61"/>
      <c r="AU185" s="61"/>
      <c r="AV185" s="61"/>
      <c r="AW185" s="61"/>
      <c r="AX185" s="61"/>
      <c r="AY185" s="61"/>
      <c r="AZ185" s="61"/>
      <c r="BA185" s="61"/>
      <c r="BB185" s="61"/>
      <c r="BC185" s="61"/>
      <c r="BD185" s="61"/>
      <c r="BE185" s="61"/>
      <c r="BF185" s="61"/>
      <c r="BG185" s="61"/>
      <c r="BH185" s="61"/>
      <c r="BI185" s="61"/>
      <c r="BJ185" s="61"/>
      <c r="BK185" s="61"/>
      <c r="BL185" s="61"/>
      <c r="BM185" s="61"/>
      <c r="BN185" s="61"/>
      <c r="BO185" s="61"/>
      <c r="BP185" s="61"/>
      <c r="BQ185" s="61"/>
      <c r="BR185" s="62">
        <f t="shared" si="7"/>
        <v>0</v>
      </c>
      <c r="BS185" s="1"/>
    </row>
    <row r="186" ht="15.75" customHeight="1">
      <c r="A186" s="63">
        <f t="shared" si="8"/>
        <v>169</v>
      </c>
      <c r="B186" s="60" t="s">
        <v>245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2">
        <f t="shared" si="7"/>
        <v>0</v>
      </c>
      <c r="BS186" s="1"/>
    </row>
    <row r="187" ht="15.75" customHeight="1">
      <c r="A187" s="63">
        <f t="shared" si="8"/>
        <v>170</v>
      </c>
      <c r="B187" s="60" t="s">
        <v>246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/>
      <c r="AL187" s="61"/>
      <c r="AM187" s="61"/>
      <c r="AN187" s="61"/>
      <c r="AO187" s="61"/>
      <c r="AP187" s="61"/>
      <c r="AQ187" s="61"/>
      <c r="AR187" s="61"/>
      <c r="AS187" s="61"/>
      <c r="AT187" s="61"/>
      <c r="AU187" s="61"/>
      <c r="AV187" s="61"/>
      <c r="AW187" s="61"/>
      <c r="AX187" s="61"/>
      <c r="AY187" s="61"/>
      <c r="AZ187" s="61"/>
      <c r="BA187" s="61"/>
      <c r="BB187" s="61"/>
      <c r="BC187" s="61"/>
      <c r="BD187" s="61"/>
      <c r="BE187" s="61"/>
      <c r="BF187" s="61"/>
      <c r="BG187" s="61"/>
      <c r="BH187" s="61"/>
      <c r="BI187" s="61"/>
      <c r="BJ187" s="61"/>
      <c r="BK187" s="61"/>
      <c r="BL187" s="61"/>
      <c r="BM187" s="61"/>
      <c r="BN187" s="61"/>
      <c r="BO187" s="61"/>
      <c r="BP187" s="61"/>
      <c r="BQ187" s="61"/>
      <c r="BR187" s="62">
        <f t="shared" si="7"/>
        <v>0</v>
      </c>
      <c r="BS187" s="1"/>
    </row>
    <row r="188" ht="15.75" customHeight="1">
      <c r="A188" s="63">
        <f t="shared" si="8"/>
        <v>171</v>
      </c>
      <c r="B188" s="60" t="s">
        <v>247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61"/>
      <c r="AM188" s="61"/>
      <c r="AN188" s="61"/>
      <c r="AO188" s="61"/>
      <c r="AP188" s="61"/>
      <c r="AQ188" s="61"/>
      <c r="AR188" s="61"/>
      <c r="AS188" s="61"/>
      <c r="AT188" s="61"/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1"/>
      <c r="BN188" s="61"/>
      <c r="BO188" s="61"/>
      <c r="BP188" s="61"/>
      <c r="BQ188" s="61"/>
      <c r="BR188" s="62">
        <f t="shared" si="7"/>
        <v>0</v>
      </c>
      <c r="BS188" s="1"/>
    </row>
    <row r="189" ht="15.75" customHeight="1">
      <c r="A189" s="63">
        <f t="shared" si="8"/>
        <v>172</v>
      </c>
      <c r="B189" s="60" t="s">
        <v>248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61"/>
      <c r="AM189" s="61"/>
      <c r="AN189" s="61"/>
      <c r="AO189" s="61"/>
      <c r="AP189" s="61"/>
      <c r="AQ189" s="61"/>
      <c r="AR189" s="61"/>
      <c r="AS189" s="61"/>
      <c r="AT189" s="61"/>
      <c r="AU189" s="61"/>
      <c r="AV189" s="61"/>
      <c r="AW189" s="61"/>
      <c r="AX189" s="61"/>
      <c r="AY189" s="61"/>
      <c r="AZ189" s="61"/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1"/>
      <c r="BN189" s="61"/>
      <c r="BO189" s="61"/>
      <c r="BP189" s="61"/>
      <c r="BQ189" s="61"/>
      <c r="BR189" s="62">
        <f t="shared" si="7"/>
        <v>0</v>
      </c>
      <c r="BS189" s="1"/>
    </row>
    <row r="190" ht="15.75" customHeight="1">
      <c r="A190" s="63">
        <f t="shared" si="8"/>
        <v>173</v>
      </c>
      <c r="B190" s="60" t="s">
        <v>249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61"/>
      <c r="AM190" s="61"/>
      <c r="AN190" s="61"/>
      <c r="AO190" s="61"/>
      <c r="AP190" s="61"/>
      <c r="AQ190" s="61"/>
      <c r="AR190" s="61"/>
      <c r="AS190" s="61"/>
      <c r="AT190" s="61"/>
      <c r="AU190" s="61"/>
      <c r="AV190" s="61"/>
      <c r="AW190" s="61"/>
      <c r="AX190" s="61"/>
      <c r="AY190" s="61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1"/>
      <c r="BN190" s="61"/>
      <c r="BO190" s="61"/>
      <c r="BP190" s="61"/>
      <c r="BQ190" s="61"/>
      <c r="BR190" s="62">
        <f t="shared" si="7"/>
        <v>0</v>
      </c>
      <c r="BS190" s="1"/>
    </row>
    <row r="191" ht="15.75" customHeight="1">
      <c r="A191" s="63">
        <f t="shared" si="8"/>
        <v>174</v>
      </c>
      <c r="B191" s="60" t="s">
        <v>250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2">
        <f t="shared" si="7"/>
        <v>0</v>
      </c>
      <c r="BS191" s="1"/>
    </row>
    <row r="192" ht="15.75" customHeight="1">
      <c r="A192" s="63">
        <f t="shared" si="8"/>
        <v>175</v>
      </c>
      <c r="B192" s="60" t="s">
        <v>251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61"/>
      <c r="AM192" s="61"/>
      <c r="AN192" s="61"/>
      <c r="AO192" s="61"/>
      <c r="AP192" s="61"/>
      <c r="AQ192" s="61"/>
      <c r="AR192" s="61"/>
      <c r="AS192" s="61"/>
      <c r="AT192" s="61"/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1"/>
      <c r="BN192" s="61"/>
      <c r="BO192" s="61"/>
      <c r="BP192" s="61"/>
      <c r="BQ192" s="61"/>
      <c r="BR192" s="62">
        <f t="shared" si="7"/>
        <v>0</v>
      </c>
      <c r="BS192" s="1"/>
    </row>
    <row r="193" ht="15.75" customHeight="1">
      <c r="A193" s="63">
        <f t="shared" si="8"/>
        <v>176</v>
      </c>
      <c r="B193" s="60" t="s">
        <v>252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61"/>
      <c r="AN193" s="61"/>
      <c r="AO193" s="61"/>
      <c r="AP193" s="61"/>
      <c r="AQ193" s="61"/>
      <c r="AR193" s="61"/>
      <c r="AS193" s="61"/>
      <c r="AT193" s="61"/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1"/>
      <c r="BN193" s="61"/>
      <c r="BO193" s="61"/>
      <c r="BP193" s="61"/>
      <c r="BQ193" s="61"/>
      <c r="BR193" s="62">
        <f t="shared" si="7"/>
        <v>0</v>
      </c>
      <c r="BS193" s="1"/>
    </row>
    <row r="194" ht="15.75" customHeight="1">
      <c r="A194" s="63">
        <f t="shared" si="8"/>
        <v>177</v>
      </c>
      <c r="B194" s="60" t="s">
        <v>253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2">
        <f t="shared" si="7"/>
        <v>0</v>
      </c>
      <c r="BS194" s="1"/>
    </row>
    <row r="195" ht="15.75" customHeight="1">
      <c r="A195" s="63">
        <f t="shared" si="8"/>
        <v>178</v>
      </c>
      <c r="B195" s="60" t="s">
        <v>254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2">
        <f t="shared" si="7"/>
        <v>0</v>
      </c>
      <c r="BS195" s="1"/>
    </row>
    <row r="196" ht="15.75" customHeight="1">
      <c r="A196" s="63">
        <f t="shared" si="8"/>
        <v>179</v>
      </c>
      <c r="B196" s="60" t="s">
        <v>255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2">
        <f t="shared" si="7"/>
        <v>0</v>
      </c>
      <c r="BS196" s="1"/>
    </row>
    <row r="197" ht="15.75" customHeight="1">
      <c r="A197" s="63">
        <f t="shared" si="8"/>
        <v>180</v>
      </c>
      <c r="B197" s="60" t="s">
        <v>256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61"/>
      <c r="AN197" s="61"/>
      <c r="AO197" s="61"/>
      <c r="AP197" s="61"/>
      <c r="AQ197" s="61"/>
      <c r="AR197" s="61"/>
      <c r="AS197" s="61"/>
      <c r="AT197" s="61"/>
      <c r="AU197" s="61"/>
      <c r="AV197" s="61"/>
      <c r="AW197" s="61"/>
      <c r="AX197" s="61"/>
      <c r="AY197" s="6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  <c r="BM197" s="61"/>
      <c r="BN197" s="61"/>
      <c r="BO197" s="61"/>
      <c r="BP197" s="61"/>
      <c r="BQ197" s="61"/>
      <c r="BR197" s="62">
        <f t="shared" si="7"/>
        <v>0</v>
      </c>
      <c r="BS197" s="1"/>
    </row>
    <row r="198" ht="15.75" customHeight="1">
      <c r="A198" s="63">
        <f t="shared" si="8"/>
        <v>181</v>
      </c>
      <c r="B198" s="60" t="s">
        <v>257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61"/>
      <c r="AN198" s="61"/>
      <c r="AO198" s="61"/>
      <c r="AP198" s="61"/>
      <c r="AQ198" s="61"/>
      <c r="AR198" s="61"/>
      <c r="AS198" s="61"/>
      <c r="AT198" s="61"/>
      <c r="AU198" s="61"/>
      <c r="AV198" s="61"/>
      <c r="AW198" s="61"/>
      <c r="AX198" s="61"/>
      <c r="AY198" s="61"/>
      <c r="AZ198" s="61"/>
      <c r="BA198" s="61"/>
      <c r="BB198" s="61"/>
      <c r="BC198" s="61"/>
      <c r="BD198" s="61"/>
      <c r="BE198" s="61"/>
      <c r="BF198" s="61"/>
      <c r="BG198" s="61"/>
      <c r="BH198" s="61"/>
      <c r="BI198" s="61"/>
      <c r="BJ198" s="61"/>
      <c r="BK198" s="61"/>
      <c r="BL198" s="61"/>
      <c r="BM198" s="61"/>
      <c r="BN198" s="61"/>
      <c r="BO198" s="61"/>
      <c r="BP198" s="61"/>
      <c r="BQ198" s="61"/>
      <c r="BR198" s="62">
        <f t="shared" si="7"/>
        <v>0</v>
      </c>
      <c r="BS198" s="1"/>
    </row>
    <row r="199" ht="15.75" customHeight="1">
      <c r="A199" s="63">
        <f t="shared" si="8"/>
        <v>182</v>
      </c>
      <c r="B199" s="60" t="s">
        <v>258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1"/>
      <c r="BN199" s="61"/>
      <c r="BO199" s="61"/>
      <c r="BP199" s="61"/>
      <c r="BQ199" s="61"/>
      <c r="BR199" s="62">
        <f t="shared" si="7"/>
        <v>0</v>
      </c>
      <c r="BS199" s="1"/>
    </row>
    <row r="200" ht="15.75" customHeight="1">
      <c r="A200" s="63">
        <f t="shared" si="8"/>
        <v>183</v>
      </c>
      <c r="B200" s="60" t="s">
        <v>259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61"/>
      <c r="AM200" s="61"/>
      <c r="AN200" s="61"/>
      <c r="AO200" s="61"/>
      <c r="AP200" s="61"/>
      <c r="AQ200" s="61"/>
      <c r="AR200" s="61"/>
      <c r="AS200" s="61"/>
      <c r="AT200" s="61"/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1"/>
      <c r="BO200" s="61"/>
      <c r="BP200" s="61"/>
      <c r="BQ200" s="61"/>
      <c r="BR200" s="62">
        <f t="shared" si="7"/>
        <v>0</v>
      </c>
      <c r="BS200" s="1"/>
    </row>
    <row r="201" ht="15.75" customHeight="1">
      <c r="A201" s="63">
        <f t="shared" si="8"/>
        <v>184</v>
      </c>
      <c r="B201" s="60" t="s">
        <v>260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  <c r="AK201" s="61"/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2">
        <f t="shared" si="7"/>
        <v>0</v>
      </c>
      <c r="BS201" s="1"/>
    </row>
    <row r="202" ht="15.75" customHeight="1">
      <c r="A202" s="63">
        <f t="shared" si="8"/>
        <v>185</v>
      </c>
      <c r="B202" s="60" t="s">
        <v>261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61"/>
      <c r="AO202" s="61"/>
      <c r="AP202" s="61"/>
      <c r="AQ202" s="61"/>
      <c r="AR202" s="61"/>
      <c r="AS202" s="61"/>
      <c r="AT202" s="61"/>
      <c r="AU202" s="61"/>
      <c r="AV202" s="61"/>
      <c r="AW202" s="61"/>
      <c r="AX202" s="61"/>
      <c r="AY202" s="61"/>
      <c r="AZ202" s="61"/>
      <c r="BA202" s="61"/>
      <c r="BB202" s="61"/>
      <c r="BC202" s="61"/>
      <c r="BD202" s="61"/>
      <c r="BE202" s="61"/>
      <c r="BF202" s="61"/>
      <c r="BG202" s="61"/>
      <c r="BH202" s="61"/>
      <c r="BI202" s="61"/>
      <c r="BJ202" s="61"/>
      <c r="BK202" s="61"/>
      <c r="BL202" s="61"/>
      <c r="BM202" s="61"/>
      <c r="BN202" s="61"/>
      <c r="BO202" s="61"/>
      <c r="BP202" s="61"/>
      <c r="BQ202" s="61"/>
      <c r="BR202" s="62">
        <f t="shared" si="7"/>
        <v>0</v>
      </c>
      <c r="BS202" s="1"/>
    </row>
    <row r="203" ht="15.75" customHeight="1">
      <c r="A203" s="63">
        <f t="shared" si="8"/>
        <v>186</v>
      </c>
      <c r="B203" s="60" t="s">
        <v>262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61"/>
      <c r="AM203" s="61"/>
      <c r="AN203" s="61"/>
      <c r="AO203" s="61"/>
      <c r="AP203" s="61"/>
      <c r="AQ203" s="61"/>
      <c r="AR203" s="61"/>
      <c r="AS203" s="61"/>
      <c r="AT203" s="61"/>
      <c r="AU203" s="61"/>
      <c r="AV203" s="61"/>
      <c r="AW203" s="61"/>
      <c r="AX203" s="61"/>
      <c r="AY203" s="61"/>
      <c r="AZ203" s="61"/>
      <c r="BA203" s="61"/>
      <c r="BB203" s="61"/>
      <c r="BC203" s="61"/>
      <c r="BD203" s="61"/>
      <c r="BE203" s="61"/>
      <c r="BF203" s="61"/>
      <c r="BG203" s="61"/>
      <c r="BH203" s="61"/>
      <c r="BI203" s="61"/>
      <c r="BJ203" s="61"/>
      <c r="BK203" s="61"/>
      <c r="BL203" s="61"/>
      <c r="BM203" s="61"/>
      <c r="BN203" s="61"/>
      <c r="BO203" s="61"/>
      <c r="BP203" s="61"/>
      <c r="BQ203" s="61"/>
      <c r="BR203" s="62">
        <f t="shared" si="7"/>
        <v>0</v>
      </c>
      <c r="BS203" s="1"/>
    </row>
    <row r="204" ht="15.75" customHeight="1">
      <c r="A204" s="63">
        <f t="shared" si="8"/>
        <v>187</v>
      </c>
      <c r="B204" s="60" t="s">
        <v>263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61"/>
      <c r="BD204" s="61"/>
      <c r="BE204" s="61"/>
      <c r="BF204" s="61"/>
      <c r="BG204" s="61"/>
      <c r="BH204" s="61"/>
      <c r="BI204" s="61"/>
      <c r="BJ204" s="61"/>
      <c r="BK204" s="61"/>
      <c r="BL204" s="61"/>
      <c r="BM204" s="61"/>
      <c r="BN204" s="61"/>
      <c r="BO204" s="61"/>
      <c r="BP204" s="61"/>
      <c r="BQ204" s="61"/>
      <c r="BR204" s="62">
        <f t="shared" si="7"/>
        <v>0</v>
      </c>
      <c r="BS204" s="1"/>
    </row>
    <row r="205" ht="15.75" customHeight="1">
      <c r="A205" s="63">
        <f t="shared" si="8"/>
        <v>188</v>
      </c>
      <c r="B205" s="60" t="s">
        <v>264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/>
      <c r="AQ205" s="61"/>
      <c r="AR205" s="61"/>
      <c r="AS205" s="61"/>
      <c r="AT205" s="61"/>
      <c r="AU205" s="61"/>
      <c r="AV205" s="61"/>
      <c r="AW205" s="61"/>
      <c r="AX205" s="61"/>
      <c r="AY205" s="61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1"/>
      <c r="BO205" s="61"/>
      <c r="BP205" s="61"/>
      <c r="BQ205" s="61"/>
      <c r="BR205" s="62">
        <f t="shared" si="7"/>
        <v>0</v>
      </c>
      <c r="BS205" s="1"/>
    </row>
    <row r="206" ht="15.75" customHeight="1">
      <c r="A206" s="63">
        <f t="shared" si="8"/>
        <v>189</v>
      </c>
      <c r="B206" s="60" t="s">
        <v>265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2">
        <f t="shared" si="7"/>
        <v>0</v>
      </c>
      <c r="BS206" s="1"/>
    </row>
    <row r="207" ht="15.75" customHeight="1">
      <c r="A207" s="63">
        <f t="shared" si="8"/>
        <v>190</v>
      </c>
      <c r="B207" s="60" t="s">
        <v>266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61"/>
      <c r="AM207" s="61"/>
      <c r="AN207" s="61"/>
      <c r="AO207" s="61"/>
      <c r="AP207" s="61"/>
      <c r="AQ207" s="61"/>
      <c r="AR207" s="61"/>
      <c r="AS207" s="61"/>
      <c r="AT207" s="61"/>
      <c r="AU207" s="61"/>
      <c r="AV207" s="61"/>
      <c r="AW207" s="61"/>
      <c r="AX207" s="61"/>
      <c r="AY207" s="61"/>
      <c r="AZ207" s="61"/>
      <c r="BA207" s="61"/>
      <c r="BB207" s="61"/>
      <c r="BC207" s="61"/>
      <c r="BD207" s="61"/>
      <c r="BE207" s="61"/>
      <c r="BF207" s="61"/>
      <c r="BG207" s="61"/>
      <c r="BH207" s="61"/>
      <c r="BI207" s="61"/>
      <c r="BJ207" s="61"/>
      <c r="BK207" s="61"/>
      <c r="BL207" s="61"/>
      <c r="BM207" s="61"/>
      <c r="BN207" s="61"/>
      <c r="BO207" s="61"/>
      <c r="BP207" s="61"/>
      <c r="BQ207" s="61"/>
      <c r="BR207" s="62">
        <f t="shared" si="7"/>
        <v>0</v>
      </c>
      <c r="BS207" s="1"/>
    </row>
    <row r="208" ht="15.75" customHeight="1">
      <c r="A208" s="63">
        <f t="shared" si="8"/>
        <v>191</v>
      </c>
      <c r="B208" s="60" t="s">
        <v>267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B208" s="61"/>
      <c r="BC208" s="61"/>
      <c r="BD208" s="61"/>
      <c r="BE208" s="61"/>
      <c r="BF208" s="61"/>
      <c r="BG208" s="61"/>
      <c r="BH208" s="61"/>
      <c r="BI208" s="61"/>
      <c r="BJ208" s="61"/>
      <c r="BK208" s="61"/>
      <c r="BL208" s="61"/>
      <c r="BM208" s="61"/>
      <c r="BN208" s="61"/>
      <c r="BO208" s="61"/>
      <c r="BP208" s="61"/>
      <c r="BQ208" s="61"/>
      <c r="BR208" s="62">
        <f t="shared" si="7"/>
        <v>0</v>
      </c>
      <c r="BS208" s="1"/>
    </row>
    <row r="209" ht="15.75" customHeight="1">
      <c r="A209" s="63">
        <f t="shared" si="8"/>
        <v>192</v>
      </c>
      <c r="B209" s="60" t="s">
        <v>268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61"/>
      <c r="BD209" s="61"/>
      <c r="BE209" s="61"/>
      <c r="BF209" s="61"/>
      <c r="BG209" s="61"/>
      <c r="BH209" s="61"/>
      <c r="BI209" s="61"/>
      <c r="BJ209" s="61"/>
      <c r="BK209" s="61"/>
      <c r="BL209" s="61"/>
      <c r="BM209" s="61"/>
      <c r="BN209" s="61"/>
      <c r="BO209" s="61"/>
      <c r="BP209" s="61"/>
      <c r="BQ209" s="61"/>
      <c r="BR209" s="62">
        <f t="shared" si="7"/>
        <v>0</v>
      </c>
      <c r="BS209" s="1"/>
    </row>
    <row r="210" ht="15.75" customHeight="1">
      <c r="A210" s="63">
        <f t="shared" si="8"/>
        <v>193</v>
      </c>
      <c r="B210" s="60" t="s">
        <v>269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  <c r="AK210" s="61"/>
      <c r="AL210" s="61"/>
      <c r="AM210" s="61"/>
      <c r="AN210" s="61"/>
      <c r="AO210" s="61"/>
      <c r="AP210" s="61"/>
      <c r="AQ210" s="61"/>
      <c r="AR210" s="61"/>
      <c r="AS210" s="61"/>
      <c r="AT210" s="61"/>
      <c r="AU210" s="61"/>
      <c r="AV210" s="61"/>
      <c r="AW210" s="61"/>
      <c r="AX210" s="61"/>
      <c r="AY210" s="61"/>
      <c r="AZ210" s="61"/>
      <c r="BA210" s="61"/>
      <c r="BB210" s="61"/>
      <c r="BC210" s="61"/>
      <c r="BD210" s="61"/>
      <c r="BE210" s="61"/>
      <c r="BF210" s="61"/>
      <c r="BG210" s="61"/>
      <c r="BH210" s="61"/>
      <c r="BI210" s="61"/>
      <c r="BJ210" s="61"/>
      <c r="BK210" s="61"/>
      <c r="BL210" s="61"/>
      <c r="BM210" s="61"/>
      <c r="BN210" s="61"/>
      <c r="BO210" s="61"/>
      <c r="BP210" s="61"/>
      <c r="BQ210" s="61"/>
      <c r="BR210" s="62">
        <f t="shared" si="7"/>
        <v>0</v>
      </c>
      <c r="BS210" s="1"/>
    </row>
    <row r="211" ht="15.75" customHeight="1">
      <c r="A211" s="63">
        <f t="shared" si="8"/>
        <v>194</v>
      </c>
      <c r="B211" s="60" t="s">
        <v>270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61"/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2">
        <f t="shared" si="7"/>
        <v>0</v>
      </c>
      <c r="BS211" s="1"/>
    </row>
    <row r="212" ht="15.75" customHeight="1">
      <c r="A212" s="63">
        <f t="shared" si="8"/>
        <v>195</v>
      </c>
      <c r="B212" s="60" t="s">
        <v>271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61"/>
      <c r="AM212" s="61"/>
      <c r="AN212" s="61"/>
      <c r="AO212" s="61"/>
      <c r="AP212" s="61"/>
      <c r="AQ212" s="61"/>
      <c r="AR212" s="61"/>
      <c r="AS212" s="61"/>
      <c r="AT212" s="61"/>
      <c r="AU212" s="61"/>
      <c r="AV212" s="61"/>
      <c r="AW212" s="61"/>
      <c r="AX212" s="61"/>
      <c r="AY212" s="61"/>
      <c r="AZ212" s="61"/>
      <c r="BA212" s="61"/>
      <c r="BB212" s="61"/>
      <c r="BC212" s="61"/>
      <c r="BD212" s="61"/>
      <c r="BE212" s="61"/>
      <c r="BF212" s="61"/>
      <c r="BG212" s="61"/>
      <c r="BH212" s="61"/>
      <c r="BI212" s="61"/>
      <c r="BJ212" s="61"/>
      <c r="BK212" s="61"/>
      <c r="BL212" s="61"/>
      <c r="BM212" s="61"/>
      <c r="BN212" s="61"/>
      <c r="BO212" s="61"/>
      <c r="BP212" s="61"/>
      <c r="BQ212" s="61"/>
      <c r="BR212" s="62">
        <f t="shared" si="7"/>
        <v>0</v>
      </c>
      <c r="BS212" s="1"/>
    </row>
    <row r="213" ht="15.75" customHeight="1">
      <c r="A213" s="63">
        <f t="shared" si="8"/>
        <v>196</v>
      </c>
      <c r="B213" s="60" t="s">
        <v>272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61"/>
      <c r="AN213" s="61"/>
      <c r="AO213" s="61"/>
      <c r="AP213" s="61"/>
      <c r="AQ213" s="61"/>
      <c r="AR213" s="61"/>
      <c r="AS213" s="61"/>
      <c r="AT213" s="61"/>
      <c r="AU213" s="61"/>
      <c r="AV213" s="61"/>
      <c r="AW213" s="61"/>
      <c r="AX213" s="61"/>
      <c r="AY213" s="61"/>
      <c r="AZ213" s="61"/>
      <c r="BA213" s="61"/>
      <c r="BB213" s="61"/>
      <c r="BC213" s="61"/>
      <c r="BD213" s="61"/>
      <c r="BE213" s="61"/>
      <c r="BF213" s="61"/>
      <c r="BG213" s="61"/>
      <c r="BH213" s="61"/>
      <c r="BI213" s="61"/>
      <c r="BJ213" s="61"/>
      <c r="BK213" s="61"/>
      <c r="BL213" s="61"/>
      <c r="BM213" s="61"/>
      <c r="BN213" s="61"/>
      <c r="BO213" s="61"/>
      <c r="BP213" s="61"/>
      <c r="BQ213" s="61"/>
      <c r="BR213" s="62">
        <f t="shared" si="7"/>
        <v>0</v>
      </c>
      <c r="BS213" s="1"/>
    </row>
    <row r="214" ht="15.75" customHeight="1">
      <c r="A214" s="63">
        <f t="shared" si="8"/>
        <v>197</v>
      </c>
      <c r="B214" s="60" t="s">
        <v>273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1"/>
      <c r="BD214" s="61"/>
      <c r="BE214" s="61"/>
      <c r="BF214" s="61"/>
      <c r="BG214" s="61"/>
      <c r="BH214" s="61"/>
      <c r="BI214" s="61"/>
      <c r="BJ214" s="61"/>
      <c r="BK214" s="61"/>
      <c r="BL214" s="61"/>
      <c r="BM214" s="61"/>
      <c r="BN214" s="61"/>
      <c r="BO214" s="61"/>
      <c r="BP214" s="61"/>
      <c r="BQ214" s="61"/>
      <c r="BR214" s="62">
        <f t="shared" si="7"/>
        <v>0</v>
      </c>
      <c r="BS214" s="1"/>
    </row>
    <row r="215" ht="15.75" customHeight="1">
      <c r="A215" s="63">
        <f t="shared" si="8"/>
        <v>198</v>
      </c>
      <c r="B215" s="60" t="s">
        <v>274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AW215" s="61"/>
      <c r="AX215" s="61"/>
      <c r="AY215" s="61"/>
      <c r="AZ215" s="61"/>
      <c r="BA215" s="61"/>
      <c r="BB215" s="61"/>
      <c r="BC215" s="61"/>
      <c r="BD215" s="61"/>
      <c r="BE215" s="61"/>
      <c r="BF215" s="61"/>
      <c r="BG215" s="61"/>
      <c r="BH215" s="61"/>
      <c r="BI215" s="61"/>
      <c r="BJ215" s="61"/>
      <c r="BK215" s="61"/>
      <c r="BL215" s="61"/>
      <c r="BM215" s="61"/>
      <c r="BN215" s="61"/>
      <c r="BO215" s="61"/>
      <c r="BP215" s="61"/>
      <c r="BQ215" s="61"/>
      <c r="BR215" s="62">
        <f t="shared" si="7"/>
        <v>0</v>
      </c>
      <c r="BS215" s="1"/>
    </row>
    <row r="216" ht="15.75" customHeight="1">
      <c r="A216" s="63">
        <f t="shared" si="8"/>
        <v>199</v>
      </c>
      <c r="B216" s="60" t="s">
        <v>275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2">
        <f t="shared" si="7"/>
        <v>0</v>
      </c>
      <c r="BS216" s="1"/>
    </row>
    <row r="217" ht="15.75" customHeight="1">
      <c r="A217" s="63">
        <f t="shared" si="8"/>
        <v>200</v>
      </c>
      <c r="B217" s="60" t="s">
        <v>276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AW217" s="61"/>
      <c r="AX217" s="61"/>
      <c r="AY217" s="61"/>
      <c r="AZ217" s="61"/>
      <c r="BA217" s="61"/>
      <c r="BB217" s="61"/>
      <c r="BC217" s="61"/>
      <c r="BD217" s="61"/>
      <c r="BE217" s="61"/>
      <c r="BF217" s="61"/>
      <c r="BG217" s="61"/>
      <c r="BH217" s="61"/>
      <c r="BI217" s="61"/>
      <c r="BJ217" s="61"/>
      <c r="BK217" s="61"/>
      <c r="BL217" s="61"/>
      <c r="BM217" s="61"/>
      <c r="BN217" s="61"/>
      <c r="BO217" s="61"/>
      <c r="BP217" s="61"/>
      <c r="BQ217" s="61"/>
      <c r="BR217" s="62">
        <f t="shared" si="7"/>
        <v>0</v>
      </c>
      <c r="BS217" s="1"/>
    </row>
    <row r="218" ht="15.75" customHeight="1">
      <c r="A218" s="63">
        <f t="shared" si="8"/>
        <v>201</v>
      </c>
      <c r="B218" s="60" t="s">
        <v>277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AW218" s="61"/>
      <c r="AX218" s="61"/>
      <c r="AY218" s="61"/>
      <c r="AZ218" s="61"/>
      <c r="BA218" s="61"/>
      <c r="BB218" s="61"/>
      <c r="BC218" s="61"/>
      <c r="BD218" s="61"/>
      <c r="BE218" s="61"/>
      <c r="BF218" s="61"/>
      <c r="BG218" s="61"/>
      <c r="BH218" s="61"/>
      <c r="BI218" s="61"/>
      <c r="BJ218" s="61"/>
      <c r="BK218" s="61"/>
      <c r="BL218" s="61"/>
      <c r="BM218" s="61"/>
      <c r="BN218" s="61"/>
      <c r="BO218" s="61"/>
      <c r="BP218" s="61"/>
      <c r="BQ218" s="61"/>
      <c r="BR218" s="62">
        <f t="shared" si="7"/>
        <v>0</v>
      </c>
      <c r="BS218" s="1"/>
    </row>
    <row r="219" ht="15.75" customHeight="1">
      <c r="A219" s="63">
        <f t="shared" si="8"/>
        <v>202</v>
      </c>
      <c r="B219" s="60" t="s">
        <v>278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61"/>
      <c r="BD219" s="61"/>
      <c r="BE219" s="61"/>
      <c r="BF219" s="61"/>
      <c r="BG219" s="61"/>
      <c r="BH219" s="61"/>
      <c r="BI219" s="61"/>
      <c r="BJ219" s="61"/>
      <c r="BK219" s="61"/>
      <c r="BL219" s="61"/>
      <c r="BM219" s="61"/>
      <c r="BN219" s="61"/>
      <c r="BO219" s="61"/>
      <c r="BP219" s="61"/>
      <c r="BQ219" s="61"/>
      <c r="BR219" s="62">
        <f t="shared" si="7"/>
        <v>0</v>
      </c>
      <c r="BS219" s="1"/>
    </row>
    <row r="220" ht="15.75" customHeight="1">
      <c r="A220" s="63">
        <f t="shared" si="8"/>
        <v>203</v>
      </c>
      <c r="B220" s="60" t="s">
        <v>279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AW220" s="61"/>
      <c r="AX220" s="61"/>
      <c r="AY220" s="61"/>
      <c r="AZ220" s="61"/>
      <c r="BA220" s="61"/>
      <c r="BB220" s="61"/>
      <c r="BC220" s="61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2">
        <f t="shared" si="7"/>
        <v>0</v>
      </c>
      <c r="BS220" s="1"/>
    </row>
    <row r="221" ht="15.75" customHeight="1">
      <c r="A221" s="63">
        <f t="shared" si="8"/>
        <v>204</v>
      </c>
      <c r="B221" s="60" t="s">
        <v>280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2">
        <f t="shared" si="7"/>
        <v>0</v>
      </c>
      <c r="BS221" s="1"/>
    </row>
    <row r="222" ht="15.75" customHeight="1">
      <c r="A222" s="63">
        <f t="shared" si="8"/>
        <v>205</v>
      </c>
      <c r="B222" s="60" t="s">
        <v>281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AW222" s="61"/>
      <c r="AX222" s="61"/>
      <c r="AY222" s="61"/>
      <c r="AZ222" s="61"/>
      <c r="BA222" s="61"/>
      <c r="BB222" s="61"/>
      <c r="BC222" s="61"/>
      <c r="BD222" s="61"/>
      <c r="BE222" s="61"/>
      <c r="BF222" s="61"/>
      <c r="BG222" s="61"/>
      <c r="BH222" s="61"/>
      <c r="BI222" s="61"/>
      <c r="BJ222" s="61"/>
      <c r="BK222" s="61"/>
      <c r="BL222" s="61"/>
      <c r="BM222" s="61"/>
      <c r="BN222" s="61"/>
      <c r="BO222" s="61"/>
      <c r="BP222" s="61"/>
      <c r="BQ222" s="61"/>
      <c r="BR222" s="62">
        <f t="shared" si="7"/>
        <v>0</v>
      </c>
      <c r="BS222" s="1"/>
    </row>
    <row r="223" ht="15.75" customHeight="1">
      <c r="A223" s="63">
        <f t="shared" si="8"/>
        <v>206</v>
      </c>
      <c r="B223" s="60" t="s">
        <v>282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AW223" s="61"/>
      <c r="AX223" s="61"/>
      <c r="AY223" s="61"/>
      <c r="AZ223" s="61"/>
      <c r="BA223" s="61"/>
      <c r="BB223" s="61"/>
      <c r="BC223" s="61"/>
      <c r="BD223" s="61"/>
      <c r="BE223" s="61"/>
      <c r="BF223" s="61"/>
      <c r="BG223" s="61"/>
      <c r="BH223" s="61"/>
      <c r="BI223" s="61"/>
      <c r="BJ223" s="61"/>
      <c r="BK223" s="61"/>
      <c r="BL223" s="61"/>
      <c r="BM223" s="61"/>
      <c r="BN223" s="61"/>
      <c r="BO223" s="61"/>
      <c r="BP223" s="61"/>
      <c r="BQ223" s="61"/>
      <c r="BR223" s="62">
        <f t="shared" si="7"/>
        <v>0</v>
      </c>
      <c r="BS223" s="1"/>
    </row>
    <row r="224" ht="15.75" customHeight="1">
      <c r="A224" s="63">
        <f t="shared" si="8"/>
        <v>207</v>
      </c>
      <c r="B224" s="60" t="s">
        <v>283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61"/>
      <c r="BD224" s="61"/>
      <c r="BE224" s="61"/>
      <c r="BF224" s="61"/>
      <c r="BG224" s="61"/>
      <c r="BH224" s="61"/>
      <c r="BI224" s="61"/>
      <c r="BJ224" s="61"/>
      <c r="BK224" s="61"/>
      <c r="BL224" s="61"/>
      <c r="BM224" s="61"/>
      <c r="BN224" s="61"/>
      <c r="BO224" s="61"/>
      <c r="BP224" s="61"/>
      <c r="BQ224" s="61"/>
      <c r="BR224" s="62">
        <f t="shared" si="7"/>
        <v>0</v>
      </c>
      <c r="BS224" s="1"/>
    </row>
    <row r="225" ht="15.75" customHeight="1">
      <c r="A225" s="63">
        <f t="shared" si="8"/>
        <v>208</v>
      </c>
      <c r="B225" s="60" t="s">
        <v>284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AW225" s="61"/>
      <c r="AX225" s="61"/>
      <c r="AY225" s="61"/>
      <c r="AZ225" s="61"/>
      <c r="BA225" s="61"/>
      <c r="BB225" s="61"/>
      <c r="BC225" s="61"/>
      <c r="BD225" s="61"/>
      <c r="BE225" s="61"/>
      <c r="BF225" s="61"/>
      <c r="BG225" s="61"/>
      <c r="BH225" s="61"/>
      <c r="BI225" s="61"/>
      <c r="BJ225" s="61"/>
      <c r="BK225" s="61"/>
      <c r="BL225" s="61"/>
      <c r="BM225" s="61"/>
      <c r="BN225" s="61"/>
      <c r="BO225" s="61"/>
      <c r="BP225" s="61"/>
      <c r="BQ225" s="61"/>
      <c r="BR225" s="62">
        <f t="shared" si="7"/>
        <v>0</v>
      </c>
      <c r="BS225" s="1"/>
    </row>
    <row r="226" ht="15.75" customHeight="1">
      <c r="A226" s="63">
        <f t="shared" si="8"/>
        <v>209</v>
      </c>
      <c r="B226" s="60" t="s">
        <v>285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2">
        <f t="shared" si="7"/>
        <v>0</v>
      </c>
      <c r="BS226" s="1"/>
    </row>
    <row r="227" ht="15.75" customHeight="1">
      <c r="A227" s="63">
        <f t="shared" si="8"/>
        <v>210</v>
      </c>
      <c r="B227" s="60" t="s">
        <v>286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AW227" s="61"/>
      <c r="AX227" s="61"/>
      <c r="AY227" s="61"/>
      <c r="AZ227" s="61"/>
      <c r="BA227" s="61"/>
      <c r="BB227" s="61"/>
      <c r="BC227" s="61"/>
      <c r="BD227" s="61"/>
      <c r="BE227" s="61"/>
      <c r="BF227" s="61"/>
      <c r="BG227" s="61"/>
      <c r="BH227" s="61"/>
      <c r="BI227" s="61"/>
      <c r="BJ227" s="61"/>
      <c r="BK227" s="61"/>
      <c r="BL227" s="61"/>
      <c r="BM227" s="61"/>
      <c r="BN227" s="61"/>
      <c r="BO227" s="61"/>
      <c r="BP227" s="61"/>
      <c r="BQ227" s="61"/>
      <c r="BR227" s="62">
        <f t="shared" si="7"/>
        <v>0</v>
      </c>
      <c r="BS227" s="1"/>
    </row>
    <row r="228" ht="15.75" customHeight="1">
      <c r="A228" s="63">
        <f t="shared" si="8"/>
        <v>211</v>
      </c>
      <c r="B228" s="60" t="s">
        <v>287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/>
      <c r="AH228" s="61"/>
      <c r="AI228" s="61"/>
      <c r="AJ228" s="61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AW228" s="61"/>
      <c r="AX228" s="61"/>
      <c r="AY228" s="61"/>
      <c r="AZ228" s="61"/>
      <c r="BA228" s="61"/>
      <c r="BB228" s="61"/>
      <c r="BC228" s="61"/>
      <c r="BD228" s="61"/>
      <c r="BE228" s="61"/>
      <c r="BF228" s="61"/>
      <c r="BG228" s="61"/>
      <c r="BH228" s="61"/>
      <c r="BI228" s="61"/>
      <c r="BJ228" s="61"/>
      <c r="BK228" s="61"/>
      <c r="BL228" s="61"/>
      <c r="BM228" s="61"/>
      <c r="BN228" s="61"/>
      <c r="BO228" s="61"/>
      <c r="BP228" s="61"/>
      <c r="BQ228" s="61"/>
      <c r="BR228" s="62">
        <f t="shared" si="7"/>
        <v>0</v>
      </c>
      <c r="BS228" s="1"/>
    </row>
    <row r="229" ht="15.75" customHeight="1">
      <c r="A229" s="63">
        <f t="shared" si="8"/>
        <v>212</v>
      </c>
      <c r="B229" s="60" t="s">
        <v>288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61"/>
      <c r="BD229" s="61"/>
      <c r="BE229" s="61"/>
      <c r="BF229" s="61"/>
      <c r="BG229" s="61"/>
      <c r="BH229" s="61"/>
      <c r="BI229" s="61"/>
      <c r="BJ229" s="61"/>
      <c r="BK229" s="61"/>
      <c r="BL229" s="61"/>
      <c r="BM229" s="61"/>
      <c r="BN229" s="61"/>
      <c r="BO229" s="61"/>
      <c r="BP229" s="61"/>
      <c r="BQ229" s="61"/>
      <c r="BR229" s="62">
        <f t="shared" si="7"/>
        <v>0</v>
      </c>
      <c r="BS229" s="1"/>
    </row>
    <row r="230" ht="15.75" customHeight="1">
      <c r="A230" s="63">
        <f t="shared" si="8"/>
        <v>213</v>
      </c>
      <c r="B230" s="60" t="s">
        <v>289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61"/>
      <c r="AM230" s="61"/>
      <c r="AN230" s="61"/>
      <c r="AO230" s="61"/>
      <c r="AP230" s="61"/>
      <c r="AQ230" s="61"/>
      <c r="AR230" s="61"/>
      <c r="AS230" s="61"/>
      <c r="AT230" s="61"/>
      <c r="AU230" s="61"/>
      <c r="AV230" s="61"/>
      <c r="AW230" s="61"/>
      <c r="AX230" s="61"/>
      <c r="AY230" s="61"/>
      <c r="AZ230" s="61"/>
      <c r="BA230" s="61"/>
      <c r="BB230" s="61"/>
      <c r="BC230" s="61"/>
      <c r="BD230" s="61"/>
      <c r="BE230" s="61"/>
      <c r="BF230" s="61"/>
      <c r="BG230" s="61"/>
      <c r="BH230" s="61"/>
      <c r="BI230" s="61"/>
      <c r="BJ230" s="61"/>
      <c r="BK230" s="61"/>
      <c r="BL230" s="61"/>
      <c r="BM230" s="61"/>
      <c r="BN230" s="61"/>
      <c r="BO230" s="61"/>
      <c r="BP230" s="61"/>
      <c r="BQ230" s="61"/>
      <c r="BR230" s="62">
        <f t="shared" si="7"/>
        <v>0</v>
      </c>
      <c r="BS230" s="1"/>
    </row>
    <row r="231" ht="15.75" customHeight="1">
      <c r="A231" s="63">
        <f t="shared" si="8"/>
        <v>214</v>
      </c>
      <c r="B231" s="60" t="s">
        <v>290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61"/>
      <c r="AK231" s="61"/>
      <c r="AL231" s="61"/>
      <c r="AM231" s="61"/>
      <c r="AN231" s="61"/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2">
        <f t="shared" si="7"/>
        <v>0</v>
      </c>
      <c r="BS231" s="1"/>
    </row>
    <row r="232" ht="15.75" customHeight="1">
      <c r="A232" s="63">
        <f t="shared" si="8"/>
        <v>215</v>
      </c>
      <c r="B232" s="60" t="s">
        <v>291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1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  <c r="BO232" s="61"/>
      <c r="BP232" s="61"/>
      <c r="BQ232" s="61"/>
      <c r="BR232" s="62">
        <f t="shared" si="7"/>
        <v>0</v>
      </c>
      <c r="BS232" s="1"/>
    </row>
    <row r="233" ht="15.75" customHeight="1">
      <c r="A233" s="63">
        <f t="shared" si="8"/>
        <v>216</v>
      </c>
      <c r="B233" s="60" t="s">
        <v>292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 s="61"/>
      <c r="AD233" s="61"/>
      <c r="AE233" s="61"/>
      <c r="AF233" s="61"/>
      <c r="AG233" s="61"/>
      <c r="AH233" s="61"/>
      <c r="AI233" s="61"/>
      <c r="AJ233" s="61"/>
      <c r="AK233" s="61"/>
      <c r="AL233" s="61"/>
      <c r="AM233" s="61"/>
      <c r="AN233" s="61"/>
      <c r="AO233" s="61"/>
      <c r="AP233" s="61"/>
      <c r="AQ233" s="61"/>
      <c r="AR233" s="61"/>
      <c r="AS233" s="61"/>
      <c r="AT233" s="61"/>
      <c r="AU233" s="61"/>
      <c r="AV233" s="61"/>
      <c r="AW233" s="61"/>
      <c r="AX233" s="61"/>
      <c r="AY233" s="61"/>
      <c r="AZ233" s="61"/>
      <c r="BA233" s="61"/>
      <c r="BB233" s="61"/>
      <c r="BC233" s="61"/>
      <c r="BD233" s="61"/>
      <c r="BE233" s="61"/>
      <c r="BF233" s="61"/>
      <c r="BG233" s="61"/>
      <c r="BH233" s="61"/>
      <c r="BI233" s="61"/>
      <c r="BJ233" s="61"/>
      <c r="BK233" s="61"/>
      <c r="BL233" s="61"/>
      <c r="BM233" s="61"/>
      <c r="BN233" s="61"/>
      <c r="BO233" s="61"/>
      <c r="BP233" s="61"/>
      <c r="BQ233" s="61"/>
      <c r="BR233" s="62">
        <f t="shared" si="7"/>
        <v>0</v>
      </c>
      <c r="BS233" s="1"/>
    </row>
    <row r="234" ht="15.75" customHeight="1">
      <c r="A234" s="63">
        <f t="shared" si="8"/>
        <v>217</v>
      </c>
      <c r="B234" s="60" t="s">
        <v>293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61"/>
      <c r="BD234" s="61"/>
      <c r="BE234" s="61"/>
      <c r="BF234" s="61"/>
      <c r="BG234" s="61"/>
      <c r="BH234" s="61"/>
      <c r="BI234" s="61"/>
      <c r="BJ234" s="61"/>
      <c r="BK234" s="61"/>
      <c r="BL234" s="61"/>
      <c r="BM234" s="61"/>
      <c r="BN234" s="61"/>
      <c r="BO234" s="61"/>
      <c r="BP234" s="61"/>
      <c r="BQ234" s="61"/>
      <c r="BR234" s="62">
        <f t="shared" si="7"/>
        <v>0</v>
      </c>
      <c r="BS234" s="1"/>
    </row>
    <row r="235" ht="15.75" customHeight="1">
      <c r="A235" s="63">
        <f t="shared" si="8"/>
        <v>218</v>
      </c>
      <c r="B235" s="60" t="s">
        <v>294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61"/>
      <c r="AM235" s="61"/>
      <c r="AN235" s="61"/>
      <c r="AO235" s="61"/>
      <c r="AP235" s="61"/>
      <c r="AQ235" s="61"/>
      <c r="AR235" s="61"/>
      <c r="AS235" s="61"/>
      <c r="AT235" s="61"/>
      <c r="AU235" s="61"/>
      <c r="AV235" s="61"/>
      <c r="AW235" s="61"/>
      <c r="AX235" s="61"/>
      <c r="AY235" s="61"/>
      <c r="AZ235" s="61"/>
      <c r="BA235" s="61"/>
      <c r="BB235" s="61"/>
      <c r="BC235" s="61"/>
      <c r="BD235" s="61"/>
      <c r="BE235" s="61"/>
      <c r="BF235" s="61"/>
      <c r="BG235" s="61"/>
      <c r="BH235" s="61"/>
      <c r="BI235" s="61"/>
      <c r="BJ235" s="61"/>
      <c r="BK235" s="61"/>
      <c r="BL235" s="61"/>
      <c r="BM235" s="61"/>
      <c r="BN235" s="61"/>
      <c r="BO235" s="61"/>
      <c r="BP235" s="61"/>
      <c r="BQ235" s="61"/>
      <c r="BR235" s="62">
        <f t="shared" si="7"/>
        <v>0</v>
      </c>
      <c r="BS235" s="1"/>
    </row>
    <row r="236" ht="15.75" customHeight="1">
      <c r="A236" s="63">
        <f t="shared" si="8"/>
        <v>219</v>
      </c>
      <c r="B236" s="60" t="s">
        <v>295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61"/>
      <c r="AM236" s="61"/>
      <c r="AN236" s="61"/>
      <c r="AO236" s="61"/>
      <c r="AP236" s="61"/>
      <c r="AQ236" s="61"/>
      <c r="AR236" s="61"/>
      <c r="AS236" s="61"/>
      <c r="AT236" s="61"/>
      <c r="AU236" s="61"/>
      <c r="AV236" s="61"/>
      <c r="AW236" s="61"/>
      <c r="AX236" s="61"/>
      <c r="AY236" s="61"/>
      <c r="AZ236" s="61"/>
      <c r="BA236" s="61"/>
      <c r="BB236" s="61"/>
      <c r="BC236" s="61"/>
      <c r="BD236" s="61"/>
      <c r="BE236" s="61"/>
      <c r="BF236" s="61"/>
      <c r="BG236" s="61"/>
      <c r="BH236" s="61"/>
      <c r="BI236" s="61"/>
      <c r="BJ236" s="61"/>
      <c r="BK236" s="61"/>
      <c r="BL236" s="61"/>
      <c r="BM236" s="61"/>
      <c r="BN236" s="61"/>
      <c r="BO236" s="61"/>
      <c r="BP236" s="61"/>
      <c r="BQ236" s="61"/>
      <c r="BR236" s="62">
        <f t="shared" si="7"/>
        <v>0</v>
      </c>
      <c r="BS236" s="1"/>
    </row>
    <row r="237" ht="15.75" customHeight="1">
      <c r="A237" s="63">
        <f t="shared" si="8"/>
        <v>220</v>
      </c>
      <c r="B237" s="60" t="s">
        <v>296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  <c r="AA237" s="61"/>
      <c r="AB237" s="61"/>
      <c r="AC237" s="61"/>
      <c r="AD237" s="61"/>
      <c r="AE237" s="61"/>
      <c r="AF237" s="61"/>
      <c r="AG237" s="61"/>
      <c r="AH237" s="61"/>
      <c r="AI237" s="61"/>
      <c r="AJ237" s="61"/>
      <c r="AK237" s="61"/>
      <c r="AL237" s="61"/>
      <c r="AM237" s="61"/>
      <c r="AN237" s="61"/>
      <c r="AO237" s="61"/>
      <c r="AP237" s="61"/>
      <c r="AQ237" s="61"/>
      <c r="AR237" s="61"/>
      <c r="AS237" s="61"/>
      <c r="AT237" s="61"/>
      <c r="AU237" s="61"/>
      <c r="AV237" s="61"/>
      <c r="AW237" s="61"/>
      <c r="AX237" s="61"/>
      <c r="AY237" s="61"/>
      <c r="AZ237" s="61"/>
      <c r="BA237" s="61"/>
      <c r="BB237" s="61"/>
      <c r="BC237" s="61"/>
      <c r="BD237" s="61"/>
      <c r="BE237" s="61"/>
      <c r="BF237" s="61"/>
      <c r="BG237" s="61"/>
      <c r="BH237" s="61"/>
      <c r="BI237" s="61"/>
      <c r="BJ237" s="61"/>
      <c r="BK237" s="61"/>
      <c r="BL237" s="61"/>
      <c r="BM237" s="61"/>
      <c r="BN237" s="61"/>
      <c r="BO237" s="61"/>
      <c r="BP237" s="61"/>
      <c r="BQ237" s="61"/>
      <c r="BR237" s="62">
        <f t="shared" si="7"/>
        <v>0</v>
      </c>
      <c r="BS237" s="1"/>
    </row>
    <row r="238" ht="15.75" customHeight="1">
      <c r="A238" s="63">
        <f t="shared" si="8"/>
        <v>221</v>
      </c>
      <c r="B238" s="60" t="s">
        <v>297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61"/>
      <c r="AN238" s="61"/>
      <c r="AO238" s="61"/>
      <c r="AP238" s="61"/>
      <c r="AQ238" s="61"/>
      <c r="AR238" s="61"/>
      <c r="AS238" s="61"/>
      <c r="AT238" s="61"/>
      <c r="AU238" s="61"/>
      <c r="AV238" s="61"/>
      <c r="AW238" s="61"/>
      <c r="AX238" s="61"/>
      <c r="AY238" s="61"/>
      <c r="AZ238" s="61"/>
      <c r="BA238" s="61"/>
      <c r="BB238" s="61"/>
      <c r="BC238" s="61"/>
      <c r="BD238" s="61"/>
      <c r="BE238" s="61"/>
      <c r="BF238" s="61"/>
      <c r="BG238" s="61"/>
      <c r="BH238" s="61"/>
      <c r="BI238" s="61"/>
      <c r="BJ238" s="61"/>
      <c r="BK238" s="61"/>
      <c r="BL238" s="61"/>
      <c r="BM238" s="61"/>
      <c r="BN238" s="61"/>
      <c r="BO238" s="61"/>
      <c r="BP238" s="61"/>
      <c r="BQ238" s="61"/>
      <c r="BR238" s="62">
        <f t="shared" si="7"/>
        <v>0</v>
      </c>
      <c r="BS238" s="1"/>
    </row>
    <row r="239" ht="15.75" customHeight="1">
      <c r="A239" s="63">
        <f t="shared" si="8"/>
        <v>222</v>
      </c>
      <c r="B239" s="60" t="s">
        <v>298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61"/>
      <c r="BD239" s="61"/>
      <c r="BE239" s="61"/>
      <c r="BF239" s="61"/>
      <c r="BG239" s="61"/>
      <c r="BH239" s="61"/>
      <c r="BI239" s="61"/>
      <c r="BJ239" s="61"/>
      <c r="BK239" s="61"/>
      <c r="BL239" s="61"/>
      <c r="BM239" s="61"/>
      <c r="BN239" s="61"/>
      <c r="BO239" s="61"/>
      <c r="BP239" s="61"/>
      <c r="BQ239" s="61"/>
      <c r="BR239" s="62">
        <f t="shared" si="7"/>
        <v>0</v>
      </c>
      <c r="BS239" s="1"/>
    </row>
    <row r="240" ht="15.75" customHeight="1">
      <c r="A240" s="63">
        <f t="shared" si="8"/>
        <v>223</v>
      </c>
      <c r="B240" s="60" t="s">
        <v>299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61"/>
      <c r="AK240" s="61"/>
      <c r="AL240" s="61"/>
      <c r="AM240" s="61"/>
      <c r="AN240" s="61"/>
      <c r="AO240" s="61"/>
      <c r="AP240" s="61"/>
      <c r="AQ240" s="61"/>
      <c r="AR240" s="61"/>
      <c r="AS240" s="61"/>
      <c r="AT240" s="61"/>
      <c r="AU240" s="61"/>
      <c r="AV240" s="61"/>
      <c r="AW240" s="61"/>
      <c r="AX240" s="61"/>
      <c r="AY240" s="61"/>
      <c r="AZ240" s="61"/>
      <c r="BA240" s="61"/>
      <c r="BB240" s="61"/>
      <c r="BC240" s="61"/>
      <c r="BD240" s="61"/>
      <c r="BE240" s="61"/>
      <c r="BF240" s="61"/>
      <c r="BG240" s="61"/>
      <c r="BH240" s="61"/>
      <c r="BI240" s="61"/>
      <c r="BJ240" s="61"/>
      <c r="BK240" s="61"/>
      <c r="BL240" s="61"/>
      <c r="BM240" s="61"/>
      <c r="BN240" s="61"/>
      <c r="BO240" s="61"/>
      <c r="BP240" s="61"/>
      <c r="BQ240" s="61"/>
      <c r="BR240" s="62">
        <f t="shared" si="7"/>
        <v>0</v>
      </c>
      <c r="BS240" s="1"/>
    </row>
    <row r="241" ht="15.75" customHeight="1">
      <c r="A241" s="63">
        <f t="shared" si="8"/>
        <v>224</v>
      </c>
      <c r="B241" s="60" t="s">
        <v>300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2">
        <f t="shared" si="7"/>
        <v>0</v>
      </c>
      <c r="BS241" s="1"/>
    </row>
    <row r="242" ht="15.75" customHeight="1">
      <c r="A242" s="63">
        <f t="shared" si="8"/>
        <v>225</v>
      </c>
      <c r="B242" s="60" t="s">
        <v>301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2">
        <f t="shared" si="7"/>
        <v>0</v>
      </c>
      <c r="BS242" s="1"/>
    </row>
    <row r="243" ht="15.75" customHeight="1">
      <c r="A243" s="63">
        <f t="shared" si="8"/>
        <v>226</v>
      </c>
      <c r="B243" s="60" t="s">
        <v>302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1"/>
      <c r="AG243" s="61"/>
      <c r="AH243" s="61"/>
      <c r="AI243" s="61"/>
      <c r="AJ243" s="61"/>
      <c r="AK243" s="61"/>
      <c r="AL243" s="61"/>
      <c r="AM243" s="61"/>
      <c r="AN243" s="61"/>
      <c r="AO243" s="61"/>
      <c r="AP243" s="61"/>
      <c r="AQ243" s="61"/>
      <c r="AR243" s="61"/>
      <c r="AS243" s="61"/>
      <c r="AT243" s="61"/>
      <c r="AU243" s="61"/>
      <c r="AV243" s="61"/>
      <c r="AW243" s="61"/>
      <c r="AX243" s="61"/>
      <c r="AY243" s="61"/>
      <c r="AZ243" s="61"/>
      <c r="BA243" s="61"/>
      <c r="BB243" s="61"/>
      <c r="BC243" s="61"/>
      <c r="BD243" s="61"/>
      <c r="BE243" s="61"/>
      <c r="BF243" s="61"/>
      <c r="BG243" s="61"/>
      <c r="BH243" s="61"/>
      <c r="BI243" s="61"/>
      <c r="BJ243" s="61"/>
      <c r="BK243" s="61"/>
      <c r="BL243" s="61"/>
      <c r="BM243" s="61"/>
      <c r="BN243" s="61"/>
      <c r="BO243" s="61"/>
      <c r="BP243" s="61"/>
      <c r="BQ243" s="61"/>
      <c r="BR243" s="62">
        <f t="shared" si="7"/>
        <v>0</v>
      </c>
      <c r="BS243" s="1"/>
    </row>
    <row r="244" ht="15.75" customHeight="1">
      <c r="A244" s="63">
        <f t="shared" si="8"/>
        <v>227</v>
      </c>
      <c r="B244" s="60" t="s">
        <v>303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61"/>
      <c r="BD244" s="61"/>
      <c r="BE244" s="61"/>
      <c r="BF244" s="61"/>
      <c r="BG244" s="61"/>
      <c r="BH244" s="61"/>
      <c r="BI244" s="61"/>
      <c r="BJ244" s="61"/>
      <c r="BK244" s="61"/>
      <c r="BL244" s="61"/>
      <c r="BM244" s="61"/>
      <c r="BN244" s="61"/>
      <c r="BO244" s="61"/>
      <c r="BP244" s="61"/>
      <c r="BQ244" s="61"/>
      <c r="BR244" s="62">
        <f t="shared" si="7"/>
        <v>0</v>
      </c>
      <c r="BS244" s="1"/>
    </row>
    <row r="245" ht="15.75" customHeight="1">
      <c r="A245" s="63">
        <f t="shared" si="8"/>
        <v>228</v>
      </c>
      <c r="B245" s="60" t="s">
        <v>304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1"/>
      <c r="AB245" s="61"/>
      <c r="AC245" s="61"/>
      <c r="AD245" s="61"/>
      <c r="AE245" s="61"/>
      <c r="AF245" s="61"/>
      <c r="AG245" s="61"/>
      <c r="AH245" s="61"/>
      <c r="AI245" s="61"/>
      <c r="AJ245" s="61"/>
      <c r="AK245" s="61"/>
      <c r="AL245" s="61"/>
      <c r="AM245" s="61"/>
      <c r="AN245" s="61"/>
      <c r="AO245" s="61"/>
      <c r="AP245" s="61"/>
      <c r="AQ245" s="61"/>
      <c r="AR245" s="61"/>
      <c r="AS245" s="61"/>
      <c r="AT245" s="61"/>
      <c r="AU245" s="61"/>
      <c r="AV245" s="61"/>
      <c r="AW245" s="61"/>
      <c r="AX245" s="61"/>
      <c r="AY245" s="61"/>
      <c r="AZ245" s="61"/>
      <c r="BA245" s="61"/>
      <c r="BB245" s="61"/>
      <c r="BC245" s="61"/>
      <c r="BD245" s="61"/>
      <c r="BE245" s="61"/>
      <c r="BF245" s="61"/>
      <c r="BG245" s="61"/>
      <c r="BH245" s="61"/>
      <c r="BI245" s="61"/>
      <c r="BJ245" s="61"/>
      <c r="BK245" s="61"/>
      <c r="BL245" s="61"/>
      <c r="BM245" s="61"/>
      <c r="BN245" s="61"/>
      <c r="BO245" s="61"/>
      <c r="BP245" s="61"/>
      <c r="BQ245" s="61"/>
      <c r="BR245" s="62">
        <f t="shared" si="7"/>
        <v>0</v>
      </c>
      <c r="BS245" s="1"/>
    </row>
    <row r="246" ht="15.75" customHeight="1">
      <c r="A246" s="63">
        <f t="shared" si="8"/>
        <v>229</v>
      </c>
      <c r="B246" s="60" t="s">
        <v>305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1"/>
      <c r="AB246" s="61"/>
      <c r="AC246" s="61"/>
      <c r="AD246" s="61"/>
      <c r="AE246" s="61"/>
      <c r="AF246" s="61"/>
      <c r="AG246" s="61"/>
      <c r="AH246" s="61"/>
      <c r="AI246" s="61"/>
      <c r="AJ246" s="61"/>
      <c r="AK246" s="61"/>
      <c r="AL246" s="61"/>
      <c r="AM246" s="61"/>
      <c r="AN246" s="61"/>
      <c r="AO246" s="61"/>
      <c r="AP246" s="61"/>
      <c r="AQ246" s="61"/>
      <c r="AR246" s="61"/>
      <c r="AS246" s="61"/>
      <c r="AT246" s="61"/>
      <c r="AU246" s="61"/>
      <c r="AV246" s="61"/>
      <c r="AW246" s="61"/>
      <c r="AX246" s="61"/>
      <c r="AY246" s="61"/>
      <c r="AZ246" s="61"/>
      <c r="BA246" s="61"/>
      <c r="BB246" s="61"/>
      <c r="BC246" s="61"/>
      <c r="BD246" s="61"/>
      <c r="BE246" s="61"/>
      <c r="BF246" s="61"/>
      <c r="BG246" s="61"/>
      <c r="BH246" s="61"/>
      <c r="BI246" s="61"/>
      <c r="BJ246" s="61"/>
      <c r="BK246" s="61"/>
      <c r="BL246" s="61"/>
      <c r="BM246" s="61"/>
      <c r="BN246" s="61"/>
      <c r="BO246" s="61"/>
      <c r="BP246" s="61"/>
      <c r="BQ246" s="61"/>
      <c r="BR246" s="62">
        <f t="shared" si="7"/>
        <v>0</v>
      </c>
      <c r="BS246" s="1"/>
    </row>
    <row r="247" ht="15.75" customHeight="1">
      <c r="A247" s="63">
        <f t="shared" si="8"/>
        <v>230</v>
      </c>
      <c r="B247" s="60" t="s">
        <v>306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  <c r="AF247" s="61"/>
      <c r="AG247" s="61"/>
      <c r="AH247" s="61"/>
      <c r="AI247" s="61"/>
      <c r="AJ247" s="61"/>
      <c r="AK247" s="61"/>
      <c r="AL247" s="61"/>
      <c r="AM247" s="61"/>
      <c r="AN247" s="61"/>
      <c r="AO247" s="61"/>
      <c r="AP247" s="61"/>
      <c r="AQ247" s="61"/>
      <c r="AR247" s="61"/>
      <c r="AS247" s="61"/>
      <c r="AT247" s="61"/>
      <c r="AU247" s="61"/>
      <c r="AV247" s="61"/>
      <c r="AW247" s="61"/>
      <c r="AX247" s="61"/>
      <c r="AY247" s="61"/>
      <c r="AZ247" s="61"/>
      <c r="BA247" s="61"/>
      <c r="BB247" s="61"/>
      <c r="BC247" s="61"/>
      <c r="BD247" s="61"/>
      <c r="BE247" s="61"/>
      <c r="BF247" s="61"/>
      <c r="BG247" s="61"/>
      <c r="BH247" s="61"/>
      <c r="BI247" s="61"/>
      <c r="BJ247" s="61"/>
      <c r="BK247" s="61"/>
      <c r="BL247" s="61"/>
      <c r="BM247" s="61"/>
      <c r="BN247" s="61"/>
      <c r="BO247" s="61"/>
      <c r="BP247" s="61"/>
      <c r="BQ247" s="61"/>
      <c r="BR247" s="62">
        <f t="shared" si="7"/>
        <v>0</v>
      </c>
      <c r="BS247" s="1"/>
    </row>
    <row r="248" ht="15.75" customHeight="1">
      <c r="A248" s="63">
        <f t="shared" si="8"/>
        <v>231</v>
      </c>
      <c r="B248" s="60" t="s">
        <v>307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  <c r="AF248" s="61"/>
      <c r="AG248" s="61"/>
      <c r="AH248" s="61"/>
      <c r="AI248" s="61"/>
      <c r="AJ248" s="61"/>
      <c r="AK248" s="61"/>
      <c r="AL248" s="61"/>
      <c r="AM248" s="61"/>
      <c r="AN248" s="61"/>
      <c r="AO248" s="61"/>
      <c r="AP248" s="61"/>
      <c r="AQ248" s="61"/>
      <c r="AR248" s="61"/>
      <c r="AS248" s="61"/>
      <c r="AT248" s="61"/>
      <c r="AU248" s="61"/>
      <c r="AV248" s="61"/>
      <c r="AW248" s="61"/>
      <c r="AX248" s="61"/>
      <c r="AY248" s="61"/>
      <c r="AZ248" s="61"/>
      <c r="BA248" s="61"/>
      <c r="BB248" s="61"/>
      <c r="BC248" s="61"/>
      <c r="BD248" s="61"/>
      <c r="BE248" s="61"/>
      <c r="BF248" s="61"/>
      <c r="BG248" s="61"/>
      <c r="BH248" s="61"/>
      <c r="BI248" s="61"/>
      <c r="BJ248" s="61"/>
      <c r="BK248" s="61"/>
      <c r="BL248" s="61"/>
      <c r="BM248" s="61"/>
      <c r="BN248" s="61"/>
      <c r="BO248" s="61"/>
      <c r="BP248" s="61"/>
      <c r="BQ248" s="61"/>
      <c r="BR248" s="62">
        <f t="shared" si="7"/>
        <v>0</v>
      </c>
      <c r="BS248" s="1"/>
    </row>
    <row r="249" ht="15.75" customHeight="1">
      <c r="A249" s="63">
        <f t="shared" si="8"/>
        <v>232</v>
      </c>
      <c r="B249" s="60" t="s">
        <v>308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61"/>
      <c r="BD249" s="61"/>
      <c r="BE249" s="61"/>
      <c r="BF249" s="61"/>
      <c r="BG249" s="61"/>
      <c r="BH249" s="61"/>
      <c r="BI249" s="61"/>
      <c r="BJ249" s="61"/>
      <c r="BK249" s="61"/>
      <c r="BL249" s="61"/>
      <c r="BM249" s="61"/>
      <c r="BN249" s="61"/>
      <c r="BO249" s="61"/>
      <c r="BP249" s="61"/>
      <c r="BQ249" s="61"/>
      <c r="BR249" s="62">
        <f t="shared" si="7"/>
        <v>0</v>
      </c>
      <c r="BS249" s="1"/>
    </row>
    <row r="250" ht="15.75" customHeight="1">
      <c r="A250" s="63">
        <f t="shared" si="8"/>
        <v>233</v>
      </c>
      <c r="B250" s="60" t="s">
        <v>309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61"/>
      <c r="AN250" s="61"/>
      <c r="AO250" s="61"/>
      <c r="AP250" s="61"/>
      <c r="AQ250" s="61"/>
      <c r="AR250" s="61"/>
      <c r="AS250" s="61"/>
      <c r="AT250" s="61"/>
      <c r="AU250" s="61"/>
      <c r="AV250" s="61"/>
      <c r="AW250" s="61"/>
      <c r="AX250" s="61"/>
      <c r="AY250" s="61"/>
      <c r="AZ250" s="61"/>
      <c r="BA250" s="61"/>
      <c r="BB250" s="61"/>
      <c r="BC250" s="61"/>
      <c r="BD250" s="61"/>
      <c r="BE250" s="61"/>
      <c r="BF250" s="61"/>
      <c r="BG250" s="61"/>
      <c r="BH250" s="61"/>
      <c r="BI250" s="61"/>
      <c r="BJ250" s="61"/>
      <c r="BK250" s="61"/>
      <c r="BL250" s="61"/>
      <c r="BM250" s="61"/>
      <c r="BN250" s="61"/>
      <c r="BO250" s="61"/>
      <c r="BP250" s="61"/>
      <c r="BQ250" s="61"/>
      <c r="BR250" s="62">
        <f t="shared" si="7"/>
        <v>0</v>
      </c>
      <c r="BS250" s="1"/>
    </row>
    <row r="251" ht="15.75" customHeight="1">
      <c r="A251" s="63">
        <f t="shared" si="8"/>
        <v>234</v>
      </c>
      <c r="B251" s="60" t="s">
        <v>310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1"/>
      <c r="AG251" s="61"/>
      <c r="AH251" s="61"/>
      <c r="AI251" s="61"/>
      <c r="AJ251" s="61"/>
      <c r="AK251" s="61"/>
      <c r="AL251" s="61"/>
      <c r="AM251" s="61"/>
      <c r="AN251" s="61"/>
      <c r="AO251" s="61"/>
      <c r="AP251" s="61"/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2">
        <f t="shared" si="7"/>
        <v>0</v>
      </c>
      <c r="BS251" s="1"/>
    </row>
    <row r="252" ht="15.75" customHeight="1">
      <c r="A252" s="63">
        <f t="shared" si="8"/>
        <v>235</v>
      </c>
      <c r="B252" s="60" t="s">
        <v>311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  <c r="AK252" s="61"/>
      <c r="AL252" s="61"/>
      <c r="AM252" s="61"/>
      <c r="AN252" s="61"/>
      <c r="AO252" s="61"/>
      <c r="AP252" s="61"/>
      <c r="AQ252" s="61"/>
      <c r="AR252" s="61"/>
      <c r="AS252" s="61"/>
      <c r="AT252" s="61"/>
      <c r="AU252" s="61"/>
      <c r="AV252" s="61"/>
      <c r="AW252" s="61"/>
      <c r="AX252" s="61"/>
      <c r="AY252" s="61"/>
      <c r="AZ252" s="61"/>
      <c r="BA252" s="61"/>
      <c r="BB252" s="61"/>
      <c r="BC252" s="61"/>
      <c r="BD252" s="61"/>
      <c r="BE252" s="61"/>
      <c r="BF252" s="61"/>
      <c r="BG252" s="61"/>
      <c r="BH252" s="61"/>
      <c r="BI252" s="61"/>
      <c r="BJ252" s="61"/>
      <c r="BK252" s="61"/>
      <c r="BL252" s="61"/>
      <c r="BM252" s="61"/>
      <c r="BN252" s="61"/>
      <c r="BO252" s="61"/>
      <c r="BP252" s="61"/>
      <c r="BQ252" s="61"/>
      <c r="BR252" s="62">
        <f t="shared" si="7"/>
        <v>0</v>
      </c>
      <c r="BS252" s="1"/>
    </row>
    <row r="253" ht="15.75" customHeight="1">
      <c r="A253" s="63">
        <f t="shared" si="8"/>
        <v>236</v>
      </c>
      <c r="B253" s="60" t="s">
        <v>312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61"/>
      <c r="AM253" s="61"/>
      <c r="AN253" s="61"/>
      <c r="AO253" s="61"/>
      <c r="AP253" s="61"/>
      <c r="AQ253" s="61"/>
      <c r="AR253" s="61"/>
      <c r="AS253" s="61"/>
      <c r="AT253" s="61"/>
      <c r="AU253" s="61"/>
      <c r="AV253" s="61"/>
      <c r="AW253" s="61"/>
      <c r="AX253" s="61"/>
      <c r="AY253" s="61"/>
      <c r="AZ253" s="61"/>
      <c r="BA253" s="61"/>
      <c r="BB253" s="61"/>
      <c r="BC253" s="61"/>
      <c r="BD253" s="61"/>
      <c r="BE253" s="61"/>
      <c r="BF253" s="61"/>
      <c r="BG253" s="61"/>
      <c r="BH253" s="61"/>
      <c r="BI253" s="61"/>
      <c r="BJ253" s="61"/>
      <c r="BK253" s="61"/>
      <c r="BL253" s="61"/>
      <c r="BM253" s="61"/>
      <c r="BN253" s="61"/>
      <c r="BO253" s="61"/>
      <c r="BP253" s="61"/>
      <c r="BQ253" s="61"/>
      <c r="BR253" s="62">
        <f t="shared" si="7"/>
        <v>0</v>
      </c>
      <c r="BS253" s="1"/>
    </row>
    <row r="254" ht="15.75" customHeight="1">
      <c r="A254" s="63">
        <f t="shared" si="8"/>
        <v>237</v>
      </c>
      <c r="B254" s="60" t="s">
        <v>313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61"/>
      <c r="BD254" s="61"/>
      <c r="BE254" s="61"/>
      <c r="BF254" s="61"/>
      <c r="BG254" s="61"/>
      <c r="BH254" s="61"/>
      <c r="BI254" s="61"/>
      <c r="BJ254" s="61"/>
      <c r="BK254" s="61"/>
      <c r="BL254" s="61"/>
      <c r="BM254" s="61"/>
      <c r="BN254" s="61"/>
      <c r="BO254" s="61"/>
      <c r="BP254" s="61"/>
      <c r="BQ254" s="61"/>
      <c r="BR254" s="62">
        <f t="shared" si="7"/>
        <v>0</v>
      </c>
      <c r="BS254" s="1"/>
    </row>
    <row r="255" ht="15.75" customHeight="1">
      <c r="A255" s="63">
        <f t="shared" si="8"/>
        <v>238</v>
      </c>
      <c r="B255" s="60" t="s">
        <v>314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  <c r="AK255" s="61"/>
      <c r="AL255" s="61"/>
      <c r="AM255" s="61"/>
      <c r="AN255" s="61"/>
      <c r="AO255" s="61"/>
      <c r="AP255" s="61"/>
      <c r="AQ255" s="61"/>
      <c r="AR255" s="61"/>
      <c r="AS255" s="61"/>
      <c r="AT255" s="61"/>
      <c r="AU255" s="61"/>
      <c r="AV255" s="61"/>
      <c r="AW255" s="61"/>
      <c r="AX255" s="61"/>
      <c r="AY255" s="61"/>
      <c r="AZ255" s="61"/>
      <c r="BA255" s="61"/>
      <c r="BB255" s="61"/>
      <c r="BC255" s="61"/>
      <c r="BD255" s="61"/>
      <c r="BE255" s="61"/>
      <c r="BF255" s="61"/>
      <c r="BG255" s="61"/>
      <c r="BH255" s="61"/>
      <c r="BI255" s="61"/>
      <c r="BJ255" s="61"/>
      <c r="BK255" s="61"/>
      <c r="BL255" s="61"/>
      <c r="BM255" s="61"/>
      <c r="BN255" s="61"/>
      <c r="BO255" s="61"/>
      <c r="BP255" s="61"/>
      <c r="BQ255" s="61"/>
      <c r="BR255" s="62">
        <f t="shared" si="7"/>
        <v>0</v>
      </c>
      <c r="BS255" s="1"/>
    </row>
    <row r="256" ht="15.75" customHeight="1">
      <c r="A256" s="63">
        <f t="shared" si="8"/>
        <v>239</v>
      </c>
      <c r="B256" s="60" t="s">
        <v>315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/>
      <c r="AQ256" s="61"/>
      <c r="AR256" s="61"/>
      <c r="AS256" s="61"/>
      <c r="AT256" s="61"/>
      <c r="AU256" s="61"/>
      <c r="AV256" s="61"/>
      <c r="AW256" s="61"/>
      <c r="AX256" s="61"/>
      <c r="AY256" s="61"/>
      <c r="AZ256" s="61"/>
      <c r="BA256" s="61"/>
      <c r="BB256" s="61"/>
      <c r="BC256" s="61"/>
      <c r="BD256" s="61"/>
      <c r="BE256" s="61"/>
      <c r="BF256" s="61"/>
      <c r="BG256" s="61"/>
      <c r="BH256" s="61"/>
      <c r="BI256" s="61"/>
      <c r="BJ256" s="61"/>
      <c r="BK256" s="61"/>
      <c r="BL256" s="61"/>
      <c r="BM256" s="61"/>
      <c r="BN256" s="61"/>
      <c r="BO256" s="61"/>
      <c r="BP256" s="61"/>
      <c r="BQ256" s="61"/>
      <c r="BR256" s="62">
        <f t="shared" si="7"/>
        <v>0</v>
      </c>
      <c r="BS256" s="1"/>
    </row>
    <row r="257" ht="15.75" customHeight="1">
      <c r="A257" s="63">
        <f t="shared" si="8"/>
        <v>240</v>
      </c>
      <c r="B257" s="60" t="s">
        <v>316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 s="61"/>
      <c r="AD257" s="61"/>
      <c r="AE257" s="61"/>
      <c r="AF257" s="61"/>
      <c r="AG257" s="61"/>
      <c r="AH257" s="61"/>
      <c r="AI257" s="61"/>
      <c r="AJ257" s="61"/>
      <c r="AK257" s="61"/>
      <c r="AL257" s="61"/>
      <c r="AM257" s="61"/>
      <c r="AN257" s="61"/>
      <c r="AO257" s="61"/>
      <c r="AP257" s="61"/>
      <c r="AQ257" s="61"/>
      <c r="AR257" s="61"/>
      <c r="AS257" s="61"/>
      <c r="AT257" s="61"/>
      <c r="AU257" s="61"/>
      <c r="AV257" s="61"/>
      <c r="AW257" s="61"/>
      <c r="AX257" s="61"/>
      <c r="AY257" s="61"/>
      <c r="AZ257" s="61"/>
      <c r="BA257" s="61"/>
      <c r="BB257" s="61"/>
      <c r="BC257" s="61"/>
      <c r="BD257" s="61"/>
      <c r="BE257" s="61"/>
      <c r="BF257" s="61"/>
      <c r="BG257" s="61"/>
      <c r="BH257" s="61"/>
      <c r="BI257" s="61"/>
      <c r="BJ257" s="61"/>
      <c r="BK257" s="61"/>
      <c r="BL257" s="61"/>
      <c r="BM257" s="61"/>
      <c r="BN257" s="61"/>
      <c r="BO257" s="61"/>
      <c r="BP257" s="61"/>
      <c r="BQ257" s="61"/>
      <c r="BR257" s="62">
        <f t="shared" si="7"/>
        <v>0</v>
      </c>
      <c r="BS257" s="1"/>
    </row>
    <row r="258" ht="15.75" customHeight="1">
      <c r="A258" s="63">
        <f t="shared" si="8"/>
        <v>241</v>
      </c>
      <c r="B258" s="60" t="s">
        <v>317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  <c r="AK258" s="61"/>
      <c r="AL258" s="61"/>
      <c r="AM258" s="61"/>
      <c r="AN258" s="61"/>
      <c r="AO258" s="61"/>
      <c r="AP258" s="61"/>
      <c r="AQ258" s="61"/>
      <c r="AR258" s="61"/>
      <c r="AS258" s="61"/>
      <c r="AT258" s="61"/>
      <c r="AU258" s="61"/>
      <c r="AV258" s="61"/>
      <c r="AW258" s="61"/>
      <c r="AX258" s="61"/>
      <c r="AY258" s="61"/>
      <c r="AZ258" s="61"/>
      <c r="BA258" s="61"/>
      <c r="BB258" s="61"/>
      <c r="BC258" s="61"/>
      <c r="BD258" s="61"/>
      <c r="BE258" s="61"/>
      <c r="BF258" s="61"/>
      <c r="BG258" s="61"/>
      <c r="BH258" s="61"/>
      <c r="BI258" s="61"/>
      <c r="BJ258" s="61"/>
      <c r="BK258" s="61"/>
      <c r="BL258" s="61"/>
      <c r="BM258" s="61"/>
      <c r="BN258" s="61"/>
      <c r="BO258" s="61"/>
      <c r="BP258" s="61"/>
      <c r="BQ258" s="61"/>
      <c r="BR258" s="62">
        <f t="shared" si="7"/>
        <v>0</v>
      </c>
      <c r="BS258" s="1"/>
    </row>
    <row r="259" ht="15.75" customHeight="1">
      <c r="A259" s="63">
        <f t="shared" si="8"/>
        <v>242</v>
      </c>
      <c r="B259" s="60" t="s">
        <v>318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61"/>
      <c r="BD259" s="61"/>
      <c r="BE259" s="61"/>
      <c r="BF259" s="61"/>
      <c r="BG259" s="61"/>
      <c r="BH259" s="61"/>
      <c r="BI259" s="61"/>
      <c r="BJ259" s="61"/>
      <c r="BK259" s="61"/>
      <c r="BL259" s="61"/>
      <c r="BM259" s="61"/>
      <c r="BN259" s="61"/>
      <c r="BO259" s="61"/>
      <c r="BP259" s="61"/>
      <c r="BQ259" s="61"/>
      <c r="BR259" s="62">
        <f t="shared" si="7"/>
        <v>0</v>
      </c>
      <c r="BS259" s="1"/>
    </row>
    <row r="260" ht="15.75" customHeight="1">
      <c r="A260" s="63">
        <f t="shared" si="8"/>
        <v>243</v>
      </c>
      <c r="B260" s="60" t="s">
        <v>319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61"/>
      <c r="AK260" s="61"/>
      <c r="AL260" s="61"/>
      <c r="AM260" s="61"/>
      <c r="AN260" s="61"/>
      <c r="AO260" s="61"/>
      <c r="AP260" s="61"/>
      <c r="AQ260" s="61"/>
      <c r="AR260" s="61"/>
      <c r="AS260" s="61"/>
      <c r="AT260" s="61"/>
      <c r="AU260" s="61"/>
      <c r="AV260" s="61"/>
      <c r="AW260" s="61"/>
      <c r="AX260" s="61"/>
      <c r="AY260" s="61"/>
      <c r="AZ260" s="61"/>
      <c r="BA260" s="61"/>
      <c r="BB260" s="61"/>
      <c r="BC260" s="61"/>
      <c r="BD260" s="61"/>
      <c r="BE260" s="61"/>
      <c r="BF260" s="61"/>
      <c r="BG260" s="61"/>
      <c r="BH260" s="61"/>
      <c r="BI260" s="61"/>
      <c r="BJ260" s="61"/>
      <c r="BK260" s="61"/>
      <c r="BL260" s="61"/>
      <c r="BM260" s="61"/>
      <c r="BN260" s="61"/>
      <c r="BO260" s="61"/>
      <c r="BP260" s="61"/>
      <c r="BQ260" s="61"/>
      <c r="BR260" s="62">
        <f t="shared" si="7"/>
        <v>0</v>
      </c>
      <c r="BS260" s="1"/>
    </row>
    <row r="261" ht="15.75" customHeight="1">
      <c r="A261" s="63">
        <f t="shared" si="8"/>
        <v>244</v>
      </c>
      <c r="B261" s="60" t="s">
        <v>320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  <c r="AK261" s="61"/>
      <c r="AL261" s="61"/>
      <c r="AM261" s="61"/>
      <c r="AN261" s="61"/>
      <c r="AO261" s="61"/>
      <c r="AP261" s="61"/>
      <c r="AQ261" s="61"/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2">
        <f t="shared" si="7"/>
        <v>0</v>
      </c>
      <c r="BS261" s="1"/>
    </row>
    <row r="262" ht="15.75" customHeight="1">
      <c r="A262" s="63">
        <f t="shared" si="8"/>
        <v>245</v>
      </c>
      <c r="B262" s="60" t="s">
        <v>321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  <c r="AZ262" s="61"/>
      <c r="BA262" s="61"/>
      <c r="BB262" s="61"/>
      <c r="BC262" s="61"/>
      <c r="BD262" s="61"/>
      <c r="BE262" s="61"/>
      <c r="BF262" s="61"/>
      <c r="BG262" s="61"/>
      <c r="BH262" s="61"/>
      <c r="BI262" s="61"/>
      <c r="BJ262" s="61"/>
      <c r="BK262" s="61"/>
      <c r="BL262" s="61"/>
      <c r="BM262" s="61"/>
      <c r="BN262" s="61"/>
      <c r="BO262" s="61"/>
      <c r="BP262" s="61"/>
      <c r="BQ262" s="61"/>
      <c r="BR262" s="62">
        <f t="shared" si="7"/>
        <v>0</v>
      </c>
      <c r="BS262" s="1"/>
    </row>
    <row r="263" ht="15.75" customHeight="1">
      <c r="A263" s="63">
        <f t="shared" si="8"/>
        <v>246</v>
      </c>
      <c r="B263" s="60" t="s">
        <v>322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  <c r="AA263" s="61"/>
      <c r="AB263" s="61"/>
      <c r="AC263" s="61"/>
      <c r="AD263" s="61"/>
      <c r="AE263" s="61"/>
      <c r="AF263" s="61"/>
      <c r="AG263" s="61"/>
      <c r="AH263" s="61"/>
      <c r="AI263" s="61"/>
      <c r="AJ263" s="61"/>
      <c r="AK263" s="61"/>
      <c r="AL263" s="61"/>
      <c r="AM263" s="61"/>
      <c r="AN263" s="61"/>
      <c r="AO263" s="61"/>
      <c r="AP263" s="61"/>
      <c r="AQ263" s="61"/>
      <c r="AR263" s="61"/>
      <c r="AS263" s="61"/>
      <c r="AT263" s="61"/>
      <c r="AU263" s="61"/>
      <c r="AV263" s="61"/>
      <c r="AW263" s="61"/>
      <c r="AX263" s="61"/>
      <c r="AY263" s="61"/>
      <c r="AZ263" s="61"/>
      <c r="BA263" s="61"/>
      <c r="BB263" s="61"/>
      <c r="BC263" s="61"/>
      <c r="BD263" s="61"/>
      <c r="BE263" s="61"/>
      <c r="BF263" s="61"/>
      <c r="BG263" s="61"/>
      <c r="BH263" s="61"/>
      <c r="BI263" s="61"/>
      <c r="BJ263" s="61"/>
      <c r="BK263" s="61"/>
      <c r="BL263" s="61"/>
      <c r="BM263" s="61"/>
      <c r="BN263" s="61"/>
      <c r="BO263" s="61"/>
      <c r="BP263" s="61"/>
      <c r="BQ263" s="61"/>
      <c r="BR263" s="62">
        <f t="shared" si="7"/>
        <v>0</v>
      </c>
      <c r="BS263" s="1"/>
    </row>
    <row r="264" ht="15.75" customHeight="1">
      <c r="A264" s="63">
        <f t="shared" si="8"/>
        <v>247</v>
      </c>
      <c r="B264" s="60" t="s">
        <v>323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61"/>
      <c r="AK264" s="61"/>
      <c r="AL264" s="61"/>
      <c r="AM264" s="61"/>
      <c r="AN264" s="61"/>
      <c r="AO264" s="61"/>
      <c r="AP264" s="61"/>
      <c r="AQ264" s="61"/>
      <c r="AR264" s="61"/>
      <c r="AS264" s="61"/>
      <c r="AT264" s="61"/>
      <c r="AU264" s="61"/>
      <c r="AV264" s="61"/>
      <c r="AW264" s="61"/>
      <c r="AX264" s="61"/>
      <c r="AY264" s="61"/>
      <c r="AZ264" s="61"/>
      <c r="BA264" s="61"/>
      <c r="BB264" s="61"/>
      <c r="BC264" s="61"/>
      <c r="BD264" s="61"/>
      <c r="BE264" s="61"/>
      <c r="BF264" s="61"/>
      <c r="BG264" s="61"/>
      <c r="BH264" s="61"/>
      <c r="BI264" s="61"/>
      <c r="BJ264" s="61"/>
      <c r="BK264" s="61"/>
      <c r="BL264" s="61"/>
      <c r="BM264" s="61"/>
      <c r="BN264" s="61"/>
      <c r="BO264" s="61"/>
      <c r="BP264" s="61"/>
      <c r="BQ264" s="61"/>
      <c r="BR264" s="62">
        <f t="shared" si="7"/>
        <v>0</v>
      </c>
      <c r="BS264" s="1"/>
    </row>
    <row r="265" ht="15.75" customHeight="1">
      <c r="A265" s="63">
        <f t="shared" si="8"/>
        <v>248</v>
      </c>
      <c r="B265" s="60" t="s">
        <v>324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61"/>
      <c r="AK265" s="61"/>
      <c r="AL265" s="61"/>
      <c r="AM265" s="61"/>
      <c r="AN265" s="61"/>
      <c r="AO265" s="61"/>
      <c r="AP265" s="61"/>
      <c r="AQ265" s="61"/>
      <c r="AR265" s="61"/>
      <c r="AS265" s="61"/>
      <c r="AT265" s="61"/>
      <c r="AU265" s="61"/>
      <c r="AV265" s="61"/>
      <c r="AW265" s="61"/>
      <c r="AX265" s="61"/>
      <c r="AY265" s="61"/>
      <c r="AZ265" s="61"/>
      <c r="BA265" s="61"/>
      <c r="BB265" s="61"/>
      <c r="BC265" s="61"/>
      <c r="BD265" s="61"/>
      <c r="BE265" s="61"/>
      <c r="BF265" s="61"/>
      <c r="BG265" s="61"/>
      <c r="BH265" s="61"/>
      <c r="BI265" s="61"/>
      <c r="BJ265" s="61"/>
      <c r="BK265" s="61"/>
      <c r="BL265" s="61"/>
      <c r="BM265" s="61"/>
      <c r="BN265" s="61"/>
      <c r="BO265" s="61"/>
      <c r="BP265" s="61"/>
      <c r="BQ265" s="61"/>
      <c r="BR265" s="62">
        <f t="shared" si="7"/>
        <v>0</v>
      </c>
      <c r="BS265" s="1"/>
    </row>
    <row r="266" ht="15.75" customHeight="1">
      <c r="A266" s="63">
        <f t="shared" si="8"/>
        <v>249</v>
      </c>
      <c r="B266" s="60" t="s">
        <v>325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1"/>
      <c r="AH266" s="61"/>
      <c r="AI266" s="61"/>
      <c r="AJ266" s="61"/>
      <c r="AK266" s="61"/>
      <c r="AL266" s="61"/>
      <c r="AM266" s="61"/>
      <c r="AN266" s="61"/>
      <c r="AO266" s="61"/>
      <c r="AP266" s="61"/>
      <c r="AQ266" s="61"/>
      <c r="AR266" s="61"/>
      <c r="AS266" s="61"/>
      <c r="AT266" s="61"/>
      <c r="AU266" s="61"/>
      <c r="AV266" s="61"/>
      <c r="AW266" s="61"/>
      <c r="AX266" s="61"/>
      <c r="AY266" s="61"/>
      <c r="AZ266" s="61"/>
      <c r="BA266" s="61"/>
      <c r="BB266" s="61"/>
      <c r="BC266" s="61"/>
      <c r="BD266" s="61"/>
      <c r="BE266" s="61"/>
      <c r="BF266" s="61"/>
      <c r="BG266" s="61"/>
      <c r="BH266" s="61"/>
      <c r="BI266" s="61"/>
      <c r="BJ266" s="61"/>
      <c r="BK266" s="61"/>
      <c r="BL266" s="61"/>
      <c r="BM266" s="61"/>
      <c r="BN266" s="61"/>
      <c r="BO266" s="61"/>
      <c r="BP266" s="61"/>
      <c r="BQ266" s="61"/>
      <c r="BR266" s="62">
        <f t="shared" si="7"/>
        <v>0</v>
      </c>
      <c r="BS266" s="1"/>
    </row>
    <row r="267" ht="15.75" customHeight="1">
      <c r="A267" s="63">
        <f t="shared" si="8"/>
        <v>250</v>
      </c>
      <c r="B267" s="60" t="s">
        <v>326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61"/>
      <c r="AM267" s="61"/>
      <c r="AN267" s="61"/>
      <c r="AO267" s="61"/>
      <c r="AP267" s="61"/>
      <c r="AQ267" s="61"/>
      <c r="AR267" s="61"/>
      <c r="AS267" s="61"/>
      <c r="AT267" s="61"/>
      <c r="AU267" s="61"/>
      <c r="AV267" s="61"/>
      <c r="AW267" s="61"/>
      <c r="AX267" s="61"/>
      <c r="AY267" s="61"/>
      <c r="AZ267" s="61"/>
      <c r="BA267" s="61"/>
      <c r="BB267" s="61"/>
      <c r="BC267" s="61"/>
      <c r="BD267" s="61"/>
      <c r="BE267" s="61"/>
      <c r="BF267" s="61"/>
      <c r="BG267" s="61"/>
      <c r="BH267" s="61"/>
      <c r="BI267" s="61"/>
      <c r="BJ267" s="61"/>
      <c r="BK267" s="61"/>
      <c r="BL267" s="61"/>
      <c r="BM267" s="61"/>
      <c r="BN267" s="61"/>
      <c r="BO267" s="61"/>
      <c r="BP267" s="61"/>
      <c r="BQ267" s="61"/>
      <c r="BR267" s="62">
        <f t="shared" si="7"/>
        <v>0</v>
      </c>
      <c r="BS267" s="1"/>
    </row>
    <row r="268" ht="15.75" customHeight="1">
      <c r="A268" s="63">
        <f t="shared" si="8"/>
        <v>251</v>
      </c>
      <c r="B268" s="60" t="s">
        <v>327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61"/>
      <c r="AM268" s="61"/>
      <c r="AN268" s="61"/>
      <c r="AO268" s="61"/>
      <c r="AP268" s="61"/>
      <c r="AQ268" s="61"/>
      <c r="AR268" s="61"/>
      <c r="AS268" s="61"/>
      <c r="AT268" s="61"/>
      <c r="AU268" s="61"/>
      <c r="AV268" s="61"/>
      <c r="AW268" s="61"/>
      <c r="AX268" s="61"/>
      <c r="AY268" s="61"/>
      <c r="AZ268" s="61"/>
      <c r="BA268" s="61"/>
      <c r="BB268" s="61"/>
      <c r="BC268" s="61"/>
      <c r="BD268" s="61"/>
      <c r="BE268" s="61"/>
      <c r="BF268" s="61"/>
      <c r="BG268" s="61"/>
      <c r="BH268" s="61"/>
      <c r="BI268" s="61"/>
      <c r="BJ268" s="61"/>
      <c r="BK268" s="61"/>
      <c r="BL268" s="61"/>
      <c r="BM268" s="61"/>
      <c r="BN268" s="61"/>
      <c r="BO268" s="61"/>
      <c r="BP268" s="61"/>
      <c r="BQ268" s="61"/>
      <c r="BR268" s="62">
        <f t="shared" si="7"/>
        <v>0</v>
      </c>
      <c r="BS268" s="1"/>
    </row>
    <row r="269" ht="15.75" customHeight="1">
      <c r="A269" s="63">
        <f t="shared" si="8"/>
        <v>252</v>
      </c>
      <c r="B269" s="60" t="s">
        <v>328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61"/>
      <c r="AK269" s="61"/>
      <c r="AL269" s="61"/>
      <c r="AM269" s="61"/>
      <c r="AN269" s="61"/>
      <c r="AO269" s="61"/>
      <c r="AP269" s="61"/>
      <c r="AQ269" s="61"/>
      <c r="AR269" s="61"/>
      <c r="AS269" s="61"/>
      <c r="AT269" s="61"/>
      <c r="AU269" s="61"/>
      <c r="AV269" s="61"/>
      <c r="AW269" s="61"/>
      <c r="AX269" s="61"/>
      <c r="AY269" s="61"/>
      <c r="AZ269" s="61"/>
      <c r="BA269" s="61"/>
      <c r="BB269" s="61"/>
      <c r="BC269" s="61"/>
      <c r="BD269" s="61"/>
      <c r="BE269" s="61"/>
      <c r="BF269" s="61"/>
      <c r="BG269" s="61"/>
      <c r="BH269" s="61"/>
      <c r="BI269" s="61"/>
      <c r="BJ269" s="61"/>
      <c r="BK269" s="61"/>
      <c r="BL269" s="61"/>
      <c r="BM269" s="61"/>
      <c r="BN269" s="61"/>
      <c r="BO269" s="61"/>
      <c r="BP269" s="61"/>
      <c r="BQ269" s="61"/>
      <c r="BR269" s="62">
        <f t="shared" si="7"/>
        <v>0</v>
      </c>
      <c r="BS269" s="1"/>
    </row>
    <row r="270" ht="15.75" customHeight="1">
      <c r="A270" s="63">
        <f t="shared" si="8"/>
        <v>253</v>
      </c>
      <c r="B270" s="60" t="s">
        <v>329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  <c r="AA270" s="61"/>
      <c r="AB270" s="61"/>
      <c r="AC270" s="61"/>
      <c r="AD270" s="61"/>
      <c r="AE270" s="61"/>
      <c r="AF270" s="61"/>
      <c r="AG270" s="61"/>
      <c r="AH270" s="61"/>
      <c r="AI270" s="61"/>
      <c r="AJ270" s="61"/>
      <c r="AK270" s="61"/>
      <c r="AL270" s="61"/>
      <c r="AM270" s="61"/>
      <c r="AN270" s="61"/>
      <c r="AO270" s="61"/>
      <c r="AP270" s="61"/>
      <c r="AQ270" s="61"/>
      <c r="AR270" s="61"/>
      <c r="AS270" s="61"/>
      <c r="AT270" s="61"/>
      <c r="AU270" s="61"/>
      <c r="AV270" s="61"/>
      <c r="AW270" s="61"/>
      <c r="AX270" s="61"/>
      <c r="AY270" s="61"/>
      <c r="AZ270" s="61"/>
      <c r="BA270" s="61"/>
      <c r="BB270" s="61"/>
      <c r="BC270" s="61"/>
      <c r="BD270" s="61"/>
      <c r="BE270" s="61"/>
      <c r="BF270" s="61"/>
      <c r="BG270" s="61"/>
      <c r="BH270" s="61"/>
      <c r="BI270" s="61"/>
      <c r="BJ270" s="61"/>
      <c r="BK270" s="61"/>
      <c r="BL270" s="61"/>
      <c r="BM270" s="61"/>
      <c r="BN270" s="61"/>
      <c r="BO270" s="61"/>
      <c r="BP270" s="61"/>
      <c r="BQ270" s="61"/>
      <c r="BR270" s="62">
        <f t="shared" si="7"/>
        <v>0</v>
      </c>
      <c r="BS270" s="1"/>
    </row>
    <row r="271" ht="15.75" customHeight="1">
      <c r="A271" s="63">
        <f t="shared" si="8"/>
        <v>254</v>
      </c>
      <c r="B271" s="60" t="s">
        <v>330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61"/>
      <c r="AM271" s="61"/>
      <c r="AN271" s="61"/>
      <c r="AO271" s="61"/>
      <c r="AP271" s="61"/>
      <c r="AQ271" s="61"/>
      <c r="AR271" s="61"/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2">
        <f t="shared" si="7"/>
        <v>0</v>
      </c>
      <c r="BS271" s="1"/>
    </row>
    <row r="272" ht="15.75" customHeight="1">
      <c r="A272" s="63">
        <f t="shared" si="8"/>
        <v>255</v>
      </c>
      <c r="B272" s="60" t="s">
        <v>331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61"/>
      <c r="AN272" s="61"/>
      <c r="AO272" s="61"/>
      <c r="AP272" s="61"/>
      <c r="AQ272" s="61"/>
      <c r="AR272" s="61"/>
      <c r="AS272" s="61"/>
      <c r="AT272" s="61"/>
      <c r="AU272" s="61"/>
      <c r="AV272" s="61"/>
      <c r="AW272" s="61"/>
      <c r="AX272" s="61"/>
      <c r="AY272" s="61"/>
      <c r="AZ272" s="61"/>
      <c r="BA272" s="61"/>
      <c r="BB272" s="61"/>
      <c r="BC272" s="61"/>
      <c r="BD272" s="61"/>
      <c r="BE272" s="61"/>
      <c r="BF272" s="61"/>
      <c r="BG272" s="61"/>
      <c r="BH272" s="61"/>
      <c r="BI272" s="61"/>
      <c r="BJ272" s="61"/>
      <c r="BK272" s="61"/>
      <c r="BL272" s="61"/>
      <c r="BM272" s="61"/>
      <c r="BN272" s="61"/>
      <c r="BO272" s="61"/>
      <c r="BP272" s="61"/>
      <c r="BQ272" s="61"/>
      <c r="BR272" s="62">
        <f t="shared" si="7"/>
        <v>0</v>
      </c>
      <c r="BS272" s="1"/>
    </row>
    <row r="273" ht="15.75" customHeight="1">
      <c r="A273" s="63">
        <f t="shared" si="8"/>
        <v>256</v>
      </c>
      <c r="B273" s="60" t="s">
        <v>332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  <c r="AG273" s="61"/>
      <c r="AH273" s="61"/>
      <c r="AI273" s="61"/>
      <c r="AJ273" s="61"/>
      <c r="AK273" s="61"/>
      <c r="AL273" s="61"/>
      <c r="AM273" s="61"/>
      <c r="AN273" s="61"/>
      <c r="AO273" s="61"/>
      <c r="AP273" s="61"/>
      <c r="AQ273" s="61"/>
      <c r="AR273" s="61"/>
      <c r="AS273" s="61"/>
      <c r="AT273" s="61"/>
      <c r="AU273" s="61"/>
      <c r="AV273" s="61"/>
      <c r="AW273" s="61"/>
      <c r="AX273" s="61"/>
      <c r="AY273" s="61"/>
      <c r="AZ273" s="61"/>
      <c r="BA273" s="61"/>
      <c r="BB273" s="61"/>
      <c r="BC273" s="61"/>
      <c r="BD273" s="61"/>
      <c r="BE273" s="61"/>
      <c r="BF273" s="61"/>
      <c r="BG273" s="61"/>
      <c r="BH273" s="61"/>
      <c r="BI273" s="61"/>
      <c r="BJ273" s="61"/>
      <c r="BK273" s="61"/>
      <c r="BL273" s="61"/>
      <c r="BM273" s="61"/>
      <c r="BN273" s="61"/>
      <c r="BO273" s="61"/>
      <c r="BP273" s="61"/>
      <c r="BQ273" s="61"/>
      <c r="BR273" s="62">
        <f t="shared" si="7"/>
        <v>0</v>
      </c>
      <c r="BS273" s="1"/>
    </row>
    <row r="274" ht="15.75" customHeight="1">
      <c r="A274" s="63">
        <f t="shared" si="8"/>
        <v>257</v>
      </c>
      <c r="B274" s="60" t="s">
        <v>333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61"/>
      <c r="AM274" s="61"/>
      <c r="AN274" s="61"/>
      <c r="AO274" s="61"/>
      <c r="AP274" s="61"/>
      <c r="AQ274" s="61"/>
      <c r="AR274" s="61"/>
      <c r="AS274" s="61"/>
      <c r="AT274" s="61"/>
      <c r="AU274" s="61"/>
      <c r="AV274" s="61"/>
      <c r="AW274" s="61"/>
      <c r="AX274" s="61"/>
      <c r="AY274" s="61"/>
      <c r="AZ274" s="61"/>
      <c r="BA274" s="61"/>
      <c r="BB274" s="61"/>
      <c r="BC274" s="61"/>
      <c r="BD274" s="61"/>
      <c r="BE274" s="61"/>
      <c r="BF274" s="61"/>
      <c r="BG274" s="61"/>
      <c r="BH274" s="61"/>
      <c r="BI274" s="61"/>
      <c r="BJ274" s="61"/>
      <c r="BK274" s="61"/>
      <c r="BL274" s="61"/>
      <c r="BM274" s="61"/>
      <c r="BN274" s="61"/>
      <c r="BO274" s="61"/>
      <c r="BP274" s="61"/>
      <c r="BQ274" s="61"/>
      <c r="BR274" s="62">
        <f t="shared" si="7"/>
        <v>0</v>
      </c>
      <c r="BS274" s="1"/>
    </row>
    <row r="275" ht="15.75" customHeight="1">
      <c r="A275" s="63">
        <f t="shared" si="8"/>
        <v>258</v>
      </c>
      <c r="B275" s="60" t="s">
        <v>334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/>
      <c r="AL275" s="61"/>
      <c r="AM275" s="61"/>
      <c r="AN275" s="61"/>
      <c r="AO275" s="61"/>
      <c r="AP275" s="61"/>
      <c r="AQ275" s="61"/>
      <c r="AR275" s="61"/>
      <c r="AS275" s="61"/>
      <c r="AT275" s="61"/>
      <c r="AU275" s="61"/>
      <c r="AV275" s="61"/>
      <c r="AW275" s="61"/>
      <c r="AX275" s="61"/>
      <c r="AY275" s="61"/>
      <c r="AZ275" s="61"/>
      <c r="BA275" s="61"/>
      <c r="BB275" s="61"/>
      <c r="BC275" s="61"/>
      <c r="BD275" s="61"/>
      <c r="BE275" s="61"/>
      <c r="BF275" s="61"/>
      <c r="BG275" s="61"/>
      <c r="BH275" s="61"/>
      <c r="BI275" s="61"/>
      <c r="BJ275" s="61"/>
      <c r="BK275" s="61"/>
      <c r="BL275" s="61"/>
      <c r="BM275" s="61"/>
      <c r="BN275" s="61"/>
      <c r="BO275" s="61"/>
      <c r="BP275" s="61"/>
      <c r="BQ275" s="61"/>
      <c r="BR275" s="62">
        <f t="shared" si="7"/>
        <v>0</v>
      </c>
      <c r="BS275" s="1"/>
    </row>
    <row r="276" ht="15.75" customHeight="1">
      <c r="A276" s="63">
        <f t="shared" si="8"/>
        <v>259</v>
      </c>
      <c r="B276" s="60" t="s">
        <v>335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61"/>
      <c r="AK276" s="61"/>
      <c r="AL276" s="61"/>
      <c r="AM276" s="61"/>
      <c r="AN276" s="61"/>
      <c r="AO276" s="61"/>
      <c r="AP276" s="61"/>
      <c r="AQ276" s="61"/>
      <c r="AR276" s="61"/>
      <c r="AS276" s="61"/>
      <c r="AT276" s="61"/>
      <c r="AU276" s="61"/>
      <c r="AV276" s="61"/>
      <c r="AW276" s="61"/>
      <c r="AX276" s="61"/>
      <c r="AY276" s="61"/>
      <c r="AZ276" s="61"/>
      <c r="BA276" s="61"/>
      <c r="BB276" s="61"/>
      <c r="BC276" s="61"/>
      <c r="BD276" s="61"/>
      <c r="BE276" s="61"/>
      <c r="BF276" s="61"/>
      <c r="BG276" s="61"/>
      <c r="BH276" s="61"/>
      <c r="BI276" s="61"/>
      <c r="BJ276" s="61"/>
      <c r="BK276" s="61"/>
      <c r="BL276" s="61"/>
      <c r="BM276" s="61"/>
      <c r="BN276" s="61"/>
      <c r="BO276" s="61"/>
      <c r="BP276" s="61"/>
      <c r="BQ276" s="61"/>
      <c r="BR276" s="62">
        <f t="shared" si="7"/>
        <v>0</v>
      </c>
      <c r="BS276" s="1"/>
    </row>
    <row r="277" ht="15.75" customHeight="1">
      <c r="A277" s="63">
        <f t="shared" si="8"/>
        <v>260</v>
      </c>
      <c r="B277" s="60" t="s">
        <v>336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61"/>
      <c r="AM277" s="61"/>
      <c r="AN277" s="61"/>
      <c r="AO277" s="61"/>
      <c r="AP277" s="61"/>
      <c r="AQ277" s="61"/>
      <c r="AR277" s="61"/>
      <c r="AS277" s="61"/>
      <c r="AT277" s="61"/>
      <c r="AU277" s="61"/>
      <c r="AV277" s="61"/>
      <c r="AW277" s="61"/>
      <c r="AX277" s="61"/>
      <c r="AY277" s="61"/>
      <c r="AZ277" s="61"/>
      <c r="BA277" s="61"/>
      <c r="BB277" s="61"/>
      <c r="BC277" s="61"/>
      <c r="BD277" s="61"/>
      <c r="BE277" s="61"/>
      <c r="BF277" s="61"/>
      <c r="BG277" s="61"/>
      <c r="BH277" s="61"/>
      <c r="BI277" s="61"/>
      <c r="BJ277" s="61"/>
      <c r="BK277" s="61"/>
      <c r="BL277" s="61"/>
      <c r="BM277" s="61"/>
      <c r="BN277" s="61"/>
      <c r="BO277" s="61"/>
      <c r="BP277" s="61"/>
      <c r="BQ277" s="61"/>
      <c r="BR277" s="62">
        <f t="shared" si="7"/>
        <v>0</v>
      </c>
      <c r="BS277" s="1"/>
    </row>
    <row r="278" ht="15.75" customHeight="1">
      <c r="A278" s="63">
        <f t="shared" si="8"/>
        <v>261</v>
      </c>
      <c r="B278" s="60" t="s">
        <v>337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/>
      <c r="AQ278" s="61"/>
      <c r="AR278" s="61"/>
      <c r="AS278" s="61"/>
      <c r="AT278" s="61"/>
      <c r="AU278" s="61"/>
      <c r="AV278" s="61"/>
      <c r="AW278" s="61"/>
      <c r="AX278" s="61"/>
      <c r="AY278" s="61"/>
      <c r="AZ278" s="61"/>
      <c r="BA278" s="61"/>
      <c r="BB278" s="61"/>
      <c r="BC278" s="61"/>
      <c r="BD278" s="61"/>
      <c r="BE278" s="61"/>
      <c r="BF278" s="61"/>
      <c r="BG278" s="61"/>
      <c r="BH278" s="61"/>
      <c r="BI278" s="61"/>
      <c r="BJ278" s="61"/>
      <c r="BK278" s="61"/>
      <c r="BL278" s="61"/>
      <c r="BM278" s="61"/>
      <c r="BN278" s="61"/>
      <c r="BO278" s="61"/>
      <c r="BP278" s="61"/>
      <c r="BQ278" s="61"/>
      <c r="BR278" s="62">
        <f t="shared" si="7"/>
        <v>0</v>
      </c>
      <c r="BS278" s="1"/>
    </row>
    <row r="279" ht="15.75" customHeight="1">
      <c r="A279" s="63">
        <f t="shared" si="8"/>
        <v>262</v>
      </c>
      <c r="B279" s="60" t="s">
        <v>338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61"/>
      <c r="AM279" s="61"/>
      <c r="AN279" s="61"/>
      <c r="AO279" s="61"/>
      <c r="AP279" s="61"/>
      <c r="AQ279" s="61"/>
      <c r="AR279" s="61"/>
      <c r="AS279" s="61"/>
      <c r="AT279" s="61"/>
      <c r="AU279" s="61"/>
      <c r="AV279" s="61"/>
      <c r="AW279" s="61"/>
      <c r="AX279" s="61"/>
      <c r="AY279" s="61"/>
      <c r="AZ279" s="61"/>
      <c r="BA279" s="61"/>
      <c r="BB279" s="61"/>
      <c r="BC279" s="61"/>
      <c r="BD279" s="61"/>
      <c r="BE279" s="61"/>
      <c r="BF279" s="61"/>
      <c r="BG279" s="61"/>
      <c r="BH279" s="61"/>
      <c r="BI279" s="61"/>
      <c r="BJ279" s="61"/>
      <c r="BK279" s="61"/>
      <c r="BL279" s="61"/>
      <c r="BM279" s="61"/>
      <c r="BN279" s="61"/>
      <c r="BO279" s="61"/>
      <c r="BP279" s="61"/>
      <c r="BQ279" s="61"/>
      <c r="BR279" s="62">
        <f t="shared" si="7"/>
        <v>0</v>
      </c>
      <c r="BS279" s="1"/>
    </row>
    <row r="280" ht="15.75" customHeight="1">
      <c r="A280" s="63">
        <f t="shared" si="8"/>
        <v>263</v>
      </c>
      <c r="B280" s="60" t="s">
        <v>339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61"/>
      <c r="AM280" s="61"/>
      <c r="AN280" s="61"/>
      <c r="AO280" s="61"/>
      <c r="AP280" s="61"/>
      <c r="AQ280" s="61"/>
      <c r="AR280" s="61"/>
      <c r="AS280" s="61"/>
      <c r="AT280" s="61"/>
      <c r="AU280" s="61"/>
      <c r="AV280" s="61"/>
      <c r="AW280" s="61"/>
      <c r="AX280" s="61"/>
      <c r="AY280" s="61"/>
      <c r="AZ280" s="61"/>
      <c r="BA280" s="61"/>
      <c r="BB280" s="61"/>
      <c r="BC280" s="61"/>
      <c r="BD280" s="61"/>
      <c r="BE280" s="61"/>
      <c r="BF280" s="61"/>
      <c r="BG280" s="61"/>
      <c r="BH280" s="61"/>
      <c r="BI280" s="61"/>
      <c r="BJ280" s="61"/>
      <c r="BK280" s="61"/>
      <c r="BL280" s="61"/>
      <c r="BM280" s="61"/>
      <c r="BN280" s="61"/>
      <c r="BO280" s="61"/>
      <c r="BP280" s="61"/>
      <c r="BQ280" s="61"/>
      <c r="BR280" s="62">
        <f t="shared" si="7"/>
        <v>0</v>
      </c>
      <c r="BS280" s="1"/>
    </row>
    <row r="281" ht="15.75" customHeight="1">
      <c r="A281" s="63">
        <f t="shared" si="8"/>
        <v>264</v>
      </c>
      <c r="B281" s="60" t="s">
        <v>340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61"/>
      <c r="AM281" s="61"/>
      <c r="AN281" s="61"/>
      <c r="AO281" s="61"/>
      <c r="AP281" s="61"/>
      <c r="AQ281" s="61"/>
      <c r="AR281" s="61"/>
      <c r="AS281" s="61"/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2">
        <f t="shared" si="7"/>
        <v>0</v>
      </c>
      <c r="BS281" s="1"/>
    </row>
    <row r="282" ht="15.75" customHeight="1">
      <c r="A282" s="63">
        <f t="shared" si="8"/>
        <v>265</v>
      </c>
      <c r="B282" s="60" t="s">
        <v>341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/>
      <c r="AL282" s="61"/>
      <c r="AM282" s="61"/>
      <c r="AN282" s="61"/>
      <c r="AO282" s="61"/>
      <c r="AP282" s="61"/>
      <c r="AQ282" s="61"/>
      <c r="AR282" s="61"/>
      <c r="AS282" s="61"/>
      <c r="AT282" s="61"/>
      <c r="AU282" s="61"/>
      <c r="AV282" s="61"/>
      <c r="AW282" s="61"/>
      <c r="AX282" s="61"/>
      <c r="AY282" s="61"/>
      <c r="AZ282" s="61"/>
      <c r="BA282" s="61"/>
      <c r="BB282" s="61"/>
      <c r="BC282" s="61"/>
      <c r="BD282" s="61"/>
      <c r="BE282" s="61"/>
      <c r="BF282" s="61"/>
      <c r="BG282" s="61"/>
      <c r="BH282" s="61"/>
      <c r="BI282" s="61"/>
      <c r="BJ282" s="61"/>
      <c r="BK282" s="61"/>
      <c r="BL282" s="61"/>
      <c r="BM282" s="61"/>
      <c r="BN282" s="61"/>
      <c r="BO282" s="61"/>
      <c r="BP282" s="61"/>
      <c r="BQ282" s="61"/>
      <c r="BR282" s="62">
        <f t="shared" si="7"/>
        <v>0</v>
      </c>
      <c r="BS282" s="1"/>
    </row>
    <row r="283" ht="15.75" customHeight="1">
      <c r="A283" s="63">
        <f t="shared" si="8"/>
        <v>266</v>
      </c>
      <c r="B283" s="60" t="s">
        <v>342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/>
      <c r="AM283" s="61"/>
      <c r="AN283" s="61"/>
      <c r="AO283" s="61"/>
      <c r="AP283" s="61"/>
      <c r="AQ283" s="61"/>
      <c r="AR283" s="61"/>
      <c r="AS283" s="61"/>
      <c r="AT283" s="61"/>
      <c r="AU283" s="61"/>
      <c r="AV283" s="61"/>
      <c r="AW283" s="61"/>
      <c r="AX283" s="61"/>
      <c r="AY283" s="61"/>
      <c r="AZ283" s="61"/>
      <c r="BA283" s="61"/>
      <c r="BB283" s="61"/>
      <c r="BC283" s="61"/>
      <c r="BD283" s="61"/>
      <c r="BE283" s="61"/>
      <c r="BF283" s="61"/>
      <c r="BG283" s="61"/>
      <c r="BH283" s="61"/>
      <c r="BI283" s="61"/>
      <c r="BJ283" s="61"/>
      <c r="BK283" s="61"/>
      <c r="BL283" s="61"/>
      <c r="BM283" s="61"/>
      <c r="BN283" s="61"/>
      <c r="BO283" s="61"/>
      <c r="BP283" s="61"/>
      <c r="BQ283" s="61"/>
      <c r="BR283" s="62">
        <f t="shared" si="7"/>
        <v>0</v>
      </c>
      <c r="BS283" s="1"/>
    </row>
    <row r="284" ht="15.75" customHeight="1">
      <c r="A284" s="63">
        <f t="shared" si="8"/>
        <v>267</v>
      </c>
      <c r="B284" s="60" t="s">
        <v>343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61"/>
      <c r="BD284" s="61"/>
      <c r="BE284" s="61"/>
      <c r="BF284" s="61"/>
      <c r="BG284" s="61"/>
      <c r="BH284" s="61"/>
      <c r="BI284" s="61"/>
      <c r="BJ284" s="61"/>
      <c r="BK284" s="61"/>
      <c r="BL284" s="61"/>
      <c r="BM284" s="61"/>
      <c r="BN284" s="61"/>
      <c r="BO284" s="61"/>
      <c r="BP284" s="61"/>
      <c r="BQ284" s="61"/>
      <c r="BR284" s="62">
        <f t="shared" si="7"/>
        <v>0</v>
      </c>
      <c r="BS284" s="1"/>
    </row>
    <row r="285" ht="15.75" customHeight="1">
      <c r="A285" s="63">
        <f t="shared" si="8"/>
        <v>268</v>
      </c>
      <c r="B285" s="60" t="s">
        <v>344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/>
      <c r="AJ285" s="61"/>
      <c r="AK285" s="61"/>
      <c r="AL285" s="61"/>
      <c r="AM285" s="61"/>
      <c r="AN285" s="61"/>
      <c r="AO285" s="61"/>
      <c r="AP285" s="61"/>
      <c r="AQ285" s="61"/>
      <c r="AR285" s="61"/>
      <c r="AS285" s="61"/>
      <c r="AT285" s="61"/>
      <c r="AU285" s="61"/>
      <c r="AV285" s="61"/>
      <c r="AW285" s="61"/>
      <c r="AX285" s="61"/>
      <c r="AY285" s="61"/>
      <c r="AZ285" s="61"/>
      <c r="BA285" s="61"/>
      <c r="BB285" s="61"/>
      <c r="BC285" s="61"/>
      <c r="BD285" s="61"/>
      <c r="BE285" s="61"/>
      <c r="BF285" s="61"/>
      <c r="BG285" s="61"/>
      <c r="BH285" s="61"/>
      <c r="BI285" s="61"/>
      <c r="BJ285" s="61"/>
      <c r="BK285" s="61"/>
      <c r="BL285" s="61"/>
      <c r="BM285" s="61"/>
      <c r="BN285" s="61"/>
      <c r="BO285" s="61"/>
      <c r="BP285" s="61"/>
      <c r="BQ285" s="61"/>
      <c r="BR285" s="62">
        <f t="shared" si="7"/>
        <v>0</v>
      </c>
      <c r="BS285" s="1"/>
    </row>
    <row r="286" ht="15.75" customHeight="1">
      <c r="A286" s="63">
        <f t="shared" si="8"/>
        <v>269</v>
      </c>
      <c r="B286" s="60" t="s">
        <v>345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61"/>
      <c r="AN286" s="61"/>
      <c r="AO286" s="61"/>
      <c r="AP286" s="61"/>
      <c r="AQ286" s="61"/>
      <c r="AR286" s="61"/>
      <c r="AS286" s="61"/>
      <c r="AT286" s="61"/>
      <c r="AU286" s="61"/>
      <c r="AV286" s="61"/>
      <c r="AW286" s="61"/>
      <c r="AX286" s="61"/>
      <c r="AY286" s="61"/>
      <c r="AZ286" s="61"/>
      <c r="BA286" s="61"/>
      <c r="BB286" s="61"/>
      <c r="BC286" s="61"/>
      <c r="BD286" s="61"/>
      <c r="BE286" s="61"/>
      <c r="BF286" s="61"/>
      <c r="BG286" s="61"/>
      <c r="BH286" s="61"/>
      <c r="BI286" s="61"/>
      <c r="BJ286" s="61"/>
      <c r="BK286" s="61"/>
      <c r="BL286" s="61"/>
      <c r="BM286" s="61"/>
      <c r="BN286" s="61"/>
      <c r="BO286" s="61"/>
      <c r="BP286" s="61"/>
      <c r="BQ286" s="61"/>
      <c r="BR286" s="62">
        <f t="shared" si="7"/>
        <v>0</v>
      </c>
      <c r="BS286" s="1"/>
    </row>
    <row r="287" ht="15.75" customHeight="1">
      <c r="A287" s="63">
        <f t="shared" si="8"/>
        <v>270</v>
      </c>
      <c r="B287" s="60" t="s">
        <v>346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  <c r="AA287" s="61"/>
      <c r="AB287" s="61"/>
      <c r="AC287" s="61"/>
      <c r="AD287" s="61"/>
      <c r="AE287" s="61"/>
      <c r="AF287" s="61"/>
      <c r="AG287" s="61"/>
      <c r="AH287" s="61"/>
      <c r="AI287" s="61"/>
      <c r="AJ287" s="61"/>
      <c r="AK287" s="61"/>
      <c r="AL287" s="61"/>
      <c r="AM287" s="61"/>
      <c r="AN287" s="61"/>
      <c r="AO287" s="61"/>
      <c r="AP287" s="61"/>
      <c r="AQ287" s="61"/>
      <c r="AR287" s="61"/>
      <c r="AS287" s="61"/>
      <c r="AT287" s="61"/>
      <c r="AU287" s="61"/>
      <c r="AV287" s="61"/>
      <c r="AW287" s="61"/>
      <c r="AX287" s="61"/>
      <c r="AY287" s="61"/>
      <c r="AZ287" s="61"/>
      <c r="BA287" s="61"/>
      <c r="BB287" s="61"/>
      <c r="BC287" s="61"/>
      <c r="BD287" s="61"/>
      <c r="BE287" s="61"/>
      <c r="BF287" s="61"/>
      <c r="BG287" s="61"/>
      <c r="BH287" s="61"/>
      <c r="BI287" s="61"/>
      <c r="BJ287" s="61"/>
      <c r="BK287" s="61"/>
      <c r="BL287" s="61"/>
      <c r="BM287" s="61"/>
      <c r="BN287" s="61"/>
      <c r="BO287" s="61"/>
      <c r="BP287" s="61"/>
      <c r="BQ287" s="61"/>
      <c r="BR287" s="62">
        <f t="shared" si="7"/>
        <v>0</v>
      </c>
      <c r="BS287" s="1"/>
    </row>
    <row r="288" ht="15.75" customHeight="1">
      <c r="A288" s="63">
        <f t="shared" si="8"/>
        <v>271</v>
      </c>
      <c r="B288" s="60" t="s">
        <v>347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2">
        <f t="shared" si="7"/>
        <v>0</v>
      </c>
      <c r="BS288" s="1"/>
    </row>
    <row r="289" ht="15.75" customHeight="1">
      <c r="A289" s="63">
        <f t="shared" si="8"/>
        <v>272</v>
      </c>
      <c r="B289" s="60" t="s">
        <v>348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2">
        <f t="shared" si="7"/>
        <v>0</v>
      </c>
      <c r="BS289" s="1"/>
    </row>
    <row r="290" ht="15.75" customHeight="1">
      <c r="A290" s="63">
        <f t="shared" si="8"/>
        <v>273</v>
      </c>
      <c r="B290" s="60" t="s">
        <v>349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61"/>
      <c r="AM290" s="61"/>
      <c r="AN290" s="61"/>
      <c r="AO290" s="61"/>
      <c r="AP290" s="61"/>
      <c r="AQ290" s="61"/>
      <c r="AR290" s="61"/>
      <c r="AS290" s="61"/>
      <c r="AT290" s="61"/>
      <c r="AU290" s="61"/>
      <c r="AV290" s="61"/>
      <c r="AW290" s="61"/>
      <c r="AX290" s="61"/>
      <c r="AY290" s="61"/>
      <c r="AZ290" s="61"/>
      <c r="BA290" s="61"/>
      <c r="BB290" s="61"/>
      <c r="BC290" s="61"/>
      <c r="BD290" s="61"/>
      <c r="BE290" s="61"/>
      <c r="BF290" s="61"/>
      <c r="BG290" s="61"/>
      <c r="BH290" s="61"/>
      <c r="BI290" s="61"/>
      <c r="BJ290" s="61"/>
      <c r="BK290" s="61"/>
      <c r="BL290" s="61"/>
      <c r="BM290" s="61"/>
      <c r="BN290" s="61"/>
      <c r="BO290" s="61"/>
      <c r="BP290" s="61"/>
      <c r="BQ290" s="61"/>
      <c r="BR290" s="62">
        <f t="shared" si="7"/>
        <v>0</v>
      </c>
      <c r="BS290" s="1"/>
    </row>
    <row r="291" ht="15.75" customHeight="1">
      <c r="A291" s="63">
        <f t="shared" si="8"/>
        <v>274</v>
      </c>
      <c r="B291" s="60" t="s">
        <v>350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61"/>
      <c r="AM291" s="61"/>
      <c r="AN291" s="61"/>
      <c r="AO291" s="61"/>
      <c r="AP291" s="61"/>
      <c r="AQ291" s="61"/>
      <c r="AR291" s="61"/>
      <c r="AS291" s="61"/>
      <c r="AT291" s="61"/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2">
        <f t="shared" si="7"/>
        <v>0</v>
      </c>
      <c r="BS291" s="1"/>
    </row>
    <row r="292" ht="15.75" customHeight="1">
      <c r="A292" s="63">
        <f t="shared" si="8"/>
        <v>275</v>
      </c>
      <c r="B292" s="60" t="s">
        <v>351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61"/>
      <c r="AX292" s="61"/>
      <c r="AY292" s="61"/>
      <c r="AZ292" s="61"/>
      <c r="BA292" s="61"/>
      <c r="BB292" s="61"/>
      <c r="BC292" s="61"/>
      <c r="BD292" s="61"/>
      <c r="BE292" s="61"/>
      <c r="BF292" s="61"/>
      <c r="BG292" s="61"/>
      <c r="BH292" s="61"/>
      <c r="BI292" s="61"/>
      <c r="BJ292" s="61"/>
      <c r="BK292" s="61"/>
      <c r="BL292" s="61"/>
      <c r="BM292" s="61"/>
      <c r="BN292" s="61"/>
      <c r="BO292" s="61"/>
      <c r="BP292" s="61"/>
      <c r="BQ292" s="61"/>
      <c r="BR292" s="62">
        <f t="shared" si="7"/>
        <v>0</v>
      </c>
      <c r="BS292" s="1"/>
    </row>
    <row r="293" ht="15.75" customHeight="1">
      <c r="A293" s="63">
        <f t="shared" si="8"/>
        <v>276</v>
      </c>
      <c r="B293" s="60" t="s">
        <v>352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1"/>
      <c r="AM293" s="61"/>
      <c r="AN293" s="61"/>
      <c r="AO293" s="61"/>
      <c r="AP293" s="61"/>
      <c r="AQ293" s="61"/>
      <c r="AR293" s="61"/>
      <c r="AS293" s="61"/>
      <c r="AT293" s="61"/>
      <c r="AU293" s="61"/>
      <c r="AV293" s="61"/>
      <c r="AW293" s="61"/>
      <c r="AX293" s="61"/>
      <c r="AY293" s="61"/>
      <c r="AZ293" s="61"/>
      <c r="BA293" s="61"/>
      <c r="BB293" s="61"/>
      <c r="BC293" s="61"/>
      <c r="BD293" s="61"/>
      <c r="BE293" s="61"/>
      <c r="BF293" s="61"/>
      <c r="BG293" s="61"/>
      <c r="BH293" s="61"/>
      <c r="BI293" s="61"/>
      <c r="BJ293" s="61"/>
      <c r="BK293" s="61"/>
      <c r="BL293" s="61"/>
      <c r="BM293" s="61"/>
      <c r="BN293" s="61"/>
      <c r="BO293" s="61"/>
      <c r="BP293" s="61"/>
      <c r="BQ293" s="61"/>
      <c r="BR293" s="62">
        <f t="shared" si="7"/>
        <v>0</v>
      </c>
      <c r="BS293" s="1"/>
    </row>
    <row r="294" ht="15.75" customHeight="1">
      <c r="A294" s="63">
        <f t="shared" si="8"/>
        <v>277</v>
      </c>
      <c r="B294" s="60" t="s">
        <v>353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61"/>
      <c r="BD294" s="61"/>
      <c r="BE294" s="61"/>
      <c r="BF294" s="61"/>
      <c r="BG294" s="61"/>
      <c r="BH294" s="61"/>
      <c r="BI294" s="61"/>
      <c r="BJ294" s="61"/>
      <c r="BK294" s="61"/>
      <c r="BL294" s="61"/>
      <c r="BM294" s="61"/>
      <c r="BN294" s="61"/>
      <c r="BO294" s="61"/>
      <c r="BP294" s="61"/>
      <c r="BQ294" s="61"/>
      <c r="BR294" s="62">
        <f t="shared" si="7"/>
        <v>0</v>
      </c>
      <c r="BS294" s="1"/>
    </row>
    <row r="295" ht="15.75" customHeight="1">
      <c r="A295" s="63">
        <f t="shared" si="8"/>
        <v>278</v>
      </c>
      <c r="B295" s="60" t="s">
        <v>354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61"/>
      <c r="AN295" s="61"/>
      <c r="AO295" s="61"/>
      <c r="AP295" s="61"/>
      <c r="AQ295" s="61"/>
      <c r="AR295" s="61"/>
      <c r="AS295" s="61"/>
      <c r="AT295" s="61"/>
      <c r="AU295" s="61"/>
      <c r="AV295" s="61"/>
      <c r="AW295" s="61"/>
      <c r="AX295" s="61"/>
      <c r="AY295" s="61"/>
      <c r="AZ295" s="61"/>
      <c r="BA295" s="61"/>
      <c r="BB295" s="61"/>
      <c r="BC295" s="61"/>
      <c r="BD295" s="61"/>
      <c r="BE295" s="61"/>
      <c r="BF295" s="61"/>
      <c r="BG295" s="61"/>
      <c r="BH295" s="61"/>
      <c r="BI295" s="61"/>
      <c r="BJ295" s="61"/>
      <c r="BK295" s="61"/>
      <c r="BL295" s="61"/>
      <c r="BM295" s="61"/>
      <c r="BN295" s="61"/>
      <c r="BO295" s="61"/>
      <c r="BP295" s="61"/>
      <c r="BQ295" s="61"/>
      <c r="BR295" s="62">
        <f t="shared" si="7"/>
        <v>0</v>
      </c>
      <c r="BS295" s="1"/>
    </row>
    <row r="296" ht="15.75" customHeight="1">
      <c r="A296" s="63">
        <f t="shared" si="8"/>
        <v>279</v>
      </c>
      <c r="B296" s="60" t="s">
        <v>355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61"/>
      <c r="AM296" s="61"/>
      <c r="AN296" s="61"/>
      <c r="AO296" s="61"/>
      <c r="AP296" s="61"/>
      <c r="AQ296" s="61"/>
      <c r="AR296" s="61"/>
      <c r="AS296" s="61"/>
      <c r="AT296" s="61"/>
      <c r="AU296" s="61"/>
      <c r="AV296" s="61"/>
      <c r="AW296" s="61"/>
      <c r="AX296" s="61"/>
      <c r="AY296" s="61"/>
      <c r="AZ296" s="61"/>
      <c r="BA296" s="61"/>
      <c r="BB296" s="61"/>
      <c r="BC296" s="61"/>
      <c r="BD296" s="61"/>
      <c r="BE296" s="61"/>
      <c r="BF296" s="61"/>
      <c r="BG296" s="61"/>
      <c r="BH296" s="61"/>
      <c r="BI296" s="61"/>
      <c r="BJ296" s="61"/>
      <c r="BK296" s="61"/>
      <c r="BL296" s="61"/>
      <c r="BM296" s="61"/>
      <c r="BN296" s="61"/>
      <c r="BO296" s="61"/>
      <c r="BP296" s="61"/>
      <c r="BQ296" s="61"/>
      <c r="BR296" s="62">
        <f t="shared" si="7"/>
        <v>0</v>
      </c>
      <c r="BS296" s="1"/>
    </row>
    <row r="297" ht="15.75" customHeight="1">
      <c r="A297" s="63">
        <f t="shared" si="8"/>
        <v>280</v>
      </c>
      <c r="B297" s="60" t="s">
        <v>356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61"/>
      <c r="AM297" s="61"/>
      <c r="AN297" s="61"/>
      <c r="AO297" s="61"/>
      <c r="AP297" s="61"/>
      <c r="AQ297" s="61"/>
      <c r="AR297" s="61"/>
      <c r="AS297" s="61"/>
      <c r="AT297" s="61"/>
      <c r="AU297" s="61"/>
      <c r="AV297" s="61"/>
      <c r="AW297" s="61"/>
      <c r="AX297" s="61"/>
      <c r="AY297" s="61"/>
      <c r="AZ297" s="61"/>
      <c r="BA297" s="61"/>
      <c r="BB297" s="61"/>
      <c r="BC297" s="61"/>
      <c r="BD297" s="61"/>
      <c r="BE297" s="61"/>
      <c r="BF297" s="61"/>
      <c r="BG297" s="61"/>
      <c r="BH297" s="61"/>
      <c r="BI297" s="61"/>
      <c r="BJ297" s="61"/>
      <c r="BK297" s="61"/>
      <c r="BL297" s="61"/>
      <c r="BM297" s="61"/>
      <c r="BN297" s="61"/>
      <c r="BO297" s="61"/>
      <c r="BP297" s="61"/>
      <c r="BQ297" s="61"/>
      <c r="BR297" s="62">
        <f t="shared" si="7"/>
        <v>0</v>
      </c>
      <c r="BS297" s="1"/>
    </row>
    <row r="298" ht="15.75" customHeight="1">
      <c r="A298" s="63">
        <f t="shared" si="8"/>
        <v>281</v>
      </c>
      <c r="B298" s="60" t="s">
        <v>357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  <c r="AR298" s="61"/>
      <c r="AS298" s="61"/>
      <c r="AT298" s="61"/>
      <c r="AU298" s="61"/>
      <c r="AV298" s="61"/>
      <c r="AW298" s="61"/>
      <c r="AX298" s="61"/>
      <c r="AY298" s="61"/>
      <c r="AZ298" s="61"/>
      <c r="BA298" s="61"/>
      <c r="BB298" s="61"/>
      <c r="BC298" s="61"/>
      <c r="BD298" s="61"/>
      <c r="BE298" s="61"/>
      <c r="BF298" s="61"/>
      <c r="BG298" s="61"/>
      <c r="BH298" s="61"/>
      <c r="BI298" s="61"/>
      <c r="BJ298" s="61"/>
      <c r="BK298" s="61"/>
      <c r="BL298" s="61"/>
      <c r="BM298" s="61"/>
      <c r="BN298" s="61"/>
      <c r="BO298" s="61"/>
      <c r="BP298" s="61"/>
      <c r="BQ298" s="61"/>
      <c r="BR298" s="62">
        <f t="shared" si="7"/>
        <v>0</v>
      </c>
      <c r="BS298" s="1"/>
    </row>
    <row r="299" ht="15.75" customHeight="1">
      <c r="A299" s="63">
        <f t="shared" si="8"/>
        <v>282</v>
      </c>
      <c r="B299" s="60" t="s">
        <v>358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61"/>
      <c r="BD299" s="61"/>
      <c r="BE299" s="61"/>
      <c r="BF299" s="61"/>
      <c r="BG299" s="61"/>
      <c r="BH299" s="61"/>
      <c r="BI299" s="61"/>
      <c r="BJ299" s="61"/>
      <c r="BK299" s="61"/>
      <c r="BL299" s="61"/>
      <c r="BM299" s="61"/>
      <c r="BN299" s="61"/>
      <c r="BO299" s="61"/>
      <c r="BP299" s="61"/>
      <c r="BQ299" s="61"/>
      <c r="BR299" s="62">
        <f t="shared" si="7"/>
        <v>0</v>
      </c>
      <c r="BS299" s="1"/>
    </row>
    <row r="300" ht="15.75" customHeight="1">
      <c r="A300" s="63">
        <f t="shared" si="8"/>
        <v>283</v>
      </c>
      <c r="B300" s="60" t="s">
        <v>359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61"/>
      <c r="AM300" s="61"/>
      <c r="AN300" s="61"/>
      <c r="AO300" s="61"/>
      <c r="AP300" s="61"/>
      <c r="AQ300" s="61"/>
      <c r="AR300" s="61"/>
      <c r="AS300" s="61"/>
      <c r="AT300" s="61"/>
      <c r="AU300" s="61"/>
      <c r="AV300" s="61"/>
      <c r="AW300" s="61"/>
      <c r="AX300" s="61"/>
      <c r="AY300" s="61"/>
      <c r="AZ300" s="61"/>
      <c r="BA300" s="61"/>
      <c r="BB300" s="61"/>
      <c r="BC300" s="61"/>
      <c r="BD300" s="61"/>
      <c r="BE300" s="61"/>
      <c r="BF300" s="61"/>
      <c r="BG300" s="61"/>
      <c r="BH300" s="61"/>
      <c r="BI300" s="61"/>
      <c r="BJ300" s="61"/>
      <c r="BK300" s="61"/>
      <c r="BL300" s="61"/>
      <c r="BM300" s="61"/>
      <c r="BN300" s="61"/>
      <c r="BO300" s="61"/>
      <c r="BP300" s="61"/>
      <c r="BQ300" s="61"/>
      <c r="BR300" s="62">
        <f t="shared" si="7"/>
        <v>0</v>
      </c>
      <c r="BS300" s="1"/>
    </row>
    <row r="301" ht="15.75" customHeight="1">
      <c r="A301" s="63">
        <f t="shared" si="8"/>
        <v>284</v>
      </c>
      <c r="B301" s="60" t="s">
        <v>360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61"/>
      <c r="AN301" s="61"/>
      <c r="AO301" s="61"/>
      <c r="AP301" s="61"/>
      <c r="AQ301" s="61"/>
      <c r="AR301" s="61"/>
      <c r="AS301" s="61"/>
      <c r="AT301" s="61"/>
      <c r="AU301" s="61"/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2">
        <f t="shared" si="7"/>
        <v>0</v>
      </c>
      <c r="BS301" s="1"/>
    </row>
    <row r="302" ht="15.75" customHeight="1">
      <c r="A302" s="63">
        <f t="shared" si="8"/>
        <v>285</v>
      </c>
      <c r="B302" s="60" t="s">
        <v>361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61"/>
      <c r="AM302" s="61"/>
      <c r="AN302" s="61"/>
      <c r="AO302" s="61"/>
      <c r="AP302" s="61"/>
      <c r="AQ302" s="61"/>
      <c r="AR302" s="61"/>
      <c r="AS302" s="61"/>
      <c r="AT302" s="61"/>
      <c r="AU302" s="61"/>
      <c r="AV302" s="61"/>
      <c r="AW302" s="61"/>
      <c r="AX302" s="61"/>
      <c r="AY302" s="61"/>
      <c r="AZ302" s="61"/>
      <c r="BA302" s="61"/>
      <c r="BB302" s="61"/>
      <c r="BC302" s="61"/>
      <c r="BD302" s="61"/>
      <c r="BE302" s="61"/>
      <c r="BF302" s="61"/>
      <c r="BG302" s="61"/>
      <c r="BH302" s="61"/>
      <c r="BI302" s="61"/>
      <c r="BJ302" s="61"/>
      <c r="BK302" s="61"/>
      <c r="BL302" s="61"/>
      <c r="BM302" s="61"/>
      <c r="BN302" s="61"/>
      <c r="BO302" s="61"/>
      <c r="BP302" s="61"/>
      <c r="BQ302" s="61"/>
      <c r="BR302" s="62">
        <f t="shared" si="7"/>
        <v>0</v>
      </c>
      <c r="BS302" s="1"/>
    </row>
    <row r="303" ht="15.75" customHeight="1">
      <c r="A303" s="63">
        <f t="shared" si="8"/>
        <v>286</v>
      </c>
      <c r="B303" s="60" t="s">
        <v>362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61"/>
      <c r="AM303" s="61"/>
      <c r="AN303" s="61"/>
      <c r="AO303" s="61"/>
      <c r="AP303" s="61"/>
      <c r="AQ303" s="61"/>
      <c r="AR303" s="61"/>
      <c r="AS303" s="61"/>
      <c r="AT303" s="61"/>
      <c r="AU303" s="61"/>
      <c r="AV303" s="61"/>
      <c r="AW303" s="61"/>
      <c r="AX303" s="61"/>
      <c r="AY303" s="61"/>
      <c r="AZ303" s="61"/>
      <c r="BA303" s="61"/>
      <c r="BB303" s="61"/>
      <c r="BC303" s="61"/>
      <c r="BD303" s="61"/>
      <c r="BE303" s="61"/>
      <c r="BF303" s="61"/>
      <c r="BG303" s="61"/>
      <c r="BH303" s="61"/>
      <c r="BI303" s="61"/>
      <c r="BJ303" s="61"/>
      <c r="BK303" s="61"/>
      <c r="BL303" s="61"/>
      <c r="BM303" s="61"/>
      <c r="BN303" s="61"/>
      <c r="BO303" s="61"/>
      <c r="BP303" s="61"/>
      <c r="BQ303" s="61"/>
      <c r="BR303" s="62">
        <f t="shared" si="7"/>
        <v>0</v>
      </c>
      <c r="BS303" s="1"/>
    </row>
    <row r="304" ht="15.75" customHeight="1">
      <c r="A304" s="63">
        <f t="shared" si="8"/>
        <v>287</v>
      </c>
      <c r="B304" s="60" t="s">
        <v>363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61"/>
      <c r="BD304" s="61"/>
      <c r="BE304" s="61"/>
      <c r="BF304" s="61"/>
      <c r="BG304" s="61"/>
      <c r="BH304" s="61"/>
      <c r="BI304" s="61"/>
      <c r="BJ304" s="61"/>
      <c r="BK304" s="61"/>
      <c r="BL304" s="61"/>
      <c r="BM304" s="61"/>
      <c r="BN304" s="61"/>
      <c r="BO304" s="61"/>
      <c r="BP304" s="61"/>
      <c r="BQ304" s="61"/>
      <c r="BR304" s="62">
        <f t="shared" si="7"/>
        <v>0</v>
      </c>
      <c r="BS304" s="1"/>
    </row>
    <row r="305" ht="15.75" customHeight="1">
      <c r="A305" s="63">
        <f t="shared" si="8"/>
        <v>288</v>
      </c>
      <c r="B305" s="60" t="s">
        <v>364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61"/>
      <c r="AM305" s="61"/>
      <c r="AN305" s="61"/>
      <c r="AO305" s="61"/>
      <c r="AP305" s="61"/>
      <c r="AQ305" s="61"/>
      <c r="AR305" s="61"/>
      <c r="AS305" s="61"/>
      <c r="AT305" s="61"/>
      <c r="AU305" s="61"/>
      <c r="AV305" s="61"/>
      <c r="AW305" s="61"/>
      <c r="AX305" s="61"/>
      <c r="AY305" s="61"/>
      <c r="AZ305" s="61"/>
      <c r="BA305" s="61"/>
      <c r="BB305" s="61"/>
      <c r="BC305" s="61"/>
      <c r="BD305" s="61"/>
      <c r="BE305" s="61"/>
      <c r="BF305" s="61"/>
      <c r="BG305" s="61"/>
      <c r="BH305" s="61"/>
      <c r="BI305" s="61"/>
      <c r="BJ305" s="61"/>
      <c r="BK305" s="61"/>
      <c r="BL305" s="61"/>
      <c r="BM305" s="61"/>
      <c r="BN305" s="61"/>
      <c r="BO305" s="61"/>
      <c r="BP305" s="61"/>
      <c r="BQ305" s="61"/>
      <c r="BR305" s="62">
        <f t="shared" si="7"/>
        <v>0</v>
      </c>
      <c r="BS305" s="1"/>
    </row>
    <row r="306" ht="15.75" customHeight="1">
      <c r="A306" s="63">
        <f t="shared" si="8"/>
        <v>289</v>
      </c>
      <c r="B306" s="60" t="s">
        <v>365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N306" s="61"/>
      <c r="AO306" s="61"/>
      <c r="AP306" s="61"/>
      <c r="AQ306" s="61"/>
      <c r="AR306" s="61"/>
      <c r="AS306" s="61"/>
      <c r="AT306" s="61"/>
      <c r="AU306" s="61"/>
      <c r="AV306" s="61"/>
      <c r="AW306" s="61"/>
      <c r="AX306" s="61"/>
      <c r="AY306" s="61"/>
      <c r="AZ306" s="61"/>
      <c r="BA306" s="61"/>
      <c r="BB306" s="61"/>
      <c r="BC306" s="61"/>
      <c r="BD306" s="61"/>
      <c r="BE306" s="61"/>
      <c r="BF306" s="61"/>
      <c r="BG306" s="61"/>
      <c r="BH306" s="61"/>
      <c r="BI306" s="61"/>
      <c r="BJ306" s="61"/>
      <c r="BK306" s="61"/>
      <c r="BL306" s="61"/>
      <c r="BM306" s="61"/>
      <c r="BN306" s="61"/>
      <c r="BO306" s="61"/>
      <c r="BP306" s="61"/>
      <c r="BQ306" s="61"/>
      <c r="BR306" s="62">
        <f t="shared" si="7"/>
        <v>0</v>
      </c>
      <c r="BS306" s="1"/>
    </row>
    <row r="307" ht="15.75" customHeight="1">
      <c r="A307" s="63">
        <f t="shared" si="8"/>
        <v>290</v>
      </c>
      <c r="B307" s="60" t="s">
        <v>366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61"/>
      <c r="AM307" s="61"/>
      <c r="AN307" s="61"/>
      <c r="AO307" s="61"/>
      <c r="AP307" s="61"/>
      <c r="AQ307" s="61"/>
      <c r="AR307" s="61"/>
      <c r="AS307" s="61"/>
      <c r="AT307" s="61"/>
      <c r="AU307" s="61"/>
      <c r="AV307" s="61"/>
      <c r="AW307" s="61"/>
      <c r="AX307" s="61"/>
      <c r="AY307" s="61"/>
      <c r="AZ307" s="61"/>
      <c r="BA307" s="61"/>
      <c r="BB307" s="61"/>
      <c r="BC307" s="61"/>
      <c r="BD307" s="61"/>
      <c r="BE307" s="61"/>
      <c r="BF307" s="61"/>
      <c r="BG307" s="61"/>
      <c r="BH307" s="61"/>
      <c r="BI307" s="61"/>
      <c r="BJ307" s="61"/>
      <c r="BK307" s="61"/>
      <c r="BL307" s="61"/>
      <c r="BM307" s="61"/>
      <c r="BN307" s="61"/>
      <c r="BO307" s="61"/>
      <c r="BP307" s="61"/>
      <c r="BQ307" s="61"/>
      <c r="BR307" s="62">
        <f t="shared" si="7"/>
        <v>0</v>
      </c>
      <c r="BS307" s="1"/>
    </row>
    <row r="308" ht="15.75" customHeight="1">
      <c r="A308" s="63">
        <f t="shared" si="8"/>
        <v>291</v>
      </c>
      <c r="B308" s="60" t="s">
        <v>367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61"/>
      <c r="AM308" s="61"/>
      <c r="AN308" s="61"/>
      <c r="AO308" s="61"/>
      <c r="AP308" s="61"/>
      <c r="AQ308" s="61"/>
      <c r="AR308" s="61"/>
      <c r="AS308" s="61"/>
      <c r="AT308" s="61"/>
      <c r="AU308" s="61"/>
      <c r="AV308" s="61"/>
      <c r="AW308" s="61"/>
      <c r="AX308" s="61"/>
      <c r="AY308" s="61"/>
      <c r="AZ308" s="61"/>
      <c r="BA308" s="61"/>
      <c r="BB308" s="61"/>
      <c r="BC308" s="61"/>
      <c r="BD308" s="61"/>
      <c r="BE308" s="61"/>
      <c r="BF308" s="61"/>
      <c r="BG308" s="61"/>
      <c r="BH308" s="61"/>
      <c r="BI308" s="61"/>
      <c r="BJ308" s="61"/>
      <c r="BK308" s="61"/>
      <c r="BL308" s="61"/>
      <c r="BM308" s="61"/>
      <c r="BN308" s="61"/>
      <c r="BO308" s="61"/>
      <c r="BP308" s="61"/>
      <c r="BQ308" s="61"/>
      <c r="BR308" s="62">
        <f t="shared" si="7"/>
        <v>0</v>
      </c>
      <c r="BS308" s="1"/>
    </row>
    <row r="309" ht="15.75" customHeight="1">
      <c r="A309" s="63">
        <f t="shared" si="8"/>
        <v>292</v>
      </c>
      <c r="B309" s="60" t="s">
        <v>368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61"/>
      <c r="BD309" s="61"/>
      <c r="BE309" s="61"/>
      <c r="BF309" s="61"/>
      <c r="BG309" s="61"/>
      <c r="BH309" s="61"/>
      <c r="BI309" s="61"/>
      <c r="BJ309" s="61"/>
      <c r="BK309" s="61"/>
      <c r="BL309" s="61"/>
      <c r="BM309" s="61"/>
      <c r="BN309" s="61"/>
      <c r="BO309" s="61"/>
      <c r="BP309" s="61"/>
      <c r="BQ309" s="61"/>
      <c r="BR309" s="62">
        <f t="shared" si="7"/>
        <v>0</v>
      </c>
      <c r="BS309" s="1"/>
    </row>
    <row r="310" ht="15.75" customHeight="1">
      <c r="A310" s="63">
        <f t="shared" si="8"/>
        <v>293</v>
      </c>
      <c r="B310" s="60" t="s">
        <v>369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/>
      <c r="AQ310" s="61"/>
      <c r="AR310" s="61"/>
      <c r="AS310" s="61"/>
      <c r="AT310" s="61"/>
      <c r="AU310" s="61"/>
      <c r="AV310" s="61"/>
      <c r="AW310" s="61"/>
      <c r="AX310" s="61"/>
      <c r="AY310" s="61"/>
      <c r="AZ310" s="61"/>
      <c r="BA310" s="61"/>
      <c r="BB310" s="61"/>
      <c r="BC310" s="61"/>
      <c r="BD310" s="61"/>
      <c r="BE310" s="61"/>
      <c r="BF310" s="61"/>
      <c r="BG310" s="61"/>
      <c r="BH310" s="61"/>
      <c r="BI310" s="61"/>
      <c r="BJ310" s="61"/>
      <c r="BK310" s="61"/>
      <c r="BL310" s="61"/>
      <c r="BM310" s="61"/>
      <c r="BN310" s="61"/>
      <c r="BO310" s="61"/>
      <c r="BP310" s="61"/>
      <c r="BQ310" s="61"/>
      <c r="BR310" s="62">
        <f t="shared" si="7"/>
        <v>0</v>
      </c>
      <c r="BS310" s="1"/>
    </row>
    <row r="311" ht="15.75" customHeight="1">
      <c r="A311" s="63">
        <f t="shared" si="8"/>
        <v>294</v>
      </c>
      <c r="B311" s="60" t="s">
        <v>370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61"/>
      <c r="AM311" s="61"/>
      <c r="AN311" s="61"/>
      <c r="AO311" s="61"/>
      <c r="AP311" s="61"/>
      <c r="AQ311" s="61"/>
      <c r="AR311" s="61"/>
      <c r="AS311" s="61"/>
      <c r="AT311" s="61"/>
      <c r="AU311" s="61"/>
      <c r="AV311" s="61"/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2">
        <f t="shared" si="7"/>
        <v>0</v>
      </c>
      <c r="BS311" s="1"/>
    </row>
    <row r="312" ht="15.75" customHeight="1">
      <c r="A312" s="63">
        <f t="shared" si="8"/>
        <v>295</v>
      </c>
      <c r="B312" s="60" t="s">
        <v>371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61"/>
      <c r="AN312" s="61"/>
      <c r="AO312" s="61"/>
      <c r="AP312" s="61"/>
      <c r="AQ312" s="61"/>
      <c r="AR312" s="61"/>
      <c r="AS312" s="61"/>
      <c r="AT312" s="61"/>
      <c r="AU312" s="61"/>
      <c r="AV312" s="61"/>
      <c r="AW312" s="61"/>
      <c r="AX312" s="61"/>
      <c r="AY312" s="61"/>
      <c r="AZ312" s="61"/>
      <c r="BA312" s="61"/>
      <c r="BB312" s="61"/>
      <c r="BC312" s="61"/>
      <c r="BD312" s="61"/>
      <c r="BE312" s="61"/>
      <c r="BF312" s="61"/>
      <c r="BG312" s="61"/>
      <c r="BH312" s="61"/>
      <c r="BI312" s="61"/>
      <c r="BJ312" s="61"/>
      <c r="BK312" s="61"/>
      <c r="BL312" s="61"/>
      <c r="BM312" s="61"/>
      <c r="BN312" s="61"/>
      <c r="BO312" s="61"/>
      <c r="BP312" s="61"/>
      <c r="BQ312" s="61"/>
      <c r="BR312" s="62">
        <f t="shared" si="7"/>
        <v>0</v>
      </c>
      <c r="BS312" s="1"/>
    </row>
    <row r="313" ht="15.75" customHeight="1">
      <c r="A313" s="63">
        <f t="shared" si="8"/>
        <v>296</v>
      </c>
      <c r="B313" s="60" t="s">
        <v>372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61"/>
      <c r="AN313" s="61"/>
      <c r="AO313" s="61"/>
      <c r="AP313" s="61"/>
      <c r="AQ313" s="61"/>
      <c r="AR313" s="61"/>
      <c r="AS313" s="61"/>
      <c r="AT313" s="61"/>
      <c r="AU313" s="61"/>
      <c r="AV313" s="61"/>
      <c r="AW313" s="61"/>
      <c r="AX313" s="61"/>
      <c r="AY313" s="61"/>
      <c r="AZ313" s="61"/>
      <c r="BA313" s="61"/>
      <c r="BB313" s="61"/>
      <c r="BC313" s="61"/>
      <c r="BD313" s="61"/>
      <c r="BE313" s="61"/>
      <c r="BF313" s="61"/>
      <c r="BG313" s="61"/>
      <c r="BH313" s="61"/>
      <c r="BI313" s="61"/>
      <c r="BJ313" s="61"/>
      <c r="BK313" s="61"/>
      <c r="BL313" s="61"/>
      <c r="BM313" s="61"/>
      <c r="BN313" s="61"/>
      <c r="BO313" s="61"/>
      <c r="BP313" s="61"/>
      <c r="BQ313" s="61"/>
      <c r="BR313" s="62">
        <f t="shared" si="7"/>
        <v>0</v>
      </c>
      <c r="BS313" s="1"/>
    </row>
    <row r="314" ht="15.75" customHeight="1">
      <c r="A314" s="63">
        <f t="shared" si="8"/>
        <v>297</v>
      </c>
      <c r="B314" s="60" t="s">
        <v>373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61"/>
      <c r="BD314" s="61"/>
      <c r="BE314" s="61"/>
      <c r="BF314" s="61"/>
      <c r="BG314" s="61"/>
      <c r="BH314" s="61"/>
      <c r="BI314" s="61"/>
      <c r="BJ314" s="61"/>
      <c r="BK314" s="61"/>
      <c r="BL314" s="61"/>
      <c r="BM314" s="61"/>
      <c r="BN314" s="61"/>
      <c r="BO314" s="61"/>
      <c r="BP314" s="61"/>
      <c r="BQ314" s="61"/>
      <c r="BR314" s="62">
        <f t="shared" si="7"/>
        <v>0</v>
      </c>
      <c r="BS314" s="1"/>
    </row>
    <row r="315" ht="15.75" customHeight="1">
      <c r="A315" s="63">
        <f t="shared" si="8"/>
        <v>298</v>
      </c>
      <c r="B315" s="60" t="s">
        <v>374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61"/>
      <c r="AK315" s="61"/>
      <c r="AL315" s="61"/>
      <c r="AM315" s="61"/>
      <c r="AN315" s="61"/>
      <c r="AO315" s="61"/>
      <c r="AP315" s="61"/>
      <c r="AQ315" s="61"/>
      <c r="AR315" s="61"/>
      <c r="AS315" s="61"/>
      <c r="AT315" s="61"/>
      <c r="AU315" s="61"/>
      <c r="AV315" s="61"/>
      <c r="AW315" s="61"/>
      <c r="AX315" s="61"/>
      <c r="AY315" s="61"/>
      <c r="AZ315" s="61"/>
      <c r="BA315" s="61"/>
      <c r="BB315" s="61"/>
      <c r="BC315" s="61"/>
      <c r="BD315" s="61"/>
      <c r="BE315" s="61"/>
      <c r="BF315" s="61"/>
      <c r="BG315" s="61"/>
      <c r="BH315" s="61"/>
      <c r="BI315" s="61"/>
      <c r="BJ315" s="61"/>
      <c r="BK315" s="61"/>
      <c r="BL315" s="61"/>
      <c r="BM315" s="61"/>
      <c r="BN315" s="61"/>
      <c r="BO315" s="61"/>
      <c r="BP315" s="61"/>
      <c r="BQ315" s="61"/>
      <c r="BR315" s="62">
        <f t="shared" si="7"/>
        <v>0</v>
      </c>
      <c r="BS315" s="1"/>
    </row>
    <row r="316" ht="15.75" customHeight="1">
      <c r="A316" s="63">
        <f t="shared" si="8"/>
        <v>299</v>
      </c>
      <c r="B316" s="60" t="s">
        <v>375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61"/>
      <c r="AT316" s="61"/>
      <c r="AU316" s="61"/>
      <c r="AV316" s="61"/>
      <c r="AW316" s="61"/>
      <c r="AX316" s="61"/>
      <c r="AY316" s="61"/>
      <c r="AZ316" s="61"/>
      <c r="BA316" s="61"/>
      <c r="BB316" s="61"/>
      <c r="BC316" s="61"/>
      <c r="BD316" s="61"/>
      <c r="BE316" s="61"/>
      <c r="BF316" s="61"/>
      <c r="BG316" s="61"/>
      <c r="BH316" s="61"/>
      <c r="BI316" s="61"/>
      <c r="BJ316" s="61"/>
      <c r="BK316" s="61"/>
      <c r="BL316" s="61"/>
      <c r="BM316" s="61"/>
      <c r="BN316" s="61"/>
      <c r="BO316" s="61"/>
      <c r="BP316" s="61"/>
      <c r="BQ316" s="61"/>
      <c r="BR316" s="62">
        <f t="shared" si="7"/>
        <v>0</v>
      </c>
      <c r="BS316" s="1"/>
    </row>
    <row r="317" ht="15.75" customHeight="1">
      <c r="A317" s="63">
        <f t="shared" si="8"/>
        <v>300</v>
      </c>
      <c r="B317" s="60" t="s">
        <v>376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61"/>
      <c r="AM317" s="61"/>
      <c r="AN317" s="61"/>
      <c r="AO317" s="61"/>
      <c r="AP317" s="61"/>
      <c r="AQ317" s="61"/>
      <c r="AR317" s="61"/>
      <c r="AS317" s="61"/>
      <c r="AT317" s="61"/>
      <c r="AU317" s="61"/>
      <c r="AV317" s="61"/>
      <c r="AW317" s="61"/>
      <c r="AX317" s="61"/>
      <c r="AY317" s="61"/>
      <c r="AZ317" s="61"/>
      <c r="BA317" s="61"/>
      <c r="BB317" s="61"/>
      <c r="BC317" s="61"/>
      <c r="BD317" s="61"/>
      <c r="BE317" s="61"/>
      <c r="BF317" s="61"/>
      <c r="BG317" s="61"/>
      <c r="BH317" s="61"/>
      <c r="BI317" s="61"/>
      <c r="BJ317" s="61"/>
      <c r="BK317" s="61"/>
      <c r="BL317" s="61"/>
      <c r="BM317" s="61"/>
      <c r="BN317" s="61"/>
      <c r="BO317" s="61"/>
      <c r="BP317" s="61"/>
      <c r="BQ317" s="61"/>
      <c r="BR317" s="62">
        <f t="shared" si="7"/>
        <v>0</v>
      </c>
      <c r="BS317" s="1"/>
    </row>
    <row r="318" ht="15.75" customHeight="1">
      <c r="A318" s="63">
        <f t="shared" si="8"/>
        <v>301</v>
      </c>
      <c r="B318" s="60" t="s">
        <v>377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61"/>
      <c r="AM318" s="61"/>
      <c r="AN318" s="61"/>
      <c r="AO318" s="61"/>
      <c r="AP318" s="61"/>
      <c r="AQ318" s="61"/>
      <c r="AR318" s="61"/>
      <c r="AS318" s="61"/>
      <c r="AT318" s="61"/>
      <c r="AU318" s="61"/>
      <c r="AV318" s="61"/>
      <c r="AW318" s="61"/>
      <c r="AX318" s="61"/>
      <c r="AY318" s="61"/>
      <c r="AZ318" s="61"/>
      <c r="BA318" s="61"/>
      <c r="BB318" s="61"/>
      <c r="BC318" s="61"/>
      <c r="BD318" s="61"/>
      <c r="BE318" s="61"/>
      <c r="BF318" s="61"/>
      <c r="BG318" s="61"/>
      <c r="BH318" s="61"/>
      <c r="BI318" s="61"/>
      <c r="BJ318" s="61"/>
      <c r="BK318" s="61"/>
      <c r="BL318" s="61"/>
      <c r="BM318" s="61"/>
      <c r="BN318" s="61"/>
      <c r="BO318" s="61"/>
      <c r="BP318" s="61"/>
      <c r="BQ318" s="61"/>
      <c r="BR318" s="62">
        <f t="shared" si="7"/>
        <v>0</v>
      </c>
      <c r="BS318" s="1"/>
    </row>
    <row r="319" ht="15.75" customHeight="1">
      <c r="A319" s="63">
        <f t="shared" si="8"/>
        <v>302</v>
      </c>
      <c r="B319" s="60" t="s">
        <v>378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61"/>
      <c r="BD319" s="61"/>
      <c r="BE319" s="61"/>
      <c r="BF319" s="61"/>
      <c r="BG319" s="61"/>
      <c r="BH319" s="61"/>
      <c r="BI319" s="61"/>
      <c r="BJ319" s="61"/>
      <c r="BK319" s="61"/>
      <c r="BL319" s="61"/>
      <c r="BM319" s="61"/>
      <c r="BN319" s="61"/>
      <c r="BO319" s="61"/>
      <c r="BP319" s="61"/>
      <c r="BQ319" s="61"/>
      <c r="BR319" s="62">
        <f t="shared" si="7"/>
        <v>0</v>
      </c>
      <c r="BS319" s="1"/>
    </row>
    <row r="320" ht="15.75" customHeight="1">
      <c r="A320" s="63">
        <f t="shared" si="8"/>
        <v>303</v>
      </c>
      <c r="B320" s="60" t="s">
        <v>379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  <c r="AR320" s="61"/>
      <c r="AS320" s="61"/>
      <c r="AT320" s="61"/>
      <c r="AU320" s="61"/>
      <c r="AV320" s="61"/>
      <c r="AW320" s="61"/>
      <c r="AX320" s="61"/>
      <c r="AY320" s="61"/>
      <c r="AZ320" s="61"/>
      <c r="BA320" s="61"/>
      <c r="BB320" s="61"/>
      <c r="BC320" s="61"/>
      <c r="BD320" s="61"/>
      <c r="BE320" s="61"/>
      <c r="BF320" s="61"/>
      <c r="BG320" s="61"/>
      <c r="BH320" s="61"/>
      <c r="BI320" s="61"/>
      <c r="BJ320" s="61"/>
      <c r="BK320" s="61"/>
      <c r="BL320" s="61"/>
      <c r="BM320" s="61"/>
      <c r="BN320" s="61"/>
      <c r="BO320" s="61"/>
      <c r="BP320" s="61"/>
      <c r="BQ320" s="61"/>
      <c r="BR320" s="62">
        <f t="shared" si="7"/>
        <v>0</v>
      </c>
      <c r="BS320" s="1"/>
    </row>
    <row r="321" ht="15.75" customHeight="1">
      <c r="A321" s="63">
        <f t="shared" si="8"/>
        <v>304</v>
      </c>
      <c r="B321" s="60" t="s">
        <v>380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/>
      <c r="AL321" s="61"/>
      <c r="AM321" s="61"/>
      <c r="AN321" s="61"/>
      <c r="AO321" s="61"/>
      <c r="AP321" s="61"/>
      <c r="AQ321" s="61"/>
      <c r="AR321" s="61"/>
      <c r="AS321" s="61"/>
      <c r="AT321" s="61"/>
      <c r="AU321" s="61"/>
      <c r="AV321" s="61"/>
      <c r="AW321" s="61"/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2">
        <f t="shared" si="7"/>
        <v>0</v>
      </c>
      <c r="BS321" s="1"/>
    </row>
    <row r="322" ht="15.75" customHeight="1">
      <c r="A322" s="63">
        <f t="shared" si="8"/>
        <v>305</v>
      </c>
      <c r="B322" s="60" t="s">
        <v>381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  <c r="AR322" s="61"/>
      <c r="AS322" s="61"/>
      <c r="AT322" s="61"/>
      <c r="AU322" s="61"/>
      <c r="AV322" s="61"/>
      <c r="AW322" s="61"/>
      <c r="AX322" s="61"/>
      <c r="AY322" s="61"/>
      <c r="AZ322" s="61"/>
      <c r="BA322" s="61"/>
      <c r="BB322" s="61"/>
      <c r="BC322" s="61"/>
      <c r="BD322" s="61"/>
      <c r="BE322" s="61"/>
      <c r="BF322" s="61"/>
      <c r="BG322" s="61"/>
      <c r="BH322" s="61"/>
      <c r="BI322" s="61"/>
      <c r="BJ322" s="61"/>
      <c r="BK322" s="61"/>
      <c r="BL322" s="61"/>
      <c r="BM322" s="61"/>
      <c r="BN322" s="61"/>
      <c r="BO322" s="61"/>
      <c r="BP322" s="61"/>
      <c r="BQ322" s="61"/>
      <c r="BR322" s="62">
        <f t="shared" si="7"/>
        <v>0</v>
      </c>
      <c r="BS322" s="1"/>
    </row>
    <row r="323" ht="15.75" customHeight="1">
      <c r="A323" s="63">
        <f t="shared" si="8"/>
        <v>306</v>
      </c>
      <c r="B323" s="60" t="s">
        <v>382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N323" s="61"/>
      <c r="AO323" s="61"/>
      <c r="AP323" s="61"/>
      <c r="AQ323" s="61"/>
      <c r="AR323" s="61"/>
      <c r="AS323" s="61"/>
      <c r="AT323" s="61"/>
      <c r="AU323" s="61"/>
      <c r="AV323" s="61"/>
      <c r="AW323" s="61"/>
      <c r="AX323" s="61"/>
      <c r="AY323" s="61"/>
      <c r="AZ323" s="61"/>
      <c r="BA323" s="61"/>
      <c r="BB323" s="61"/>
      <c r="BC323" s="61"/>
      <c r="BD323" s="61"/>
      <c r="BE323" s="61"/>
      <c r="BF323" s="61"/>
      <c r="BG323" s="61"/>
      <c r="BH323" s="61"/>
      <c r="BI323" s="61"/>
      <c r="BJ323" s="61"/>
      <c r="BK323" s="61"/>
      <c r="BL323" s="61"/>
      <c r="BM323" s="61"/>
      <c r="BN323" s="61"/>
      <c r="BO323" s="61"/>
      <c r="BP323" s="61"/>
      <c r="BQ323" s="61"/>
      <c r="BR323" s="62">
        <f t="shared" si="7"/>
        <v>0</v>
      </c>
      <c r="BS323" s="1"/>
    </row>
    <row r="324" ht="15.75" customHeight="1">
      <c r="A324" s="63">
        <f t="shared" si="8"/>
        <v>307</v>
      </c>
      <c r="B324" s="60" t="s">
        <v>383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61"/>
      <c r="BD324" s="61"/>
      <c r="BE324" s="61"/>
      <c r="BF324" s="61"/>
      <c r="BG324" s="61"/>
      <c r="BH324" s="61"/>
      <c r="BI324" s="61"/>
      <c r="BJ324" s="61"/>
      <c r="BK324" s="61"/>
      <c r="BL324" s="61"/>
      <c r="BM324" s="61"/>
      <c r="BN324" s="61"/>
      <c r="BO324" s="61"/>
      <c r="BP324" s="61"/>
      <c r="BQ324" s="61"/>
      <c r="BR324" s="62">
        <f t="shared" si="7"/>
        <v>0</v>
      </c>
      <c r="BS324" s="1"/>
    </row>
    <row r="325" ht="15.75" customHeight="1">
      <c r="A325" s="63">
        <f t="shared" si="8"/>
        <v>308</v>
      </c>
      <c r="B325" s="60" t="s">
        <v>384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/>
      <c r="AQ325" s="61"/>
      <c r="AR325" s="61"/>
      <c r="AS325" s="61"/>
      <c r="AT325" s="61"/>
      <c r="AU325" s="61"/>
      <c r="AV325" s="61"/>
      <c r="AW325" s="61"/>
      <c r="AX325" s="61"/>
      <c r="AY325" s="61"/>
      <c r="AZ325" s="61"/>
      <c r="BA325" s="61"/>
      <c r="BB325" s="61"/>
      <c r="BC325" s="61"/>
      <c r="BD325" s="61"/>
      <c r="BE325" s="61"/>
      <c r="BF325" s="61"/>
      <c r="BG325" s="61"/>
      <c r="BH325" s="61"/>
      <c r="BI325" s="61"/>
      <c r="BJ325" s="61"/>
      <c r="BK325" s="61"/>
      <c r="BL325" s="61"/>
      <c r="BM325" s="61"/>
      <c r="BN325" s="61"/>
      <c r="BO325" s="61"/>
      <c r="BP325" s="61"/>
      <c r="BQ325" s="61"/>
      <c r="BR325" s="62">
        <f t="shared" si="7"/>
        <v>0</v>
      </c>
      <c r="BS325" s="1"/>
    </row>
    <row r="326" ht="15.75" customHeight="1">
      <c r="A326" s="63">
        <f t="shared" si="8"/>
        <v>309</v>
      </c>
      <c r="B326" s="60" t="s">
        <v>385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/>
      <c r="AQ326" s="61"/>
      <c r="AR326" s="61"/>
      <c r="AS326" s="61"/>
      <c r="AT326" s="61"/>
      <c r="AU326" s="61"/>
      <c r="AV326" s="61"/>
      <c r="AW326" s="61"/>
      <c r="AX326" s="61"/>
      <c r="AY326" s="61"/>
      <c r="AZ326" s="61"/>
      <c r="BA326" s="61"/>
      <c r="BB326" s="61"/>
      <c r="BC326" s="61"/>
      <c r="BD326" s="61"/>
      <c r="BE326" s="61"/>
      <c r="BF326" s="61"/>
      <c r="BG326" s="61"/>
      <c r="BH326" s="61"/>
      <c r="BI326" s="61"/>
      <c r="BJ326" s="61"/>
      <c r="BK326" s="61"/>
      <c r="BL326" s="61"/>
      <c r="BM326" s="61"/>
      <c r="BN326" s="61"/>
      <c r="BO326" s="61"/>
      <c r="BP326" s="61"/>
      <c r="BQ326" s="61"/>
      <c r="BR326" s="62">
        <f t="shared" si="7"/>
        <v>0</v>
      </c>
      <c r="BS326" s="1"/>
    </row>
    <row r="327" ht="15.75" customHeight="1">
      <c r="A327" s="63">
        <f t="shared" si="8"/>
        <v>310</v>
      </c>
      <c r="B327" s="60" t="s">
        <v>386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61"/>
      <c r="AM327" s="61"/>
      <c r="AN327" s="61"/>
      <c r="AO327" s="61"/>
      <c r="AP327" s="61"/>
      <c r="AQ327" s="61"/>
      <c r="AR327" s="61"/>
      <c r="AS327" s="61"/>
      <c r="AT327" s="61"/>
      <c r="AU327" s="61"/>
      <c r="AV327" s="61"/>
      <c r="AW327" s="61"/>
      <c r="AX327" s="61"/>
      <c r="AY327" s="61"/>
      <c r="AZ327" s="61"/>
      <c r="BA327" s="61"/>
      <c r="BB327" s="61"/>
      <c r="BC327" s="61"/>
      <c r="BD327" s="61"/>
      <c r="BE327" s="61"/>
      <c r="BF327" s="61"/>
      <c r="BG327" s="61"/>
      <c r="BH327" s="61"/>
      <c r="BI327" s="61"/>
      <c r="BJ327" s="61"/>
      <c r="BK327" s="61"/>
      <c r="BL327" s="61"/>
      <c r="BM327" s="61"/>
      <c r="BN327" s="61"/>
      <c r="BO327" s="61"/>
      <c r="BP327" s="61"/>
      <c r="BQ327" s="61"/>
      <c r="BR327" s="62">
        <f t="shared" si="7"/>
        <v>0</v>
      </c>
      <c r="BS327" s="1"/>
    </row>
    <row r="328" ht="15.75" customHeight="1">
      <c r="A328" s="63">
        <f t="shared" si="8"/>
        <v>311</v>
      </c>
      <c r="B328" s="60" t="s">
        <v>387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/>
      <c r="AQ328" s="61"/>
      <c r="AR328" s="61"/>
      <c r="AS328" s="61"/>
      <c r="AT328" s="61"/>
      <c r="AU328" s="61"/>
      <c r="AV328" s="61"/>
      <c r="AW328" s="61"/>
      <c r="AX328" s="61"/>
      <c r="AY328" s="61"/>
      <c r="AZ328" s="61"/>
      <c r="BA328" s="61"/>
      <c r="BB328" s="61"/>
      <c r="BC328" s="61"/>
      <c r="BD328" s="61"/>
      <c r="BE328" s="61"/>
      <c r="BF328" s="61"/>
      <c r="BG328" s="61"/>
      <c r="BH328" s="61"/>
      <c r="BI328" s="61"/>
      <c r="BJ328" s="61"/>
      <c r="BK328" s="61"/>
      <c r="BL328" s="61"/>
      <c r="BM328" s="61"/>
      <c r="BN328" s="61"/>
      <c r="BO328" s="61"/>
      <c r="BP328" s="61"/>
      <c r="BQ328" s="61"/>
      <c r="BR328" s="62">
        <f t="shared" si="7"/>
        <v>0</v>
      </c>
      <c r="BS328" s="1"/>
    </row>
    <row r="329" ht="15.75" customHeight="1">
      <c r="A329" s="63">
        <f t="shared" si="8"/>
        <v>312</v>
      </c>
      <c r="B329" s="60" t="s">
        <v>388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61"/>
      <c r="BD329" s="61"/>
      <c r="BE329" s="61"/>
      <c r="BF329" s="61"/>
      <c r="BG329" s="61"/>
      <c r="BH329" s="61"/>
      <c r="BI329" s="61"/>
      <c r="BJ329" s="61"/>
      <c r="BK329" s="61"/>
      <c r="BL329" s="61"/>
      <c r="BM329" s="61"/>
      <c r="BN329" s="61"/>
      <c r="BO329" s="61"/>
      <c r="BP329" s="61"/>
      <c r="BQ329" s="61"/>
      <c r="BR329" s="62">
        <f t="shared" si="7"/>
        <v>0</v>
      </c>
      <c r="BS329" s="1"/>
    </row>
    <row r="330" ht="15.75" customHeight="1">
      <c r="A330" s="63">
        <f t="shared" si="8"/>
        <v>313</v>
      </c>
      <c r="B330" s="60" t="s">
        <v>389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61"/>
      <c r="AN330" s="61"/>
      <c r="AO330" s="61"/>
      <c r="AP330" s="61"/>
      <c r="AQ330" s="61"/>
      <c r="AR330" s="61"/>
      <c r="AS330" s="61"/>
      <c r="AT330" s="61"/>
      <c r="AU330" s="61"/>
      <c r="AV330" s="61"/>
      <c r="AW330" s="61"/>
      <c r="AX330" s="61"/>
      <c r="AY330" s="61"/>
      <c r="AZ330" s="61"/>
      <c r="BA330" s="61"/>
      <c r="BB330" s="61"/>
      <c r="BC330" s="61"/>
      <c r="BD330" s="61"/>
      <c r="BE330" s="61"/>
      <c r="BF330" s="61"/>
      <c r="BG330" s="61"/>
      <c r="BH330" s="61"/>
      <c r="BI330" s="61"/>
      <c r="BJ330" s="61"/>
      <c r="BK330" s="61"/>
      <c r="BL330" s="61"/>
      <c r="BM330" s="61"/>
      <c r="BN330" s="61"/>
      <c r="BO330" s="61"/>
      <c r="BP330" s="61"/>
      <c r="BQ330" s="61"/>
      <c r="BR330" s="62">
        <f t="shared" si="7"/>
        <v>0</v>
      </c>
      <c r="BS330" s="1"/>
    </row>
    <row r="331" ht="15.75" customHeight="1">
      <c r="A331" s="63">
        <f t="shared" si="8"/>
        <v>314</v>
      </c>
      <c r="B331" s="60" t="s">
        <v>390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/>
      <c r="AM331" s="61"/>
      <c r="AN331" s="61"/>
      <c r="AO331" s="61"/>
      <c r="AP331" s="61"/>
      <c r="AQ331" s="61"/>
      <c r="AR331" s="61"/>
      <c r="AS331" s="61"/>
      <c r="AT331" s="61"/>
      <c r="AU331" s="61"/>
      <c r="AV331" s="61"/>
      <c r="AW331" s="61"/>
      <c r="AX331" s="61"/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2">
        <f t="shared" si="7"/>
        <v>0</v>
      </c>
      <c r="BS331" s="1"/>
    </row>
    <row r="332" ht="15.75" customHeight="1">
      <c r="A332" s="63">
        <f t="shared" si="8"/>
        <v>315</v>
      </c>
      <c r="B332" s="60" t="s">
        <v>391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61"/>
      <c r="AN332" s="61"/>
      <c r="AO332" s="61"/>
      <c r="AP332" s="61"/>
      <c r="AQ332" s="61"/>
      <c r="AR332" s="61"/>
      <c r="AS332" s="61"/>
      <c r="AT332" s="61"/>
      <c r="AU332" s="61"/>
      <c r="AV332" s="61"/>
      <c r="AW332" s="61"/>
      <c r="AX332" s="61"/>
      <c r="AY332" s="61"/>
      <c r="AZ332" s="61"/>
      <c r="BA332" s="61"/>
      <c r="BB332" s="61"/>
      <c r="BC332" s="61"/>
      <c r="BD332" s="61"/>
      <c r="BE332" s="61"/>
      <c r="BF332" s="61"/>
      <c r="BG332" s="61"/>
      <c r="BH332" s="61"/>
      <c r="BI332" s="61"/>
      <c r="BJ332" s="61"/>
      <c r="BK332" s="61"/>
      <c r="BL332" s="61"/>
      <c r="BM332" s="61"/>
      <c r="BN332" s="61"/>
      <c r="BO332" s="61"/>
      <c r="BP332" s="61"/>
      <c r="BQ332" s="61"/>
      <c r="BR332" s="62">
        <f t="shared" si="7"/>
        <v>0</v>
      </c>
      <c r="BS332" s="1"/>
    </row>
    <row r="333" ht="15.75" customHeight="1">
      <c r="A333" s="63">
        <f t="shared" si="8"/>
        <v>316</v>
      </c>
      <c r="B333" s="60" t="s">
        <v>392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61"/>
      <c r="AM333" s="61"/>
      <c r="AN333" s="61"/>
      <c r="AO333" s="61"/>
      <c r="AP333" s="61"/>
      <c r="AQ333" s="61"/>
      <c r="AR333" s="61"/>
      <c r="AS333" s="61"/>
      <c r="AT333" s="61"/>
      <c r="AU333" s="61"/>
      <c r="AV333" s="61"/>
      <c r="AW333" s="61"/>
      <c r="AX333" s="61"/>
      <c r="AY333" s="61"/>
      <c r="AZ333" s="61"/>
      <c r="BA333" s="61"/>
      <c r="BB333" s="61"/>
      <c r="BC333" s="61"/>
      <c r="BD333" s="61"/>
      <c r="BE333" s="61"/>
      <c r="BF333" s="61"/>
      <c r="BG333" s="61"/>
      <c r="BH333" s="61"/>
      <c r="BI333" s="61"/>
      <c r="BJ333" s="61"/>
      <c r="BK333" s="61"/>
      <c r="BL333" s="61"/>
      <c r="BM333" s="61"/>
      <c r="BN333" s="61"/>
      <c r="BO333" s="61"/>
      <c r="BP333" s="61"/>
      <c r="BQ333" s="61"/>
      <c r="BR333" s="62">
        <f t="shared" si="7"/>
        <v>0</v>
      </c>
      <c r="BS333" s="1"/>
    </row>
    <row r="334" ht="15.75" customHeight="1">
      <c r="A334" s="63">
        <f t="shared" si="8"/>
        <v>317</v>
      </c>
      <c r="B334" s="60" t="s">
        <v>393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61"/>
      <c r="BD334" s="61"/>
      <c r="BE334" s="61"/>
      <c r="BF334" s="61"/>
      <c r="BG334" s="61"/>
      <c r="BH334" s="61"/>
      <c r="BI334" s="61"/>
      <c r="BJ334" s="61"/>
      <c r="BK334" s="61"/>
      <c r="BL334" s="61"/>
      <c r="BM334" s="61"/>
      <c r="BN334" s="61"/>
      <c r="BO334" s="61"/>
      <c r="BP334" s="61"/>
      <c r="BQ334" s="61"/>
      <c r="BR334" s="62">
        <f t="shared" si="7"/>
        <v>0</v>
      </c>
      <c r="BS334" s="1"/>
    </row>
    <row r="335" ht="15.75" customHeight="1">
      <c r="A335" s="63">
        <f t="shared" si="8"/>
        <v>318</v>
      </c>
      <c r="B335" s="60" t="s">
        <v>394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  <c r="AX335" s="61"/>
      <c r="AY335" s="61"/>
      <c r="AZ335" s="61"/>
      <c r="BA335" s="61"/>
      <c r="BB335" s="61"/>
      <c r="BC335" s="61"/>
      <c r="BD335" s="61"/>
      <c r="BE335" s="61"/>
      <c r="BF335" s="61"/>
      <c r="BG335" s="61"/>
      <c r="BH335" s="61"/>
      <c r="BI335" s="61"/>
      <c r="BJ335" s="61"/>
      <c r="BK335" s="61"/>
      <c r="BL335" s="61"/>
      <c r="BM335" s="61"/>
      <c r="BN335" s="61"/>
      <c r="BO335" s="61"/>
      <c r="BP335" s="61"/>
      <c r="BQ335" s="61"/>
      <c r="BR335" s="62">
        <f t="shared" si="7"/>
        <v>0</v>
      </c>
      <c r="BS335" s="1"/>
    </row>
    <row r="336" ht="15.75" customHeight="1">
      <c r="A336" s="63">
        <f t="shared" si="8"/>
        <v>319</v>
      </c>
      <c r="B336" s="60" t="s">
        <v>395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  <c r="AX336" s="61"/>
      <c r="AY336" s="61"/>
      <c r="AZ336" s="61"/>
      <c r="BA336" s="61"/>
      <c r="BB336" s="61"/>
      <c r="BC336" s="61"/>
      <c r="BD336" s="61"/>
      <c r="BE336" s="61"/>
      <c r="BF336" s="61"/>
      <c r="BG336" s="61"/>
      <c r="BH336" s="61"/>
      <c r="BI336" s="61"/>
      <c r="BJ336" s="61"/>
      <c r="BK336" s="61"/>
      <c r="BL336" s="61"/>
      <c r="BM336" s="61"/>
      <c r="BN336" s="61"/>
      <c r="BO336" s="61"/>
      <c r="BP336" s="61"/>
      <c r="BQ336" s="61"/>
      <c r="BR336" s="62">
        <f t="shared" si="7"/>
        <v>0</v>
      </c>
      <c r="BS336" s="1"/>
    </row>
    <row r="337" ht="15.75" customHeight="1">
      <c r="A337" s="63">
        <f t="shared" si="8"/>
        <v>320</v>
      </c>
      <c r="B337" s="60" t="s">
        <v>396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61"/>
      <c r="AN337" s="61"/>
      <c r="AO337" s="61"/>
      <c r="AP337" s="61"/>
      <c r="AQ337" s="61"/>
      <c r="AR337" s="61"/>
      <c r="AS337" s="61"/>
      <c r="AT337" s="61"/>
      <c r="AU337" s="61"/>
      <c r="AV337" s="61"/>
      <c r="AW337" s="61"/>
      <c r="AX337" s="61"/>
      <c r="AY337" s="61"/>
      <c r="AZ337" s="61"/>
      <c r="BA337" s="61"/>
      <c r="BB337" s="61"/>
      <c r="BC337" s="61"/>
      <c r="BD337" s="61"/>
      <c r="BE337" s="61"/>
      <c r="BF337" s="61"/>
      <c r="BG337" s="61"/>
      <c r="BH337" s="61"/>
      <c r="BI337" s="61"/>
      <c r="BJ337" s="61"/>
      <c r="BK337" s="61"/>
      <c r="BL337" s="61"/>
      <c r="BM337" s="61"/>
      <c r="BN337" s="61"/>
      <c r="BO337" s="61"/>
      <c r="BP337" s="61"/>
      <c r="BQ337" s="61"/>
      <c r="BR337" s="62">
        <f t="shared" si="7"/>
        <v>0</v>
      </c>
      <c r="BS337" s="1"/>
    </row>
    <row r="338" ht="15.75" customHeight="1">
      <c r="A338" s="63">
        <f t="shared" si="8"/>
        <v>321</v>
      </c>
      <c r="B338" s="60" t="s">
        <v>397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61"/>
      <c r="AM338" s="61"/>
      <c r="AN338" s="61"/>
      <c r="AO338" s="61"/>
      <c r="AP338" s="61"/>
      <c r="AQ338" s="61"/>
      <c r="AR338" s="61"/>
      <c r="AS338" s="61"/>
      <c r="AT338" s="61"/>
      <c r="AU338" s="61"/>
      <c r="AV338" s="61"/>
      <c r="AW338" s="61"/>
      <c r="AX338" s="61"/>
      <c r="AY338" s="61"/>
      <c r="AZ338" s="61"/>
      <c r="BA338" s="61"/>
      <c r="BB338" s="61"/>
      <c r="BC338" s="61"/>
      <c r="BD338" s="61"/>
      <c r="BE338" s="61"/>
      <c r="BF338" s="61"/>
      <c r="BG338" s="61"/>
      <c r="BH338" s="61"/>
      <c r="BI338" s="61"/>
      <c r="BJ338" s="61"/>
      <c r="BK338" s="61"/>
      <c r="BL338" s="61"/>
      <c r="BM338" s="61"/>
      <c r="BN338" s="61"/>
      <c r="BO338" s="61"/>
      <c r="BP338" s="61"/>
      <c r="BQ338" s="61"/>
      <c r="BR338" s="62">
        <f t="shared" si="7"/>
        <v>0</v>
      </c>
      <c r="BS338" s="1"/>
    </row>
    <row r="339" ht="15.75" customHeight="1">
      <c r="A339" s="63">
        <f t="shared" si="8"/>
        <v>322</v>
      </c>
      <c r="B339" s="60" t="s">
        <v>398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61"/>
      <c r="BD339" s="61"/>
      <c r="BE339" s="61"/>
      <c r="BF339" s="61"/>
      <c r="BG339" s="61"/>
      <c r="BH339" s="61"/>
      <c r="BI339" s="61"/>
      <c r="BJ339" s="61"/>
      <c r="BK339" s="61"/>
      <c r="BL339" s="61"/>
      <c r="BM339" s="61"/>
      <c r="BN339" s="61"/>
      <c r="BO339" s="61"/>
      <c r="BP339" s="61"/>
      <c r="BQ339" s="61"/>
      <c r="BR339" s="62">
        <f t="shared" si="7"/>
        <v>0</v>
      </c>
      <c r="BS339" s="1"/>
    </row>
    <row r="340" ht="15.75" customHeight="1">
      <c r="A340" s="63">
        <f t="shared" si="8"/>
        <v>323</v>
      </c>
      <c r="B340" s="60" t="s">
        <v>399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  <c r="AR340" s="61"/>
      <c r="AS340" s="61"/>
      <c r="AT340" s="61"/>
      <c r="AU340" s="61"/>
      <c r="AV340" s="61"/>
      <c r="AW340" s="61"/>
      <c r="AX340" s="61"/>
      <c r="AY340" s="61"/>
      <c r="AZ340" s="61"/>
      <c r="BA340" s="61"/>
      <c r="BB340" s="61"/>
      <c r="BC340" s="61"/>
      <c r="BD340" s="61"/>
      <c r="BE340" s="61"/>
      <c r="BF340" s="61"/>
      <c r="BG340" s="61"/>
      <c r="BH340" s="61"/>
      <c r="BI340" s="61"/>
      <c r="BJ340" s="61"/>
      <c r="BK340" s="61"/>
      <c r="BL340" s="61"/>
      <c r="BM340" s="61"/>
      <c r="BN340" s="61"/>
      <c r="BO340" s="61"/>
      <c r="BP340" s="61"/>
      <c r="BQ340" s="61"/>
      <c r="BR340" s="62">
        <f t="shared" si="7"/>
        <v>0</v>
      </c>
      <c r="BS340" s="1"/>
    </row>
    <row r="341" ht="15.75" customHeight="1">
      <c r="A341" s="63">
        <f t="shared" si="8"/>
        <v>324</v>
      </c>
      <c r="B341" s="60" t="s">
        <v>400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N341" s="61"/>
      <c r="AO341" s="61"/>
      <c r="AP341" s="61"/>
      <c r="AQ341" s="61"/>
      <c r="AR341" s="61"/>
      <c r="AS341" s="61"/>
      <c r="AT341" s="61"/>
      <c r="AU341" s="61"/>
      <c r="AV341" s="61"/>
      <c r="AW341" s="61"/>
      <c r="AX341" s="61"/>
      <c r="AY341" s="61"/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2">
        <f t="shared" si="7"/>
        <v>0</v>
      </c>
      <c r="BS341" s="1"/>
    </row>
    <row r="342" ht="15.75" customHeight="1">
      <c r="A342" s="63">
        <f t="shared" si="8"/>
        <v>325</v>
      </c>
      <c r="B342" s="60" t="s">
        <v>401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61"/>
      <c r="AM342" s="61"/>
      <c r="AN342" s="61"/>
      <c r="AO342" s="61"/>
      <c r="AP342" s="61"/>
      <c r="AQ342" s="61"/>
      <c r="AR342" s="61"/>
      <c r="AS342" s="61"/>
      <c r="AT342" s="61"/>
      <c r="AU342" s="61"/>
      <c r="AV342" s="61"/>
      <c r="AW342" s="61"/>
      <c r="AX342" s="61"/>
      <c r="AY342" s="61"/>
      <c r="AZ342" s="61"/>
      <c r="BA342" s="61"/>
      <c r="BB342" s="61"/>
      <c r="BC342" s="61"/>
      <c r="BD342" s="61"/>
      <c r="BE342" s="61"/>
      <c r="BF342" s="61"/>
      <c r="BG342" s="61"/>
      <c r="BH342" s="61"/>
      <c r="BI342" s="61"/>
      <c r="BJ342" s="61"/>
      <c r="BK342" s="61"/>
      <c r="BL342" s="61"/>
      <c r="BM342" s="61"/>
      <c r="BN342" s="61"/>
      <c r="BO342" s="61"/>
      <c r="BP342" s="61"/>
      <c r="BQ342" s="61"/>
      <c r="BR342" s="62">
        <f t="shared" si="7"/>
        <v>0</v>
      </c>
      <c r="BS342" s="1"/>
    </row>
    <row r="343" ht="15.75" customHeight="1">
      <c r="A343" s="63">
        <f t="shared" si="8"/>
        <v>326</v>
      </c>
      <c r="B343" s="60" t="s">
        <v>402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  <c r="AR343" s="61"/>
      <c r="AS343" s="61"/>
      <c r="AT343" s="61"/>
      <c r="AU343" s="61"/>
      <c r="AV343" s="61"/>
      <c r="AW343" s="61"/>
      <c r="AX343" s="61"/>
      <c r="AY343" s="61"/>
      <c r="AZ343" s="61"/>
      <c r="BA343" s="61"/>
      <c r="BB343" s="61"/>
      <c r="BC343" s="61"/>
      <c r="BD343" s="61"/>
      <c r="BE343" s="61"/>
      <c r="BF343" s="61"/>
      <c r="BG343" s="61"/>
      <c r="BH343" s="61"/>
      <c r="BI343" s="61"/>
      <c r="BJ343" s="61"/>
      <c r="BK343" s="61"/>
      <c r="BL343" s="61"/>
      <c r="BM343" s="61"/>
      <c r="BN343" s="61"/>
      <c r="BO343" s="61"/>
      <c r="BP343" s="61"/>
      <c r="BQ343" s="61"/>
      <c r="BR343" s="62">
        <f t="shared" si="7"/>
        <v>0</v>
      </c>
      <c r="BS343" s="1"/>
    </row>
    <row r="344" ht="15.75" customHeight="1">
      <c r="A344" s="63">
        <f t="shared" si="8"/>
        <v>327</v>
      </c>
      <c r="B344" s="60" t="s">
        <v>403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61"/>
      <c r="BD344" s="61"/>
      <c r="BE344" s="61"/>
      <c r="BF344" s="61"/>
      <c r="BG344" s="61"/>
      <c r="BH344" s="61"/>
      <c r="BI344" s="61"/>
      <c r="BJ344" s="61"/>
      <c r="BK344" s="61"/>
      <c r="BL344" s="61"/>
      <c r="BM344" s="61"/>
      <c r="BN344" s="61"/>
      <c r="BO344" s="61"/>
      <c r="BP344" s="61"/>
      <c r="BQ344" s="61"/>
      <c r="BR344" s="62">
        <f t="shared" si="7"/>
        <v>0</v>
      </c>
      <c r="BS344" s="1"/>
    </row>
    <row r="345" ht="15.75" customHeight="1">
      <c r="A345" s="63">
        <f t="shared" si="8"/>
        <v>328</v>
      </c>
      <c r="B345" s="60" t="s">
        <v>404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61"/>
      <c r="AN345" s="61"/>
      <c r="AO345" s="61"/>
      <c r="AP345" s="61"/>
      <c r="AQ345" s="61"/>
      <c r="AR345" s="61"/>
      <c r="AS345" s="61"/>
      <c r="AT345" s="61"/>
      <c r="AU345" s="61"/>
      <c r="AV345" s="61"/>
      <c r="AW345" s="61"/>
      <c r="AX345" s="61"/>
      <c r="AY345" s="61"/>
      <c r="AZ345" s="61"/>
      <c r="BA345" s="61"/>
      <c r="BB345" s="61"/>
      <c r="BC345" s="61"/>
      <c r="BD345" s="61"/>
      <c r="BE345" s="61"/>
      <c r="BF345" s="61"/>
      <c r="BG345" s="61"/>
      <c r="BH345" s="61"/>
      <c r="BI345" s="61"/>
      <c r="BJ345" s="61"/>
      <c r="BK345" s="61"/>
      <c r="BL345" s="61"/>
      <c r="BM345" s="61"/>
      <c r="BN345" s="61"/>
      <c r="BO345" s="61"/>
      <c r="BP345" s="61"/>
      <c r="BQ345" s="61"/>
      <c r="BR345" s="62">
        <f t="shared" si="7"/>
        <v>0</v>
      </c>
      <c r="BS345" s="1"/>
    </row>
    <row r="346" ht="15.75" customHeight="1">
      <c r="A346" s="63">
        <f t="shared" si="8"/>
        <v>329</v>
      </c>
      <c r="B346" s="60" t="s">
        <v>405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  <c r="AR346" s="61"/>
      <c r="AS346" s="61"/>
      <c r="AT346" s="61"/>
      <c r="AU346" s="61"/>
      <c r="AV346" s="61"/>
      <c r="AW346" s="61"/>
      <c r="AX346" s="61"/>
      <c r="AY346" s="61"/>
      <c r="AZ346" s="61"/>
      <c r="BA346" s="61"/>
      <c r="BB346" s="61"/>
      <c r="BC346" s="61"/>
      <c r="BD346" s="61"/>
      <c r="BE346" s="61"/>
      <c r="BF346" s="61"/>
      <c r="BG346" s="61"/>
      <c r="BH346" s="61"/>
      <c r="BI346" s="61"/>
      <c r="BJ346" s="61"/>
      <c r="BK346" s="61"/>
      <c r="BL346" s="61"/>
      <c r="BM346" s="61"/>
      <c r="BN346" s="61"/>
      <c r="BO346" s="61"/>
      <c r="BP346" s="61"/>
      <c r="BQ346" s="61"/>
      <c r="BR346" s="62">
        <f t="shared" si="7"/>
        <v>0</v>
      </c>
      <c r="BS346" s="1"/>
    </row>
    <row r="347" ht="15.75" customHeight="1">
      <c r="A347" s="63">
        <f t="shared" si="8"/>
        <v>330</v>
      </c>
      <c r="B347" s="60" t="s">
        <v>406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N347" s="61"/>
      <c r="AO347" s="61"/>
      <c r="AP347" s="61"/>
      <c r="AQ347" s="61"/>
      <c r="AR347" s="61"/>
      <c r="AS347" s="61"/>
      <c r="AT347" s="61"/>
      <c r="AU347" s="61"/>
      <c r="AV347" s="61"/>
      <c r="AW347" s="61"/>
      <c r="AX347" s="61"/>
      <c r="AY347" s="61"/>
      <c r="AZ347" s="61"/>
      <c r="BA347" s="61"/>
      <c r="BB347" s="61"/>
      <c r="BC347" s="61"/>
      <c r="BD347" s="61"/>
      <c r="BE347" s="61"/>
      <c r="BF347" s="61"/>
      <c r="BG347" s="61"/>
      <c r="BH347" s="61"/>
      <c r="BI347" s="61"/>
      <c r="BJ347" s="61"/>
      <c r="BK347" s="61"/>
      <c r="BL347" s="61"/>
      <c r="BM347" s="61"/>
      <c r="BN347" s="61"/>
      <c r="BO347" s="61"/>
      <c r="BP347" s="61"/>
      <c r="BQ347" s="61"/>
      <c r="BR347" s="62">
        <f t="shared" si="7"/>
        <v>0</v>
      </c>
      <c r="BS347" s="1"/>
    </row>
    <row r="348" ht="15.75" customHeight="1">
      <c r="A348" s="63">
        <f t="shared" si="8"/>
        <v>331</v>
      </c>
      <c r="B348" s="60" t="s">
        <v>407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61"/>
      <c r="AM348" s="61"/>
      <c r="AN348" s="61"/>
      <c r="AO348" s="61"/>
      <c r="AP348" s="61"/>
      <c r="AQ348" s="61"/>
      <c r="AR348" s="61"/>
      <c r="AS348" s="61"/>
      <c r="AT348" s="61"/>
      <c r="AU348" s="61"/>
      <c r="AV348" s="61"/>
      <c r="AW348" s="61"/>
      <c r="AX348" s="61"/>
      <c r="AY348" s="61"/>
      <c r="AZ348" s="61"/>
      <c r="BA348" s="61"/>
      <c r="BB348" s="61"/>
      <c r="BC348" s="61"/>
      <c r="BD348" s="61"/>
      <c r="BE348" s="61"/>
      <c r="BF348" s="61"/>
      <c r="BG348" s="61"/>
      <c r="BH348" s="61"/>
      <c r="BI348" s="61"/>
      <c r="BJ348" s="61"/>
      <c r="BK348" s="61"/>
      <c r="BL348" s="61"/>
      <c r="BM348" s="61"/>
      <c r="BN348" s="61"/>
      <c r="BO348" s="61"/>
      <c r="BP348" s="61"/>
      <c r="BQ348" s="61"/>
      <c r="BR348" s="62">
        <f t="shared" si="7"/>
        <v>0</v>
      </c>
      <c r="BS348" s="1"/>
    </row>
    <row r="349" ht="15.75" customHeight="1">
      <c r="A349" s="63">
        <f t="shared" si="8"/>
        <v>332</v>
      </c>
      <c r="B349" s="60" t="s">
        <v>408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61"/>
      <c r="BD349" s="61"/>
      <c r="BE349" s="61"/>
      <c r="BF349" s="61"/>
      <c r="BG349" s="61"/>
      <c r="BH349" s="61"/>
      <c r="BI349" s="61"/>
      <c r="BJ349" s="61"/>
      <c r="BK349" s="61"/>
      <c r="BL349" s="61"/>
      <c r="BM349" s="61"/>
      <c r="BN349" s="61"/>
      <c r="BO349" s="61"/>
      <c r="BP349" s="61"/>
      <c r="BQ349" s="61"/>
      <c r="BR349" s="62">
        <f t="shared" si="7"/>
        <v>0</v>
      </c>
      <c r="BS349" s="1"/>
    </row>
    <row r="350" ht="15.75" customHeight="1">
      <c r="A350" s="63">
        <f t="shared" si="8"/>
        <v>333</v>
      </c>
      <c r="B350" s="60" t="s">
        <v>409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61"/>
      <c r="AM350" s="61"/>
      <c r="AN350" s="61"/>
      <c r="AO350" s="61"/>
      <c r="AP350" s="61"/>
      <c r="AQ350" s="61"/>
      <c r="AR350" s="61"/>
      <c r="AS350" s="61"/>
      <c r="AT350" s="61"/>
      <c r="AU350" s="61"/>
      <c r="AV350" s="61"/>
      <c r="AW350" s="61"/>
      <c r="AX350" s="61"/>
      <c r="AY350" s="61"/>
      <c r="AZ350" s="61"/>
      <c r="BA350" s="61"/>
      <c r="BB350" s="61"/>
      <c r="BC350" s="61"/>
      <c r="BD350" s="61"/>
      <c r="BE350" s="61"/>
      <c r="BF350" s="61"/>
      <c r="BG350" s="61"/>
      <c r="BH350" s="61"/>
      <c r="BI350" s="61"/>
      <c r="BJ350" s="61"/>
      <c r="BK350" s="61"/>
      <c r="BL350" s="61"/>
      <c r="BM350" s="61"/>
      <c r="BN350" s="61"/>
      <c r="BO350" s="61"/>
      <c r="BP350" s="61"/>
      <c r="BQ350" s="61"/>
      <c r="BR350" s="62">
        <f t="shared" si="7"/>
        <v>0</v>
      </c>
      <c r="BS350" s="1"/>
    </row>
    <row r="351" ht="15.75" customHeight="1">
      <c r="A351" s="63">
        <f t="shared" si="8"/>
        <v>334</v>
      </c>
      <c r="B351" s="60" t="s">
        <v>410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/>
      <c r="AO351" s="61"/>
      <c r="AP351" s="61"/>
      <c r="AQ351" s="61"/>
      <c r="AR351" s="61"/>
      <c r="AS351" s="61"/>
      <c r="AT351" s="61"/>
      <c r="AU351" s="61"/>
      <c r="AV351" s="61"/>
      <c r="AW351" s="61"/>
      <c r="AX351" s="61"/>
      <c r="AY351" s="61"/>
      <c r="AZ351" s="61"/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2">
        <f t="shared" si="7"/>
        <v>0</v>
      </c>
      <c r="BS351" s="1"/>
    </row>
    <row r="352" ht="15.75" customHeight="1">
      <c r="A352" s="63">
        <f t="shared" si="8"/>
        <v>335</v>
      </c>
      <c r="B352" s="60" t="s">
        <v>411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61"/>
      <c r="AK352" s="61"/>
      <c r="AL352" s="61"/>
      <c r="AM352" s="61"/>
      <c r="AN352" s="61"/>
      <c r="AO352" s="61"/>
      <c r="AP352" s="61"/>
      <c r="AQ352" s="61"/>
      <c r="AR352" s="61"/>
      <c r="AS352" s="61"/>
      <c r="AT352" s="61"/>
      <c r="AU352" s="61"/>
      <c r="AV352" s="61"/>
      <c r="AW352" s="61"/>
      <c r="AX352" s="61"/>
      <c r="AY352" s="61"/>
      <c r="AZ352" s="61"/>
      <c r="BA352" s="61"/>
      <c r="BB352" s="61"/>
      <c r="BC352" s="61"/>
      <c r="BD352" s="61"/>
      <c r="BE352" s="61"/>
      <c r="BF352" s="61"/>
      <c r="BG352" s="61"/>
      <c r="BH352" s="61"/>
      <c r="BI352" s="61"/>
      <c r="BJ352" s="61"/>
      <c r="BK352" s="61"/>
      <c r="BL352" s="61"/>
      <c r="BM352" s="61"/>
      <c r="BN352" s="61"/>
      <c r="BO352" s="61"/>
      <c r="BP352" s="61"/>
      <c r="BQ352" s="61"/>
      <c r="BR352" s="62">
        <f t="shared" si="7"/>
        <v>0</v>
      </c>
      <c r="BS352" s="1"/>
    </row>
    <row r="353" ht="15.75" customHeight="1">
      <c r="A353" s="63">
        <f t="shared" si="8"/>
        <v>336</v>
      </c>
      <c r="B353" s="60" t="s">
        <v>412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N353" s="61"/>
      <c r="AO353" s="61"/>
      <c r="AP353" s="61"/>
      <c r="AQ353" s="61"/>
      <c r="AR353" s="61"/>
      <c r="AS353" s="61"/>
      <c r="AT353" s="61"/>
      <c r="AU353" s="61"/>
      <c r="AV353" s="61"/>
      <c r="AW353" s="61"/>
      <c r="AX353" s="61"/>
      <c r="AY353" s="61"/>
      <c r="AZ353" s="61"/>
      <c r="BA353" s="61"/>
      <c r="BB353" s="61"/>
      <c r="BC353" s="61"/>
      <c r="BD353" s="61"/>
      <c r="BE353" s="61"/>
      <c r="BF353" s="61"/>
      <c r="BG353" s="61"/>
      <c r="BH353" s="61"/>
      <c r="BI353" s="61"/>
      <c r="BJ353" s="61"/>
      <c r="BK353" s="61"/>
      <c r="BL353" s="61"/>
      <c r="BM353" s="61"/>
      <c r="BN353" s="61"/>
      <c r="BO353" s="61"/>
      <c r="BP353" s="61"/>
      <c r="BQ353" s="61"/>
      <c r="BR353" s="62">
        <f t="shared" si="7"/>
        <v>0</v>
      </c>
      <c r="BS353" s="1"/>
    </row>
    <row r="354" ht="15.75" customHeight="1">
      <c r="A354" s="63">
        <f t="shared" si="8"/>
        <v>337</v>
      </c>
      <c r="B354" s="60" t="s">
        <v>413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61"/>
      <c r="AM354" s="61"/>
      <c r="AN354" s="61"/>
      <c r="AO354" s="61"/>
      <c r="AP354" s="61"/>
      <c r="AQ354" s="61"/>
      <c r="AR354" s="61"/>
      <c r="AS354" s="61"/>
      <c r="AT354" s="61"/>
      <c r="AU354" s="61"/>
      <c r="AV354" s="61"/>
      <c r="AW354" s="61"/>
      <c r="AX354" s="61"/>
      <c r="AY354" s="61"/>
      <c r="AZ354" s="61"/>
      <c r="BA354" s="61"/>
      <c r="BB354" s="61"/>
      <c r="BC354" s="61"/>
      <c r="BD354" s="61"/>
      <c r="BE354" s="61"/>
      <c r="BF354" s="61"/>
      <c r="BG354" s="61"/>
      <c r="BH354" s="61"/>
      <c r="BI354" s="61"/>
      <c r="BJ354" s="61"/>
      <c r="BK354" s="61"/>
      <c r="BL354" s="61"/>
      <c r="BM354" s="61"/>
      <c r="BN354" s="61"/>
      <c r="BO354" s="61"/>
      <c r="BP354" s="61"/>
      <c r="BQ354" s="61"/>
      <c r="BR354" s="62">
        <f t="shared" si="7"/>
        <v>0</v>
      </c>
      <c r="BS354" s="1"/>
    </row>
    <row r="355" ht="15.75" customHeight="1">
      <c r="A355" s="63">
        <f t="shared" si="8"/>
        <v>338</v>
      </c>
      <c r="B355" s="60" t="s">
        <v>414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61"/>
      <c r="AK355" s="61"/>
      <c r="AL355" s="61"/>
      <c r="AM355" s="61"/>
      <c r="AN355" s="61"/>
      <c r="AO355" s="61"/>
      <c r="AP355" s="61"/>
      <c r="AQ355" s="61"/>
      <c r="AR355" s="61"/>
      <c r="AS355" s="61"/>
      <c r="AT355" s="61"/>
      <c r="AU355" s="61"/>
      <c r="AV355" s="61"/>
      <c r="AW355" s="61"/>
      <c r="AX355" s="61"/>
      <c r="AY355" s="61"/>
      <c r="AZ355" s="61"/>
      <c r="BA355" s="61"/>
      <c r="BB355" s="61"/>
      <c r="BC355" s="61"/>
      <c r="BD355" s="61"/>
      <c r="BE355" s="61"/>
      <c r="BF355" s="61"/>
      <c r="BG355" s="61"/>
      <c r="BH355" s="61"/>
      <c r="BI355" s="61"/>
      <c r="BJ355" s="61"/>
      <c r="BK355" s="61"/>
      <c r="BL355" s="61"/>
      <c r="BM355" s="61"/>
      <c r="BN355" s="61"/>
      <c r="BO355" s="61"/>
      <c r="BP355" s="61"/>
      <c r="BQ355" s="61"/>
      <c r="BR355" s="62">
        <f t="shared" si="7"/>
        <v>0</v>
      </c>
      <c r="BS355" s="1"/>
    </row>
    <row r="356" ht="15.75" customHeight="1">
      <c r="A356" s="63">
        <f t="shared" si="8"/>
        <v>339</v>
      </c>
      <c r="B356" s="60" t="s">
        <v>415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1"/>
      <c r="AO356" s="61"/>
      <c r="AP356" s="61"/>
      <c r="AQ356" s="61"/>
      <c r="AR356" s="61"/>
      <c r="AS356" s="61"/>
      <c r="AT356" s="61"/>
      <c r="AU356" s="61"/>
      <c r="AV356" s="61"/>
      <c r="AW356" s="61"/>
      <c r="AX356" s="61"/>
      <c r="AY356" s="61"/>
      <c r="AZ356" s="61"/>
      <c r="BA356" s="61"/>
      <c r="BB356" s="61"/>
      <c r="BC356" s="61"/>
      <c r="BD356" s="61"/>
      <c r="BE356" s="61"/>
      <c r="BF356" s="61"/>
      <c r="BG356" s="61"/>
      <c r="BH356" s="61"/>
      <c r="BI356" s="61"/>
      <c r="BJ356" s="61"/>
      <c r="BK356" s="61"/>
      <c r="BL356" s="61"/>
      <c r="BM356" s="61"/>
      <c r="BN356" s="61"/>
      <c r="BO356" s="61"/>
      <c r="BP356" s="61"/>
      <c r="BQ356" s="61"/>
      <c r="BR356" s="62">
        <f t="shared" si="7"/>
        <v>0</v>
      </c>
      <c r="BS356" s="1"/>
    </row>
    <row r="357" ht="15.75" customHeight="1">
      <c r="A357" s="63">
        <f t="shared" si="8"/>
        <v>340</v>
      </c>
      <c r="B357" s="60" t="s">
        <v>416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61"/>
      <c r="AN357" s="61"/>
      <c r="AO357" s="61"/>
      <c r="AP357" s="61"/>
      <c r="AQ357" s="61"/>
      <c r="AR357" s="61"/>
      <c r="AS357" s="61"/>
      <c r="AT357" s="61"/>
      <c r="AU357" s="61"/>
      <c r="AV357" s="61"/>
      <c r="AW357" s="61"/>
      <c r="AX357" s="61"/>
      <c r="AY357" s="61"/>
      <c r="AZ357" s="61"/>
      <c r="BA357" s="61"/>
      <c r="BB357" s="61"/>
      <c r="BC357" s="61"/>
      <c r="BD357" s="61"/>
      <c r="BE357" s="61"/>
      <c r="BF357" s="61"/>
      <c r="BG357" s="61"/>
      <c r="BH357" s="61"/>
      <c r="BI357" s="61"/>
      <c r="BJ357" s="61"/>
      <c r="BK357" s="61"/>
      <c r="BL357" s="61"/>
      <c r="BM357" s="61"/>
      <c r="BN357" s="61"/>
      <c r="BO357" s="61"/>
      <c r="BP357" s="61"/>
      <c r="BQ357" s="61"/>
      <c r="BR357" s="62">
        <f t="shared" si="7"/>
        <v>0</v>
      </c>
      <c r="BS357" s="1"/>
    </row>
    <row r="358" ht="15.75" customHeight="1">
      <c r="A358" s="63">
        <f t="shared" si="8"/>
        <v>341</v>
      </c>
      <c r="B358" s="60" t="s">
        <v>417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61"/>
      <c r="AM358" s="61"/>
      <c r="AN358" s="61"/>
      <c r="AO358" s="61"/>
      <c r="AP358" s="61"/>
      <c r="AQ358" s="61"/>
      <c r="AR358" s="61"/>
      <c r="AS358" s="61"/>
      <c r="AT358" s="61"/>
      <c r="AU358" s="61"/>
      <c r="AV358" s="61"/>
      <c r="AW358" s="61"/>
      <c r="AX358" s="61"/>
      <c r="AY358" s="61"/>
      <c r="AZ358" s="61"/>
      <c r="BA358" s="61"/>
      <c r="BB358" s="61"/>
      <c r="BC358" s="61"/>
      <c r="BD358" s="61"/>
      <c r="BE358" s="61"/>
      <c r="BF358" s="61"/>
      <c r="BG358" s="61"/>
      <c r="BH358" s="61"/>
      <c r="BI358" s="61"/>
      <c r="BJ358" s="61"/>
      <c r="BK358" s="61"/>
      <c r="BL358" s="61"/>
      <c r="BM358" s="61"/>
      <c r="BN358" s="61"/>
      <c r="BO358" s="61"/>
      <c r="BP358" s="61"/>
      <c r="BQ358" s="61"/>
      <c r="BR358" s="62">
        <f t="shared" si="7"/>
        <v>0</v>
      </c>
      <c r="BS358" s="1"/>
    </row>
    <row r="359" ht="15.75" customHeight="1">
      <c r="A359" s="63">
        <f t="shared" si="8"/>
        <v>342</v>
      </c>
      <c r="B359" s="60" t="s">
        <v>418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61"/>
      <c r="AM359" s="61"/>
      <c r="AN359" s="61"/>
      <c r="AO359" s="61"/>
      <c r="AP359" s="61"/>
      <c r="AQ359" s="61"/>
      <c r="AR359" s="61"/>
      <c r="AS359" s="61"/>
      <c r="AT359" s="61"/>
      <c r="AU359" s="61"/>
      <c r="AV359" s="61"/>
      <c r="AW359" s="61"/>
      <c r="AX359" s="61"/>
      <c r="AY359" s="61"/>
      <c r="AZ359" s="61"/>
      <c r="BA359" s="61"/>
      <c r="BB359" s="61"/>
      <c r="BC359" s="61"/>
      <c r="BD359" s="61"/>
      <c r="BE359" s="61"/>
      <c r="BF359" s="61"/>
      <c r="BG359" s="61"/>
      <c r="BH359" s="61"/>
      <c r="BI359" s="61"/>
      <c r="BJ359" s="61"/>
      <c r="BK359" s="61"/>
      <c r="BL359" s="61"/>
      <c r="BM359" s="61"/>
      <c r="BN359" s="61"/>
      <c r="BO359" s="61"/>
      <c r="BP359" s="61"/>
      <c r="BQ359" s="61"/>
      <c r="BR359" s="62">
        <f t="shared" si="7"/>
        <v>0</v>
      </c>
      <c r="BS359" s="1"/>
    </row>
    <row r="360" ht="15.75" customHeight="1">
      <c r="A360" s="63">
        <f t="shared" si="8"/>
        <v>343</v>
      </c>
      <c r="B360" s="60" t="s">
        <v>419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61"/>
      <c r="AM360" s="61"/>
      <c r="AN360" s="61"/>
      <c r="AO360" s="61"/>
      <c r="AP360" s="61"/>
      <c r="AQ360" s="61"/>
      <c r="AR360" s="61"/>
      <c r="AS360" s="61"/>
      <c r="AT360" s="61"/>
      <c r="AU360" s="61"/>
      <c r="AV360" s="61"/>
      <c r="AW360" s="61"/>
      <c r="AX360" s="61"/>
      <c r="AY360" s="61"/>
      <c r="AZ360" s="61"/>
      <c r="BA360" s="61"/>
      <c r="BB360" s="61"/>
      <c r="BC360" s="61"/>
      <c r="BD360" s="61"/>
      <c r="BE360" s="61"/>
      <c r="BF360" s="61"/>
      <c r="BG360" s="61"/>
      <c r="BH360" s="61"/>
      <c r="BI360" s="61"/>
      <c r="BJ360" s="61"/>
      <c r="BK360" s="61"/>
      <c r="BL360" s="61"/>
      <c r="BM360" s="61"/>
      <c r="BN360" s="61"/>
      <c r="BO360" s="61"/>
      <c r="BP360" s="61"/>
      <c r="BQ360" s="61"/>
      <c r="BR360" s="62">
        <f t="shared" si="7"/>
        <v>0</v>
      </c>
      <c r="BS360" s="1"/>
    </row>
    <row r="361" ht="15.75" customHeight="1">
      <c r="A361" s="63">
        <f t="shared" si="8"/>
        <v>344</v>
      </c>
      <c r="B361" s="60" t="s">
        <v>420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/>
      <c r="AP361" s="61"/>
      <c r="AQ361" s="61"/>
      <c r="AR361" s="61"/>
      <c r="AS361" s="61"/>
      <c r="AT361" s="61"/>
      <c r="AU361" s="61"/>
      <c r="AV361" s="61"/>
      <c r="AW361" s="61"/>
      <c r="AX361" s="61"/>
      <c r="AY361" s="61"/>
      <c r="AZ361" s="61"/>
      <c r="BA361" s="61"/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2">
        <f t="shared" si="7"/>
        <v>0</v>
      </c>
      <c r="BS361" s="1"/>
    </row>
    <row r="362" ht="15.75" customHeight="1">
      <c r="A362" s="63">
        <f t="shared" si="8"/>
        <v>345</v>
      </c>
      <c r="B362" s="60" t="s">
        <v>421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N362" s="61"/>
      <c r="AO362" s="61"/>
      <c r="AP362" s="61"/>
      <c r="AQ362" s="61"/>
      <c r="AR362" s="61"/>
      <c r="AS362" s="61"/>
      <c r="AT362" s="61"/>
      <c r="AU362" s="61"/>
      <c r="AV362" s="61"/>
      <c r="AW362" s="61"/>
      <c r="AX362" s="61"/>
      <c r="AY362" s="61"/>
      <c r="AZ362" s="61"/>
      <c r="BA362" s="61"/>
      <c r="BB362" s="61"/>
      <c r="BC362" s="61"/>
      <c r="BD362" s="61"/>
      <c r="BE362" s="61"/>
      <c r="BF362" s="61"/>
      <c r="BG362" s="61"/>
      <c r="BH362" s="61"/>
      <c r="BI362" s="61"/>
      <c r="BJ362" s="61"/>
      <c r="BK362" s="61"/>
      <c r="BL362" s="61"/>
      <c r="BM362" s="61"/>
      <c r="BN362" s="61"/>
      <c r="BO362" s="61"/>
      <c r="BP362" s="61"/>
      <c r="BQ362" s="61"/>
      <c r="BR362" s="62">
        <f t="shared" si="7"/>
        <v>0</v>
      </c>
      <c r="BS362" s="1"/>
    </row>
    <row r="363" ht="15.75" customHeight="1">
      <c r="A363" s="63">
        <f t="shared" si="8"/>
        <v>346</v>
      </c>
      <c r="B363" s="60" t="s">
        <v>422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61"/>
      <c r="AM363" s="61"/>
      <c r="AN363" s="61"/>
      <c r="AO363" s="61"/>
      <c r="AP363" s="61"/>
      <c r="AQ363" s="61"/>
      <c r="AR363" s="61"/>
      <c r="AS363" s="61"/>
      <c r="AT363" s="61"/>
      <c r="AU363" s="61"/>
      <c r="AV363" s="61"/>
      <c r="AW363" s="61"/>
      <c r="AX363" s="61"/>
      <c r="AY363" s="61"/>
      <c r="AZ363" s="61"/>
      <c r="BA363" s="61"/>
      <c r="BB363" s="61"/>
      <c r="BC363" s="61"/>
      <c r="BD363" s="61"/>
      <c r="BE363" s="61"/>
      <c r="BF363" s="61"/>
      <c r="BG363" s="61"/>
      <c r="BH363" s="61"/>
      <c r="BI363" s="61"/>
      <c r="BJ363" s="61"/>
      <c r="BK363" s="61"/>
      <c r="BL363" s="61"/>
      <c r="BM363" s="61"/>
      <c r="BN363" s="61"/>
      <c r="BO363" s="61"/>
      <c r="BP363" s="61"/>
      <c r="BQ363" s="61"/>
      <c r="BR363" s="62">
        <f t="shared" si="7"/>
        <v>0</v>
      </c>
      <c r="BS363" s="1"/>
    </row>
    <row r="364" ht="15.75" customHeight="1">
      <c r="A364" s="63">
        <f t="shared" si="8"/>
        <v>347</v>
      </c>
      <c r="B364" s="60" t="s">
        <v>423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N364" s="61"/>
      <c r="AO364" s="61"/>
      <c r="AP364" s="61"/>
      <c r="AQ364" s="61"/>
      <c r="AR364" s="61"/>
      <c r="AS364" s="61"/>
      <c r="AT364" s="61"/>
      <c r="AU364" s="61"/>
      <c r="AV364" s="61"/>
      <c r="AW364" s="61"/>
      <c r="AX364" s="61"/>
      <c r="AY364" s="61"/>
      <c r="AZ364" s="61"/>
      <c r="BA364" s="61"/>
      <c r="BB364" s="61"/>
      <c r="BC364" s="61"/>
      <c r="BD364" s="61"/>
      <c r="BE364" s="61"/>
      <c r="BF364" s="61"/>
      <c r="BG364" s="61"/>
      <c r="BH364" s="61"/>
      <c r="BI364" s="61"/>
      <c r="BJ364" s="61"/>
      <c r="BK364" s="61"/>
      <c r="BL364" s="61"/>
      <c r="BM364" s="61"/>
      <c r="BN364" s="61"/>
      <c r="BO364" s="61"/>
      <c r="BP364" s="61"/>
      <c r="BQ364" s="61"/>
      <c r="BR364" s="62">
        <f t="shared" si="7"/>
        <v>0</v>
      </c>
      <c r="BS364" s="1"/>
    </row>
    <row r="365" ht="15.75" customHeight="1">
      <c r="A365" s="63">
        <f t="shared" si="8"/>
        <v>348</v>
      </c>
      <c r="B365" s="60" t="s">
        <v>424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61"/>
      <c r="AM365" s="61"/>
      <c r="AN365" s="61"/>
      <c r="AO365" s="61"/>
      <c r="AP365" s="61"/>
      <c r="AQ365" s="61"/>
      <c r="AR365" s="61"/>
      <c r="AS365" s="61"/>
      <c r="AT365" s="61"/>
      <c r="AU365" s="61"/>
      <c r="AV365" s="61"/>
      <c r="AW365" s="61"/>
      <c r="AX365" s="61"/>
      <c r="AY365" s="61"/>
      <c r="AZ365" s="61"/>
      <c r="BA365" s="61"/>
      <c r="BB365" s="61"/>
      <c r="BC365" s="61"/>
      <c r="BD365" s="61"/>
      <c r="BE365" s="61"/>
      <c r="BF365" s="61"/>
      <c r="BG365" s="61"/>
      <c r="BH365" s="61"/>
      <c r="BI365" s="61"/>
      <c r="BJ365" s="61"/>
      <c r="BK365" s="61"/>
      <c r="BL365" s="61"/>
      <c r="BM365" s="61"/>
      <c r="BN365" s="61"/>
      <c r="BO365" s="61"/>
      <c r="BP365" s="61"/>
      <c r="BQ365" s="61"/>
      <c r="BR365" s="62">
        <f t="shared" si="7"/>
        <v>0</v>
      </c>
      <c r="BS365" s="1"/>
    </row>
    <row r="366" ht="15.75" customHeight="1">
      <c r="A366" s="63">
        <f t="shared" si="8"/>
        <v>349</v>
      </c>
      <c r="B366" s="60" t="s">
        <v>425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1"/>
      <c r="AO366" s="61"/>
      <c r="AP366" s="61"/>
      <c r="AQ366" s="61"/>
      <c r="AR366" s="61"/>
      <c r="AS366" s="61"/>
      <c r="AT366" s="61"/>
      <c r="AU366" s="61"/>
      <c r="AV366" s="61"/>
      <c r="AW366" s="61"/>
      <c r="AX366" s="61"/>
      <c r="AY366" s="61"/>
      <c r="AZ366" s="61"/>
      <c r="BA366" s="61"/>
      <c r="BB366" s="61"/>
      <c r="BC366" s="61"/>
      <c r="BD366" s="61"/>
      <c r="BE366" s="61"/>
      <c r="BF366" s="61"/>
      <c r="BG366" s="61"/>
      <c r="BH366" s="61"/>
      <c r="BI366" s="61"/>
      <c r="BJ366" s="61"/>
      <c r="BK366" s="61"/>
      <c r="BL366" s="61"/>
      <c r="BM366" s="61"/>
      <c r="BN366" s="61"/>
      <c r="BO366" s="61"/>
      <c r="BP366" s="61"/>
      <c r="BQ366" s="61"/>
      <c r="BR366" s="62">
        <f t="shared" si="7"/>
        <v>0</v>
      </c>
      <c r="BS366" s="1"/>
    </row>
    <row r="367" ht="15.75" customHeight="1">
      <c r="A367" s="63">
        <f t="shared" si="8"/>
        <v>350</v>
      </c>
      <c r="B367" s="60" t="s">
        <v>426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61"/>
      <c r="AM367" s="61"/>
      <c r="AN367" s="61"/>
      <c r="AO367" s="61"/>
      <c r="AP367" s="61"/>
      <c r="AQ367" s="61"/>
      <c r="AR367" s="61"/>
      <c r="AS367" s="61"/>
      <c r="AT367" s="61"/>
      <c r="AU367" s="61"/>
      <c r="AV367" s="61"/>
      <c r="AW367" s="61"/>
      <c r="AX367" s="61"/>
      <c r="AY367" s="61"/>
      <c r="AZ367" s="61"/>
      <c r="BA367" s="61"/>
      <c r="BB367" s="61"/>
      <c r="BC367" s="61"/>
      <c r="BD367" s="61"/>
      <c r="BE367" s="61"/>
      <c r="BF367" s="61"/>
      <c r="BG367" s="61"/>
      <c r="BH367" s="61"/>
      <c r="BI367" s="61"/>
      <c r="BJ367" s="61"/>
      <c r="BK367" s="61"/>
      <c r="BL367" s="61"/>
      <c r="BM367" s="61"/>
      <c r="BN367" s="61"/>
      <c r="BO367" s="61"/>
      <c r="BP367" s="61"/>
      <c r="BQ367" s="61"/>
      <c r="BR367" s="62">
        <f t="shared" si="7"/>
        <v>0</v>
      </c>
      <c r="BS367" s="1"/>
    </row>
    <row r="368" ht="15.75" customHeight="1">
      <c r="A368" s="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61"/>
      <c r="AK368" s="61"/>
      <c r="AL368" s="61"/>
      <c r="AM368" s="61"/>
      <c r="AN368" s="61"/>
      <c r="AO368" s="61"/>
      <c r="AP368" s="61"/>
      <c r="AQ368" s="61"/>
      <c r="AR368" s="61"/>
      <c r="AS368" s="61"/>
      <c r="AT368" s="61"/>
      <c r="AU368" s="61"/>
      <c r="AV368" s="61"/>
      <c r="AW368" s="61"/>
      <c r="AX368" s="61"/>
      <c r="AY368" s="61"/>
      <c r="AZ368" s="61"/>
      <c r="BA368" s="61"/>
      <c r="BB368" s="61"/>
      <c r="BC368" s="61"/>
      <c r="BD368" s="61"/>
      <c r="BE368" s="61"/>
      <c r="BF368" s="61"/>
      <c r="BG368" s="61"/>
      <c r="BH368" s="61"/>
      <c r="BI368" s="61"/>
      <c r="BJ368" s="61"/>
      <c r="BK368" s="61"/>
      <c r="BL368" s="61"/>
      <c r="BM368" s="61"/>
      <c r="BN368" s="61"/>
      <c r="BO368" s="61"/>
      <c r="BP368" s="61"/>
      <c r="BQ368" s="61"/>
      <c r="BR368" s="61"/>
      <c r="BS368" s="1"/>
    </row>
    <row r="369" ht="15.75" customHeight="1">
      <c r="A369" s="1"/>
      <c r="B369" s="1"/>
      <c r="C369" s="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</row>
    <row r="370" ht="15.75" customHeight="1">
      <c r="A370" s="1"/>
      <c r="B370" s="18" t="s">
        <v>427</v>
      </c>
      <c r="C370" s="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</row>
    <row r="371" ht="15.75" customHeight="1">
      <c r="A371" s="1"/>
      <c r="B371" s="4" t="s">
        <v>11</v>
      </c>
      <c r="C371" s="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</row>
    <row r="372" ht="15.75" customHeight="1">
      <c r="A372" s="1"/>
      <c r="B372" s="1"/>
      <c r="C372" s="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</row>
    <row r="373" ht="15.75" customHeight="1">
      <c r="A373" s="1"/>
      <c r="B373" s="1"/>
      <c r="C373" s="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</row>
    <row r="374" ht="15.75" customHeight="1">
      <c r="A374" s="1"/>
      <c r="B374" s="1"/>
      <c r="C374" s="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</row>
    <row r="375" ht="15.75" customHeight="1">
      <c r="A375" s="1"/>
      <c r="B375" s="1"/>
      <c r="C375" s="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</row>
    <row r="376" ht="15.75" customHeight="1">
      <c r="A376" s="1"/>
      <c r="B376" s="1"/>
      <c r="C376" s="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</row>
    <row r="377" ht="15.75" customHeight="1">
      <c r="A377" s="1"/>
      <c r="B377" s="1"/>
      <c r="C377" s="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</row>
    <row r="378" ht="15.75" customHeight="1">
      <c r="A378" s="1"/>
      <c r="B378" s="1"/>
      <c r="C378" s="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</row>
    <row r="379" ht="15.75" customHeight="1">
      <c r="A379" s="1"/>
      <c r="B379" s="1"/>
      <c r="C379" s="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</row>
    <row r="380" ht="15.75" customHeight="1">
      <c r="A380" s="1"/>
      <c r="B380" s="1"/>
      <c r="C380" s="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</row>
    <row r="381" ht="15.75" customHeight="1">
      <c r="A381" s="1"/>
      <c r="B381" s="1"/>
      <c r="C381" s="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</row>
    <row r="382" ht="15.75" customHeight="1">
      <c r="A382" s="1"/>
      <c r="B382" s="1"/>
      <c r="C382" s="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</row>
    <row r="383" ht="15.75" customHeight="1">
      <c r="A383" s="1"/>
      <c r="B383" s="1"/>
      <c r="C383" s="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</row>
    <row r="384" ht="15.75" customHeight="1">
      <c r="A384" s="1"/>
      <c r="B384" s="1"/>
      <c r="C384" s="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</row>
    <row r="385" ht="15.75" customHeight="1">
      <c r="A385" s="1"/>
      <c r="B385" s="1"/>
      <c r="C385" s="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</row>
    <row r="386" ht="15.75" customHeight="1">
      <c r="A386" s="1"/>
      <c r="B386" s="1"/>
      <c r="C386" s="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</row>
    <row r="387" ht="15.75" customHeight="1">
      <c r="A387" s="1"/>
      <c r="B387" s="1"/>
      <c r="C387" s="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</row>
    <row r="388" ht="15.75" customHeight="1">
      <c r="A388" s="1"/>
      <c r="B388" s="1"/>
      <c r="C388" s="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</row>
    <row r="389" ht="15.75" customHeight="1">
      <c r="A389" s="1"/>
      <c r="B389" s="1"/>
      <c r="C389" s="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</row>
    <row r="390" ht="15.75" customHeight="1">
      <c r="A390" s="1"/>
      <c r="B390" s="1"/>
      <c r="C390" s="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</row>
    <row r="391" ht="15.75" customHeight="1">
      <c r="A391" s="1"/>
      <c r="B391" s="1"/>
      <c r="C391" s="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</row>
    <row r="392" ht="15.75" customHeight="1">
      <c r="A392" s="1"/>
      <c r="B392" s="1"/>
      <c r="C392" s="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</row>
    <row r="393" ht="15.75" customHeight="1">
      <c r="A393" s="1"/>
      <c r="B393" s="1"/>
      <c r="C393" s="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</row>
    <row r="394" ht="15.75" customHeight="1">
      <c r="A394" s="1"/>
      <c r="B394" s="1"/>
      <c r="C394" s="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</row>
    <row r="395" ht="15.75" customHeight="1">
      <c r="A395" s="1"/>
      <c r="B395" s="1"/>
      <c r="C395" s="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</row>
    <row r="396" ht="15.75" customHeight="1">
      <c r="A396" s="1"/>
      <c r="B396" s="1"/>
      <c r="C396" s="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</row>
    <row r="397" ht="15.75" customHeight="1">
      <c r="A397" s="1"/>
      <c r="B397" s="1"/>
      <c r="C397" s="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</row>
    <row r="398" ht="15.75" customHeight="1">
      <c r="A398" s="1"/>
      <c r="B398" s="1"/>
      <c r="C398" s="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</row>
    <row r="399" ht="15.75" customHeight="1">
      <c r="A399" s="1"/>
      <c r="B399" s="1"/>
      <c r="C399" s="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</row>
    <row r="400" ht="15.75" customHeight="1">
      <c r="A400" s="1"/>
      <c r="B400" s="1"/>
      <c r="C400" s="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</row>
    <row r="401" ht="15.75" customHeight="1">
      <c r="A401" s="1"/>
      <c r="B401" s="1"/>
      <c r="C401" s="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</row>
    <row r="402" ht="15.75" customHeight="1">
      <c r="A402" s="1"/>
      <c r="B402" s="1"/>
      <c r="C402" s="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</row>
    <row r="403" ht="15.75" customHeight="1">
      <c r="A403" s="1"/>
      <c r="B403" s="1"/>
      <c r="C403" s="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</row>
    <row r="404" ht="15.75" customHeight="1">
      <c r="A404" s="1"/>
      <c r="B404" s="1"/>
      <c r="C404" s="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</row>
    <row r="405" ht="15.75" customHeight="1">
      <c r="A405" s="1"/>
      <c r="B405" s="1"/>
      <c r="C405" s="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</row>
    <row r="406" ht="15.75" customHeight="1">
      <c r="A406" s="1"/>
      <c r="B406" s="1"/>
      <c r="C406" s="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</row>
    <row r="407" ht="15.75" customHeight="1">
      <c r="A407" s="1"/>
      <c r="B407" s="1"/>
      <c r="C407" s="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</row>
    <row r="408" ht="15.75" customHeight="1">
      <c r="A408" s="1"/>
      <c r="B408" s="1"/>
      <c r="C408" s="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</row>
    <row r="409" ht="15.75" customHeight="1">
      <c r="A409" s="1"/>
      <c r="B409" s="1"/>
      <c r="C409" s="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</row>
    <row r="410" ht="15.75" customHeight="1">
      <c r="A410" s="1"/>
      <c r="B410" s="1"/>
      <c r="C410" s="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</row>
    <row r="411" ht="15.75" customHeight="1">
      <c r="A411" s="1"/>
      <c r="B411" s="1"/>
      <c r="C411" s="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</row>
    <row r="412" ht="15.75" customHeight="1">
      <c r="A412" s="1"/>
      <c r="B412" s="1"/>
      <c r="C412" s="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</row>
    <row r="413" ht="15.75" customHeight="1">
      <c r="A413" s="1"/>
      <c r="B413" s="1"/>
      <c r="C413" s="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</row>
    <row r="414" ht="15.75" customHeight="1">
      <c r="A414" s="1"/>
      <c r="B414" s="1"/>
      <c r="C414" s="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</row>
    <row r="415" ht="15.75" customHeight="1">
      <c r="A415" s="1"/>
      <c r="B415" s="1"/>
      <c r="C415" s="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</row>
    <row r="416" ht="15.75" customHeight="1">
      <c r="A416" s="1"/>
      <c r="B416" s="1"/>
      <c r="C416" s="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</row>
    <row r="417" ht="15.75" customHeight="1">
      <c r="A417" s="1"/>
      <c r="B417" s="1"/>
      <c r="C417" s="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</row>
    <row r="418" ht="15.75" customHeight="1">
      <c r="A418" s="1"/>
      <c r="B418" s="1"/>
      <c r="C418" s="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</row>
    <row r="419" ht="15.75" customHeight="1">
      <c r="A419" s="1"/>
      <c r="B419" s="1"/>
      <c r="C419" s="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</row>
    <row r="420" ht="15.75" customHeight="1">
      <c r="A420" s="1"/>
      <c r="B420" s="1"/>
      <c r="C420" s="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</row>
    <row r="421" ht="15.75" customHeight="1">
      <c r="A421" s="1"/>
      <c r="B421" s="1"/>
      <c r="C421" s="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</row>
    <row r="422" ht="15.75" customHeight="1">
      <c r="A422" s="1"/>
      <c r="B422" s="1"/>
      <c r="C422" s="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</row>
    <row r="423" ht="15.75" customHeight="1">
      <c r="A423" s="1"/>
      <c r="B423" s="1"/>
      <c r="C423" s="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</row>
    <row r="424" ht="15.75" customHeight="1">
      <c r="A424" s="1"/>
      <c r="B424" s="1"/>
      <c r="C424" s="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</row>
    <row r="425" ht="15.75" customHeight="1">
      <c r="A425" s="1"/>
      <c r="B425" s="1"/>
      <c r="C425" s="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</row>
    <row r="426" ht="15.75" customHeight="1">
      <c r="A426" s="1"/>
      <c r="B426" s="1"/>
      <c r="C426" s="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</row>
    <row r="427" ht="15.75" customHeight="1">
      <c r="A427" s="1"/>
      <c r="B427" s="1"/>
      <c r="C427" s="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</row>
    <row r="428" ht="15.75" customHeight="1">
      <c r="A428" s="1"/>
      <c r="B428" s="1"/>
      <c r="C428" s="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</row>
    <row r="429" ht="15.75" customHeight="1">
      <c r="A429" s="1"/>
      <c r="B429" s="1"/>
      <c r="C429" s="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  <c r="BR429" s="21"/>
      <c r="BS429" s="21"/>
    </row>
    <row r="430" ht="15.75" customHeight="1">
      <c r="A430" s="1"/>
      <c r="B430" s="1"/>
      <c r="C430" s="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</row>
    <row r="431" ht="15.75" customHeight="1">
      <c r="A431" s="1"/>
      <c r="B431" s="1"/>
      <c r="C431" s="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1"/>
      <c r="BR431" s="21"/>
      <c r="BS431" s="21"/>
    </row>
    <row r="432" ht="15.75" customHeight="1">
      <c r="A432" s="1"/>
      <c r="B432" s="1"/>
      <c r="C432" s="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  <c r="BR432" s="21"/>
      <c r="BS432" s="21"/>
    </row>
    <row r="433" ht="15.75" customHeight="1">
      <c r="A433" s="1"/>
      <c r="B433" s="1"/>
      <c r="C433" s="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  <c r="BR433" s="21"/>
      <c r="BS433" s="21"/>
    </row>
    <row r="434" ht="15.75" customHeight="1">
      <c r="A434" s="1"/>
      <c r="B434" s="1"/>
      <c r="C434" s="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  <c r="BR434" s="21"/>
      <c r="BS434" s="21"/>
    </row>
    <row r="435" ht="15.75" customHeight="1">
      <c r="A435" s="1"/>
      <c r="B435" s="1"/>
      <c r="C435" s="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  <c r="BR435" s="21"/>
      <c r="BS435" s="21"/>
    </row>
    <row r="436" ht="15.75" customHeight="1">
      <c r="A436" s="1"/>
      <c r="B436" s="1"/>
      <c r="C436" s="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  <c r="BR436" s="21"/>
      <c r="BS436" s="21"/>
    </row>
    <row r="437" ht="15.75" customHeight="1">
      <c r="A437" s="1"/>
      <c r="B437" s="1"/>
      <c r="C437" s="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</row>
    <row r="438" ht="15.75" customHeight="1">
      <c r="A438" s="1"/>
      <c r="B438" s="1"/>
      <c r="C438" s="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  <c r="BR438" s="21"/>
      <c r="BS438" s="21"/>
    </row>
    <row r="439" ht="15.75" customHeight="1">
      <c r="A439" s="1"/>
      <c r="B439" s="1"/>
      <c r="C439" s="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  <c r="BR439" s="21"/>
      <c r="BS439" s="21"/>
    </row>
    <row r="440" ht="15.75" customHeight="1">
      <c r="A440" s="1"/>
      <c r="B440" s="1"/>
      <c r="C440" s="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  <c r="BR440" s="21"/>
      <c r="BS440" s="21"/>
    </row>
    <row r="441" ht="15.75" customHeight="1">
      <c r="A441" s="1"/>
      <c r="B441" s="1"/>
      <c r="C441" s="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  <c r="BR441" s="21"/>
      <c r="BS441" s="21"/>
    </row>
    <row r="442" ht="15.75" customHeight="1">
      <c r="A442" s="1"/>
      <c r="B442" s="1"/>
      <c r="C442" s="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</row>
    <row r="443" ht="15.75" customHeight="1">
      <c r="A443" s="1"/>
      <c r="B443" s="1"/>
      <c r="C443" s="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  <c r="BR443" s="21"/>
      <c r="BS443" s="21"/>
    </row>
    <row r="444" ht="15.75" customHeight="1">
      <c r="A444" s="1"/>
      <c r="B444" s="1"/>
      <c r="C444" s="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  <c r="BR444" s="21"/>
      <c r="BS444" s="21"/>
    </row>
    <row r="445" ht="15.75" customHeight="1">
      <c r="A445" s="1"/>
      <c r="B445" s="1"/>
      <c r="C445" s="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</row>
    <row r="446" ht="15.75" customHeight="1">
      <c r="A446" s="1"/>
      <c r="B446" s="1"/>
      <c r="C446" s="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  <c r="BR446" s="21"/>
      <c r="BS446" s="21"/>
    </row>
    <row r="447" ht="15.75" customHeight="1">
      <c r="A447" s="1"/>
      <c r="B447" s="1"/>
      <c r="C447" s="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  <c r="BR447" s="21"/>
      <c r="BS447" s="21"/>
    </row>
    <row r="448" ht="15.75" customHeight="1">
      <c r="A448" s="1"/>
      <c r="B448" s="1"/>
      <c r="C448" s="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  <c r="BR448" s="21"/>
      <c r="BS448" s="21"/>
    </row>
    <row r="449" ht="15.75" customHeight="1">
      <c r="A449" s="1"/>
      <c r="B449" s="1"/>
      <c r="C449" s="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</row>
    <row r="450" ht="15.75" customHeight="1">
      <c r="A450" s="1"/>
      <c r="B450" s="1"/>
      <c r="C450" s="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</row>
    <row r="451" ht="15.75" customHeight="1">
      <c r="A451" s="1"/>
      <c r="B451" s="1"/>
      <c r="C451" s="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</row>
    <row r="452" ht="15.75" customHeight="1">
      <c r="A452" s="1"/>
      <c r="B452" s="1"/>
      <c r="C452" s="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</row>
    <row r="453" ht="15.75" customHeight="1">
      <c r="A453" s="1"/>
      <c r="B453" s="1"/>
      <c r="C453" s="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</row>
    <row r="454" ht="15.75" customHeight="1">
      <c r="A454" s="1"/>
      <c r="B454" s="1"/>
      <c r="C454" s="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</row>
    <row r="455" ht="15.75" customHeight="1">
      <c r="A455" s="1"/>
      <c r="B455" s="1"/>
      <c r="C455" s="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</row>
    <row r="456" ht="15.75" customHeight="1">
      <c r="A456" s="1"/>
      <c r="B456" s="1"/>
      <c r="C456" s="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  <c r="BR456" s="21"/>
      <c r="BS456" s="21"/>
    </row>
    <row r="457" ht="15.75" customHeight="1">
      <c r="A457" s="1"/>
      <c r="B457" s="1"/>
      <c r="C457" s="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</row>
    <row r="458" ht="15.75" customHeight="1">
      <c r="A458" s="1"/>
      <c r="B458" s="1"/>
      <c r="C458" s="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  <c r="BR458" s="21"/>
      <c r="BS458" s="21"/>
    </row>
    <row r="459" ht="15.75" customHeight="1">
      <c r="A459" s="1"/>
      <c r="B459" s="1"/>
      <c r="C459" s="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</row>
    <row r="460" ht="15.75" customHeight="1">
      <c r="A460" s="1"/>
      <c r="B460" s="1"/>
      <c r="C460" s="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  <c r="BR460" s="21"/>
      <c r="BS460" s="21"/>
    </row>
    <row r="461" ht="15.75" customHeight="1">
      <c r="A461" s="1"/>
      <c r="B461" s="1"/>
      <c r="C461" s="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1"/>
      <c r="BP461" s="21"/>
      <c r="BQ461" s="21"/>
      <c r="BR461" s="21"/>
      <c r="BS461" s="21"/>
    </row>
    <row r="462" ht="15.75" customHeight="1">
      <c r="A462" s="1"/>
      <c r="B462" s="1"/>
      <c r="C462" s="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1"/>
      <c r="BR462" s="21"/>
      <c r="BS462" s="21"/>
    </row>
    <row r="463" ht="15.75" customHeight="1">
      <c r="A463" s="1"/>
      <c r="B463" s="1"/>
      <c r="C463" s="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  <c r="BR463" s="21"/>
      <c r="BS463" s="21"/>
    </row>
    <row r="464" ht="15.75" customHeight="1">
      <c r="A464" s="1"/>
      <c r="B464" s="1"/>
      <c r="C464" s="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1"/>
      <c r="BO464" s="21"/>
      <c r="BP464" s="21"/>
      <c r="BQ464" s="21"/>
      <c r="BR464" s="21"/>
      <c r="BS464" s="21"/>
    </row>
    <row r="465" ht="15.75" customHeight="1">
      <c r="A465" s="1"/>
      <c r="B465" s="1"/>
      <c r="C465" s="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  <c r="BR465" s="21"/>
      <c r="BS465" s="21"/>
    </row>
    <row r="466" ht="15.75" customHeight="1">
      <c r="A466" s="1"/>
      <c r="B466" s="1"/>
      <c r="C466" s="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  <c r="BR466" s="21"/>
      <c r="BS466" s="21"/>
    </row>
    <row r="467" ht="15.75" customHeight="1">
      <c r="A467" s="1"/>
      <c r="B467" s="1"/>
      <c r="C467" s="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</row>
    <row r="468" ht="15.75" customHeight="1">
      <c r="A468" s="1"/>
      <c r="B468" s="1"/>
      <c r="C468" s="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  <c r="BR468" s="21"/>
      <c r="BS468" s="21"/>
    </row>
    <row r="469" ht="15.75" customHeight="1">
      <c r="A469" s="1"/>
      <c r="B469" s="1"/>
      <c r="C469" s="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  <c r="BR469" s="21"/>
      <c r="BS469" s="21"/>
    </row>
    <row r="470" ht="15.75" customHeight="1">
      <c r="A470" s="1"/>
      <c r="B470" s="1"/>
      <c r="C470" s="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  <c r="BR470" s="21"/>
      <c r="BS470" s="21"/>
    </row>
    <row r="471" ht="15.75" customHeight="1">
      <c r="A471" s="1"/>
      <c r="B471" s="1"/>
      <c r="C471" s="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  <c r="BR471" s="21"/>
      <c r="BS471" s="21"/>
    </row>
    <row r="472" ht="15.75" customHeight="1">
      <c r="A472" s="1"/>
      <c r="B472" s="1"/>
      <c r="C472" s="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  <c r="BR472" s="21"/>
      <c r="BS472" s="21"/>
    </row>
    <row r="473" ht="15.75" customHeight="1">
      <c r="A473" s="1"/>
      <c r="B473" s="1"/>
      <c r="C473" s="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  <c r="BR473" s="21"/>
      <c r="BS473" s="21"/>
    </row>
    <row r="474" ht="15.75" customHeight="1">
      <c r="A474" s="1"/>
      <c r="B474" s="1"/>
      <c r="C474" s="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  <c r="BR474" s="21"/>
      <c r="BS474" s="21"/>
    </row>
    <row r="475" ht="15.75" customHeight="1">
      <c r="A475" s="1"/>
      <c r="B475" s="1"/>
      <c r="C475" s="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  <c r="BR475" s="21"/>
      <c r="BS475" s="21"/>
    </row>
    <row r="476" ht="15.75" customHeight="1">
      <c r="A476" s="1"/>
      <c r="B476" s="1"/>
      <c r="C476" s="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  <c r="BR476" s="21"/>
      <c r="BS476" s="21"/>
    </row>
    <row r="477" ht="15.75" customHeight="1">
      <c r="A477" s="1"/>
      <c r="B477" s="1"/>
      <c r="C477" s="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  <c r="BR477" s="21"/>
      <c r="BS477" s="21"/>
    </row>
    <row r="478" ht="15.75" customHeight="1">
      <c r="A478" s="1"/>
      <c r="B478" s="1"/>
      <c r="C478" s="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  <c r="BR478" s="21"/>
      <c r="BS478" s="21"/>
    </row>
    <row r="479" ht="15.75" customHeight="1">
      <c r="A479" s="1"/>
      <c r="B479" s="1"/>
      <c r="C479" s="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</row>
    <row r="480" ht="15.75" customHeight="1">
      <c r="A480" s="1"/>
      <c r="B480" s="1"/>
      <c r="C480" s="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  <c r="BR480" s="21"/>
      <c r="BS480" s="21"/>
    </row>
    <row r="481" ht="15.75" customHeight="1">
      <c r="A481" s="1"/>
      <c r="B481" s="1"/>
      <c r="C481" s="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  <c r="BR481" s="21"/>
      <c r="BS481" s="21"/>
    </row>
    <row r="482" ht="15.75" customHeight="1">
      <c r="A482" s="1"/>
      <c r="B482" s="1"/>
      <c r="C482" s="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  <c r="BR482" s="21"/>
      <c r="BS482" s="21"/>
    </row>
    <row r="483" ht="15.75" customHeight="1">
      <c r="A483" s="1"/>
      <c r="B483" s="1"/>
      <c r="C483" s="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  <c r="BR483" s="21"/>
      <c r="BS483" s="21"/>
    </row>
    <row r="484" ht="15.75" customHeight="1">
      <c r="A484" s="1"/>
      <c r="B484" s="1"/>
      <c r="C484" s="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  <c r="BR484" s="21"/>
      <c r="BS484" s="21"/>
    </row>
    <row r="485" ht="15.75" customHeight="1">
      <c r="A485" s="1"/>
      <c r="B485" s="1"/>
      <c r="C485" s="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  <c r="BR485" s="21"/>
      <c r="BS485" s="21"/>
    </row>
    <row r="486" ht="15.75" customHeight="1">
      <c r="A486" s="1"/>
      <c r="B486" s="1"/>
      <c r="C486" s="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  <c r="BR486" s="21"/>
      <c r="BS486" s="21"/>
    </row>
    <row r="487" ht="15.75" customHeight="1">
      <c r="A487" s="1"/>
      <c r="B487" s="1"/>
      <c r="C487" s="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</row>
    <row r="488" ht="15.75" customHeight="1">
      <c r="A488" s="1"/>
      <c r="B488" s="1"/>
      <c r="C488" s="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  <c r="BR488" s="21"/>
      <c r="BS488" s="21"/>
    </row>
    <row r="489" ht="15.75" customHeight="1">
      <c r="A489" s="1"/>
      <c r="B489" s="1"/>
      <c r="C489" s="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  <c r="BR489" s="21"/>
      <c r="BS489" s="21"/>
    </row>
    <row r="490" ht="15.75" customHeight="1">
      <c r="A490" s="1"/>
      <c r="B490" s="1"/>
      <c r="C490" s="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  <c r="BR490" s="21"/>
      <c r="BS490" s="21"/>
    </row>
    <row r="491" ht="15.75" customHeight="1">
      <c r="A491" s="1"/>
      <c r="B491" s="1"/>
      <c r="C491" s="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  <c r="BR491" s="21"/>
      <c r="BS491" s="21"/>
    </row>
    <row r="492" ht="15.75" customHeight="1">
      <c r="A492" s="1"/>
      <c r="B492" s="1"/>
      <c r="C492" s="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  <c r="BR492" s="21"/>
      <c r="BS492" s="21"/>
    </row>
    <row r="493" ht="15.75" customHeight="1">
      <c r="A493" s="1"/>
      <c r="B493" s="1"/>
      <c r="C493" s="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  <c r="BR493" s="21"/>
      <c r="BS493" s="21"/>
    </row>
    <row r="494" ht="15.75" customHeight="1">
      <c r="A494" s="1"/>
      <c r="B494" s="1"/>
      <c r="C494" s="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</row>
    <row r="495" ht="15.75" customHeight="1">
      <c r="A495" s="1"/>
      <c r="B495" s="1"/>
      <c r="C495" s="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1"/>
      <c r="BK495" s="21"/>
      <c r="BL495" s="21"/>
      <c r="BM495" s="21"/>
      <c r="BN495" s="21"/>
      <c r="BO495" s="21"/>
      <c r="BP495" s="21"/>
      <c r="BQ495" s="21"/>
      <c r="BR495" s="21"/>
      <c r="BS495" s="21"/>
    </row>
    <row r="496" ht="15.75" customHeight="1">
      <c r="A496" s="1"/>
      <c r="B496" s="1"/>
      <c r="C496" s="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1"/>
      <c r="BK496" s="21"/>
      <c r="BL496" s="21"/>
      <c r="BM496" s="21"/>
      <c r="BN496" s="21"/>
      <c r="BO496" s="21"/>
      <c r="BP496" s="21"/>
      <c r="BQ496" s="21"/>
      <c r="BR496" s="21"/>
      <c r="BS496" s="21"/>
    </row>
    <row r="497" ht="15.75" customHeight="1">
      <c r="A497" s="1"/>
      <c r="B497" s="1"/>
      <c r="C497" s="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1"/>
      <c r="BR497" s="21"/>
      <c r="BS497" s="21"/>
    </row>
    <row r="498" ht="15.75" customHeight="1">
      <c r="A498" s="1"/>
      <c r="B498" s="1"/>
      <c r="C498" s="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1"/>
      <c r="BK498" s="21"/>
      <c r="BL498" s="21"/>
      <c r="BM498" s="21"/>
      <c r="BN498" s="21"/>
      <c r="BO498" s="21"/>
      <c r="BP498" s="21"/>
      <c r="BQ498" s="21"/>
      <c r="BR498" s="21"/>
      <c r="BS498" s="21"/>
    </row>
    <row r="499" ht="15.75" customHeight="1">
      <c r="A499" s="1"/>
      <c r="B499" s="1"/>
      <c r="C499" s="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  <c r="BR499" s="21"/>
      <c r="BS499" s="21"/>
    </row>
    <row r="500" ht="15.75" customHeight="1">
      <c r="A500" s="1"/>
      <c r="B500" s="1"/>
      <c r="C500" s="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1"/>
      <c r="BK500" s="21"/>
      <c r="BL500" s="21"/>
      <c r="BM500" s="21"/>
      <c r="BN500" s="21"/>
      <c r="BO500" s="21"/>
      <c r="BP500" s="21"/>
      <c r="BQ500" s="21"/>
      <c r="BR500" s="21"/>
      <c r="BS500" s="21"/>
    </row>
    <row r="501" ht="15.75" customHeight="1">
      <c r="A501" s="1"/>
      <c r="B501" s="1"/>
      <c r="C501" s="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1"/>
      <c r="BR501" s="21"/>
      <c r="BS501" s="21"/>
    </row>
    <row r="502" ht="15.75" customHeight="1">
      <c r="A502" s="1"/>
      <c r="B502" s="1"/>
      <c r="C502" s="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</row>
    <row r="503" ht="15.75" customHeight="1">
      <c r="A503" s="1"/>
      <c r="B503" s="1"/>
      <c r="C503" s="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</row>
    <row r="504" ht="15.75" customHeight="1">
      <c r="A504" s="1"/>
      <c r="B504" s="1"/>
      <c r="C504" s="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  <c r="BK504" s="21"/>
      <c r="BL504" s="21"/>
      <c r="BM504" s="21"/>
      <c r="BN504" s="21"/>
      <c r="BO504" s="21"/>
      <c r="BP504" s="21"/>
      <c r="BQ504" s="21"/>
      <c r="BR504" s="21"/>
      <c r="BS504" s="21"/>
    </row>
    <row r="505" ht="15.75" customHeight="1">
      <c r="A505" s="1"/>
      <c r="B505" s="1"/>
      <c r="C505" s="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1"/>
      <c r="BR505" s="21"/>
      <c r="BS505" s="21"/>
    </row>
    <row r="506" ht="15.75" customHeight="1">
      <c r="A506" s="1"/>
      <c r="B506" s="1"/>
      <c r="C506" s="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</row>
    <row r="507" ht="15.75" customHeight="1">
      <c r="A507" s="1"/>
      <c r="B507" s="1"/>
      <c r="C507" s="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</row>
    <row r="508" ht="15.75" customHeight="1">
      <c r="A508" s="1"/>
      <c r="B508" s="1"/>
      <c r="C508" s="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</row>
    <row r="509" ht="15.75" customHeight="1">
      <c r="A509" s="1"/>
      <c r="B509" s="1"/>
      <c r="C509" s="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</row>
    <row r="510" ht="15.75" customHeight="1">
      <c r="A510" s="1"/>
      <c r="B510" s="1"/>
      <c r="C510" s="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L510" s="21"/>
      <c r="BM510" s="21"/>
      <c r="BN510" s="21"/>
      <c r="BO510" s="21"/>
      <c r="BP510" s="21"/>
      <c r="BQ510" s="21"/>
      <c r="BR510" s="21"/>
      <c r="BS510" s="21"/>
    </row>
    <row r="511" ht="15.75" customHeight="1">
      <c r="A511" s="1"/>
      <c r="B511" s="1"/>
      <c r="C511" s="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</row>
    <row r="512" ht="15.75" customHeight="1">
      <c r="A512" s="1"/>
      <c r="B512" s="1"/>
      <c r="C512" s="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</row>
    <row r="513" ht="15.75" customHeight="1">
      <c r="A513" s="1"/>
      <c r="B513" s="1"/>
      <c r="C513" s="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1"/>
      <c r="BR513" s="21"/>
      <c r="BS513" s="21"/>
    </row>
    <row r="514" ht="15.75" customHeight="1">
      <c r="A514" s="1"/>
      <c r="B514" s="1"/>
      <c r="C514" s="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</row>
    <row r="515" ht="15.75" customHeight="1">
      <c r="A515" s="1"/>
      <c r="B515" s="1"/>
      <c r="C515" s="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1"/>
      <c r="BI515" s="21"/>
      <c r="BJ515" s="21"/>
      <c r="BK515" s="21"/>
      <c r="BL515" s="21"/>
      <c r="BM515" s="21"/>
      <c r="BN515" s="21"/>
      <c r="BO515" s="21"/>
      <c r="BP515" s="21"/>
      <c r="BQ515" s="21"/>
      <c r="BR515" s="21"/>
      <c r="BS515" s="21"/>
    </row>
    <row r="516" ht="15.75" customHeight="1">
      <c r="A516" s="1"/>
      <c r="B516" s="1"/>
      <c r="C516" s="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1"/>
      <c r="BK516" s="21"/>
      <c r="BL516" s="21"/>
      <c r="BM516" s="21"/>
      <c r="BN516" s="21"/>
      <c r="BO516" s="21"/>
      <c r="BP516" s="21"/>
      <c r="BQ516" s="21"/>
      <c r="BR516" s="21"/>
      <c r="BS516" s="21"/>
    </row>
    <row r="517" ht="15.75" customHeight="1">
      <c r="A517" s="1"/>
      <c r="B517" s="1"/>
      <c r="C517" s="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</row>
    <row r="518" ht="15.75" customHeight="1">
      <c r="A518" s="1"/>
      <c r="B518" s="1"/>
      <c r="C518" s="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1"/>
      <c r="BI518" s="21"/>
      <c r="BJ518" s="21"/>
      <c r="BK518" s="21"/>
      <c r="BL518" s="21"/>
      <c r="BM518" s="21"/>
      <c r="BN518" s="21"/>
      <c r="BO518" s="21"/>
      <c r="BP518" s="21"/>
      <c r="BQ518" s="21"/>
      <c r="BR518" s="21"/>
      <c r="BS518" s="21"/>
    </row>
    <row r="519" ht="15.75" customHeight="1">
      <c r="A519" s="1"/>
      <c r="B519" s="1"/>
      <c r="C519" s="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1"/>
      <c r="BI519" s="21"/>
      <c r="BJ519" s="21"/>
      <c r="BK519" s="21"/>
      <c r="BL519" s="21"/>
      <c r="BM519" s="21"/>
      <c r="BN519" s="21"/>
      <c r="BO519" s="21"/>
      <c r="BP519" s="21"/>
      <c r="BQ519" s="21"/>
      <c r="BR519" s="21"/>
      <c r="BS519" s="21"/>
    </row>
    <row r="520" ht="15.75" customHeight="1">
      <c r="A520" s="1"/>
      <c r="B520" s="1"/>
      <c r="C520" s="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</row>
    <row r="521" ht="15.75" customHeight="1">
      <c r="A521" s="1"/>
      <c r="B521" s="1"/>
      <c r="C521" s="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1"/>
      <c r="BE521" s="21"/>
      <c r="BF521" s="21"/>
      <c r="BG521" s="21"/>
      <c r="BH521" s="21"/>
      <c r="BI521" s="21"/>
      <c r="BJ521" s="21"/>
      <c r="BK521" s="21"/>
      <c r="BL521" s="21"/>
      <c r="BM521" s="21"/>
      <c r="BN521" s="21"/>
      <c r="BO521" s="21"/>
      <c r="BP521" s="21"/>
      <c r="BQ521" s="21"/>
      <c r="BR521" s="21"/>
      <c r="BS521" s="21"/>
    </row>
    <row r="522" ht="15.75" customHeight="1">
      <c r="A522" s="1"/>
      <c r="B522" s="1"/>
      <c r="C522" s="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1"/>
      <c r="BE522" s="21"/>
      <c r="BF522" s="21"/>
      <c r="BG522" s="21"/>
      <c r="BH522" s="21"/>
      <c r="BI522" s="21"/>
      <c r="BJ522" s="21"/>
      <c r="BK522" s="21"/>
      <c r="BL522" s="21"/>
      <c r="BM522" s="21"/>
      <c r="BN522" s="21"/>
      <c r="BO522" s="21"/>
      <c r="BP522" s="21"/>
      <c r="BQ522" s="21"/>
      <c r="BR522" s="21"/>
      <c r="BS522" s="21"/>
    </row>
    <row r="523" ht="15.75" customHeight="1">
      <c r="A523" s="1"/>
      <c r="B523" s="1"/>
      <c r="C523" s="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1"/>
      <c r="BE523" s="21"/>
      <c r="BF523" s="21"/>
      <c r="BG523" s="21"/>
      <c r="BH523" s="21"/>
      <c r="BI523" s="21"/>
      <c r="BJ523" s="21"/>
      <c r="BK523" s="21"/>
      <c r="BL523" s="21"/>
      <c r="BM523" s="21"/>
      <c r="BN523" s="21"/>
      <c r="BO523" s="21"/>
      <c r="BP523" s="21"/>
      <c r="BQ523" s="21"/>
      <c r="BR523" s="21"/>
      <c r="BS523" s="21"/>
    </row>
    <row r="524" ht="15.75" customHeight="1">
      <c r="A524" s="1"/>
      <c r="B524" s="1"/>
      <c r="C524" s="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  <c r="BK524" s="21"/>
      <c r="BL524" s="21"/>
      <c r="BM524" s="21"/>
      <c r="BN524" s="21"/>
      <c r="BO524" s="21"/>
      <c r="BP524" s="21"/>
      <c r="BQ524" s="21"/>
      <c r="BR524" s="21"/>
      <c r="BS524" s="21"/>
    </row>
    <row r="525" ht="15.75" customHeight="1">
      <c r="A525" s="1"/>
      <c r="B525" s="1"/>
      <c r="C525" s="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</row>
    <row r="526" ht="15.75" customHeight="1">
      <c r="A526" s="1"/>
      <c r="B526" s="1"/>
      <c r="C526" s="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</row>
    <row r="527" ht="15.75" customHeight="1">
      <c r="A527" s="1"/>
      <c r="B527" s="1"/>
      <c r="C527" s="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1"/>
      <c r="BE527" s="21"/>
      <c r="BF527" s="21"/>
      <c r="BG527" s="21"/>
      <c r="BH527" s="21"/>
      <c r="BI527" s="21"/>
      <c r="BJ527" s="21"/>
      <c r="BK527" s="21"/>
      <c r="BL527" s="21"/>
      <c r="BM527" s="21"/>
      <c r="BN527" s="21"/>
      <c r="BO527" s="21"/>
      <c r="BP527" s="21"/>
      <c r="BQ527" s="21"/>
      <c r="BR527" s="21"/>
      <c r="BS527" s="21"/>
    </row>
    <row r="528" ht="15.75" customHeight="1">
      <c r="A528" s="1"/>
      <c r="B528" s="1"/>
      <c r="C528" s="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</row>
    <row r="529" ht="15.75" customHeight="1">
      <c r="A529" s="1"/>
      <c r="B529" s="1"/>
      <c r="C529" s="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1"/>
      <c r="BK529" s="21"/>
      <c r="BL529" s="21"/>
      <c r="BM529" s="21"/>
      <c r="BN529" s="21"/>
      <c r="BO529" s="21"/>
      <c r="BP529" s="21"/>
      <c r="BQ529" s="21"/>
      <c r="BR529" s="21"/>
      <c r="BS529" s="21"/>
    </row>
    <row r="530" ht="15.75" customHeight="1">
      <c r="A530" s="1"/>
      <c r="B530" s="1"/>
      <c r="C530" s="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</row>
    <row r="531" ht="15.75" customHeight="1">
      <c r="A531" s="1"/>
      <c r="B531" s="1"/>
      <c r="C531" s="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</row>
    <row r="532" ht="15.75" customHeight="1">
      <c r="A532" s="1"/>
      <c r="B532" s="1"/>
      <c r="C532" s="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</row>
    <row r="533" ht="15.75" customHeight="1">
      <c r="A533" s="1"/>
      <c r="B533" s="1"/>
      <c r="C533" s="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</row>
    <row r="534" ht="15.75" customHeight="1">
      <c r="A534" s="1"/>
      <c r="B534" s="1"/>
      <c r="C534" s="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</row>
    <row r="535" ht="15.75" customHeight="1">
      <c r="A535" s="1"/>
      <c r="B535" s="1"/>
      <c r="C535" s="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</row>
    <row r="536" ht="15.75" customHeight="1">
      <c r="A536" s="1"/>
      <c r="B536" s="1"/>
      <c r="C536" s="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</row>
    <row r="537" ht="15.75" customHeight="1">
      <c r="A537" s="1"/>
      <c r="B537" s="1"/>
      <c r="C537" s="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</row>
    <row r="538" ht="15.75" customHeight="1">
      <c r="A538" s="1"/>
      <c r="B538" s="1"/>
      <c r="C538" s="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</row>
    <row r="539" ht="15.75" customHeight="1">
      <c r="A539" s="1"/>
      <c r="B539" s="1"/>
      <c r="C539" s="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</row>
    <row r="540" ht="15.75" customHeight="1">
      <c r="A540" s="1"/>
      <c r="B540" s="1"/>
      <c r="C540" s="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1"/>
      <c r="BR540" s="21"/>
      <c r="BS540" s="21"/>
    </row>
    <row r="541" ht="15.75" customHeight="1">
      <c r="A541" s="1"/>
      <c r="B541" s="1"/>
      <c r="C541" s="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1"/>
      <c r="BE541" s="21"/>
      <c r="BF541" s="21"/>
      <c r="BG541" s="21"/>
      <c r="BH541" s="21"/>
      <c r="BI541" s="21"/>
      <c r="BJ541" s="21"/>
      <c r="BK541" s="21"/>
      <c r="BL541" s="21"/>
      <c r="BM541" s="21"/>
      <c r="BN541" s="21"/>
      <c r="BO541" s="21"/>
      <c r="BP541" s="21"/>
      <c r="BQ541" s="21"/>
      <c r="BR541" s="21"/>
      <c r="BS541" s="21"/>
    </row>
    <row r="542" ht="15.75" customHeight="1">
      <c r="A542" s="1"/>
      <c r="B542" s="1"/>
      <c r="C542" s="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21"/>
      <c r="BM542" s="21"/>
      <c r="BN542" s="21"/>
      <c r="BO542" s="21"/>
      <c r="BP542" s="21"/>
      <c r="BQ542" s="21"/>
      <c r="BR542" s="21"/>
      <c r="BS542" s="21"/>
    </row>
    <row r="543" ht="15.75" customHeight="1">
      <c r="A543" s="1"/>
      <c r="B543" s="1"/>
      <c r="C543" s="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1"/>
      <c r="BE543" s="21"/>
      <c r="BF543" s="21"/>
      <c r="BG543" s="21"/>
      <c r="BH543" s="21"/>
      <c r="BI543" s="21"/>
      <c r="BJ543" s="21"/>
      <c r="BK543" s="21"/>
      <c r="BL543" s="21"/>
      <c r="BM543" s="21"/>
      <c r="BN543" s="21"/>
      <c r="BO543" s="21"/>
      <c r="BP543" s="21"/>
      <c r="BQ543" s="21"/>
      <c r="BR543" s="21"/>
      <c r="BS543" s="21"/>
    </row>
    <row r="544" ht="15.75" customHeight="1">
      <c r="A544" s="1"/>
      <c r="B544" s="1"/>
      <c r="C544" s="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1"/>
      <c r="BR544" s="21"/>
      <c r="BS544" s="21"/>
    </row>
    <row r="545" ht="15.75" customHeight="1">
      <c r="A545" s="1"/>
      <c r="B545" s="1"/>
      <c r="C545" s="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1"/>
      <c r="BK545" s="21"/>
      <c r="BL545" s="21"/>
      <c r="BM545" s="21"/>
      <c r="BN545" s="21"/>
      <c r="BO545" s="21"/>
      <c r="BP545" s="21"/>
      <c r="BQ545" s="21"/>
      <c r="BR545" s="21"/>
      <c r="BS545" s="21"/>
    </row>
    <row r="546" ht="15.75" customHeight="1">
      <c r="A546" s="1"/>
      <c r="B546" s="1"/>
      <c r="C546" s="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21"/>
      <c r="BM546" s="21"/>
      <c r="BN546" s="21"/>
      <c r="BO546" s="21"/>
      <c r="BP546" s="21"/>
      <c r="BQ546" s="21"/>
      <c r="BR546" s="21"/>
      <c r="BS546" s="21"/>
    </row>
    <row r="547" ht="15.75" customHeight="1">
      <c r="A547" s="1"/>
      <c r="B547" s="1"/>
      <c r="C547" s="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1"/>
      <c r="BE547" s="21"/>
      <c r="BF547" s="21"/>
      <c r="BG547" s="21"/>
      <c r="BH547" s="21"/>
      <c r="BI547" s="21"/>
      <c r="BJ547" s="21"/>
      <c r="BK547" s="21"/>
      <c r="BL547" s="21"/>
      <c r="BM547" s="21"/>
      <c r="BN547" s="21"/>
      <c r="BO547" s="21"/>
      <c r="BP547" s="21"/>
      <c r="BQ547" s="21"/>
      <c r="BR547" s="21"/>
      <c r="BS547" s="21"/>
    </row>
    <row r="548" ht="15.75" customHeight="1">
      <c r="A548" s="1"/>
      <c r="B548" s="1"/>
      <c r="C548" s="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1"/>
      <c r="BR548" s="21"/>
      <c r="BS548" s="21"/>
    </row>
    <row r="549" ht="15.75" customHeight="1">
      <c r="A549" s="1"/>
      <c r="B549" s="1"/>
      <c r="C549" s="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1"/>
      <c r="BE549" s="21"/>
      <c r="BF549" s="21"/>
      <c r="BG549" s="21"/>
      <c r="BH549" s="21"/>
      <c r="BI549" s="21"/>
      <c r="BJ549" s="21"/>
      <c r="BK549" s="21"/>
      <c r="BL549" s="21"/>
      <c r="BM549" s="21"/>
      <c r="BN549" s="21"/>
      <c r="BO549" s="21"/>
      <c r="BP549" s="21"/>
      <c r="BQ549" s="21"/>
      <c r="BR549" s="21"/>
      <c r="BS549" s="21"/>
    </row>
    <row r="550" ht="15.75" customHeight="1">
      <c r="A550" s="1"/>
      <c r="B550" s="1"/>
      <c r="C550" s="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</row>
    <row r="551" ht="15.75" customHeight="1">
      <c r="A551" s="1"/>
      <c r="B551" s="1"/>
      <c r="C551" s="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  <c r="BN551" s="21"/>
      <c r="BO551" s="21"/>
      <c r="BP551" s="21"/>
      <c r="BQ551" s="21"/>
      <c r="BR551" s="21"/>
      <c r="BS551" s="21"/>
    </row>
    <row r="552" ht="15.75" customHeight="1">
      <c r="A552" s="1"/>
      <c r="B552" s="1"/>
      <c r="C552" s="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1"/>
      <c r="BR552" s="21"/>
      <c r="BS552" s="21"/>
    </row>
    <row r="553" ht="15.75" customHeight="1">
      <c r="A553" s="1"/>
      <c r="B553" s="1"/>
      <c r="C553" s="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1"/>
      <c r="BL553" s="21"/>
      <c r="BM553" s="21"/>
      <c r="BN553" s="21"/>
      <c r="BO553" s="21"/>
      <c r="BP553" s="21"/>
      <c r="BQ553" s="21"/>
      <c r="BR553" s="21"/>
      <c r="BS553" s="21"/>
    </row>
    <row r="554" ht="15.75" customHeight="1">
      <c r="A554" s="1"/>
      <c r="B554" s="1"/>
      <c r="C554" s="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L554" s="21"/>
      <c r="BM554" s="21"/>
      <c r="BN554" s="21"/>
      <c r="BO554" s="21"/>
      <c r="BP554" s="21"/>
      <c r="BQ554" s="21"/>
      <c r="BR554" s="21"/>
      <c r="BS554" s="21"/>
    </row>
    <row r="555" ht="15.75" customHeight="1">
      <c r="A555" s="1"/>
      <c r="B555" s="1"/>
      <c r="C555" s="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1"/>
      <c r="BE555" s="21"/>
      <c r="BF555" s="21"/>
      <c r="BG555" s="21"/>
      <c r="BH555" s="21"/>
      <c r="BI555" s="21"/>
      <c r="BJ555" s="21"/>
      <c r="BK555" s="21"/>
      <c r="BL555" s="21"/>
      <c r="BM555" s="21"/>
      <c r="BN555" s="21"/>
      <c r="BO555" s="21"/>
      <c r="BP555" s="21"/>
      <c r="BQ555" s="21"/>
      <c r="BR555" s="21"/>
      <c r="BS555" s="21"/>
    </row>
    <row r="556" ht="15.75" customHeight="1">
      <c r="A556" s="1"/>
      <c r="B556" s="1"/>
      <c r="C556" s="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1"/>
      <c r="BR556" s="21"/>
      <c r="BS556" s="21"/>
    </row>
    <row r="557" ht="15.75" customHeight="1">
      <c r="A557" s="1"/>
      <c r="B557" s="1"/>
      <c r="C557" s="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</row>
    <row r="558" ht="15.75" customHeight="1">
      <c r="A558" s="1"/>
      <c r="B558" s="1"/>
      <c r="C558" s="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1"/>
      <c r="BE558" s="21"/>
      <c r="BF558" s="21"/>
      <c r="BG558" s="21"/>
      <c r="BH558" s="21"/>
      <c r="BI558" s="21"/>
      <c r="BJ558" s="21"/>
      <c r="BK558" s="21"/>
      <c r="BL558" s="21"/>
      <c r="BM558" s="21"/>
      <c r="BN558" s="21"/>
      <c r="BO558" s="21"/>
      <c r="BP558" s="21"/>
      <c r="BQ558" s="21"/>
      <c r="BR558" s="21"/>
      <c r="BS558" s="21"/>
    </row>
    <row r="559" ht="15.75" customHeight="1">
      <c r="A559" s="1"/>
      <c r="B559" s="1"/>
      <c r="C559" s="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1"/>
      <c r="BE559" s="21"/>
      <c r="BF559" s="21"/>
      <c r="BG559" s="21"/>
      <c r="BH559" s="21"/>
      <c r="BI559" s="21"/>
      <c r="BJ559" s="21"/>
      <c r="BK559" s="21"/>
      <c r="BL559" s="21"/>
      <c r="BM559" s="21"/>
      <c r="BN559" s="21"/>
      <c r="BO559" s="21"/>
      <c r="BP559" s="21"/>
      <c r="BQ559" s="21"/>
      <c r="BR559" s="21"/>
      <c r="BS559" s="21"/>
    </row>
    <row r="560" ht="15.75" customHeight="1">
      <c r="A560" s="1"/>
      <c r="B560" s="1"/>
      <c r="C560" s="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1"/>
      <c r="BR560" s="21"/>
      <c r="BS560" s="21"/>
    </row>
    <row r="561" ht="15.75" customHeight="1">
      <c r="A561" s="1"/>
      <c r="B561" s="1"/>
      <c r="C561" s="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1"/>
      <c r="BE561" s="21"/>
      <c r="BF561" s="21"/>
      <c r="BG561" s="21"/>
      <c r="BH561" s="21"/>
      <c r="BI561" s="21"/>
      <c r="BJ561" s="21"/>
      <c r="BK561" s="21"/>
      <c r="BL561" s="21"/>
      <c r="BM561" s="21"/>
      <c r="BN561" s="21"/>
      <c r="BO561" s="21"/>
      <c r="BP561" s="21"/>
      <c r="BQ561" s="21"/>
      <c r="BR561" s="21"/>
      <c r="BS561" s="21"/>
    </row>
    <row r="562" ht="15.75" customHeight="1">
      <c r="A562" s="1"/>
      <c r="B562" s="1"/>
      <c r="C562" s="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</row>
    <row r="563" ht="15.75" customHeight="1">
      <c r="A563" s="1"/>
      <c r="B563" s="1"/>
      <c r="C563" s="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1"/>
      <c r="BK563" s="21"/>
      <c r="BL563" s="21"/>
      <c r="BM563" s="21"/>
      <c r="BN563" s="21"/>
      <c r="BO563" s="21"/>
      <c r="BP563" s="21"/>
      <c r="BQ563" s="21"/>
      <c r="BR563" s="21"/>
      <c r="BS563" s="21"/>
    </row>
    <row r="564" ht="15.75" customHeight="1">
      <c r="A564" s="1"/>
      <c r="B564" s="1"/>
      <c r="C564" s="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  <c r="BK564" s="21"/>
      <c r="BL564" s="21"/>
      <c r="BM564" s="21"/>
      <c r="BN564" s="21"/>
      <c r="BO564" s="21"/>
      <c r="BP564" s="21"/>
      <c r="BQ564" s="21"/>
      <c r="BR564" s="21"/>
      <c r="BS564" s="21"/>
    </row>
    <row r="565" ht="15.75" customHeight="1">
      <c r="A565" s="1"/>
      <c r="B565" s="1"/>
      <c r="C565" s="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1"/>
      <c r="BE565" s="21"/>
      <c r="BF565" s="21"/>
      <c r="BG565" s="21"/>
      <c r="BH565" s="21"/>
      <c r="BI565" s="21"/>
      <c r="BJ565" s="21"/>
      <c r="BK565" s="21"/>
      <c r="BL565" s="21"/>
      <c r="BM565" s="21"/>
      <c r="BN565" s="21"/>
      <c r="BO565" s="21"/>
      <c r="BP565" s="21"/>
      <c r="BQ565" s="21"/>
      <c r="BR565" s="21"/>
      <c r="BS565" s="21"/>
    </row>
    <row r="566" ht="15.75" customHeight="1">
      <c r="A566" s="1"/>
      <c r="B566" s="1"/>
      <c r="C566" s="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</row>
    <row r="567" ht="15.75" customHeight="1">
      <c r="A567" s="1"/>
      <c r="B567" s="1"/>
      <c r="C567" s="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1"/>
      <c r="BE567" s="21"/>
      <c r="BF567" s="21"/>
      <c r="BG567" s="21"/>
      <c r="BH567" s="21"/>
      <c r="BI567" s="21"/>
      <c r="BJ567" s="21"/>
      <c r="BK567" s="21"/>
      <c r="BL567" s="21"/>
      <c r="BM567" s="21"/>
      <c r="BN567" s="21"/>
      <c r="BO567" s="21"/>
      <c r="BP567" s="21"/>
      <c r="BQ567" s="21"/>
      <c r="BR567" s="21"/>
      <c r="BS567" s="21"/>
    </row>
    <row r="568" ht="15.75" customHeight="1">
      <c r="A568" s="1"/>
      <c r="B568" s="1"/>
      <c r="C568" s="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1"/>
      <c r="BE568" s="21"/>
      <c r="BF568" s="21"/>
      <c r="BG568" s="21"/>
      <c r="BH568" s="21"/>
      <c r="BI568" s="21"/>
      <c r="BJ568" s="21"/>
      <c r="BK568" s="21"/>
      <c r="BL568" s="21"/>
      <c r="BM568" s="21"/>
      <c r="BN568" s="21"/>
      <c r="BO568" s="21"/>
      <c r="BP568" s="21"/>
      <c r="BQ568" s="21"/>
      <c r="BR568" s="21"/>
      <c r="BS568" s="21"/>
    </row>
    <row r="569" ht="15.75" customHeight="1">
      <c r="A569" s="1"/>
      <c r="B569" s="1"/>
      <c r="C569" s="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</row>
    <row r="570" ht="15.75" customHeight="1">
      <c r="A570" s="1"/>
      <c r="B570" s="1"/>
      <c r="C570" s="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1"/>
      <c r="BE570" s="21"/>
      <c r="BF570" s="21"/>
      <c r="BG570" s="21"/>
      <c r="BH570" s="21"/>
      <c r="BI570" s="21"/>
      <c r="BJ570" s="21"/>
      <c r="BK570" s="21"/>
      <c r="BL570" s="21"/>
      <c r="BM570" s="21"/>
      <c r="BN570" s="21"/>
      <c r="BO570" s="21"/>
      <c r="BP570" s="21"/>
      <c r="BQ570" s="21"/>
      <c r="BR570" s="21"/>
      <c r="BS570" s="21"/>
    </row>
    <row r="571" ht="15.75" customHeight="1">
      <c r="A571" s="1"/>
      <c r="B571" s="1"/>
      <c r="C571" s="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</row>
  </sheetData>
  <autoFilter ref="$A$17:$BR$367">
    <sortState ref="A17:BR367">
      <sortCondition ref="A17:A367"/>
      <sortCondition ref="BR17:BR367"/>
    </sortState>
  </autoFilter>
  <mergeCells count="5">
    <mergeCell ref="D9:R9"/>
    <mergeCell ref="S9:AH9"/>
    <mergeCell ref="AI9:AW9"/>
    <mergeCell ref="AX9:BQ9"/>
    <mergeCell ref="A10:B10"/>
  </mergeCells>
  <conditionalFormatting sqref="D12:BR12">
    <cfRule type="colorScale" priority="1">
      <colorScale>
        <cfvo type="min"/>
        <cfvo type="formula" val="0.5"/>
        <cfvo type="max"/>
        <color rgb="FFFF0000"/>
        <color rgb="FFFFFF00"/>
        <color rgb="FF6AA84F"/>
      </colorScale>
    </cfRule>
  </conditionalFormatting>
  <conditionalFormatting sqref="BR12">
    <cfRule type="notContainsBlanks" dxfId="0" priority="2">
      <formula>LEN(TRIM(BR12))&gt;0</formula>
    </cfRule>
  </conditionalFormatting>
  <conditionalFormatting sqref="D11:BR11">
    <cfRule type="cellIs" dxfId="1" priority="3" operator="greaterThan">
      <formula>0.9*D14</formula>
    </cfRule>
  </conditionalFormatting>
  <conditionalFormatting sqref="D11:BQ11">
    <cfRule type="cellIs" dxfId="2" priority="4" operator="between">
      <formula>0.8*D14</formula>
      <formula>0.90001*D14</formula>
    </cfRule>
  </conditionalFormatting>
  <conditionalFormatting sqref="D11:BQ11">
    <cfRule type="cellIs" dxfId="3" priority="5" operator="between">
      <formula>0.7*D14</formula>
      <formula>0.80001*D14</formula>
    </cfRule>
  </conditionalFormatting>
  <conditionalFormatting sqref="D11:BQ11">
    <cfRule type="cellIs" dxfId="4" priority="6" operator="between">
      <formula>0.6*D14</formula>
      <formula>0.70001*D14</formula>
    </cfRule>
  </conditionalFormatting>
  <conditionalFormatting sqref="D11:BQ11">
    <cfRule type="cellIs" dxfId="5" priority="7" operator="between">
      <formula>0.5*D14</formula>
      <formula>0.6001*D14</formula>
    </cfRule>
  </conditionalFormatting>
  <conditionalFormatting sqref="D11:BQ11">
    <cfRule type="cellIs" dxfId="6" priority="8" operator="between">
      <formula>0.4*D14</formula>
      <formula>0.5001*D14</formula>
    </cfRule>
  </conditionalFormatting>
  <conditionalFormatting sqref="D11:BQ11">
    <cfRule type="cellIs" dxfId="7" priority="9" operator="between">
      <formula>0.3*D14</formula>
      <formula>0.4001*D14</formula>
    </cfRule>
  </conditionalFormatting>
  <conditionalFormatting sqref="D11:BQ11">
    <cfRule type="cellIs" dxfId="8" priority="10" operator="between">
      <formula>0.2*D14</formula>
      <formula>0.30001*D14</formula>
    </cfRule>
  </conditionalFormatting>
  <conditionalFormatting sqref="D11:BQ11">
    <cfRule type="cellIs" dxfId="9" priority="11" operator="between">
      <formula>0.1*D14</formula>
      <formula>0.2001*D14</formula>
    </cfRule>
  </conditionalFormatting>
  <conditionalFormatting sqref="D11:BQ11">
    <cfRule type="cellIs" dxfId="10" priority="12" operator="lessThan">
      <formula>0.10001*D14</formula>
    </cfRule>
  </conditionalFormatting>
  <conditionalFormatting sqref="D18:BQ367">
    <cfRule type="containsBlanks" dxfId="11" priority="13">
      <formula>LEN(TRIM(D18))=0</formula>
    </cfRule>
  </conditionalFormatting>
  <conditionalFormatting sqref="D18:BQ367">
    <cfRule type="cellIs" dxfId="12" priority="14" operator="equal">
      <formula>0</formula>
    </cfRule>
  </conditionalFormatting>
  <conditionalFormatting sqref="D18:BQ367">
    <cfRule type="cellIs" dxfId="13" priority="15" operator="equal">
      <formula>D$14</formula>
    </cfRule>
  </conditionalFormatting>
  <conditionalFormatting sqref="D18:BQ367">
    <cfRule type="cellIs" dxfId="14" priority="16" operator="notEqual">
      <formula>D$14</formula>
    </cfRule>
  </conditionalFormatting>
  <dataValidations>
    <dataValidation type="decimal" allowBlank="1" showErrorMessage="1" sqref="D18:BQ367">
      <formula1>0.0</formula1>
      <formula2>D$14</formula2>
    </dataValidation>
  </dataValidations>
  <printOptions/>
  <pageMargins bottom="0.75" footer="0.0" header="0.0" left="0.7" right="0.7" top="0.75"/>
  <pageSetup paperSize="9" scale="45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0.1" defaultRowHeight="15.0"/>
  <cols>
    <col customWidth="1" min="1" max="1" width="7.6"/>
    <col customWidth="1" min="2" max="2" width="4.9"/>
    <col customWidth="1" min="3" max="3" width="28.8"/>
    <col customWidth="1" min="4" max="4" width="5.6"/>
    <col customWidth="1" min="5" max="5" width="1.4"/>
    <col customWidth="1" min="6" max="6" width="5.6"/>
    <col customWidth="1" min="7" max="7" width="16.8"/>
    <col customWidth="1" min="8" max="8" width="28.8"/>
    <col customWidth="1" min="9" max="9" width="5.6"/>
    <col customWidth="1" min="10" max="10" width="1.4"/>
    <col customWidth="1" min="11" max="11" width="5.6"/>
    <col customWidth="1" min="12" max="12" width="16.8"/>
    <col customWidth="1" min="13" max="13" width="28.8"/>
    <col customWidth="1" min="14" max="14" width="5.6"/>
    <col customWidth="1" min="15" max="15" width="1.4"/>
    <col customWidth="1" min="16" max="16" width="5.6"/>
    <col customWidth="1" min="17" max="17" width="16.8"/>
    <col customWidth="1" min="18" max="18" width="28.8"/>
    <col customWidth="1" min="19" max="19" width="5.6"/>
    <col customWidth="1" min="20" max="20" width="1.4"/>
    <col customWidth="1" min="21" max="21" width="5.6"/>
    <col customWidth="1" min="22" max="22" width="10.6"/>
  </cols>
  <sheetData>
    <row r="1">
      <c r="A1" s="64" t="s">
        <v>428</v>
      </c>
      <c r="B1" s="65"/>
      <c r="C1" s="1"/>
      <c r="D1" s="66"/>
      <c r="E1" s="49"/>
      <c r="F1" s="1"/>
      <c r="G1" s="1"/>
      <c r="H1" s="1"/>
      <c r="I1" s="1"/>
      <c r="J1" s="49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>
      <c r="A2" s="1"/>
      <c r="B2" s="67"/>
      <c r="C2" s="1"/>
      <c r="D2" s="66"/>
      <c r="E2" s="49"/>
      <c r="F2" s="1"/>
      <c r="G2" s="1"/>
      <c r="H2" s="1"/>
      <c r="I2" s="1"/>
      <c r="J2" s="4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>
      <c r="A3" s="67" t="s">
        <v>429</v>
      </c>
      <c r="B3" s="67"/>
      <c r="C3" s="1"/>
      <c r="D3" s="66"/>
      <c r="E3" s="49"/>
      <c r="F3" s="1"/>
      <c r="G3" s="1"/>
      <c r="H3" s="1"/>
      <c r="I3" s="1"/>
      <c r="J3" s="4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>
      <c r="A4" s="49"/>
      <c r="B4" s="49"/>
      <c r="C4" s="49"/>
      <c r="D4" s="66"/>
      <c r="E4" s="49"/>
      <c r="F4" s="49"/>
      <c r="G4" s="49"/>
      <c r="H4" s="1"/>
      <c r="I4" s="1"/>
      <c r="J4" s="4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.75" customHeight="1">
      <c r="A5" s="49"/>
      <c r="B5" s="49"/>
      <c r="C5" s="49"/>
      <c r="D5" s="66"/>
      <c r="E5" s="49"/>
      <c r="F5" s="49"/>
      <c r="G5" s="49"/>
      <c r="H5" s="1"/>
      <c r="I5" s="1"/>
      <c r="J5" s="4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34.5" customHeight="1">
      <c r="A6" s="1"/>
      <c r="B6" s="68"/>
      <c r="C6" s="69" t="s">
        <v>430</v>
      </c>
      <c r="D6" s="70"/>
      <c r="E6" s="71"/>
      <c r="F6" s="72"/>
      <c r="G6" s="49"/>
      <c r="H6" s="73" t="s">
        <v>431</v>
      </c>
      <c r="I6" s="70"/>
      <c r="J6" s="71"/>
      <c r="K6" s="72"/>
      <c r="L6" s="66"/>
      <c r="M6" s="73" t="s">
        <v>432</v>
      </c>
      <c r="N6" s="74"/>
      <c r="O6" s="71"/>
      <c r="P6" s="72"/>
      <c r="Q6" s="1"/>
      <c r="R6" s="73" t="s">
        <v>433</v>
      </c>
      <c r="S6" s="74"/>
      <c r="T6" s="71"/>
      <c r="U6" s="72"/>
      <c r="V6" s="75"/>
      <c r="W6" s="1"/>
    </row>
    <row r="7" ht="15.0" customHeight="1">
      <c r="A7" s="1"/>
      <c r="B7" s="1"/>
      <c r="C7" s="76" t="s">
        <v>25</v>
      </c>
      <c r="D7" s="77" t="str">
        <f>SUMIFS($D$39:$D$104,$C$39:$C$104,$C7,$C$39:$C$104, "Diffusion")</f>
        <v>#DIV/0!</v>
      </c>
      <c r="E7" s="49" t="s">
        <v>434</v>
      </c>
      <c r="F7" s="51">
        <f>SUMIFS($F$39:$F$104,$C$39:$C$104,$C7,$C$39:$C$104, "Diffusion")</f>
        <v>3</v>
      </c>
      <c r="G7" s="49"/>
      <c r="H7" s="60" t="s">
        <v>25</v>
      </c>
      <c r="I7" s="77" t="str">
        <f>SUMIFS($D$39:$D$104,$C$39:$C$104,$H7,$C$39:$C$104, "Diffusion")</f>
        <v>#DIV/0!</v>
      </c>
      <c r="J7" s="49" t="s">
        <v>434</v>
      </c>
      <c r="K7" s="51">
        <f>SUMIFS($F$39:$F$104,$C$39:$C$104,$H7,$C$39:$C$104, "Diffusion")</f>
        <v>3</v>
      </c>
      <c r="L7" s="66"/>
      <c r="M7" s="60" t="s">
        <v>29</v>
      </c>
      <c r="N7" s="77" t="str">
        <f>SUMIFS($D$39:$D$104,$C$39:$C$104,$M7,$C$39:$C$104, "Conservation of mass")</f>
        <v>#DIV/0!</v>
      </c>
      <c r="O7" s="49" t="s">
        <v>434</v>
      </c>
      <c r="P7" s="51">
        <f>SUMIFS($F$39:$F$104,$C$39:$C$104,$M7,$C$39:$C$104, "Conservation of mass")</f>
        <v>2</v>
      </c>
      <c r="Q7" s="1"/>
      <c r="R7" s="60" t="s">
        <v>36</v>
      </c>
      <c r="S7" s="77" t="str">
        <f>SUMIFS($D$39:$D$104,$C$39:$C$104,$R7,$C$39:$C$104, "Conservation of energy")</f>
        <v>#DIV/0!</v>
      </c>
      <c r="T7" s="49" t="s">
        <v>434</v>
      </c>
      <c r="U7" s="51">
        <f>SUMIFS($F$39:$F$104,$C$39:$C$104,$R7,$C$39:$C$104, "Conservation of energy")</f>
        <v>2</v>
      </c>
      <c r="V7" s="49"/>
      <c r="W7" s="1"/>
    </row>
    <row r="8" ht="15.0" customHeight="1">
      <c r="A8" s="1"/>
      <c r="B8" s="1"/>
      <c r="C8" s="60" t="s">
        <v>27</v>
      </c>
      <c r="D8" s="77" t="str">
        <f>SUMIFS($D$39:$D$104,$C$39:$C$104,$C8,$C$39:$C$104, "Introduction to genetics")</f>
        <v>#DIV/0!</v>
      </c>
      <c r="E8" s="49" t="s">
        <v>434</v>
      </c>
      <c r="F8" s="51">
        <f>SUMIFS($F$39:$F$104,$C$39:$C$104,$C8,$C$39:$C$104, "Introduction to genetics")</f>
        <v>5</v>
      </c>
      <c r="G8" s="49"/>
      <c r="H8" s="60" t="s">
        <v>27</v>
      </c>
      <c r="I8" s="77" t="str">
        <f>SUMIFS($D$39:$D$104,$C$39:$C$104,$H8,$C$39:$C$104, "Introduction to genetics")</f>
        <v>#DIV/0!</v>
      </c>
      <c r="J8" s="49" t="s">
        <v>434</v>
      </c>
      <c r="K8" s="51">
        <f>SUMIFS($F$39:$F$104,$C$39:$C$104,$H8,$C$39:$C$104, "Introduction to genetics")</f>
        <v>5</v>
      </c>
      <c r="L8" s="66"/>
      <c r="M8" s="60" t="s">
        <v>30</v>
      </c>
      <c r="N8" s="77" t="str">
        <f>SUMIFS($D$39:$D$104,$C$39:$C$104,$M8,$C$39:$C$104, "Elements and compounds")</f>
        <v>#DIV/0!</v>
      </c>
      <c r="O8" s="49" t="s">
        <v>434</v>
      </c>
      <c r="P8" s="51">
        <f>SUMIFS($F$39:$F$104,$C$39:$C$104,$M8,$C$39:$C$104, "Elements and compounds")</f>
        <v>3</v>
      </c>
      <c r="Q8" s="1"/>
      <c r="R8" s="60" t="s">
        <v>38</v>
      </c>
      <c r="S8" s="77" t="str">
        <f>SUMIFS($D$39:$D$104,$C$39:$C$104,$R8,$C$39:$C$104,"Electricity")</f>
        <v>#DIV/0!</v>
      </c>
      <c r="T8" s="49" t="s">
        <v>434</v>
      </c>
      <c r="U8" s="51">
        <f>SUMIFS($F$39:$F$104,$C$39:$C$104,$R8,$C$39:$C$104,"Electricity")</f>
        <v>6</v>
      </c>
      <c r="V8" s="49"/>
      <c r="W8" s="1"/>
    </row>
    <row r="9" ht="15.0" customHeight="1">
      <c r="A9" s="1"/>
      <c r="B9" s="1"/>
      <c r="C9" s="60" t="s">
        <v>26</v>
      </c>
      <c r="D9" s="77" t="str">
        <f>SUMIFS($D$39:$D$104,$C$39:$C$104,$C9,$C$39:$C$104, "Photosynthesis")</f>
        <v>#DIV/0!</v>
      </c>
      <c r="E9" s="49" t="s">
        <v>434</v>
      </c>
      <c r="F9" s="51">
        <f>SUMIFS($F$39:$F$104,$C$39:$C$104,$C9,$C$39:$C$104, "Photosynthesis")</f>
        <v>3</v>
      </c>
      <c r="G9" s="49"/>
      <c r="H9" s="60" t="s">
        <v>26</v>
      </c>
      <c r="I9" s="77" t="str">
        <f>SUMIFS($D$39:$D$104,$C$39:$C$104,$H9,$C$39:$C$104, "Photosynthesis")</f>
        <v>#DIV/0!</v>
      </c>
      <c r="J9" s="49" t="s">
        <v>434</v>
      </c>
      <c r="K9" s="51">
        <f>SUMIFS($F$39:$F$104,$C$39:$C$104,$H9,$C$39:$C$104, "Photosynthesis")</f>
        <v>3</v>
      </c>
      <c r="L9" s="66"/>
      <c r="M9" s="60" t="s">
        <v>33</v>
      </c>
      <c r="N9" s="77" t="str">
        <f>SUMIFS($D$39:$D$104,$C$39:$C$104,$M9,$C$39:$C$104, "Mixtures and pure substances")</f>
        <v>#DIV/0!</v>
      </c>
      <c r="O9" s="49" t="s">
        <v>434</v>
      </c>
      <c r="P9" s="51">
        <f>SUMIFS($F$39:$F$104,$C$39:$C$104,$M9,$C$39:$C$104, "Mixtures and pure substances")</f>
        <v>3</v>
      </c>
      <c r="Q9" s="1"/>
      <c r="R9" s="60" t="s">
        <v>35</v>
      </c>
      <c r="S9" s="77" t="str">
        <f>SUMIFS($D$39:$D$104,$C$39:$C$104,$R9,$C$39:$C$104, "Energy stores and transfers")</f>
        <v>#DIV/0!</v>
      </c>
      <c r="T9" s="49" t="s">
        <v>434</v>
      </c>
      <c r="U9" s="51">
        <f>SUMIFS($F$39:$F$104,$C$39:$C$104,$R9,$C$39:$C$104, "Energy stores and transfers")</f>
        <v>3</v>
      </c>
      <c r="V9" s="49"/>
      <c r="W9" s="1"/>
    </row>
    <row r="10" ht="15.0" customHeight="1">
      <c r="A10" s="1"/>
      <c r="B10" s="1"/>
      <c r="C10" s="60" t="s">
        <v>23</v>
      </c>
      <c r="D10" s="77" t="str">
        <f>SUMIFS($D$39:$D$104,$C$39:$C$104,$C10,$C$39:$C$104, "Plant and animal cells")</f>
        <v>#DIV/0!</v>
      </c>
      <c r="E10" s="49" t="s">
        <v>434</v>
      </c>
      <c r="F10" s="51">
        <f>SUMIFS($F$39:$F$104,$C$39:$C$104,$C10,$C$39:$C$104, "Plant and animal cells")</f>
        <v>5</v>
      </c>
      <c r="G10" s="49"/>
      <c r="H10" s="60" t="s">
        <v>23</v>
      </c>
      <c r="I10" s="77" t="str">
        <f>SUMIFS($D$39:$D$104,$C$39:$C$104,$H10,$C$39:$C$104, "Plant and animal cells")</f>
        <v>#DIV/0!</v>
      </c>
      <c r="J10" s="49" t="s">
        <v>434</v>
      </c>
      <c r="K10" s="51">
        <f>SUMIFS($F$39:$F$104,$C$39:$C$104,$H10,$C$39:$C$104, "Plant and animal cells")</f>
        <v>5</v>
      </c>
      <c r="L10" s="66"/>
      <c r="M10" s="60" t="s">
        <v>28</v>
      </c>
      <c r="N10" s="77" t="str">
        <f>SUMIFS($D$39:$D$104,$C$39:$C$104,$M10,$C$39:$C$104, "The particle model")</f>
        <v>#DIV/0!</v>
      </c>
      <c r="O10" s="49" t="s">
        <v>434</v>
      </c>
      <c r="P10" s="51">
        <f>SUMIFS($F$39:$F$104,$C$39:$C$104,$M10,$C$39:$C$104, "The particle model")</f>
        <v>5</v>
      </c>
      <c r="Q10" s="1"/>
      <c r="R10" s="60" t="s">
        <v>34</v>
      </c>
      <c r="S10" s="77" t="str">
        <f>SUMIFS($D$39:$D$104,$C$39:$C$104,$R10,$C$39:$C$104,"Forces")</f>
        <v>#DIV/0!</v>
      </c>
      <c r="T10" s="49" t="s">
        <v>434</v>
      </c>
      <c r="U10" s="51">
        <f>SUMIFS($F$39:$F$104,$C$39:$C$104,$R10,$C$39:$C$104,"Forces")</f>
        <v>6</v>
      </c>
      <c r="V10" s="49"/>
      <c r="W10" s="1"/>
    </row>
    <row r="11" ht="15.0" customHeight="1">
      <c r="A11" s="1"/>
      <c r="B11" s="1"/>
      <c r="C11" s="60" t="s">
        <v>24</v>
      </c>
      <c r="D11" s="77" t="str">
        <f>SUMIFS($D$39:$D$104,$C$39:$C$104,$C11,$C$39:$C$104, "Respiration")</f>
        <v>#DIV/0!</v>
      </c>
      <c r="E11" s="49" t="s">
        <v>434</v>
      </c>
      <c r="F11" s="51">
        <f>SUMIFS($F$39:$F$104,$C$39:$C$104,$C11,$C$39:$C$104, "Respiration")</f>
        <v>4</v>
      </c>
      <c r="G11" s="49"/>
      <c r="H11" s="60" t="s">
        <v>24</v>
      </c>
      <c r="I11" s="77" t="str">
        <f>SUMIFS($D$39:$D$104,$C$39:$C$104,$H11,$C$39:$C$104, "Respiration")</f>
        <v>#DIV/0!</v>
      </c>
      <c r="J11" s="49" t="s">
        <v>434</v>
      </c>
      <c r="K11" s="51">
        <f>SUMIFS($F$39:$F$104,$C$39:$C$104,$H11,$C$39:$C$104, "Respiration")</f>
        <v>4</v>
      </c>
      <c r="L11" s="66"/>
      <c r="M11" s="60" t="s">
        <v>435</v>
      </c>
      <c r="N11" s="77" t="str">
        <f>SUMIFS($D$39:$D$104,$C$39:$C$104,$M11,$C$39:$C$104, "The Periodic table")</f>
        <v>#DIV/0!</v>
      </c>
      <c r="O11" s="49" t="s">
        <v>434</v>
      </c>
      <c r="P11" s="51">
        <f>SUMIFS($F$39:$F$104,$C$39:$C$104,$M11,$C$39:$C$104, "The Periodic table")</f>
        <v>4</v>
      </c>
      <c r="Q11" s="1"/>
      <c r="R11" s="60" t="s">
        <v>37</v>
      </c>
      <c r="S11" s="77" t="str">
        <f>SUMIFS($D$39:$D$104,$C$39:$C$104,$R11,$C$39:$C$104, "Light")</f>
        <v>#DIV/0!</v>
      </c>
      <c r="T11" s="49" t="s">
        <v>434</v>
      </c>
      <c r="U11" s="51">
        <f>SUMIFS($F$39:$F$104,$C$39:$C$104,$R11,$C$39:$C$104, "Light")</f>
        <v>3</v>
      </c>
      <c r="V11" s="49"/>
      <c r="W11" s="1"/>
    </row>
    <row r="12" ht="15.0" customHeight="1">
      <c r="A12" s="1"/>
      <c r="B12" s="1"/>
      <c r="C12" s="60" t="s">
        <v>29</v>
      </c>
      <c r="D12" s="77" t="str">
        <f>SUMIFS($D$39:$D$104,$C$39:$C$104,$C12,$C$39:$C$104, "Conservation of mass")</f>
        <v>#DIV/0!</v>
      </c>
      <c r="E12" s="49" t="s">
        <v>434</v>
      </c>
      <c r="F12" s="51">
        <f>SUMIFS($F$39:$F$104,$C$39:$C$104,$C12,$C$39:$C$104, "Conservation of mass")</f>
        <v>2</v>
      </c>
      <c r="G12" s="49"/>
      <c r="H12" s="78" t="s">
        <v>436</v>
      </c>
      <c r="I12" s="79" t="str">
        <f>SUM(I7:I11)</f>
        <v>#DIV/0!</v>
      </c>
      <c r="J12" s="80" t="s">
        <v>434</v>
      </c>
      <c r="K12" s="81">
        <f>SUM(K7:K11)</f>
        <v>20</v>
      </c>
      <c r="L12" s="66"/>
      <c r="M12" s="60" t="s">
        <v>31</v>
      </c>
      <c r="N12" s="77" t="str">
        <f>SUMIFS($D$39:$D$104,$C$39:$C$104,$M12,$C$39:$C$104, "Word and symbol equations")</f>
        <v>#DIV/0!</v>
      </c>
      <c r="O12" s="49" t="s">
        <v>434</v>
      </c>
      <c r="P12" s="51">
        <f>SUMIFS($F$39:$F$104,$C$39:$C$104,$M12,$C$39:$C$104, "Word and symbol equations")</f>
        <v>3</v>
      </c>
      <c r="Q12" s="1"/>
      <c r="R12" s="78" t="s">
        <v>436</v>
      </c>
      <c r="S12" s="79" t="str">
        <f>SUM(S7:S11)</f>
        <v>#DIV/0!</v>
      </c>
      <c r="T12" s="80" t="s">
        <v>434</v>
      </c>
      <c r="U12" s="81">
        <f>SUM(U7:U11)</f>
        <v>20</v>
      </c>
      <c r="V12" s="49"/>
      <c r="W12" s="1"/>
    </row>
    <row r="13" ht="15.0" customHeight="1">
      <c r="A13" s="1"/>
      <c r="B13" s="1"/>
      <c r="C13" s="60" t="s">
        <v>30</v>
      </c>
      <c r="D13" s="77" t="str">
        <f>SUMIFS($D$39:$D$104,$C$39:$C$104,$C13,$C$39:$C$104, "Elements and compounds")</f>
        <v>#DIV/0!</v>
      </c>
      <c r="E13" s="49" t="s">
        <v>434</v>
      </c>
      <c r="F13" s="51">
        <f>SUMIFS($F$39:$F$104,$C$39:$C$104,$C13,$C$39:$C$104, "Elements and compounds")</f>
        <v>3</v>
      </c>
      <c r="G13" s="49"/>
      <c r="H13" s="1"/>
      <c r="I13" s="1"/>
      <c r="J13" s="49"/>
      <c r="K13" s="1"/>
      <c r="L13" s="66"/>
      <c r="M13" s="78" t="s">
        <v>436</v>
      </c>
      <c r="N13" s="79" t="str">
        <f>SUM(N7:N12)</f>
        <v>#DIV/0!</v>
      </c>
      <c r="O13" s="80" t="s">
        <v>434</v>
      </c>
      <c r="P13" s="81">
        <f>SUM(P7:P12)</f>
        <v>20</v>
      </c>
      <c r="Q13" s="1"/>
      <c r="R13" s="1"/>
      <c r="S13" s="1"/>
      <c r="T13" s="1"/>
      <c r="U13" s="1"/>
      <c r="V13" s="49"/>
      <c r="W13" s="1"/>
    </row>
    <row r="14" ht="15.0" customHeight="1">
      <c r="A14" s="1"/>
      <c r="B14" s="1"/>
      <c r="C14" s="60" t="s">
        <v>33</v>
      </c>
      <c r="D14" s="77" t="str">
        <f>SUMIFS($D$39:$D$104,$C$39:$C$104,$C14,$C$39:$C$104, "Mixtures and pure substances")</f>
        <v>#DIV/0!</v>
      </c>
      <c r="E14" s="49" t="s">
        <v>434</v>
      </c>
      <c r="F14" s="51">
        <f>SUMIFS($F$39:$F$104,$C$39:$C$104,$C14,$C$39:$C$104, "Mixtures and pure substances")</f>
        <v>3</v>
      </c>
      <c r="G14" s="49"/>
      <c r="H14" s="1"/>
      <c r="I14" s="1"/>
      <c r="J14" s="4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9"/>
      <c r="W14" s="1"/>
    </row>
    <row r="15" ht="15.0" customHeight="1">
      <c r="A15" s="1"/>
      <c r="B15" s="1"/>
      <c r="C15" s="60" t="s">
        <v>28</v>
      </c>
      <c r="D15" s="77" t="str">
        <f>SUMIFS($D$39:$D$104,$C$39:$C$104,$C15,$C$39:$C$104, "The particle model")</f>
        <v>#DIV/0!</v>
      </c>
      <c r="E15" s="49" t="s">
        <v>434</v>
      </c>
      <c r="F15" s="51">
        <f>SUMIFS($F$39:$F$104,$C$39:$C$104,$C15,$C$39:$C$104, "The particle model")</f>
        <v>5</v>
      </c>
      <c r="G15" s="49"/>
      <c r="H15" s="1"/>
      <c r="I15" s="1"/>
      <c r="J15" s="49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9"/>
      <c r="W15" s="1"/>
    </row>
    <row r="16" ht="15.0" customHeight="1">
      <c r="A16" s="1"/>
      <c r="B16" s="1"/>
      <c r="C16" s="60" t="s">
        <v>435</v>
      </c>
      <c r="D16" s="77" t="str">
        <f>SUMIFS($D$39:$D$104,$C$39:$C$104,$C16,$C$39:$C$104, "The Periodic table")</f>
        <v>#DIV/0!</v>
      </c>
      <c r="E16" s="49" t="s">
        <v>434</v>
      </c>
      <c r="F16" s="51">
        <f>SUMIFS($F$39:$F$104,$C$39:$C$104,$C16,$C$39:$C$104, "The Periodic table")</f>
        <v>4</v>
      </c>
      <c r="G16" s="49"/>
      <c r="H16" s="1"/>
      <c r="I16" s="1"/>
      <c r="J16" s="4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9"/>
      <c r="W16" s="1"/>
    </row>
    <row r="17" ht="15.0" customHeight="1">
      <c r="A17" s="1"/>
      <c r="B17" s="1"/>
      <c r="C17" s="60" t="s">
        <v>31</v>
      </c>
      <c r="D17" s="77" t="str">
        <f>SUMIFS($D$39:$D$104,$C$39:$C$104,$C17,$C$39:$C$104, "Word and symbol equations")</f>
        <v>#DIV/0!</v>
      </c>
      <c r="E17" s="49" t="s">
        <v>434</v>
      </c>
      <c r="F17" s="51">
        <f>SUMIFS($F$39:$F$104,$C$39:$C$104,$C17,$C$39:$C$104, "Word and symbol equations")</f>
        <v>3</v>
      </c>
      <c r="G17" s="49"/>
      <c r="H17" s="1"/>
      <c r="I17" s="1"/>
      <c r="J17" s="4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9"/>
      <c r="W17" s="1"/>
    </row>
    <row r="18" ht="15.0" customHeight="1">
      <c r="A18" s="1"/>
      <c r="B18" s="1"/>
      <c r="C18" s="60" t="s">
        <v>36</v>
      </c>
      <c r="D18" s="77" t="str">
        <f>SUMIFS($D$39:$D$104,$C$39:$C$104,$C18,$C$39:$C$104, "Conservation of energy")</f>
        <v>#DIV/0!</v>
      </c>
      <c r="E18" s="49" t="s">
        <v>434</v>
      </c>
      <c r="F18" s="51">
        <f>SUMIFS($F$39:$F$104,$C$39:$C$104,$C18,$C$39:$C$104, "Conservation of energy")</f>
        <v>2</v>
      </c>
      <c r="G18" s="49"/>
      <c r="H18" s="1"/>
      <c r="I18" s="1"/>
      <c r="J18" s="4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9"/>
      <c r="W18" s="1"/>
    </row>
    <row r="19" ht="15.0" customHeight="1">
      <c r="A19" s="1"/>
      <c r="B19" s="1"/>
      <c r="C19" s="60" t="s">
        <v>38</v>
      </c>
      <c r="D19" s="77" t="str">
        <f>SUMIFS($D$39:$D$104,$C$39:$C$104,$C19,$C$39:$C$104,"Electricity")</f>
        <v>#DIV/0!</v>
      </c>
      <c r="E19" s="49" t="s">
        <v>434</v>
      </c>
      <c r="F19" s="51">
        <f>SUMIFS($F$39:$F$104,$C$39:$C$104,$C19,$C$39:$C$104,"Electricity")</f>
        <v>6</v>
      </c>
      <c r="G19" s="49"/>
      <c r="H19" s="1"/>
      <c r="I19" s="1"/>
      <c r="J19" s="4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9"/>
      <c r="W19" s="1"/>
    </row>
    <row r="20" ht="15.0" customHeight="1">
      <c r="A20" s="1"/>
      <c r="B20" s="1"/>
      <c r="C20" s="60" t="s">
        <v>35</v>
      </c>
      <c r="D20" s="77" t="str">
        <f>SUMIFS($D$39:$D$104,$C$39:$C$104,$C20,$C$39:$C$104, "Energy stores and transfers")</f>
        <v>#DIV/0!</v>
      </c>
      <c r="E20" s="49" t="s">
        <v>434</v>
      </c>
      <c r="F20" s="51">
        <f>SUMIFS($F$39:$F$104,$C$39:$C$104,$C20,$C$39:$C$104, "Energy stores and transfers")</f>
        <v>3</v>
      </c>
      <c r="G20" s="49"/>
      <c r="H20" s="1"/>
      <c r="I20" s="1"/>
      <c r="J20" s="4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9"/>
      <c r="W20" s="1"/>
    </row>
    <row r="21" ht="15.0" customHeight="1">
      <c r="A21" s="1"/>
      <c r="B21" s="1"/>
      <c r="C21" s="60" t="s">
        <v>34</v>
      </c>
      <c r="D21" s="77" t="str">
        <f>SUMIFS($D$39:$D$104,$C$39:$C$104,$C21,$C$39:$C$104,"Forces")</f>
        <v>#DIV/0!</v>
      </c>
      <c r="E21" s="49" t="s">
        <v>434</v>
      </c>
      <c r="F21" s="51">
        <f>SUMIFS($F$39:$F$104,$C$39:$C$104,$C21,$C$39:$C$104,"Forces")</f>
        <v>6</v>
      </c>
      <c r="G21" s="49"/>
      <c r="H21" s="1"/>
      <c r="I21" s="1"/>
      <c r="J21" s="4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9"/>
      <c r="W21" s="1"/>
    </row>
    <row r="22" ht="15.0" customHeight="1">
      <c r="A22" s="1"/>
      <c r="B22" s="1"/>
      <c r="C22" s="60" t="s">
        <v>37</v>
      </c>
      <c r="D22" s="77" t="str">
        <f>SUMIFS($D$39:$D$104,$C$39:$C$104,$C22,$C$39:$C$104, "Light")</f>
        <v>#DIV/0!</v>
      </c>
      <c r="E22" s="49" t="s">
        <v>434</v>
      </c>
      <c r="F22" s="51">
        <f>SUMIFS($F$39:$F$104,$C$39:$C$104,$C22,$C$39:$C$104, "Light")</f>
        <v>3</v>
      </c>
      <c r="G22" s="49"/>
      <c r="H22" s="1"/>
      <c r="I22" s="1"/>
      <c r="J22" s="49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9"/>
      <c r="W22" s="1"/>
    </row>
    <row r="23" ht="15.0" customHeight="1">
      <c r="A23" s="1"/>
      <c r="B23" s="49"/>
      <c r="C23" s="78" t="s">
        <v>436</v>
      </c>
      <c r="D23" s="79" t="str">
        <f>SUM(D7:D22)</f>
        <v>#DIV/0!</v>
      </c>
      <c r="E23" s="80" t="s">
        <v>434</v>
      </c>
      <c r="F23" s="81">
        <f>SUM(F7:F22)</f>
        <v>60</v>
      </c>
      <c r="G23" s="49"/>
      <c r="H23" s="82" t="s">
        <v>437</v>
      </c>
      <c r="I23" s="83"/>
      <c r="J23" s="49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0" customHeight="1">
      <c r="A24" s="1"/>
      <c r="B24" s="49"/>
      <c r="C24" s="1"/>
      <c r="D24" s="66"/>
      <c r="E24" s="49"/>
      <c r="F24" s="1"/>
      <c r="G24" s="1"/>
      <c r="H24" s="84" t="s">
        <v>438</v>
      </c>
      <c r="I24" s="84"/>
      <c r="J24" s="49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0" customHeight="1">
      <c r="A25" s="1"/>
      <c r="B25" s="49"/>
      <c r="C25" s="1"/>
      <c r="D25" s="1"/>
      <c r="E25" s="1"/>
      <c r="F25" s="1"/>
      <c r="G25" s="1"/>
      <c r="H25" s="82" t="s">
        <v>439</v>
      </c>
      <c r="I25" s="82"/>
      <c r="J25" s="49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34.5" customHeight="1">
      <c r="A26" s="1"/>
      <c r="B26" s="49"/>
      <c r="C26" s="85" t="s">
        <v>22</v>
      </c>
      <c r="D26" s="86"/>
      <c r="E26" s="87"/>
      <c r="F26" s="88"/>
      <c r="G26" s="1"/>
      <c r="H26" s="82" t="s">
        <v>440</v>
      </c>
      <c r="I26" s="82" t="s">
        <v>441</v>
      </c>
      <c r="J26" s="4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0" customHeight="1">
      <c r="A27" s="1"/>
      <c r="B27" s="49"/>
      <c r="C27" s="89" t="s">
        <v>46</v>
      </c>
      <c r="D27" s="90" t="str">
        <f>SUMIFS($D$39:$D$104,$C$39:$C$104,$C27,$C$39:$C$104,"Accuracy and precision")</f>
        <v>#DIV/0!</v>
      </c>
      <c r="E27" s="58" t="s">
        <v>434</v>
      </c>
      <c r="F27" s="91">
        <f>SUMIFS($F$39:$F$104,$C$39:$C$104,$C27,$C$39:$C$104,"Accuracy and precision")</f>
        <v>2</v>
      </c>
      <c r="G27" s="1"/>
      <c r="H27" s="92"/>
      <c r="I27" s="92"/>
      <c r="J27" s="49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0" customHeight="1">
      <c r="A28" s="1"/>
      <c r="B28" s="49"/>
      <c r="C28" s="93" t="s">
        <v>41</v>
      </c>
      <c r="D28" s="66" t="str">
        <f>SUMIFS($D$39:$D$104,$C$39:$C$104,$C28,$C$39:$C$104,"Conclusions")</f>
        <v>#DIV/0!</v>
      </c>
      <c r="E28" s="49" t="s">
        <v>434</v>
      </c>
      <c r="F28" s="51">
        <f>SUMIFS($F$39:$F$104,$C$39:$C$104,$C28,$C$39:$C$104,"Conclusions")</f>
        <v>3</v>
      </c>
      <c r="G28" s="1"/>
      <c r="H28" s="92"/>
      <c r="I28" s="92"/>
      <c r="J28" s="49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0" customHeight="1">
      <c r="A29" s="1"/>
      <c r="B29" s="49"/>
      <c r="C29" s="93" t="s">
        <v>45</v>
      </c>
      <c r="D29" s="66" t="str">
        <f>SUMIFS($D$39:$D$104,$C$39:$C$104,$C29,$C$39:$C$104,"Equipment")</f>
        <v>#DIV/0!</v>
      </c>
      <c r="E29" s="49" t="s">
        <v>434</v>
      </c>
      <c r="F29" s="51">
        <f>SUMIFS($F$39:$F$104,$C$39:$C$104,$C29,$C$39:$C$104,"Equipment")</f>
        <v>3</v>
      </c>
      <c r="G29" s="1"/>
      <c r="H29" s="92"/>
      <c r="I29" s="92"/>
      <c r="J29" s="49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0" customHeight="1">
      <c r="A30" s="1"/>
      <c r="B30" s="49"/>
      <c r="C30" s="93" t="s">
        <v>43</v>
      </c>
      <c r="D30" s="66" t="str">
        <f>SUMIFS($D$39:$D$104,$C$39:$C$104,$C30,$C$39:$C$104,"Graphs")</f>
        <v>#DIV/0!</v>
      </c>
      <c r="E30" s="49" t="s">
        <v>434</v>
      </c>
      <c r="F30" s="51">
        <f>SUMIFS($F$39:$F$104,$C$39:$C$104,$C30,$C$39:$C$104,"Graphs")</f>
        <v>4</v>
      </c>
      <c r="G30" s="1"/>
      <c r="H30" s="92"/>
      <c r="I30" s="92"/>
      <c r="J30" s="4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0" customHeight="1">
      <c r="A31" s="1"/>
      <c r="B31" s="49"/>
      <c r="C31" s="93" t="s">
        <v>44</v>
      </c>
      <c r="D31" s="66" t="str">
        <f>SUMIFS($D$39:$D$104,$C$39:$C$104,$C31,$C$39:$C$104,"Hazards, risks and precautions")</f>
        <v>#DIV/0!</v>
      </c>
      <c r="E31" s="49" t="s">
        <v>434</v>
      </c>
      <c r="F31" s="51">
        <f>SUMIFS($F$39:$F$104,$C$39:$C$104,$C31,$C$39:$C$104,"Hazards, risks and precautions")</f>
        <v>2</v>
      </c>
      <c r="G31" s="1"/>
      <c r="H31" s="92"/>
      <c r="I31" s="92"/>
      <c r="J31" s="49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0" customHeight="1">
      <c r="A32" s="1"/>
      <c r="B32" s="49"/>
      <c r="C32" s="93" t="s">
        <v>39</v>
      </c>
      <c r="D32" s="66" t="str">
        <f>SUMIFS($D$39:$D$104,$C$39:$C$104,$C32,$C$39:$C$104,"Planning experiments")</f>
        <v>#DIV/0!</v>
      </c>
      <c r="E32" s="49" t="s">
        <v>434</v>
      </c>
      <c r="F32" s="51">
        <f>SUMIFS($F$39:$F$104,$C$39:$C$104,$C32,$C$39:$C$104,"Planning experiments")</f>
        <v>5</v>
      </c>
      <c r="G32" s="1"/>
      <c r="H32" s="92"/>
      <c r="I32" s="92"/>
      <c r="J32" s="49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0" customHeight="1">
      <c r="A33" s="1"/>
      <c r="B33" s="49"/>
      <c r="C33" s="93" t="s">
        <v>42</v>
      </c>
      <c r="D33" s="66" t="str">
        <f>SUMIFS($D$39:$D$104,$C$39:$C$104,$C33,$C$39:$C$104,"Tables")</f>
        <v>#DIV/0!</v>
      </c>
      <c r="E33" s="49" t="s">
        <v>434</v>
      </c>
      <c r="F33" s="51">
        <f>SUMIFS($F$39:$F$104,$C$39:$C$104,$C33,$C$39:$C$104,"Tables")</f>
        <v>3</v>
      </c>
      <c r="G33" s="1"/>
      <c r="H33" s="92"/>
      <c r="I33" s="92"/>
      <c r="J33" s="4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0" customHeight="1">
      <c r="A34" s="1"/>
      <c r="B34" s="49"/>
      <c r="C34" s="94" t="s">
        <v>40</v>
      </c>
      <c r="D34" s="95" t="str">
        <f>SUMIFS($D$39:$D$104,$C$39:$C$104,$C34,$C$39:$C$104,"Units")</f>
        <v>#DIV/0!</v>
      </c>
      <c r="E34" s="96" t="s">
        <v>434</v>
      </c>
      <c r="F34" s="55">
        <f>SUMIFS($F$39:$F$104,$C$39:$C$104,$C34,$C$39:$C$104,"Units")</f>
        <v>3</v>
      </c>
      <c r="G34" s="1"/>
      <c r="H34" s="92"/>
      <c r="I34" s="92"/>
      <c r="J34" s="4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0" customHeight="1">
      <c r="A35" s="1"/>
      <c r="B35" s="49"/>
      <c r="C35" s="97" t="s">
        <v>436</v>
      </c>
      <c r="D35" s="98" t="str">
        <f>SUM(D27:D34)</f>
        <v>#DIV/0!</v>
      </c>
      <c r="E35" s="99" t="s">
        <v>434</v>
      </c>
      <c r="F35" s="55">
        <f>SUM(F27:F34)</f>
        <v>25</v>
      </c>
      <c r="G35" s="1"/>
      <c r="H35" s="92"/>
      <c r="I35" s="92"/>
      <c r="J35" s="49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0" customHeight="1">
      <c r="A36" s="1"/>
      <c r="B36" s="49"/>
      <c r="C36" s="1"/>
      <c r="D36" s="66"/>
      <c r="E36" s="49"/>
      <c r="F36" s="1"/>
      <c r="G36" s="1"/>
      <c r="H36" s="92"/>
      <c r="I36" s="92"/>
      <c r="J36" s="49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0" customHeight="1">
      <c r="A37" s="1"/>
      <c r="B37" s="49"/>
      <c r="C37" s="1"/>
      <c r="D37" s="66"/>
      <c r="E37" s="49"/>
      <c r="F37" s="1"/>
      <c r="G37" s="83"/>
      <c r="H37" s="92"/>
      <c r="I37" s="92"/>
      <c r="J37" s="49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34.5" customHeight="1">
      <c r="A38" s="34"/>
      <c r="B38" s="100" t="s">
        <v>442</v>
      </c>
      <c r="C38" s="100" t="s">
        <v>443</v>
      </c>
      <c r="D38" s="101" t="s">
        <v>444</v>
      </c>
      <c r="E38" s="87"/>
      <c r="F38" s="88"/>
      <c r="G38" s="102"/>
      <c r="H38" s="103"/>
      <c r="I38" s="103"/>
      <c r="J38" s="10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</row>
    <row r="39" ht="15.75" customHeight="1">
      <c r="A39" s="1"/>
      <c r="B39" s="105" t="s">
        <v>52</v>
      </c>
      <c r="C39" s="76" t="s">
        <v>23</v>
      </c>
      <c r="D39" s="106" t="str">
        <f>Marksheet!D11</f>
        <v>#DIV/0!</v>
      </c>
      <c r="E39" s="58" t="s">
        <v>434</v>
      </c>
      <c r="F39" s="107">
        <v>2.0</v>
      </c>
      <c r="G39" s="108" t="s">
        <v>19</v>
      </c>
      <c r="H39" s="92"/>
      <c r="I39" s="92"/>
      <c r="J39" s="4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09" t="s">
        <v>53</v>
      </c>
      <c r="C40" s="60" t="s">
        <v>23</v>
      </c>
      <c r="D40" s="77" t="str">
        <f>Marksheet!E11</f>
        <v>#DIV/0!</v>
      </c>
      <c r="E40" s="49" t="s">
        <v>434</v>
      </c>
      <c r="F40" s="48">
        <v>2.0</v>
      </c>
      <c r="G40" s="110" t="s">
        <v>19</v>
      </c>
      <c r="H40" s="92"/>
      <c r="I40" s="92"/>
      <c r="J40" s="49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09" t="s">
        <v>54</v>
      </c>
      <c r="C41" s="60" t="s">
        <v>24</v>
      </c>
      <c r="D41" s="77" t="str">
        <f>Marksheet!F11</f>
        <v>#DIV/0!</v>
      </c>
      <c r="E41" s="49" t="s">
        <v>434</v>
      </c>
      <c r="F41" s="48">
        <v>1.0</v>
      </c>
      <c r="G41" s="110" t="s">
        <v>19</v>
      </c>
      <c r="H41" s="92"/>
      <c r="I41" s="92"/>
      <c r="J41" s="4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09" t="s">
        <v>55</v>
      </c>
      <c r="C42" s="60" t="s">
        <v>24</v>
      </c>
      <c r="D42" s="77" t="str">
        <f>Marksheet!G11</f>
        <v>#DIV/0!</v>
      </c>
      <c r="E42" s="49" t="s">
        <v>434</v>
      </c>
      <c r="F42" s="48">
        <v>2.0</v>
      </c>
      <c r="G42" s="110" t="s">
        <v>19</v>
      </c>
      <c r="H42" s="92"/>
      <c r="I42" s="92"/>
      <c r="J42" s="49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09" t="s">
        <v>56</v>
      </c>
      <c r="C43" s="60" t="s">
        <v>24</v>
      </c>
      <c r="D43" s="77" t="str">
        <f>Marksheet!H11</f>
        <v>#DIV/0!</v>
      </c>
      <c r="E43" s="49" t="s">
        <v>434</v>
      </c>
      <c r="F43" s="48">
        <v>1.0</v>
      </c>
      <c r="G43" s="110" t="s">
        <v>19</v>
      </c>
      <c r="H43" s="92"/>
      <c r="I43" s="92"/>
      <c r="J43" s="4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09" t="s">
        <v>57</v>
      </c>
      <c r="C44" s="60" t="s">
        <v>25</v>
      </c>
      <c r="D44" s="77" t="str">
        <f>Marksheet!I11</f>
        <v>#DIV/0!</v>
      </c>
      <c r="E44" s="49" t="s">
        <v>434</v>
      </c>
      <c r="F44" s="48">
        <v>1.0</v>
      </c>
      <c r="G44" s="110" t="s">
        <v>19</v>
      </c>
      <c r="H44" s="92"/>
      <c r="I44" s="92"/>
      <c r="J44" s="49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09" t="s">
        <v>58</v>
      </c>
      <c r="C45" s="60" t="s">
        <v>25</v>
      </c>
      <c r="D45" s="77" t="str">
        <f>Marksheet!J11</f>
        <v>#DIV/0!</v>
      </c>
      <c r="E45" s="49" t="s">
        <v>434</v>
      </c>
      <c r="F45" s="48">
        <v>1.0</v>
      </c>
      <c r="G45" s="110" t="s">
        <v>19</v>
      </c>
      <c r="H45" s="92"/>
      <c r="I45" s="92"/>
      <c r="J45" s="4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09" t="s">
        <v>59</v>
      </c>
      <c r="C46" s="60" t="s">
        <v>25</v>
      </c>
      <c r="D46" s="77" t="str">
        <f>Marksheet!K11</f>
        <v>#DIV/0!</v>
      </c>
      <c r="E46" s="49" t="s">
        <v>434</v>
      </c>
      <c r="F46" s="48">
        <v>1.0</v>
      </c>
      <c r="G46" s="110" t="s">
        <v>19</v>
      </c>
      <c r="H46" s="92"/>
      <c r="I46" s="92"/>
      <c r="J46" s="4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09" t="s">
        <v>60</v>
      </c>
      <c r="C47" s="60" t="s">
        <v>26</v>
      </c>
      <c r="D47" s="77" t="str">
        <f>Marksheet!L11</f>
        <v>#DIV/0!</v>
      </c>
      <c r="E47" s="49" t="s">
        <v>434</v>
      </c>
      <c r="F47" s="48">
        <v>2.0</v>
      </c>
      <c r="G47" s="110" t="s">
        <v>19</v>
      </c>
      <c r="H47" s="92"/>
      <c r="I47" s="92"/>
      <c r="J47" s="4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09" t="s">
        <v>61</v>
      </c>
      <c r="C48" s="60" t="s">
        <v>26</v>
      </c>
      <c r="D48" s="77" t="str">
        <f>Marksheet!M11</f>
        <v>#DIV/0!</v>
      </c>
      <c r="E48" s="49" t="s">
        <v>434</v>
      </c>
      <c r="F48" s="48">
        <v>1.0</v>
      </c>
      <c r="G48" s="110" t="s">
        <v>19</v>
      </c>
      <c r="H48" s="92"/>
      <c r="I48" s="92"/>
      <c r="J48" s="4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09" t="s">
        <v>62</v>
      </c>
      <c r="C49" s="60" t="s">
        <v>23</v>
      </c>
      <c r="D49" s="77" t="str">
        <f>Marksheet!N11</f>
        <v>#DIV/0!</v>
      </c>
      <c r="E49" s="49" t="s">
        <v>434</v>
      </c>
      <c r="F49" s="48">
        <v>1.0</v>
      </c>
      <c r="G49" s="110" t="s">
        <v>19</v>
      </c>
      <c r="H49" s="92"/>
      <c r="I49" s="92"/>
      <c r="J49" s="4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09" t="s">
        <v>63</v>
      </c>
      <c r="C50" s="60" t="s">
        <v>27</v>
      </c>
      <c r="D50" s="77" t="str">
        <f>Marksheet!O11</f>
        <v>#DIV/0!</v>
      </c>
      <c r="E50" s="49" t="s">
        <v>434</v>
      </c>
      <c r="F50" s="48">
        <v>1.0</v>
      </c>
      <c r="G50" s="110" t="s">
        <v>19</v>
      </c>
      <c r="H50" s="92"/>
      <c r="I50" s="92"/>
      <c r="J50" s="49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09" t="s">
        <v>64</v>
      </c>
      <c r="C51" s="60" t="s">
        <v>27</v>
      </c>
      <c r="D51" s="77" t="str">
        <f>Marksheet!P11</f>
        <v>#DIV/0!</v>
      </c>
      <c r="E51" s="49" t="s">
        <v>434</v>
      </c>
      <c r="F51" s="48">
        <v>1.0</v>
      </c>
      <c r="G51" s="110" t="s">
        <v>19</v>
      </c>
      <c r="H51" s="92"/>
      <c r="I51" s="92"/>
      <c r="J51" s="4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09" t="s">
        <v>65</v>
      </c>
      <c r="C52" s="60" t="s">
        <v>27</v>
      </c>
      <c r="D52" s="77" t="str">
        <f>Marksheet!Q11</f>
        <v>#DIV/0!</v>
      </c>
      <c r="E52" s="49" t="s">
        <v>434</v>
      </c>
      <c r="F52" s="48">
        <v>2.0</v>
      </c>
      <c r="G52" s="110" t="s">
        <v>19</v>
      </c>
      <c r="H52" s="92"/>
      <c r="I52" s="92"/>
      <c r="J52" s="4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09" t="s">
        <v>66</v>
      </c>
      <c r="C53" s="60" t="s">
        <v>27</v>
      </c>
      <c r="D53" s="77" t="str">
        <f>Marksheet!R11</f>
        <v>#DIV/0!</v>
      </c>
      <c r="E53" s="49" t="s">
        <v>434</v>
      </c>
      <c r="F53" s="48">
        <v>1.0</v>
      </c>
      <c r="G53" s="110" t="s">
        <v>19</v>
      </c>
      <c r="H53" s="92"/>
      <c r="I53" s="92"/>
      <c r="J53" s="4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09" t="s">
        <v>52</v>
      </c>
      <c r="C54" s="60" t="s">
        <v>28</v>
      </c>
      <c r="D54" s="77" t="str">
        <f>Marksheet!S11</f>
        <v>#DIV/0!</v>
      </c>
      <c r="E54" s="49" t="s">
        <v>434</v>
      </c>
      <c r="F54" s="48">
        <v>2.0</v>
      </c>
      <c r="G54" s="110" t="s">
        <v>20</v>
      </c>
      <c r="H54" s="92"/>
      <c r="I54" s="92"/>
      <c r="J54" s="4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09" t="s">
        <v>53</v>
      </c>
      <c r="C55" s="60" t="s">
        <v>29</v>
      </c>
      <c r="D55" s="77" t="str">
        <f>Marksheet!T11</f>
        <v>#DIV/0!</v>
      </c>
      <c r="E55" s="49" t="s">
        <v>434</v>
      </c>
      <c r="F55" s="48">
        <v>1.0</v>
      </c>
      <c r="G55" s="110" t="s">
        <v>20</v>
      </c>
      <c r="H55" s="92"/>
      <c r="I55" s="92"/>
      <c r="J55" s="4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09" t="s">
        <v>67</v>
      </c>
      <c r="C56" s="60" t="s">
        <v>28</v>
      </c>
      <c r="D56" s="77" t="str">
        <f>Marksheet!U11</f>
        <v>#DIV/0!</v>
      </c>
      <c r="E56" s="49" t="s">
        <v>434</v>
      </c>
      <c r="F56" s="48">
        <v>1.0</v>
      </c>
      <c r="G56" s="110" t="s">
        <v>20</v>
      </c>
      <c r="H56" s="92"/>
      <c r="I56" s="92"/>
      <c r="J56" s="4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09" t="s">
        <v>68</v>
      </c>
      <c r="C57" s="60" t="s">
        <v>30</v>
      </c>
      <c r="D57" s="77" t="str">
        <f>Marksheet!V11</f>
        <v>#DIV/0!</v>
      </c>
      <c r="E57" s="49" t="s">
        <v>434</v>
      </c>
      <c r="F57" s="48">
        <v>1.0</v>
      </c>
      <c r="G57" s="110" t="s">
        <v>20</v>
      </c>
      <c r="H57" s="92"/>
      <c r="I57" s="92"/>
      <c r="J57" s="4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09" t="s">
        <v>54</v>
      </c>
      <c r="C58" s="60" t="s">
        <v>31</v>
      </c>
      <c r="D58" s="77" t="str">
        <f>Marksheet!W11</f>
        <v>#DIV/0!</v>
      </c>
      <c r="E58" s="49" t="s">
        <v>434</v>
      </c>
      <c r="F58" s="48">
        <v>1.0</v>
      </c>
      <c r="G58" s="110" t="s">
        <v>20</v>
      </c>
      <c r="H58" s="92"/>
      <c r="I58" s="92"/>
      <c r="J58" s="49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09" t="s">
        <v>55</v>
      </c>
      <c r="C59" s="60" t="s">
        <v>31</v>
      </c>
      <c r="D59" s="77" t="str">
        <f>Marksheet!X11</f>
        <v>#DIV/0!</v>
      </c>
      <c r="E59" s="49" t="s">
        <v>434</v>
      </c>
      <c r="F59" s="48">
        <v>1.0</v>
      </c>
      <c r="G59" s="110" t="s">
        <v>20</v>
      </c>
      <c r="H59" s="92"/>
      <c r="I59" s="92"/>
      <c r="J59" s="4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09" t="s">
        <v>56</v>
      </c>
      <c r="C60" s="60" t="s">
        <v>31</v>
      </c>
      <c r="D60" s="77" t="str">
        <f>Marksheet!Y11</f>
        <v>#DIV/0!</v>
      </c>
      <c r="E60" s="49" t="s">
        <v>434</v>
      </c>
      <c r="F60" s="48">
        <v>1.0</v>
      </c>
      <c r="G60" s="110" t="s">
        <v>20</v>
      </c>
      <c r="H60" s="92"/>
      <c r="I60" s="92"/>
      <c r="J60" s="4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09" t="s">
        <v>57</v>
      </c>
      <c r="C61" s="60" t="s">
        <v>32</v>
      </c>
      <c r="D61" s="77" t="str">
        <f>Marksheet!Z11</f>
        <v>#DIV/0!</v>
      </c>
      <c r="E61" s="49" t="s">
        <v>434</v>
      </c>
      <c r="F61" s="48">
        <v>2.0</v>
      </c>
      <c r="G61" s="110" t="s">
        <v>20</v>
      </c>
      <c r="H61" s="92"/>
      <c r="I61" s="92"/>
      <c r="J61" s="4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09" t="s">
        <v>58</v>
      </c>
      <c r="C62" s="60" t="s">
        <v>32</v>
      </c>
      <c r="D62" s="77" t="str">
        <f>Marksheet!AA11</f>
        <v>#DIV/0!</v>
      </c>
      <c r="E62" s="49" t="s">
        <v>434</v>
      </c>
      <c r="F62" s="48">
        <v>1.0</v>
      </c>
      <c r="G62" s="110" t="s">
        <v>20</v>
      </c>
      <c r="H62" s="92"/>
      <c r="I62" s="92"/>
      <c r="J62" s="49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09" t="s">
        <v>59</v>
      </c>
      <c r="C63" s="60" t="s">
        <v>32</v>
      </c>
      <c r="D63" s="77" t="str">
        <f>Marksheet!AB11</f>
        <v>#DIV/0!</v>
      </c>
      <c r="E63" s="49" t="s">
        <v>434</v>
      </c>
      <c r="F63" s="48">
        <v>1.0</v>
      </c>
      <c r="G63" s="110" t="s">
        <v>20</v>
      </c>
      <c r="H63" s="92"/>
      <c r="I63" s="92"/>
      <c r="J63" s="49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09" t="s">
        <v>69</v>
      </c>
      <c r="C64" s="60" t="s">
        <v>29</v>
      </c>
      <c r="D64" s="77" t="str">
        <f>Marksheet!AC11</f>
        <v>#DIV/0!</v>
      </c>
      <c r="E64" s="49" t="s">
        <v>434</v>
      </c>
      <c r="F64" s="48">
        <v>1.0</v>
      </c>
      <c r="G64" s="110" t="s">
        <v>20</v>
      </c>
      <c r="H64" s="92"/>
      <c r="I64" s="92"/>
      <c r="J64" s="4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09" t="s">
        <v>60</v>
      </c>
      <c r="C65" s="60" t="s">
        <v>33</v>
      </c>
      <c r="D65" s="77" t="str">
        <f>Marksheet!AD11</f>
        <v>#DIV/0!</v>
      </c>
      <c r="E65" s="49" t="s">
        <v>434</v>
      </c>
      <c r="F65" s="48">
        <v>2.0</v>
      </c>
      <c r="G65" s="110" t="s">
        <v>20</v>
      </c>
      <c r="H65" s="92"/>
      <c r="I65" s="92"/>
      <c r="J65" s="4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09" t="s">
        <v>61</v>
      </c>
      <c r="C66" s="60" t="s">
        <v>33</v>
      </c>
      <c r="D66" s="77" t="str">
        <f>Marksheet!AE11</f>
        <v>#DIV/0!</v>
      </c>
      <c r="E66" s="49" t="s">
        <v>434</v>
      </c>
      <c r="F66" s="48">
        <v>1.0</v>
      </c>
      <c r="G66" s="110" t="s">
        <v>20</v>
      </c>
      <c r="H66" s="92"/>
      <c r="I66" s="92"/>
      <c r="J66" s="49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09" t="s">
        <v>62</v>
      </c>
      <c r="C67" s="60" t="s">
        <v>28</v>
      </c>
      <c r="D67" s="77" t="str">
        <f>Marksheet!AF11</f>
        <v>#DIV/0!</v>
      </c>
      <c r="E67" s="49" t="s">
        <v>434</v>
      </c>
      <c r="F67" s="48">
        <v>2.0</v>
      </c>
      <c r="G67" s="110" t="s">
        <v>20</v>
      </c>
      <c r="H67" s="92"/>
      <c r="I67" s="92"/>
      <c r="J67" s="49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09" t="s">
        <v>70</v>
      </c>
      <c r="C68" s="60" t="s">
        <v>30</v>
      </c>
      <c r="D68" s="77" t="str">
        <f>Marksheet!AG11</f>
        <v>#DIV/0!</v>
      </c>
      <c r="E68" s="49" t="s">
        <v>434</v>
      </c>
      <c r="F68" s="48">
        <v>1.0</v>
      </c>
      <c r="G68" s="110" t="s">
        <v>20</v>
      </c>
      <c r="H68" s="92"/>
      <c r="I68" s="92"/>
      <c r="J68" s="4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09" t="s">
        <v>71</v>
      </c>
      <c r="C69" s="60" t="s">
        <v>30</v>
      </c>
      <c r="D69" s="77" t="str">
        <f>Marksheet!AH11</f>
        <v>#DIV/0!</v>
      </c>
      <c r="E69" s="49" t="s">
        <v>434</v>
      </c>
      <c r="F69" s="48">
        <v>1.0</v>
      </c>
      <c r="G69" s="110" t="s">
        <v>20</v>
      </c>
      <c r="H69" s="92"/>
      <c r="I69" s="92"/>
      <c r="J69" s="49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09" t="s">
        <v>52</v>
      </c>
      <c r="C70" s="60" t="s">
        <v>34</v>
      </c>
      <c r="D70" s="77" t="str">
        <f>Marksheet!AI11</f>
        <v>#DIV/0!</v>
      </c>
      <c r="E70" s="49" t="s">
        <v>434</v>
      </c>
      <c r="F70" s="48">
        <v>2.0</v>
      </c>
      <c r="G70" s="110" t="s">
        <v>21</v>
      </c>
      <c r="H70" s="92"/>
      <c r="I70" s="92"/>
      <c r="J70" s="49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09" t="s">
        <v>53</v>
      </c>
      <c r="C71" s="60" t="s">
        <v>35</v>
      </c>
      <c r="D71" s="77" t="str">
        <f>Marksheet!AJ11</f>
        <v>#DIV/0!</v>
      </c>
      <c r="E71" s="49" t="s">
        <v>434</v>
      </c>
      <c r="F71" s="48">
        <v>2.0</v>
      </c>
      <c r="G71" s="110" t="s">
        <v>21</v>
      </c>
      <c r="H71" s="92"/>
      <c r="I71" s="92"/>
      <c r="J71" s="49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09" t="s">
        <v>67</v>
      </c>
      <c r="C72" s="60" t="s">
        <v>34</v>
      </c>
      <c r="D72" s="77" t="str">
        <f>Marksheet!AK11</f>
        <v>#DIV/0!</v>
      </c>
      <c r="E72" s="49" t="s">
        <v>434</v>
      </c>
      <c r="F72" s="48">
        <v>3.0</v>
      </c>
      <c r="G72" s="110" t="s">
        <v>21</v>
      </c>
      <c r="H72" s="92"/>
      <c r="I72" s="92"/>
      <c r="J72" s="49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09" t="s">
        <v>54</v>
      </c>
      <c r="C73" s="60" t="s">
        <v>35</v>
      </c>
      <c r="D73" s="77" t="str">
        <f>Marksheet!AL11</f>
        <v>#DIV/0!</v>
      </c>
      <c r="E73" s="49" t="s">
        <v>434</v>
      </c>
      <c r="F73" s="48">
        <v>1.0</v>
      </c>
      <c r="G73" s="110" t="s">
        <v>21</v>
      </c>
      <c r="H73" s="92"/>
      <c r="I73" s="92"/>
      <c r="J73" s="49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09" t="s">
        <v>55</v>
      </c>
      <c r="C74" s="60" t="s">
        <v>36</v>
      </c>
      <c r="D74" s="77" t="str">
        <f>Marksheet!AM11</f>
        <v>#DIV/0!</v>
      </c>
      <c r="E74" s="49" t="s">
        <v>434</v>
      </c>
      <c r="F74" s="48">
        <v>1.0</v>
      </c>
      <c r="G74" s="110" t="s">
        <v>21</v>
      </c>
      <c r="H74" s="92"/>
      <c r="I74" s="92"/>
      <c r="J74" s="4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09" t="s">
        <v>56</v>
      </c>
      <c r="C75" s="60" t="s">
        <v>36</v>
      </c>
      <c r="D75" s="77" t="str">
        <f>Marksheet!AN11</f>
        <v>#DIV/0!</v>
      </c>
      <c r="E75" s="49" t="s">
        <v>434</v>
      </c>
      <c r="F75" s="48">
        <v>1.0</v>
      </c>
      <c r="G75" s="110" t="s">
        <v>21</v>
      </c>
      <c r="H75" s="92"/>
      <c r="I75" s="92"/>
      <c r="J75" s="4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11" t="s">
        <v>72</v>
      </c>
      <c r="C76" s="60" t="s">
        <v>34</v>
      </c>
      <c r="D76" s="77" t="str">
        <f>Marksheet!AO11</f>
        <v>#DIV/0!</v>
      </c>
      <c r="E76" s="49" t="s">
        <v>434</v>
      </c>
      <c r="F76" s="48">
        <v>1.0</v>
      </c>
      <c r="G76" s="110" t="s">
        <v>21</v>
      </c>
      <c r="H76" s="92"/>
      <c r="I76" s="92"/>
      <c r="J76" s="4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11" t="s">
        <v>57</v>
      </c>
      <c r="C77" s="60" t="s">
        <v>37</v>
      </c>
      <c r="D77" s="77" t="str">
        <f>Marksheet!AP11</f>
        <v>#DIV/0!</v>
      </c>
      <c r="E77" s="49" t="s">
        <v>434</v>
      </c>
      <c r="F77" s="48">
        <v>1.0</v>
      </c>
      <c r="G77" s="110" t="s">
        <v>21</v>
      </c>
      <c r="H77" s="92"/>
      <c r="I77" s="92"/>
      <c r="J77" s="49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11" t="s">
        <v>58</v>
      </c>
      <c r="C78" s="60" t="s">
        <v>37</v>
      </c>
      <c r="D78" s="77" t="str">
        <f>Marksheet!AQ11</f>
        <v>#DIV/0!</v>
      </c>
      <c r="E78" s="49" t="s">
        <v>434</v>
      </c>
      <c r="F78" s="48">
        <v>1.0</v>
      </c>
      <c r="G78" s="110" t="s">
        <v>21</v>
      </c>
      <c r="H78" s="92"/>
      <c r="I78" s="92"/>
      <c r="J78" s="4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11" t="s">
        <v>59</v>
      </c>
      <c r="C79" s="60" t="s">
        <v>37</v>
      </c>
      <c r="D79" s="77" t="str">
        <f>Marksheet!AR11</f>
        <v>#DIV/0!</v>
      </c>
      <c r="E79" s="49" t="s">
        <v>434</v>
      </c>
      <c r="F79" s="48">
        <v>1.0</v>
      </c>
      <c r="G79" s="110" t="s">
        <v>21</v>
      </c>
      <c r="H79" s="92"/>
      <c r="I79" s="92"/>
      <c r="J79" s="4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11" t="s">
        <v>60</v>
      </c>
      <c r="C80" s="60" t="s">
        <v>38</v>
      </c>
      <c r="D80" s="77" t="str">
        <f>Marksheet!AS11</f>
        <v>#DIV/0!</v>
      </c>
      <c r="E80" s="49" t="s">
        <v>434</v>
      </c>
      <c r="F80" s="48">
        <v>2.0</v>
      </c>
      <c r="G80" s="110" t="s">
        <v>21</v>
      </c>
      <c r="H80" s="92"/>
      <c r="I80" s="92"/>
      <c r="J80" s="49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11" t="s">
        <v>61</v>
      </c>
      <c r="C81" s="60" t="s">
        <v>38</v>
      </c>
      <c r="D81" s="77" t="str">
        <f>Marksheet!AT11</f>
        <v>#DIV/0!</v>
      </c>
      <c r="E81" s="49" t="s">
        <v>434</v>
      </c>
      <c r="F81" s="48">
        <v>1.0</v>
      </c>
      <c r="G81" s="110" t="s">
        <v>21</v>
      </c>
      <c r="H81" s="92"/>
      <c r="I81" s="92"/>
      <c r="J81" s="4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11" t="s">
        <v>62</v>
      </c>
      <c r="C82" s="60" t="s">
        <v>38</v>
      </c>
      <c r="D82" s="77" t="str">
        <f>Marksheet!AU11</f>
        <v>#DIV/0!</v>
      </c>
      <c r="E82" s="49" t="s">
        <v>434</v>
      </c>
      <c r="F82" s="48">
        <v>1.0</v>
      </c>
      <c r="G82" s="110" t="s">
        <v>21</v>
      </c>
      <c r="H82" s="92"/>
      <c r="I82" s="92"/>
      <c r="J82" s="49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11" t="s">
        <v>70</v>
      </c>
      <c r="C83" s="60" t="s">
        <v>38</v>
      </c>
      <c r="D83" s="77" t="str">
        <f>Marksheet!AV11</f>
        <v>#DIV/0!</v>
      </c>
      <c r="E83" s="49" t="s">
        <v>434</v>
      </c>
      <c r="F83" s="48">
        <v>1.0</v>
      </c>
      <c r="G83" s="110" t="s">
        <v>21</v>
      </c>
      <c r="H83" s="92"/>
      <c r="I83" s="92"/>
      <c r="J83" s="49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11" t="s">
        <v>71</v>
      </c>
      <c r="C84" s="60" t="s">
        <v>38</v>
      </c>
      <c r="D84" s="77" t="str">
        <f>Marksheet!AW11</f>
        <v>#DIV/0!</v>
      </c>
      <c r="E84" s="49" t="s">
        <v>434</v>
      </c>
      <c r="F84" s="48">
        <v>1.0</v>
      </c>
      <c r="G84" s="110" t="s">
        <v>21</v>
      </c>
      <c r="H84" s="92"/>
      <c r="I84" s="92"/>
      <c r="J84" s="49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11" t="s">
        <v>52</v>
      </c>
      <c r="C85" s="61" t="s">
        <v>39</v>
      </c>
      <c r="D85" s="77" t="str">
        <f>Marksheet!AX11</f>
        <v>#DIV/0!</v>
      </c>
      <c r="E85" s="49" t="s">
        <v>434</v>
      </c>
      <c r="F85" s="48">
        <v>2.0</v>
      </c>
      <c r="G85" s="110" t="s">
        <v>445</v>
      </c>
      <c r="H85" s="92"/>
      <c r="I85" s="92"/>
      <c r="J85" s="49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11" t="s">
        <v>53</v>
      </c>
      <c r="C86" s="61" t="s">
        <v>40</v>
      </c>
      <c r="D86" s="77" t="str">
        <f>Marksheet!AY11</f>
        <v>#DIV/0!</v>
      </c>
      <c r="E86" s="49" t="s">
        <v>434</v>
      </c>
      <c r="F86" s="48">
        <v>1.0</v>
      </c>
      <c r="G86" s="110" t="s">
        <v>445</v>
      </c>
      <c r="H86" s="92"/>
      <c r="I86" s="92"/>
      <c r="J86" s="4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11" t="s">
        <v>67</v>
      </c>
      <c r="C87" s="61" t="s">
        <v>41</v>
      </c>
      <c r="D87" s="77" t="str">
        <f>Marksheet!AZ11</f>
        <v>#DIV/0!</v>
      </c>
      <c r="E87" s="49" t="s">
        <v>434</v>
      </c>
      <c r="F87" s="48">
        <v>1.0</v>
      </c>
      <c r="G87" s="110" t="s">
        <v>445</v>
      </c>
      <c r="H87" s="92"/>
      <c r="I87" s="92"/>
      <c r="J87" s="49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11" t="s">
        <v>54</v>
      </c>
      <c r="C88" s="61" t="s">
        <v>42</v>
      </c>
      <c r="D88" s="77" t="str">
        <f>Marksheet!BA11</f>
        <v>#DIV/0!</v>
      </c>
      <c r="E88" s="49" t="s">
        <v>434</v>
      </c>
      <c r="F88" s="48">
        <v>1.0</v>
      </c>
      <c r="G88" s="110" t="s">
        <v>445</v>
      </c>
      <c r="H88" s="92"/>
      <c r="I88" s="92"/>
      <c r="J88" s="49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11" t="s">
        <v>55</v>
      </c>
      <c r="C89" s="61" t="s">
        <v>41</v>
      </c>
      <c r="D89" s="77" t="str">
        <f>Marksheet!BB11</f>
        <v>#DIV/0!</v>
      </c>
      <c r="E89" s="49" t="s">
        <v>434</v>
      </c>
      <c r="F89" s="48">
        <v>1.0</v>
      </c>
      <c r="G89" s="110" t="s">
        <v>445</v>
      </c>
      <c r="H89" s="92"/>
      <c r="I89" s="92"/>
      <c r="J89" s="49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11" t="s">
        <v>56</v>
      </c>
      <c r="C90" s="61" t="s">
        <v>43</v>
      </c>
      <c r="D90" s="77" t="str">
        <f>Marksheet!BC11</f>
        <v>#DIV/0!</v>
      </c>
      <c r="E90" s="49" t="s">
        <v>434</v>
      </c>
      <c r="F90" s="48">
        <v>1.0</v>
      </c>
      <c r="G90" s="110" t="s">
        <v>445</v>
      </c>
      <c r="H90" s="92"/>
      <c r="I90" s="92"/>
      <c r="J90" s="49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11" t="s">
        <v>57</v>
      </c>
      <c r="C91" s="61" t="s">
        <v>44</v>
      </c>
      <c r="D91" s="77" t="str">
        <f>Marksheet!BD11</f>
        <v>#DIV/0!</v>
      </c>
      <c r="E91" s="49" t="s">
        <v>434</v>
      </c>
      <c r="F91" s="48">
        <v>1.0</v>
      </c>
      <c r="G91" s="110" t="s">
        <v>445</v>
      </c>
      <c r="H91" s="92"/>
      <c r="I91" s="92"/>
      <c r="J91" s="49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11" t="s">
        <v>58</v>
      </c>
      <c r="C92" s="61" t="s">
        <v>45</v>
      </c>
      <c r="D92" s="77" t="str">
        <f>Marksheet!BE11</f>
        <v>#DIV/0!</v>
      </c>
      <c r="E92" s="49" t="s">
        <v>434</v>
      </c>
      <c r="F92" s="48">
        <v>1.0</v>
      </c>
      <c r="G92" s="110" t="s">
        <v>445</v>
      </c>
      <c r="H92" s="92"/>
      <c r="I92" s="92"/>
      <c r="J92" s="49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11" t="s">
        <v>59</v>
      </c>
      <c r="C93" s="61" t="s">
        <v>42</v>
      </c>
      <c r="D93" s="77" t="str">
        <f>Marksheet!BF11</f>
        <v>#DIV/0!</v>
      </c>
      <c r="E93" s="49" t="s">
        <v>434</v>
      </c>
      <c r="F93" s="48">
        <v>2.0</v>
      </c>
      <c r="G93" s="110" t="s">
        <v>445</v>
      </c>
      <c r="H93" s="1"/>
      <c r="I93" s="1"/>
      <c r="J93" s="49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11" t="s">
        <v>69</v>
      </c>
      <c r="C94" s="61" t="s">
        <v>46</v>
      </c>
      <c r="D94" s="77" t="str">
        <f>Marksheet!BG11</f>
        <v>#DIV/0!</v>
      </c>
      <c r="E94" s="49" t="s">
        <v>434</v>
      </c>
      <c r="F94" s="48">
        <v>2.0</v>
      </c>
      <c r="G94" s="110" t="s">
        <v>445</v>
      </c>
      <c r="H94" s="1"/>
      <c r="I94" s="1"/>
      <c r="J94" s="49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11" t="s">
        <v>60</v>
      </c>
      <c r="C95" s="61" t="s">
        <v>45</v>
      </c>
      <c r="D95" s="77" t="str">
        <f>Marksheet!BH11</f>
        <v>#DIV/0!</v>
      </c>
      <c r="E95" s="49" t="s">
        <v>434</v>
      </c>
      <c r="F95" s="48">
        <v>1.0</v>
      </c>
      <c r="G95" s="110" t="s">
        <v>445</v>
      </c>
      <c r="H95" s="1"/>
      <c r="I95" s="1"/>
      <c r="J95" s="49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11" t="s">
        <v>61</v>
      </c>
      <c r="C96" s="61" t="s">
        <v>40</v>
      </c>
      <c r="D96" s="77" t="str">
        <f>Marksheet!BI11</f>
        <v>#DIV/0!</v>
      </c>
      <c r="E96" s="49" t="s">
        <v>434</v>
      </c>
      <c r="F96" s="48">
        <v>1.0</v>
      </c>
      <c r="G96" s="110" t="s">
        <v>445</v>
      </c>
      <c r="H96" s="1"/>
      <c r="I96" s="1"/>
      <c r="J96" s="49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11" t="s">
        <v>62</v>
      </c>
      <c r="C97" s="61" t="s">
        <v>44</v>
      </c>
      <c r="D97" s="77" t="str">
        <f>Marksheet!BJ11</f>
        <v>#DIV/0!</v>
      </c>
      <c r="E97" s="49" t="s">
        <v>434</v>
      </c>
      <c r="F97" s="48">
        <v>1.0</v>
      </c>
      <c r="G97" s="110" t="s">
        <v>445</v>
      </c>
      <c r="H97" s="1"/>
      <c r="I97" s="1"/>
      <c r="J97" s="49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11" t="s">
        <v>70</v>
      </c>
      <c r="C98" s="61" t="s">
        <v>43</v>
      </c>
      <c r="D98" s="77" t="str">
        <f>Marksheet!BK11</f>
        <v>#DIV/0!</v>
      </c>
      <c r="E98" s="49" t="s">
        <v>434</v>
      </c>
      <c r="F98" s="48">
        <v>2.0</v>
      </c>
      <c r="G98" s="110" t="s">
        <v>445</v>
      </c>
      <c r="H98" s="1"/>
      <c r="I98" s="1"/>
      <c r="J98" s="49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11" t="s">
        <v>71</v>
      </c>
      <c r="C99" s="61" t="s">
        <v>41</v>
      </c>
      <c r="D99" s="77" t="str">
        <f>Marksheet!BL11</f>
        <v>#DIV/0!</v>
      </c>
      <c r="E99" s="49" t="s">
        <v>434</v>
      </c>
      <c r="F99" s="48">
        <v>1.0</v>
      </c>
      <c r="G99" s="110" t="s">
        <v>445</v>
      </c>
      <c r="H99" s="1"/>
      <c r="I99" s="1"/>
      <c r="J99" s="49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11" t="s">
        <v>73</v>
      </c>
      <c r="C100" s="61" t="s">
        <v>40</v>
      </c>
      <c r="D100" s="77" t="str">
        <f>Marksheet!BM11</f>
        <v>#DIV/0!</v>
      </c>
      <c r="E100" s="49" t="s">
        <v>434</v>
      </c>
      <c r="F100" s="48">
        <v>1.0</v>
      </c>
      <c r="G100" s="110" t="s">
        <v>445</v>
      </c>
      <c r="H100" s="1"/>
      <c r="I100" s="1"/>
      <c r="J100" s="49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11" t="s">
        <v>63</v>
      </c>
      <c r="C101" s="61" t="s">
        <v>39</v>
      </c>
      <c r="D101" s="77" t="str">
        <f>Marksheet!BN11</f>
        <v>#DIV/0!</v>
      </c>
      <c r="E101" s="49" t="s">
        <v>434</v>
      </c>
      <c r="F101" s="48">
        <v>1.0</v>
      </c>
      <c r="G101" s="110" t="s">
        <v>445</v>
      </c>
      <c r="H101" s="1"/>
      <c r="I101" s="1"/>
      <c r="J101" s="49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11" t="s">
        <v>64</v>
      </c>
      <c r="C102" s="61" t="s">
        <v>39</v>
      </c>
      <c r="D102" s="77" t="str">
        <f>Marksheet!BO11</f>
        <v>#DIV/0!</v>
      </c>
      <c r="E102" s="49" t="s">
        <v>434</v>
      </c>
      <c r="F102" s="48">
        <v>2.0</v>
      </c>
      <c r="G102" s="110" t="s">
        <v>445</v>
      </c>
      <c r="H102" s="1"/>
      <c r="I102" s="1"/>
      <c r="J102" s="49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11" t="s">
        <v>65</v>
      </c>
      <c r="C103" s="61" t="s">
        <v>45</v>
      </c>
      <c r="D103" s="77" t="str">
        <f>Marksheet!BP11</f>
        <v>#DIV/0!</v>
      </c>
      <c r="E103" s="49" t="s">
        <v>434</v>
      </c>
      <c r="F103" s="48">
        <v>1.0</v>
      </c>
      <c r="G103" s="110" t="s">
        <v>445</v>
      </c>
      <c r="H103" s="1"/>
      <c r="I103" s="1"/>
      <c r="J103" s="49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12" t="s">
        <v>66</v>
      </c>
      <c r="C104" s="113" t="s">
        <v>43</v>
      </c>
      <c r="D104" s="77" t="str">
        <f>Marksheet!BQ11</f>
        <v>#DIV/0!</v>
      </c>
      <c r="E104" s="49" t="s">
        <v>434</v>
      </c>
      <c r="F104" s="114">
        <v>1.0</v>
      </c>
      <c r="G104" s="115" t="s">
        <v>445</v>
      </c>
      <c r="H104" s="1"/>
      <c r="I104" s="1"/>
      <c r="J104" s="49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49"/>
      <c r="C105" s="78" t="s">
        <v>76</v>
      </c>
      <c r="D105" s="79" t="str">
        <f>SUM(D39:D104)</f>
        <v>#DIV/0!</v>
      </c>
      <c r="E105" s="80" t="s">
        <v>434</v>
      </c>
      <c r="F105" s="81">
        <f>SUM(F39:F104)</f>
        <v>85</v>
      </c>
      <c r="G105" s="83"/>
      <c r="H105" s="1"/>
      <c r="I105" s="1"/>
      <c r="J105" s="49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49"/>
      <c r="C106" s="1"/>
      <c r="D106" s="66"/>
      <c r="E106" s="49"/>
      <c r="F106" s="1"/>
      <c r="G106" s="1"/>
      <c r="H106" s="1"/>
      <c r="I106" s="1"/>
      <c r="J106" s="49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49"/>
      <c r="C107" s="1"/>
      <c r="D107" s="66"/>
      <c r="E107" s="49"/>
      <c r="F107" s="1"/>
      <c r="G107" s="1"/>
      <c r="H107" s="1"/>
      <c r="I107" s="1"/>
      <c r="J107" s="49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8" t="s">
        <v>10</v>
      </c>
      <c r="C108" s="1"/>
      <c r="D108" s="66"/>
      <c r="E108" s="49"/>
      <c r="F108" s="1"/>
      <c r="G108" s="1"/>
      <c r="H108" s="1"/>
      <c r="I108" s="1"/>
      <c r="J108" s="49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4" t="s">
        <v>11</v>
      </c>
      <c r="C109" s="1"/>
      <c r="D109" s="66"/>
      <c r="E109" s="49"/>
      <c r="F109" s="1"/>
      <c r="G109" s="1"/>
      <c r="H109" s="1"/>
      <c r="I109" s="1"/>
      <c r="J109" s="49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49"/>
      <c r="C110" s="1"/>
      <c r="D110" s="66"/>
      <c r="E110" s="49"/>
      <c r="F110" s="1"/>
      <c r="G110" s="1"/>
      <c r="H110" s="1"/>
      <c r="I110" s="1"/>
      <c r="J110" s="49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49"/>
      <c r="C111" s="1"/>
      <c r="D111" s="66"/>
      <c r="E111" s="49"/>
      <c r="F111" s="1"/>
      <c r="G111" s="1"/>
      <c r="H111" s="1"/>
      <c r="I111" s="1"/>
      <c r="J111" s="49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49"/>
      <c r="C112" s="1"/>
      <c r="D112" s="66"/>
      <c r="E112" s="49"/>
      <c r="F112" s="1"/>
      <c r="G112" s="1"/>
      <c r="H112" s="1"/>
      <c r="I112" s="1"/>
      <c r="J112" s="49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49"/>
      <c r="C113" s="1"/>
      <c r="D113" s="66"/>
      <c r="E113" s="49"/>
      <c r="F113" s="1"/>
      <c r="G113" s="1"/>
      <c r="H113" s="1"/>
      <c r="I113" s="1"/>
      <c r="J113" s="49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49"/>
      <c r="C114" s="1"/>
      <c r="D114" s="66"/>
      <c r="E114" s="49"/>
      <c r="F114" s="1"/>
      <c r="G114" s="1"/>
      <c r="H114" s="1"/>
      <c r="I114" s="1"/>
      <c r="J114" s="49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49"/>
      <c r="C115" s="1"/>
      <c r="D115" s="66"/>
      <c r="E115" s="49"/>
      <c r="F115" s="1"/>
      <c r="G115" s="1"/>
      <c r="H115" s="1"/>
      <c r="I115" s="1"/>
      <c r="J115" s="49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49"/>
      <c r="C116" s="1"/>
      <c r="D116" s="66"/>
      <c r="E116" s="49"/>
      <c r="F116" s="1"/>
      <c r="G116" s="1"/>
      <c r="H116" s="1"/>
      <c r="I116" s="1"/>
      <c r="J116" s="49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49"/>
      <c r="C117" s="1"/>
      <c r="D117" s="66"/>
      <c r="E117" s="49"/>
      <c r="F117" s="1"/>
      <c r="G117" s="1"/>
      <c r="H117" s="1"/>
      <c r="I117" s="1"/>
      <c r="J117" s="49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49"/>
      <c r="C118" s="1"/>
      <c r="D118" s="66"/>
      <c r="E118" s="49"/>
      <c r="F118" s="1"/>
      <c r="G118" s="1"/>
      <c r="H118" s="1"/>
      <c r="I118" s="1"/>
      <c r="J118" s="49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49"/>
      <c r="C119" s="1"/>
      <c r="D119" s="66"/>
      <c r="E119" s="49"/>
      <c r="F119" s="1"/>
      <c r="G119" s="1"/>
      <c r="H119" s="1"/>
      <c r="I119" s="1"/>
      <c r="J119" s="49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49"/>
      <c r="C120" s="1"/>
      <c r="D120" s="66"/>
      <c r="E120" s="49"/>
      <c r="F120" s="1"/>
      <c r="G120" s="1"/>
      <c r="H120" s="1"/>
      <c r="I120" s="1"/>
      <c r="J120" s="49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49"/>
      <c r="C121" s="1"/>
      <c r="D121" s="66"/>
      <c r="E121" s="49"/>
      <c r="F121" s="1"/>
      <c r="G121" s="1"/>
      <c r="H121" s="1"/>
      <c r="I121" s="1"/>
      <c r="J121" s="49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49"/>
      <c r="C122" s="1"/>
      <c r="D122" s="66"/>
      <c r="E122" s="49"/>
      <c r="F122" s="1"/>
      <c r="G122" s="1"/>
      <c r="H122" s="1"/>
      <c r="I122" s="1"/>
      <c r="J122" s="49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49"/>
      <c r="C123" s="1"/>
      <c r="D123" s="66"/>
      <c r="E123" s="49"/>
      <c r="F123" s="1"/>
      <c r="G123" s="1"/>
      <c r="H123" s="1"/>
      <c r="I123" s="1"/>
      <c r="J123" s="49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49"/>
      <c r="C124" s="1"/>
      <c r="D124" s="66"/>
      <c r="E124" s="49"/>
      <c r="F124" s="1"/>
      <c r="G124" s="1"/>
      <c r="H124" s="1"/>
      <c r="I124" s="1"/>
      <c r="J124" s="49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49"/>
      <c r="C125" s="1"/>
      <c r="D125" s="66"/>
      <c r="E125" s="49"/>
      <c r="F125" s="1"/>
      <c r="G125" s="1"/>
      <c r="H125" s="1"/>
      <c r="I125" s="1"/>
      <c r="J125" s="49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49"/>
      <c r="C126" s="1"/>
      <c r="D126" s="66"/>
      <c r="E126" s="49"/>
      <c r="F126" s="1"/>
      <c r="G126" s="1"/>
      <c r="H126" s="1"/>
      <c r="I126" s="1"/>
      <c r="J126" s="49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49"/>
      <c r="C127" s="1"/>
      <c r="D127" s="66"/>
      <c r="E127" s="49"/>
      <c r="F127" s="1"/>
      <c r="G127" s="1"/>
      <c r="H127" s="1"/>
      <c r="I127" s="1"/>
      <c r="J127" s="49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49"/>
      <c r="C128" s="1"/>
      <c r="D128" s="66"/>
      <c r="E128" s="49"/>
      <c r="F128" s="1"/>
      <c r="G128" s="1"/>
      <c r="H128" s="1"/>
      <c r="I128" s="1"/>
      <c r="J128" s="49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49"/>
      <c r="C129" s="1"/>
      <c r="D129" s="66"/>
      <c r="E129" s="49"/>
      <c r="F129" s="1"/>
      <c r="G129" s="1"/>
      <c r="H129" s="1"/>
      <c r="I129" s="1"/>
      <c r="J129" s="49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49"/>
      <c r="C130" s="1"/>
      <c r="D130" s="66"/>
      <c r="E130" s="49"/>
      <c r="F130" s="1"/>
      <c r="G130" s="1"/>
      <c r="H130" s="1"/>
      <c r="I130" s="1"/>
      <c r="J130" s="49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49"/>
      <c r="C131" s="1"/>
      <c r="D131" s="66"/>
      <c r="E131" s="49"/>
      <c r="F131" s="1"/>
      <c r="G131" s="1"/>
      <c r="H131" s="1"/>
      <c r="I131" s="1"/>
      <c r="J131" s="49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49"/>
      <c r="C132" s="1"/>
      <c r="D132" s="66"/>
      <c r="E132" s="49"/>
      <c r="F132" s="1"/>
      <c r="G132" s="1"/>
      <c r="H132" s="1"/>
      <c r="I132" s="1"/>
      <c r="J132" s="49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49"/>
      <c r="C133" s="1"/>
      <c r="D133" s="66"/>
      <c r="E133" s="49"/>
      <c r="F133" s="1"/>
      <c r="G133" s="1"/>
      <c r="H133" s="1"/>
      <c r="I133" s="1"/>
      <c r="J133" s="49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49"/>
      <c r="C134" s="1"/>
      <c r="D134" s="66"/>
      <c r="E134" s="49"/>
      <c r="F134" s="1"/>
      <c r="G134" s="1"/>
      <c r="H134" s="1"/>
      <c r="I134" s="1"/>
      <c r="J134" s="49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49"/>
      <c r="C135" s="1"/>
      <c r="D135" s="66"/>
      <c r="E135" s="49"/>
      <c r="F135" s="1"/>
      <c r="G135" s="1"/>
      <c r="H135" s="1"/>
      <c r="I135" s="1"/>
      <c r="J135" s="49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49"/>
      <c r="C136" s="1"/>
      <c r="D136" s="66"/>
      <c r="E136" s="49"/>
      <c r="F136" s="1"/>
      <c r="G136" s="1"/>
      <c r="H136" s="1"/>
      <c r="I136" s="1"/>
      <c r="J136" s="49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49"/>
      <c r="C137" s="1"/>
      <c r="D137" s="66"/>
      <c r="E137" s="49"/>
      <c r="F137" s="1"/>
      <c r="G137" s="1"/>
      <c r="H137" s="1"/>
      <c r="I137" s="1"/>
      <c r="J137" s="49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49"/>
      <c r="C138" s="1"/>
      <c r="D138" s="66"/>
      <c r="E138" s="49"/>
      <c r="F138" s="1"/>
      <c r="G138" s="1"/>
      <c r="H138" s="1"/>
      <c r="I138" s="1"/>
      <c r="J138" s="49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49"/>
      <c r="C139" s="1"/>
      <c r="D139" s="66"/>
      <c r="E139" s="49"/>
      <c r="F139" s="1"/>
      <c r="G139" s="1"/>
      <c r="H139" s="1"/>
      <c r="I139" s="1"/>
      <c r="J139" s="49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49"/>
      <c r="C140" s="1"/>
      <c r="D140" s="66"/>
      <c r="E140" s="49"/>
      <c r="F140" s="1"/>
      <c r="G140" s="1"/>
      <c r="H140" s="1"/>
      <c r="I140" s="1"/>
      <c r="J140" s="49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49"/>
      <c r="C141" s="1"/>
      <c r="D141" s="66"/>
      <c r="E141" s="49"/>
      <c r="F141" s="1"/>
      <c r="G141" s="1"/>
      <c r="H141" s="1"/>
      <c r="I141" s="1"/>
      <c r="J141" s="49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49"/>
      <c r="C142" s="1"/>
      <c r="D142" s="66"/>
      <c r="E142" s="49"/>
      <c r="F142" s="1"/>
      <c r="G142" s="1"/>
      <c r="H142" s="1"/>
      <c r="I142" s="1"/>
      <c r="J142" s="49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49"/>
      <c r="C143" s="1"/>
      <c r="D143" s="66"/>
      <c r="E143" s="49"/>
      <c r="F143" s="1"/>
      <c r="G143" s="1"/>
      <c r="H143" s="1"/>
      <c r="I143" s="1"/>
      <c r="J143" s="49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49"/>
      <c r="C144" s="1"/>
      <c r="D144" s="66"/>
      <c r="E144" s="49"/>
      <c r="F144" s="1"/>
      <c r="G144" s="1"/>
      <c r="H144" s="1"/>
      <c r="I144" s="1"/>
      <c r="J144" s="49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49"/>
      <c r="C145" s="1"/>
      <c r="D145" s="66"/>
      <c r="E145" s="49"/>
      <c r="F145" s="1"/>
      <c r="G145" s="1"/>
      <c r="H145" s="1"/>
      <c r="I145" s="1"/>
      <c r="J145" s="49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49"/>
      <c r="C146" s="1"/>
      <c r="D146" s="66"/>
      <c r="E146" s="49"/>
      <c r="F146" s="1"/>
      <c r="G146" s="1"/>
      <c r="H146" s="1"/>
      <c r="I146" s="1"/>
      <c r="J146" s="49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49"/>
      <c r="C147" s="1"/>
      <c r="D147" s="66"/>
      <c r="E147" s="49"/>
      <c r="F147" s="1"/>
      <c r="G147" s="1"/>
      <c r="H147" s="1"/>
      <c r="I147" s="1"/>
      <c r="J147" s="49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49"/>
      <c r="C148" s="1"/>
      <c r="D148" s="66"/>
      <c r="E148" s="49"/>
      <c r="F148" s="1"/>
      <c r="G148" s="1"/>
      <c r="H148" s="1"/>
      <c r="I148" s="1"/>
      <c r="J148" s="49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49"/>
      <c r="C149" s="1"/>
      <c r="D149" s="66"/>
      <c r="E149" s="49"/>
      <c r="F149" s="1"/>
      <c r="G149" s="1"/>
      <c r="H149" s="1"/>
      <c r="I149" s="1"/>
      <c r="J149" s="49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49"/>
      <c r="C150" s="1"/>
      <c r="D150" s="66"/>
      <c r="E150" s="49"/>
      <c r="F150" s="1"/>
      <c r="G150" s="1"/>
      <c r="H150" s="1"/>
      <c r="I150" s="1"/>
      <c r="J150" s="49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49"/>
      <c r="C151" s="1"/>
      <c r="D151" s="66"/>
      <c r="E151" s="49"/>
      <c r="F151" s="1"/>
      <c r="G151" s="1"/>
      <c r="H151" s="1"/>
      <c r="I151" s="1"/>
      <c r="J151" s="49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49"/>
      <c r="C152" s="1"/>
      <c r="D152" s="66"/>
      <c r="E152" s="49"/>
      <c r="F152" s="1"/>
      <c r="G152" s="1"/>
      <c r="H152" s="1"/>
      <c r="I152" s="1"/>
      <c r="J152" s="49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49"/>
      <c r="C153" s="1"/>
      <c r="D153" s="66"/>
      <c r="E153" s="49"/>
      <c r="F153" s="1"/>
      <c r="G153" s="1"/>
      <c r="H153" s="1"/>
      <c r="I153" s="1"/>
      <c r="J153" s="49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49"/>
      <c r="C154" s="1"/>
      <c r="D154" s="66"/>
      <c r="E154" s="49"/>
      <c r="F154" s="1"/>
      <c r="G154" s="1"/>
      <c r="H154" s="1"/>
      <c r="I154" s="1"/>
      <c r="J154" s="49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49"/>
      <c r="C155" s="1"/>
      <c r="D155" s="66"/>
      <c r="E155" s="49"/>
      <c r="F155" s="1"/>
      <c r="G155" s="1"/>
      <c r="H155" s="1"/>
      <c r="I155" s="1"/>
      <c r="J155" s="49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49"/>
      <c r="C156" s="1"/>
      <c r="D156" s="66"/>
      <c r="E156" s="49"/>
      <c r="F156" s="1"/>
      <c r="G156" s="1"/>
      <c r="H156" s="1"/>
      <c r="I156" s="1"/>
      <c r="J156" s="49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49"/>
      <c r="C157" s="1"/>
      <c r="D157" s="66"/>
      <c r="E157" s="49"/>
      <c r="F157" s="1"/>
      <c r="G157" s="1"/>
      <c r="H157" s="1"/>
      <c r="I157" s="1"/>
      <c r="J157" s="49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49"/>
      <c r="C158" s="1"/>
      <c r="D158" s="66"/>
      <c r="E158" s="49"/>
      <c r="F158" s="1"/>
      <c r="G158" s="1"/>
      <c r="H158" s="1"/>
      <c r="I158" s="1"/>
      <c r="J158" s="49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49"/>
      <c r="C159" s="1"/>
      <c r="D159" s="66"/>
      <c r="E159" s="49"/>
      <c r="F159" s="1"/>
      <c r="G159" s="1"/>
      <c r="H159" s="1"/>
      <c r="I159" s="1"/>
      <c r="J159" s="49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49"/>
      <c r="C160" s="1"/>
      <c r="D160" s="66"/>
      <c r="E160" s="49"/>
      <c r="F160" s="1"/>
      <c r="G160" s="1"/>
      <c r="H160" s="1"/>
      <c r="I160" s="1"/>
      <c r="J160" s="49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49"/>
      <c r="C161" s="1"/>
      <c r="D161" s="66"/>
      <c r="E161" s="49"/>
      <c r="F161" s="1"/>
      <c r="G161" s="1"/>
      <c r="H161" s="1"/>
      <c r="I161" s="1"/>
      <c r="J161" s="49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49"/>
      <c r="C162" s="1"/>
      <c r="D162" s="66"/>
      <c r="E162" s="49"/>
      <c r="F162" s="1"/>
      <c r="G162" s="1"/>
      <c r="H162" s="1"/>
      <c r="I162" s="1"/>
      <c r="J162" s="49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49"/>
      <c r="C163" s="1"/>
      <c r="D163" s="66"/>
      <c r="E163" s="49"/>
      <c r="F163" s="1"/>
      <c r="G163" s="1"/>
      <c r="H163" s="1"/>
      <c r="I163" s="1"/>
      <c r="J163" s="49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49"/>
      <c r="C164" s="1"/>
      <c r="D164" s="66"/>
      <c r="E164" s="49"/>
      <c r="F164" s="1"/>
      <c r="G164" s="1"/>
      <c r="H164" s="1"/>
      <c r="I164" s="1"/>
      <c r="J164" s="49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49"/>
      <c r="C165" s="1"/>
      <c r="D165" s="66"/>
      <c r="E165" s="49"/>
      <c r="F165" s="1"/>
      <c r="G165" s="1"/>
      <c r="H165" s="1"/>
      <c r="I165" s="1"/>
      <c r="J165" s="49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49"/>
      <c r="C166" s="1"/>
      <c r="D166" s="66"/>
      <c r="E166" s="49"/>
      <c r="F166" s="1"/>
      <c r="G166" s="1"/>
      <c r="H166" s="1"/>
      <c r="I166" s="1"/>
      <c r="J166" s="49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49"/>
      <c r="C167" s="1"/>
      <c r="D167" s="66"/>
      <c r="E167" s="49"/>
      <c r="F167" s="1"/>
      <c r="G167" s="1"/>
      <c r="H167" s="1"/>
      <c r="I167" s="1"/>
      <c r="J167" s="49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49"/>
      <c r="C168" s="1"/>
      <c r="D168" s="66"/>
      <c r="E168" s="49"/>
      <c r="F168" s="1"/>
      <c r="G168" s="1"/>
      <c r="H168" s="1"/>
      <c r="I168" s="1"/>
      <c r="J168" s="49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49"/>
      <c r="C169" s="1"/>
      <c r="D169" s="66"/>
      <c r="E169" s="49"/>
      <c r="F169" s="1"/>
      <c r="G169" s="1"/>
      <c r="H169" s="1"/>
      <c r="I169" s="1"/>
      <c r="J169" s="49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49"/>
      <c r="C170" s="1"/>
      <c r="D170" s="66"/>
      <c r="E170" s="49"/>
      <c r="F170" s="1"/>
      <c r="G170" s="1"/>
      <c r="H170" s="1"/>
      <c r="I170" s="1"/>
      <c r="J170" s="49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49"/>
      <c r="C171" s="1"/>
      <c r="D171" s="66"/>
      <c r="E171" s="49"/>
      <c r="F171" s="1"/>
      <c r="G171" s="1"/>
      <c r="H171" s="1"/>
      <c r="I171" s="1"/>
      <c r="J171" s="49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49"/>
      <c r="C172" s="1"/>
      <c r="D172" s="66"/>
      <c r="E172" s="49"/>
      <c r="F172" s="1"/>
      <c r="G172" s="1"/>
      <c r="H172" s="1"/>
      <c r="I172" s="1"/>
      <c r="J172" s="49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49"/>
      <c r="C173" s="1"/>
      <c r="D173" s="66"/>
      <c r="E173" s="49"/>
      <c r="F173" s="1"/>
      <c r="G173" s="1"/>
      <c r="H173" s="1"/>
      <c r="I173" s="1"/>
      <c r="J173" s="49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49"/>
      <c r="C174" s="1"/>
      <c r="D174" s="66"/>
      <c r="E174" s="49"/>
      <c r="F174" s="1"/>
      <c r="G174" s="1"/>
      <c r="H174" s="1"/>
      <c r="I174" s="1"/>
      <c r="J174" s="49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49"/>
      <c r="C175" s="1"/>
      <c r="D175" s="66"/>
      <c r="E175" s="49"/>
      <c r="F175" s="1"/>
      <c r="G175" s="1"/>
      <c r="H175" s="1"/>
      <c r="I175" s="1"/>
      <c r="J175" s="49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49"/>
      <c r="C176" s="1"/>
      <c r="D176" s="66"/>
      <c r="E176" s="49"/>
      <c r="F176" s="1"/>
      <c r="G176" s="1"/>
      <c r="H176" s="1"/>
      <c r="I176" s="1"/>
      <c r="J176" s="49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49"/>
      <c r="C177" s="1"/>
      <c r="D177" s="66"/>
      <c r="E177" s="49"/>
      <c r="F177" s="1"/>
      <c r="G177" s="1"/>
      <c r="H177" s="1"/>
      <c r="I177" s="1"/>
      <c r="J177" s="49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49"/>
      <c r="C178" s="1"/>
      <c r="D178" s="66"/>
      <c r="E178" s="49"/>
      <c r="F178" s="1"/>
      <c r="G178" s="1"/>
      <c r="H178" s="1"/>
      <c r="I178" s="1"/>
      <c r="J178" s="49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49"/>
      <c r="C179" s="1"/>
      <c r="D179" s="66"/>
      <c r="E179" s="49"/>
      <c r="F179" s="1"/>
      <c r="G179" s="1"/>
      <c r="H179" s="1"/>
      <c r="I179" s="1"/>
      <c r="J179" s="49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49"/>
      <c r="C180" s="1"/>
      <c r="D180" s="66"/>
      <c r="E180" s="49"/>
      <c r="F180" s="1"/>
      <c r="G180" s="1"/>
      <c r="H180" s="1"/>
      <c r="I180" s="1"/>
      <c r="J180" s="49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49"/>
      <c r="C181" s="1"/>
      <c r="D181" s="66"/>
      <c r="E181" s="49"/>
      <c r="F181" s="1"/>
      <c r="G181" s="1"/>
      <c r="H181" s="1"/>
      <c r="I181" s="1"/>
      <c r="J181" s="49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49"/>
      <c r="C182" s="1"/>
      <c r="D182" s="66"/>
      <c r="E182" s="49"/>
      <c r="F182" s="1"/>
      <c r="G182" s="1"/>
      <c r="H182" s="1"/>
      <c r="I182" s="1"/>
      <c r="J182" s="49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49"/>
      <c r="C183" s="1"/>
      <c r="D183" s="66"/>
      <c r="E183" s="49"/>
      <c r="F183" s="1"/>
      <c r="G183" s="1"/>
      <c r="H183" s="1"/>
      <c r="I183" s="1"/>
      <c r="J183" s="49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49"/>
      <c r="C184" s="1"/>
      <c r="D184" s="66"/>
      <c r="E184" s="49"/>
      <c r="F184" s="1"/>
      <c r="G184" s="1"/>
      <c r="H184" s="1"/>
      <c r="I184" s="1"/>
      <c r="J184" s="49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49"/>
      <c r="C185" s="1"/>
      <c r="D185" s="66"/>
      <c r="E185" s="49"/>
      <c r="F185" s="1"/>
      <c r="G185" s="1"/>
      <c r="H185" s="1"/>
      <c r="I185" s="1"/>
      <c r="J185" s="49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49"/>
      <c r="C186" s="1"/>
      <c r="D186" s="66"/>
      <c r="E186" s="49"/>
      <c r="F186" s="1"/>
      <c r="G186" s="1"/>
      <c r="H186" s="1"/>
      <c r="I186" s="1"/>
      <c r="J186" s="49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49"/>
      <c r="C187" s="1"/>
      <c r="D187" s="66"/>
      <c r="E187" s="49"/>
      <c r="F187" s="1"/>
      <c r="G187" s="1"/>
      <c r="H187" s="1"/>
      <c r="I187" s="1"/>
      <c r="J187" s="49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49"/>
      <c r="C188" s="1"/>
      <c r="D188" s="66"/>
      <c r="E188" s="49"/>
      <c r="F188" s="1"/>
      <c r="G188" s="1"/>
      <c r="H188" s="1"/>
      <c r="I188" s="1"/>
      <c r="J188" s="49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49"/>
      <c r="C189" s="1"/>
      <c r="D189" s="66"/>
      <c r="E189" s="49"/>
      <c r="F189" s="1"/>
      <c r="G189" s="1"/>
      <c r="H189" s="1"/>
      <c r="I189" s="1"/>
      <c r="J189" s="49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49"/>
      <c r="C190" s="1"/>
      <c r="D190" s="66"/>
      <c r="E190" s="49"/>
      <c r="F190" s="1"/>
      <c r="G190" s="1"/>
      <c r="H190" s="1"/>
      <c r="I190" s="1"/>
      <c r="J190" s="49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49"/>
      <c r="C191" s="1"/>
      <c r="D191" s="66"/>
      <c r="E191" s="49"/>
      <c r="F191" s="1"/>
      <c r="G191" s="1"/>
      <c r="H191" s="1"/>
      <c r="I191" s="1"/>
      <c r="J191" s="49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49"/>
      <c r="C192" s="1"/>
      <c r="D192" s="66"/>
      <c r="E192" s="49"/>
      <c r="F192" s="1"/>
      <c r="G192" s="1"/>
      <c r="H192" s="1"/>
      <c r="I192" s="1"/>
      <c r="J192" s="49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49"/>
      <c r="C193" s="1"/>
      <c r="D193" s="66"/>
      <c r="E193" s="49"/>
      <c r="F193" s="1"/>
      <c r="G193" s="1"/>
      <c r="H193" s="1"/>
      <c r="I193" s="1"/>
      <c r="J193" s="49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49"/>
      <c r="C194" s="1"/>
      <c r="D194" s="66"/>
      <c r="E194" s="49"/>
      <c r="F194" s="1"/>
      <c r="G194" s="1"/>
      <c r="H194" s="1"/>
      <c r="I194" s="1"/>
      <c r="J194" s="49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49"/>
      <c r="C195" s="1"/>
      <c r="D195" s="66"/>
      <c r="E195" s="49"/>
      <c r="F195" s="1"/>
      <c r="G195" s="1"/>
      <c r="H195" s="1"/>
      <c r="I195" s="1"/>
      <c r="J195" s="49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49"/>
      <c r="C196" s="1"/>
      <c r="D196" s="66"/>
      <c r="E196" s="49"/>
      <c r="F196" s="1"/>
      <c r="G196" s="1"/>
      <c r="H196" s="1"/>
      <c r="I196" s="1"/>
      <c r="J196" s="49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49"/>
      <c r="C197" s="1"/>
      <c r="D197" s="66"/>
      <c r="E197" s="49"/>
      <c r="F197" s="1"/>
      <c r="G197" s="1"/>
      <c r="H197" s="1"/>
      <c r="I197" s="1"/>
      <c r="J197" s="49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49"/>
      <c r="C198" s="1"/>
      <c r="D198" s="66"/>
      <c r="E198" s="49"/>
      <c r="F198" s="1"/>
      <c r="G198" s="1"/>
      <c r="H198" s="1"/>
      <c r="I198" s="1"/>
      <c r="J198" s="49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49"/>
      <c r="C199" s="1"/>
      <c r="D199" s="66"/>
      <c r="E199" s="49"/>
      <c r="F199" s="1"/>
      <c r="G199" s="1"/>
      <c r="H199" s="1"/>
      <c r="I199" s="1"/>
      <c r="J199" s="49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49"/>
      <c r="C200" s="1"/>
      <c r="D200" s="66"/>
      <c r="E200" s="49"/>
      <c r="F200" s="1"/>
      <c r="G200" s="1"/>
      <c r="H200" s="1"/>
      <c r="I200" s="1"/>
      <c r="J200" s="49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49"/>
      <c r="C201" s="1"/>
      <c r="D201" s="66"/>
      <c r="E201" s="49"/>
      <c r="F201" s="1"/>
      <c r="G201" s="1"/>
      <c r="H201" s="1"/>
      <c r="I201" s="1"/>
      <c r="J201" s="49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49"/>
      <c r="C202" s="1"/>
      <c r="D202" s="66"/>
      <c r="E202" s="49"/>
      <c r="F202" s="1"/>
      <c r="G202" s="1"/>
      <c r="H202" s="1"/>
      <c r="I202" s="1"/>
      <c r="J202" s="49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49"/>
      <c r="C203" s="1"/>
      <c r="D203" s="66"/>
      <c r="E203" s="49"/>
      <c r="F203" s="1"/>
      <c r="G203" s="1"/>
      <c r="H203" s="1"/>
      <c r="I203" s="1"/>
      <c r="J203" s="49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49"/>
      <c r="C204" s="1"/>
      <c r="D204" s="66"/>
      <c r="E204" s="49"/>
      <c r="F204" s="1"/>
      <c r="G204" s="1"/>
      <c r="H204" s="1"/>
      <c r="I204" s="1"/>
      <c r="J204" s="49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49"/>
      <c r="C205" s="1"/>
      <c r="D205" s="66"/>
      <c r="E205" s="49"/>
      <c r="F205" s="1"/>
      <c r="G205" s="1"/>
      <c r="H205" s="1"/>
      <c r="I205" s="1"/>
      <c r="J205" s="49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49"/>
      <c r="C206" s="1"/>
      <c r="D206" s="66"/>
      <c r="E206" s="49"/>
      <c r="F206" s="1"/>
      <c r="G206" s="1"/>
      <c r="H206" s="1"/>
      <c r="I206" s="1"/>
      <c r="J206" s="49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49"/>
      <c r="C207" s="1"/>
      <c r="D207" s="66"/>
      <c r="E207" s="49"/>
      <c r="F207" s="1"/>
      <c r="G207" s="1"/>
      <c r="H207" s="1"/>
      <c r="I207" s="1"/>
      <c r="J207" s="49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49"/>
      <c r="C208" s="1"/>
      <c r="D208" s="66"/>
      <c r="E208" s="49"/>
      <c r="F208" s="1"/>
      <c r="G208" s="1"/>
      <c r="H208" s="1"/>
      <c r="I208" s="1"/>
      <c r="J208" s="49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49"/>
      <c r="C209" s="1"/>
      <c r="D209" s="66"/>
      <c r="E209" s="49"/>
      <c r="F209" s="1"/>
      <c r="G209" s="1"/>
      <c r="H209" s="1"/>
      <c r="I209" s="1"/>
      <c r="J209" s="49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49"/>
      <c r="C210" s="1"/>
      <c r="D210" s="66"/>
      <c r="E210" s="49"/>
      <c r="F210" s="1"/>
      <c r="G210" s="1"/>
      <c r="H210" s="1"/>
      <c r="I210" s="1"/>
      <c r="J210" s="49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49"/>
      <c r="C211" s="1"/>
      <c r="D211" s="66"/>
      <c r="E211" s="49"/>
      <c r="F211" s="1"/>
      <c r="G211" s="1"/>
      <c r="H211" s="1"/>
      <c r="I211" s="1"/>
      <c r="J211" s="49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49"/>
      <c r="C212" s="1"/>
      <c r="D212" s="66"/>
      <c r="E212" s="49"/>
      <c r="F212" s="1"/>
      <c r="G212" s="1"/>
      <c r="H212" s="1"/>
      <c r="I212" s="1"/>
      <c r="J212" s="49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49"/>
      <c r="C213" s="1"/>
      <c r="D213" s="66"/>
      <c r="E213" s="49"/>
      <c r="F213" s="1"/>
      <c r="G213" s="1"/>
      <c r="H213" s="1"/>
      <c r="I213" s="1"/>
      <c r="J213" s="49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49"/>
      <c r="C214" s="1"/>
      <c r="D214" s="66"/>
      <c r="E214" s="49"/>
      <c r="F214" s="1"/>
      <c r="G214" s="1"/>
      <c r="H214" s="1"/>
      <c r="I214" s="1"/>
      <c r="J214" s="49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>
      <c r="A215" s="1"/>
      <c r="B215" s="49"/>
      <c r="C215" s="1"/>
      <c r="D215" s="66"/>
      <c r="E215" s="49"/>
      <c r="F215" s="1"/>
      <c r="G215" s="1"/>
      <c r="H215" s="1"/>
      <c r="I215" s="1"/>
      <c r="J215" s="49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5.75" customHeight="1">
      <c r="A216" s="1"/>
      <c r="B216" s="49"/>
      <c r="C216" s="1"/>
      <c r="D216" s="66"/>
      <c r="E216" s="49"/>
      <c r="F216" s="1"/>
      <c r="G216" s="1"/>
      <c r="H216" s="1"/>
      <c r="I216" s="1"/>
      <c r="J216" s="49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5.75" customHeight="1">
      <c r="A217" s="1"/>
      <c r="B217" s="49"/>
      <c r="C217" s="1"/>
      <c r="D217" s="66"/>
      <c r="E217" s="49"/>
      <c r="F217" s="1"/>
      <c r="G217" s="1"/>
      <c r="H217" s="1"/>
      <c r="I217" s="1"/>
      <c r="J217" s="49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5.75" customHeight="1">
      <c r="A218" s="1"/>
      <c r="B218" s="49"/>
      <c r="C218" s="1"/>
      <c r="D218" s="66"/>
      <c r="E218" s="49"/>
      <c r="F218" s="1"/>
      <c r="G218" s="1"/>
      <c r="H218" s="1"/>
      <c r="I218" s="1"/>
      <c r="J218" s="49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5.75" customHeight="1">
      <c r="A219" s="1"/>
      <c r="B219" s="49"/>
      <c r="C219" s="1"/>
      <c r="D219" s="66"/>
      <c r="E219" s="49"/>
      <c r="F219" s="1"/>
      <c r="G219" s="1"/>
      <c r="H219" s="1"/>
      <c r="I219" s="1"/>
      <c r="J219" s="49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5.75" customHeight="1">
      <c r="A220" s="1"/>
      <c r="B220" s="49"/>
      <c r="C220" s="1"/>
      <c r="D220" s="66"/>
      <c r="E220" s="49"/>
      <c r="F220" s="1"/>
      <c r="G220" s="1"/>
      <c r="H220" s="1"/>
      <c r="I220" s="1"/>
      <c r="J220" s="49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>
      <c r="A221" s="1"/>
      <c r="B221" s="49"/>
      <c r="C221" s="1"/>
      <c r="D221" s="66"/>
      <c r="E221" s="49"/>
      <c r="F221" s="1"/>
      <c r="G221" s="1"/>
      <c r="H221" s="1"/>
      <c r="I221" s="1"/>
      <c r="J221" s="49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ht="15.75" customHeight="1">
      <c r="A222" s="1"/>
      <c r="B222" s="49"/>
      <c r="C222" s="1"/>
      <c r="D222" s="66"/>
      <c r="E222" s="49"/>
      <c r="F222" s="1"/>
      <c r="G222" s="1"/>
      <c r="H222" s="1"/>
      <c r="I222" s="1"/>
      <c r="J222" s="49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ht="15.75" customHeight="1">
      <c r="A223" s="1"/>
      <c r="B223" s="49"/>
      <c r="C223" s="1"/>
      <c r="D223" s="66"/>
      <c r="E223" s="49"/>
      <c r="F223" s="1"/>
      <c r="G223" s="1"/>
      <c r="H223" s="1"/>
      <c r="I223" s="1"/>
      <c r="J223" s="49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ht="15.75" customHeight="1">
      <c r="A224" s="1"/>
      <c r="B224" s="49"/>
      <c r="C224" s="1"/>
      <c r="D224" s="66"/>
      <c r="E224" s="49"/>
      <c r="F224" s="1"/>
      <c r="G224" s="1"/>
      <c r="H224" s="1"/>
      <c r="I224" s="1"/>
      <c r="J224" s="49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ht="15.75" customHeight="1">
      <c r="A225" s="1"/>
      <c r="B225" s="49"/>
      <c r="C225" s="1"/>
      <c r="D225" s="66"/>
      <c r="E225" s="49"/>
      <c r="F225" s="1"/>
      <c r="G225" s="1"/>
      <c r="H225" s="1"/>
      <c r="I225" s="1"/>
      <c r="J225" s="49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ht="15.75" customHeight="1">
      <c r="A226" s="1"/>
      <c r="B226" s="49"/>
      <c r="C226" s="1"/>
      <c r="D226" s="66"/>
      <c r="E226" s="49"/>
      <c r="F226" s="1"/>
      <c r="G226" s="1"/>
      <c r="H226" s="1"/>
      <c r="I226" s="1"/>
      <c r="J226" s="49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ht="15.75" customHeight="1">
      <c r="A227" s="1"/>
      <c r="B227" s="49"/>
      <c r="C227" s="1"/>
      <c r="D227" s="66"/>
      <c r="E227" s="49"/>
      <c r="F227" s="1"/>
      <c r="G227" s="1"/>
      <c r="H227" s="1"/>
      <c r="I227" s="1"/>
      <c r="J227" s="49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ht="15.75" customHeight="1">
      <c r="A228" s="1"/>
      <c r="B228" s="49"/>
      <c r="C228" s="1"/>
      <c r="D228" s="66"/>
      <c r="E228" s="49"/>
      <c r="F228" s="1"/>
      <c r="G228" s="1"/>
      <c r="H228" s="1"/>
      <c r="I228" s="1"/>
      <c r="J228" s="49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ht="15.75" customHeight="1">
      <c r="A229" s="1"/>
      <c r="B229" s="49"/>
      <c r="C229" s="1"/>
      <c r="D229" s="66"/>
      <c r="E229" s="49"/>
      <c r="F229" s="1"/>
      <c r="G229" s="1"/>
      <c r="H229" s="1"/>
      <c r="I229" s="1"/>
      <c r="J229" s="49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ht="15.75" customHeight="1">
      <c r="A230" s="1"/>
      <c r="B230" s="49"/>
      <c r="C230" s="1"/>
      <c r="D230" s="66"/>
      <c r="E230" s="49"/>
      <c r="F230" s="1"/>
      <c r="G230" s="1"/>
      <c r="H230" s="1"/>
      <c r="I230" s="1"/>
      <c r="J230" s="49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ht="15.75" customHeight="1">
      <c r="A231" s="1"/>
      <c r="B231" s="49"/>
      <c r="C231" s="1"/>
      <c r="D231" s="66"/>
      <c r="E231" s="49"/>
      <c r="F231" s="1"/>
      <c r="G231" s="1"/>
      <c r="H231" s="1"/>
      <c r="I231" s="1"/>
      <c r="J231" s="49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ht="15.75" customHeight="1">
      <c r="A232" s="1"/>
      <c r="B232" s="49"/>
      <c r="C232" s="1"/>
      <c r="D232" s="66"/>
      <c r="E232" s="49"/>
      <c r="F232" s="1"/>
      <c r="G232" s="1"/>
      <c r="H232" s="1"/>
      <c r="I232" s="1"/>
      <c r="J232" s="49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ht="15.75" customHeight="1">
      <c r="A233" s="1"/>
      <c r="B233" s="49"/>
      <c r="C233" s="1"/>
      <c r="D233" s="66"/>
      <c r="E233" s="49"/>
      <c r="F233" s="1"/>
      <c r="G233" s="1"/>
      <c r="H233" s="1"/>
      <c r="I233" s="1"/>
      <c r="J233" s="49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ht="15.75" customHeight="1">
      <c r="A234" s="1"/>
      <c r="B234" s="49"/>
      <c r="C234" s="1"/>
      <c r="D234" s="66"/>
      <c r="E234" s="49"/>
      <c r="F234" s="1"/>
      <c r="G234" s="1"/>
      <c r="H234" s="1"/>
      <c r="I234" s="1"/>
      <c r="J234" s="49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ht="15.75" customHeight="1">
      <c r="A235" s="1"/>
      <c r="B235" s="49"/>
      <c r="C235" s="1"/>
      <c r="D235" s="66"/>
      <c r="E235" s="49"/>
      <c r="F235" s="1"/>
      <c r="G235" s="1"/>
      <c r="H235" s="1"/>
      <c r="I235" s="1"/>
      <c r="J235" s="49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ht="15.75" customHeight="1">
      <c r="A236" s="1"/>
      <c r="B236" s="49"/>
      <c r="C236" s="1"/>
      <c r="D236" s="66"/>
      <c r="E236" s="49"/>
      <c r="F236" s="1"/>
      <c r="G236" s="1"/>
      <c r="H236" s="1"/>
      <c r="I236" s="1"/>
      <c r="J236" s="49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ht="15.75" customHeight="1">
      <c r="A237" s="1"/>
      <c r="B237" s="49"/>
      <c r="C237" s="1"/>
      <c r="D237" s="66"/>
      <c r="E237" s="49"/>
      <c r="F237" s="1"/>
      <c r="G237" s="1"/>
      <c r="H237" s="1"/>
      <c r="I237" s="1"/>
      <c r="J237" s="49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ht="15.75" customHeight="1">
      <c r="A238" s="1"/>
      <c r="B238" s="49"/>
      <c r="C238" s="1"/>
      <c r="D238" s="66"/>
      <c r="E238" s="49"/>
      <c r="F238" s="1"/>
      <c r="G238" s="1"/>
      <c r="H238" s="1"/>
      <c r="I238" s="1"/>
      <c r="J238" s="49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ht="15.75" customHeight="1">
      <c r="A239" s="1"/>
      <c r="B239" s="49"/>
      <c r="C239" s="1"/>
      <c r="D239" s="66"/>
      <c r="E239" s="49"/>
      <c r="F239" s="1"/>
      <c r="G239" s="1"/>
      <c r="H239" s="1"/>
      <c r="I239" s="1"/>
      <c r="J239" s="49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ht="15.75" customHeight="1">
      <c r="A240" s="1"/>
      <c r="B240" s="49"/>
      <c r="C240" s="1"/>
      <c r="D240" s="66"/>
      <c r="E240" s="49"/>
      <c r="F240" s="1"/>
      <c r="G240" s="1"/>
      <c r="H240" s="1"/>
      <c r="I240" s="1"/>
      <c r="J240" s="49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ht="15.75" customHeight="1">
      <c r="A241" s="1"/>
      <c r="B241" s="49"/>
      <c r="C241" s="1"/>
      <c r="D241" s="66"/>
      <c r="E241" s="49"/>
      <c r="F241" s="1"/>
      <c r="G241" s="1"/>
      <c r="H241" s="1"/>
      <c r="I241" s="1"/>
      <c r="J241" s="49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ht="15.75" customHeight="1">
      <c r="A242" s="1"/>
      <c r="B242" s="49"/>
      <c r="C242" s="1"/>
      <c r="D242" s="66"/>
      <c r="E242" s="49"/>
      <c r="F242" s="1"/>
      <c r="G242" s="1"/>
      <c r="H242" s="1"/>
      <c r="I242" s="1"/>
      <c r="J242" s="49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ht="15.75" customHeight="1">
      <c r="A243" s="1"/>
      <c r="B243" s="49"/>
      <c r="C243" s="1"/>
      <c r="D243" s="66"/>
      <c r="E243" s="49"/>
      <c r="F243" s="1"/>
      <c r="G243" s="1"/>
      <c r="H243" s="1"/>
      <c r="I243" s="1"/>
      <c r="J243" s="49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ht="15.75" customHeight="1">
      <c r="A244" s="1"/>
      <c r="B244" s="49"/>
      <c r="C244" s="1"/>
      <c r="D244" s="66"/>
      <c r="E244" s="49"/>
      <c r="F244" s="1"/>
      <c r="G244" s="1"/>
      <c r="H244" s="1"/>
      <c r="I244" s="1"/>
      <c r="J244" s="49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ht="15.75" customHeight="1">
      <c r="A245" s="1"/>
      <c r="B245" s="49"/>
      <c r="C245" s="1"/>
      <c r="D245" s="66"/>
      <c r="E245" s="49"/>
      <c r="F245" s="1"/>
      <c r="G245" s="1"/>
      <c r="H245" s="1"/>
      <c r="I245" s="1"/>
      <c r="J245" s="49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ht="15.75" customHeight="1">
      <c r="A246" s="1"/>
      <c r="B246" s="49"/>
      <c r="C246" s="1"/>
      <c r="D246" s="66"/>
      <c r="E246" s="49"/>
      <c r="F246" s="1"/>
      <c r="G246" s="1"/>
      <c r="H246" s="1"/>
      <c r="I246" s="1"/>
      <c r="J246" s="49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ht="15.75" customHeight="1">
      <c r="A247" s="1"/>
      <c r="B247" s="49"/>
      <c r="C247" s="1"/>
      <c r="D247" s="66"/>
      <c r="E247" s="49"/>
      <c r="F247" s="1"/>
      <c r="G247" s="1"/>
      <c r="H247" s="1"/>
      <c r="I247" s="1"/>
      <c r="J247" s="49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ht="15.75" customHeight="1">
      <c r="A248" s="1"/>
      <c r="B248" s="49"/>
      <c r="C248" s="1"/>
      <c r="D248" s="66"/>
      <c r="E248" s="49"/>
      <c r="F248" s="1"/>
      <c r="G248" s="1"/>
      <c r="H248" s="1"/>
      <c r="I248" s="1"/>
      <c r="J248" s="49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ht="15.75" customHeight="1">
      <c r="A249" s="1"/>
      <c r="B249" s="49"/>
      <c r="C249" s="1"/>
      <c r="D249" s="66"/>
      <c r="E249" s="49"/>
      <c r="F249" s="1"/>
      <c r="G249" s="1"/>
      <c r="H249" s="1"/>
      <c r="I249" s="1"/>
      <c r="J249" s="49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ht="15.75" customHeight="1">
      <c r="A250" s="1"/>
      <c r="B250" s="49"/>
      <c r="C250" s="1"/>
      <c r="D250" s="66"/>
      <c r="E250" s="49"/>
      <c r="F250" s="1"/>
      <c r="G250" s="1"/>
      <c r="H250" s="1"/>
      <c r="I250" s="1"/>
      <c r="J250" s="49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ht="15.75" customHeight="1">
      <c r="A251" s="1"/>
      <c r="B251" s="49"/>
      <c r="C251" s="1"/>
      <c r="D251" s="66"/>
      <c r="E251" s="49"/>
      <c r="F251" s="1"/>
      <c r="G251" s="1"/>
      <c r="H251" s="1"/>
      <c r="I251" s="1"/>
      <c r="J251" s="49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ht="15.75" customHeight="1">
      <c r="A252" s="1"/>
      <c r="B252" s="49"/>
      <c r="C252" s="1"/>
      <c r="D252" s="66"/>
      <c r="E252" s="49"/>
      <c r="F252" s="1"/>
      <c r="G252" s="1"/>
      <c r="H252" s="1"/>
      <c r="I252" s="1"/>
      <c r="J252" s="49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5.75" customHeight="1">
      <c r="A253" s="1"/>
      <c r="B253" s="49"/>
      <c r="C253" s="1"/>
      <c r="D253" s="66"/>
      <c r="E253" s="49"/>
      <c r="F253" s="1"/>
      <c r="G253" s="1"/>
      <c r="H253" s="1"/>
      <c r="I253" s="1"/>
      <c r="J253" s="49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ht="15.75" customHeight="1">
      <c r="A254" s="1"/>
      <c r="B254" s="49"/>
      <c r="C254" s="1"/>
      <c r="D254" s="66"/>
      <c r="E254" s="49"/>
      <c r="F254" s="1"/>
      <c r="G254" s="1"/>
      <c r="H254" s="1"/>
      <c r="I254" s="1"/>
      <c r="J254" s="49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ht="15.75" customHeight="1">
      <c r="A255" s="1"/>
      <c r="B255" s="49"/>
      <c r="C255" s="1"/>
      <c r="D255" s="66"/>
      <c r="E255" s="49"/>
      <c r="F255" s="1"/>
      <c r="G255" s="1"/>
      <c r="H255" s="1"/>
      <c r="I255" s="1"/>
      <c r="J255" s="49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ht="15.75" customHeight="1">
      <c r="A256" s="1"/>
      <c r="B256" s="49"/>
      <c r="C256" s="1"/>
      <c r="D256" s="66"/>
      <c r="E256" s="49"/>
      <c r="F256" s="1"/>
      <c r="G256" s="1"/>
      <c r="H256" s="1"/>
      <c r="I256" s="1"/>
      <c r="J256" s="49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ht="15.75" customHeight="1">
      <c r="A257" s="1"/>
      <c r="B257" s="49"/>
      <c r="C257" s="1"/>
      <c r="D257" s="66"/>
      <c r="E257" s="49"/>
      <c r="F257" s="1"/>
      <c r="G257" s="1"/>
      <c r="H257" s="1"/>
      <c r="I257" s="1"/>
      <c r="J257" s="49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ht="15.75" customHeight="1">
      <c r="A258" s="1"/>
      <c r="B258" s="49"/>
      <c r="C258" s="1"/>
      <c r="D258" s="66"/>
      <c r="E258" s="49"/>
      <c r="F258" s="1"/>
      <c r="G258" s="1"/>
      <c r="H258" s="1"/>
      <c r="I258" s="1"/>
      <c r="J258" s="49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ht="15.75" customHeight="1">
      <c r="A259" s="1"/>
      <c r="B259" s="49"/>
      <c r="C259" s="1"/>
      <c r="D259" s="66"/>
      <c r="E259" s="49"/>
      <c r="F259" s="1"/>
      <c r="G259" s="1"/>
      <c r="H259" s="1"/>
      <c r="I259" s="1"/>
      <c r="J259" s="49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ht="15.75" customHeight="1">
      <c r="A260" s="1"/>
      <c r="B260" s="49"/>
      <c r="C260" s="1"/>
      <c r="D260" s="66"/>
      <c r="E260" s="49"/>
      <c r="F260" s="1"/>
      <c r="G260" s="1"/>
      <c r="H260" s="1"/>
      <c r="I260" s="1"/>
      <c r="J260" s="49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ht="15.75" customHeight="1">
      <c r="A261" s="1"/>
      <c r="B261" s="49"/>
      <c r="C261" s="1"/>
      <c r="D261" s="66"/>
      <c r="E261" s="49"/>
      <c r="F261" s="1"/>
      <c r="G261" s="1"/>
      <c r="H261" s="1"/>
      <c r="I261" s="1"/>
      <c r="J261" s="49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ht="15.75" customHeight="1">
      <c r="A262" s="1"/>
      <c r="B262" s="49"/>
      <c r="C262" s="1"/>
      <c r="D262" s="66"/>
      <c r="E262" s="49"/>
      <c r="F262" s="1"/>
      <c r="G262" s="1"/>
      <c r="H262" s="1"/>
      <c r="I262" s="1"/>
      <c r="J262" s="49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ht="15.75" customHeight="1">
      <c r="A263" s="1"/>
      <c r="B263" s="49"/>
      <c r="C263" s="1"/>
      <c r="D263" s="66"/>
      <c r="E263" s="49"/>
      <c r="F263" s="1"/>
      <c r="G263" s="1"/>
      <c r="H263" s="1"/>
      <c r="I263" s="1"/>
      <c r="J263" s="49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ht="15.75" customHeight="1">
      <c r="A264" s="1"/>
      <c r="B264" s="49"/>
      <c r="C264" s="1"/>
      <c r="D264" s="66"/>
      <c r="E264" s="49"/>
      <c r="F264" s="1"/>
      <c r="G264" s="1"/>
      <c r="H264" s="1"/>
      <c r="I264" s="1"/>
      <c r="J264" s="49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ht="15.75" customHeight="1">
      <c r="A265" s="1"/>
      <c r="B265" s="49"/>
      <c r="C265" s="1"/>
      <c r="D265" s="66"/>
      <c r="E265" s="49"/>
      <c r="F265" s="1"/>
      <c r="G265" s="1"/>
      <c r="H265" s="1"/>
      <c r="I265" s="1"/>
      <c r="J265" s="49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ht="15.75" customHeight="1">
      <c r="A266" s="1"/>
      <c r="B266" s="49"/>
      <c r="C266" s="1"/>
      <c r="D266" s="66"/>
      <c r="E266" s="49"/>
      <c r="F266" s="1"/>
      <c r="G266" s="1"/>
      <c r="H266" s="1"/>
      <c r="I266" s="1"/>
      <c r="J266" s="49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ht="15.75" customHeight="1">
      <c r="A267" s="1"/>
      <c r="B267" s="49"/>
      <c r="C267" s="1"/>
      <c r="D267" s="66"/>
      <c r="E267" s="49"/>
      <c r="F267" s="1"/>
      <c r="G267" s="1"/>
      <c r="H267" s="1"/>
      <c r="I267" s="1"/>
      <c r="J267" s="49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ht="15.75" customHeight="1">
      <c r="A268" s="1"/>
      <c r="B268" s="49"/>
      <c r="C268" s="1"/>
      <c r="D268" s="66"/>
      <c r="E268" s="49"/>
      <c r="F268" s="1"/>
      <c r="G268" s="1"/>
      <c r="H268" s="1"/>
      <c r="I268" s="1"/>
      <c r="J268" s="49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ht="15.75" customHeight="1">
      <c r="A269" s="1"/>
      <c r="B269" s="49"/>
      <c r="C269" s="1"/>
      <c r="D269" s="66"/>
      <c r="E269" s="49"/>
      <c r="F269" s="1"/>
      <c r="G269" s="1"/>
      <c r="H269" s="1"/>
      <c r="I269" s="1"/>
      <c r="J269" s="49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ht="15.75" customHeight="1">
      <c r="A270" s="1"/>
      <c r="B270" s="49"/>
      <c r="C270" s="1"/>
      <c r="D270" s="66"/>
      <c r="E270" s="49"/>
      <c r="F270" s="1"/>
      <c r="G270" s="1"/>
      <c r="H270" s="1"/>
      <c r="I270" s="1"/>
      <c r="J270" s="49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ht="15.75" customHeight="1">
      <c r="A271" s="1"/>
      <c r="B271" s="49"/>
      <c r="C271" s="1"/>
      <c r="D271" s="66"/>
      <c r="E271" s="49"/>
      <c r="F271" s="1"/>
      <c r="G271" s="1"/>
      <c r="H271" s="1"/>
      <c r="I271" s="1"/>
      <c r="J271" s="49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ht="15.75" customHeight="1">
      <c r="A272" s="1"/>
      <c r="B272" s="49"/>
      <c r="C272" s="1"/>
      <c r="D272" s="66"/>
      <c r="E272" s="49"/>
      <c r="F272" s="1"/>
      <c r="G272" s="1"/>
      <c r="H272" s="1"/>
      <c r="I272" s="1"/>
      <c r="J272" s="49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ht="15.75" customHeight="1">
      <c r="A273" s="1"/>
      <c r="B273" s="49"/>
      <c r="C273" s="1"/>
      <c r="D273" s="66"/>
      <c r="E273" s="49"/>
      <c r="F273" s="1"/>
      <c r="G273" s="1"/>
      <c r="H273" s="1"/>
      <c r="I273" s="1"/>
      <c r="J273" s="49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ht="15.75" customHeight="1">
      <c r="A274" s="1"/>
      <c r="B274" s="49"/>
      <c r="C274" s="1"/>
      <c r="D274" s="66"/>
      <c r="E274" s="49"/>
      <c r="F274" s="1"/>
      <c r="G274" s="1"/>
      <c r="H274" s="1"/>
      <c r="I274" s="1"/>
      <c r="J274" s="49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ht="15.75" customHeight="1">
      <c r="A275" s="1"/>
      <c r="B275" s="49"/>
      <c r="C275" s="1"/>
      <c r="D275" s="66"/>
      <c r="E275" s="49"/>
      <c r="F275" s="1"/>
      <c r="G275" s="1"/>
      <c r="H275" s="1"/>
      <c r="I275" s="1"/>
      <c r="J275" s="49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ht="15.75" customHeight="1">
      <c r="A276" s="1"/>
      <c r="B276" s="49"/>
      <c r="C276" s="1"/>
      <c r="D276" s="66"/>
      <c r="E276" s="49"/>
      <c r="F276" s="1"/>
      <c r="G276" s="1"/>
      <c r="H276" s="1"/>
      <c r="I276" s="1"/>
      <c r="J276" s="49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ht="15.75" customHeight="1">
      <c r="A277" s="1"/>
      <c r="B277" s="49"/>
      <c r="C277" s="1"/>
      <c r="D277" s="66"/>
      <c r="E277" s="49"/>
      <c r="F277" s="1"/>
      <c r="G277" s="1"/>
      <c r="H277" s="1"/>
      <c r="I277" s="1"/>
      <c r="J277" s="49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ht="15.75" customHeight="1">
      <c r="A278" s="1"/>
      <c r="B278" s="49"/>
      <c r="C278" s="1"/>
      <c r="D278" s="66"/>
      <c r="E278" s="49"/>
      <c r="F278" s="1"/>
      <c r="G278" s="1"/>
      <c r="H278" s="1"/>
      <c r="I278" s="1"/>
      <c r="J278" s="49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ht="15.75" customHeight="1">
      <c r="A279" s="1"/>
      <c r="B279" s="49"/>
      <c r="C279" s="1"/>
      <c r="D279" s="66"/>
      <c r="E279" s="49"/>
      <c r="F279" s="1"/>
      <c r="G279" s="1"/>
      <c r="H279" s="1"/>
      <c r="I279" s="1"/>
      <c r="J279" s="49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ht="15.75" customHeight="1">
      <c r="A280" s="1"/>
      <c r="B280" s="49"/>
      <c r="C280" s="1"/>
      <c r="D280" s="66"/>
      <c r="E280" s="49"/>
      <c r="F280" s="1"/>
      <c r="G280" s="1"/>
      <c r="H280" s="1"/>
      <c r="I280" s="1"/>
      <c r="J280" s="49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ht="15.75" customHeight="1">
      <c r="A281" s="1"/>
      <c r="B281" s="49"/>
      <c r="C281" s="1"/>
      <c r="D281" s="66"/>
      <c r="E281" s="49"/>
      <c r="F281" s="1"/>
      <c r="G281" s="1"/>
      <c r="H281" s="1"/>
      <c r="I281" s="1"/>
      <c r="J281" s="49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ht="15.75" customHeight="1">
      <c r="A282" s="1"/>
      <c r="B282" s="49"/>
      <c r="C282" s="1"/>
      <c r="D282" s="66"/>
      <c r="E282" s="49"/>
      <c r="F282" s="1"/>
      <c r="G282" s="1"/>
      <c r="H282" s="1"/>
      <c r="I282" s="1"/>
      <c r="J282" s="49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ht="15.75" customHeight="1">
      <c r="A283" s="1"/>
      <c r="B283" s="49"/>
      <c r="C283" s="1"/>
      <c r="D283" s="66"/>
      <c r="E283" s="49"/>
      <c r="F283" s="1"/>
      <c r="G283" s="1"/>
      <c r="H283" s="1"/>
      <c r="I283" s="1"/>
      <c r="J283" s="49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ht="15.75" customHeight="1">
      <c r="A284" s="1"/>
      <c r="B284" s="49"/>
      <c r="C284" s="1"/>
      <c r="D284" s="66"/>
      <c r="E284" s="49"/>
      <c r="F284" s="1"/>
      <c r="G284" s="1"/>
      <c r="H284" s="1"/>
      <c r="I284" s="1"/>
      <c r="J284" s="49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ht="15.75" customHeight="1">
      <c r="A285" s="1"/>
      <c r="B285" s="49"/>
      <c r="C285" s="1"/>
      <c r="D285" s="66"/>
      <c r="E285" s="49"/>
      <c r="F285" s="1"/>
      <c r="G285" s="1"/>
      <c r="H285" s="1"/>
      <c r="I285" s="1"/>
      <c r="J285" s="49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ht="15.75" customHeight="1">
      <c r="A286" s="1"/>
      <c r="B286" s="49"/>
      <c r="C286" s="1"/>
      <c r="D286" s="66"/>
      <c r="E286" s="49"/>
      <c r="F286" s="1"/>
      <c r="G286" s="1"/>
      <c r="H286" s="1"/>
      <c r="I286" s="1"/>
      <c r="J286" s="49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ht="15.75" customHeight="1">
      <c r="A287" s="1"/>
      <c r="B287" s="49"/>
      <c r="C287" s="1"/>
      <c r="D287" s="66"/>
      <c r="E287" s="49"/>
      <c r="F287" s="1"/>
      <c r="G287" s="1"/>
      <c r="H287" s="1"/>
      <c r="I287" s="1"/>
      <c r="J287" s="49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ht="15.75" customHeight="1">
      <c r="A288" s="1"/>
      <c r="B288" s="49"/>
      <c r="C288" s="1"/>
      <c r="D288" s="66"/>
      <c r="E288" s="49"/>
      <c r="F288" s="1"/>
      <c r="G288" s="1"/>
      <c r="H288" s="1"/>
      <c r="I288" s="1"/>
      <c r="J288" s="49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ht="15.75" customHeight="1">
      <c r="A289" s="1"/>
      <c r="B289" s="49"/>
      <c r="C289" s="1"/>
      <c r="D289" s="66"/>
      <c r="E289" s="49"/>
      <c r="F289" s="1"/>
      <c r="G289" s="1"/>
      <c r="H289" s="1"/>
      <c r="I289" s="1"/>
      <c r="J289" s="49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ht="15.75" customHeight="1">
      <c r="A290" s="1"/>
      <c r="B290" s="49"/>
      <c r="C290" s="1"/>
      <c r="D290" s="66"/>
      <c r="E290" s="49"/>
      <c r="F290" s="1"/>
      <c r="G290" s="1"/>
      <c r="H290" s="1"/>
      <c r="I290" s="1"/>
      <c r="J290" s="49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ht="15.75" customHeight="1">
      <c r="A291" s="1"/>
      <c r="B291" s="49"/>
      <c r="C291" s="1"/>
      <c r="D291" s="66"/>
      <c r="E291" s="49"/>
      <c r="F291" s="1"/>
      <c r="G291" s="1"/>
      <c r="H291" s="1"/>
      <c r="I291" s="1"/>
      <c r="J291" s="49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ht="15.75" customHeight="1">
      <c r="A292" s="1"/>
      <c r="B292" s="49"/>
      <c r="C292" s="1"/>
      <c r="D292" s="66"/>
      <c r="E292" s="49"/>
      <c r="F292" s="1"/>
      <c r="G292" s="1"/>
      <c r="H292" s="1"/>
      <c r="I292" s="1"/>
      <c r="J292" s="49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ht="15.75" customHeight="1">
      <c r="A293" s="1"/>
      <c r="B293" s="49"/>
      <c r="C293" s="1"/>
      <c r="D293" s="66"/>
      <c r="E293" s="49"/>
      <c r="F293" s="1"/>
      <c r="G293" s="1"/>
      <c r="H293" s="1"/>
      <c r="I293" s="1"/>
      <c r="J293" s="49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ht="15.75" customHeight="1">
      <c r="A294" s="1"/>
      <c r="B294" s="49"/>
      <c r="C294" s="1"/>
      <c r="D294" s="66"/>
      <c r="E294" s="49"/>
      <c r="F294" s="1"/>
      <c r="G294" s="1"/>
      <c r="H294" s="1"/>
      <c r="I294" s="1"/>
      <c r="J294" s="49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ht="15.75" customHeight="1">
      <c r="A295" s="1"/>
      <c r="B295" s="49"/>
      <c r="C295" s="1"/>
      <c r="D295" s="66"/>
      <c r="E295" s="49"/>
      <c r="F295" s="1"/>
      <c r="G295" s="1"/>
      <c r="H295" s="1"/>
      <c r="I295" s="1"/>
      <c r="J295" s="49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ht="15.75" customHeight="1">
      <c r="A296" s="1"/>
      <c r="B296" s="49"/>
      <c r="C296" s="1"/>
      <c r="D296" s="66"/>
      <c r="E296" s="49"/>
      <c r="F296" s="1"/>
      <c r="G296" s="1"/>
      <c r="H296" s="1"/>
      <c r="I296" s="1"/>
      <c r="J296" s="49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ht="15.75" customHeight="1">
      <c r="A297" s="1"/>
      <c r="B297" s="49"/>
      <c r="C297" s="1"/>
      <c r="D297" s="66"/>
      <c r="E297" s="49"/>
      <c r="F297" s="1"/>
      <c r="G297" s="1"/>
      <c r="H297" s="1"/>
      <c r="I297" s="1"/>
      <c r="J297" s="49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ht="15.75" customHeight="1">
      <c r="A298" s="1"/>
      <c r="B298" s="49"/>
      <c r="C298" s="1"/>
      <c r="D298" s="66"/>
      <c r="E298" s="49"/>
      <c r="F298" s="1"/>
      <c r="G298" s="1"/>
      <c r="H298" s="1"/>
      <c r="I298" s="1"/>
      <c r="J298" s="49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ht="15.75" customHeight="1">
      <c r="A299" s="1"/>
      <c r="B299" s="49"/>
      <c r="C299" s="1"/>
      <c r="D299" s="66"/>
      <c r="E299" s="49"/>
      <c r="F299" s="1"/>
      <c r="G299" s="1"/>
      <c r="H299" s="1"/>
      <c r="I299" s="1"/>
      <c r="J299" s="49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ht="15.75" customHeight="1">
      <c r="A300" s="1"/>
      <c r="B300" s="49"/>
      <c r="C300" s="1"/>
      <c r="D300" s="66"/>
      <c r="E300" s="49"/>
      <c r="F300" s="1"/>
      <c r="G300" s="1"/>
      <c r="H300" s="1"/>
      <c r="I300" s="1"/>
      <c r="J300" s="49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ht="15.75" customHeight="1">
      <c r="A301" s="1"/>
      <c r="B301" s="49"/>
      <c r="C301" s="1"/>
      <c r="D301" s="66"/>
      <c r="E301" s="49"/>
      <c r="F301" s="1"/>
      <c r="G301" s="1"/>
      <c r="H301" s="1"/>
      <c r="I301" s="1"/>
      <c r="J301" s="49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ht="15.75" customHeight="1">
      <c r="A302" s="1"/>
      <c r="B302" s="49"/>
      <c r="C302" s="1"/>
      <c r="D302" s="66"/>
      <c r="E302" s="49"/>
      <c r="F302" s="1"/>
      <c r="G302" s="1"/>
      <c r="H302" s="1"/>
      <c r="I302" s="1"/>
      <c r="J302" s="49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5.75" customHeight="1">
      <c r="A303" s="1"/>
      <c r="B303" s="49"/>
      <c r="C303" s="1"/>
      <c r="D303" s="66"/>
      <c r="E303" s="49"/>
      <c r="F303" s="1"/>
      <c r="G303" s="1"/>
      <c r="H303" s="1"/>
      <c r="I303" s="1"/>
      <c r="J303" s="49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ht="15.75" customHeight="1">
      <c r="A304" s="1"/>
      <c r="B304" s="49"/>
      <c r="C304" s="1"/>
      <c r="D304" s="66"/>
      <c r="E304" s="49"/>
      <c r="F304" s="1"/>
      <c r="G304" s="1"/>
      <c r="H304" s="1"/>
      <c r="I304" s="1"/>
      <c r="J304" s="49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ht="15.75" customHeight="1">
      <c r="A305" s="1"/>
      <c r="B305" s="49"/>
      <c r="C305" s="1"/>
      <c r="D305" s="66"/>
      <c r="E305" s="49"/>
      <c r="F305" s="1"/>
      <c r="G305" s="1"/>
      <c r="H305" s="1"/>
      <c r="I305" s="1"/>
      <c r="J305" s="49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ht="15.75" customHeight="1">
      <c r="A306" s="1"/>
      <c r="B306" s="1"/>
      <c r="C306" s="1"/>
      <c r="D306" s="1"/>
      <c r="E306" s="49"/>
      <c r="F306" s="1"/>
      <c r="G306" s="1"/>
      <c r="H306" s="1"/>
      <c r="I306" s="1"/>
      <c r="J306" s="49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ht="15.75" customHeight="1">
      <c r="A307" s="1"/>
      <c r="B307" s="1"/>
      <c r="C307" s="1"/>
      <c r="D307" s="1"/>
      <c r="E307" s="49"/>
      <c r="F307" s="1"/>
      <c r="G307" s="1"/>
      <c r="H307" s="1"/>
      <c r="I307" s="1"/>
      <c r="J307" s="49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ht="15.75" customHeight="1">
      <c r="A308" s="1"/>
      <c r="B308" s="1"/>
      <c r="C308" s="1"/>
      <c r="D308" s="1"/>
      <c r="E308" s="49"/>
      <c r="F308" s="1"/>
      <c r="G308" s="1"/>
      <c r="H308" s="1"/>
      <c r="I308" s="1"/>
      <c r="J308" s="49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ht="15.75" customHeight="1">
      <c r="A309" s="1"/>
      <c r="B309" s="1"/>
      <c r="C309" s="1"/>
      <c r="D309" s="1"/>
      <c r="E309" s="49"/>
      <c r="F309" s="1"/>
      <c r="G309" s="1"/>
      <c r="H309" s="1"/>
      <c r="I309" s="1"/>
      <c r="J309" s="49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ht="15.75" customHeight="1">
      <c r="A310" s="1"/>
      <c r="B310" s="1"/>
      <c r="C310" s="1"/>
      <c r="D310" s="1"/>
      <c r="E310" s="49"/>
      <c r="F310" s="1"/>
      <c r="G310" s="1"/>
      <c r="H310" s="1"/>
      <c r="I310" s="1"/>
      <c r="J310" s="49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ht="15.75" customHeight="1">
      <c r="A311" s="1"/>
      <c r="B311" s="1"/>
      <c r="C311" s="1"/>
      <c r="D311" s="1"/>
      <c r="E311" s="49"/>
      <c r="F311" s="1"/>
      <c r="G311" s="1"/>
      <c r="H311" s="1"/>
      <c r="I311" s="1"/>
      <c r="J311" s="49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ht="15.75" customHeight="1">
      <c r="A312" s="1"/>
      <c r="B312" s="1"/>
      <c r="C312" s="1"/>
      <c r="D312" s="1"/>
      <c r="E312" s="49"/>
      <c r="F312" s="1"/>
      <c r="G312" s="1"/>
      <c r="H312" s="1"/>
      <c r="I312" s="1"/>
      <c r="J312" s="49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ht="15.75" customHeight="1">
      <c r="A313" s="1"/>
      <c r="B313" s="1"/>
      <c r="C313" s="1"/>
      <c r="D313" s="1"/>
      <c r="E313" s="49"/>
      <c r="F313" s="1"/>
      <c r="G313" s="1"/>
      <c r="H313" s="1"/>
      <c r="I313" s="1"/>
      <c r="J313" s="49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ht="15.75" customHeight="1">
      <c r="A314" s="1"/>
      <c r="B314" s="1"/>
      <c r="C314" s="1"/>
      <c r="D314" s="1"/>
      <c r="E314" s="49"/>
      <c r="F314" s="1"/>
      <c r="G314" s="1"/>
      <c r="H314" s="1"/>
      <c r="I314" s="1"/>
      <c r="J314" s="49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ht="15.75" customHeight="1">
      <c r="A315" s="1"/>
      <c r="B315" s="1"/>
      <c r="C315" s="1"/>
      <c r="D315" s="1"/>
      <c r="E315" s="49"/>
      <c r="F315" s="1"/>
      <c r="G315" s="1"/>
      <c r="H315" s="1"/>
      <c r="I315" s="1"/>
      <c r="J315" s="49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ht="15.75" customHeight="1">
      <c r="A316" s="1"/>
      <c r="B316" s="1"/>
      <c r="C316" s="1"/>
      <c r="D316" s="1"/>
      <c r="E316" s="49"/>
      <c r="F316" s="1"/>
      <c r="G316" s="1"/>
      <c r="H316" s="1"/>
      <c r="I316" s="1"/>
      <c r="J316" s="49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ht="15.75" customHeight="1">
      <c r="A317" s="1"/>
      <c r="B317" s="1"/>
      <c r="C317" s="1"/>
      <c r="D317" s="1"/>
      <c r="E317" s="49"/>
      <c r="F317" s="1"/>
      <c r="G317" s="1"/>
      <c r="H317" s="1"/>
      <c r="I317" s="1"/>
      <c r="J317" s="49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ht="15.75" customHeight="1">
      <c r="A318" s="1"/>
      <c r="B318" s="1"/>
      <c r="C318" s="1"/>
      <c r="D318" s="1"/>
      <c r="E318" s="49"/>
      <c r="F318" s="1"/>
      <c r="G318" s="1"/>
      <c r="H318" s="1"/>
      <c r="I318" s="1"/>
      <c r="J318" s="49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ht="15.75" customHeight="1">
      <c r="A319" s="1"/>
      <c r="B319" s="1"/>
      <c r="C319" s="1"/>
      <c r="D319" s="1"/>
      <c r="E319" s="49"/>
      <c r="F319" s="1"/>
      <c r="G319" s="1"/>
      <c r="H319" s="1"/>
      <c r="I319" s="1"/>
      <c r="J319" s="49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ht="15.75" customHeight="1">
      <c r="A320" s="1"/>
      <c r="B320" s="1"/>
      <c r="C320" s="1"/>
      <c r="D320" s="1"/>
      <c r="E320" s="49"/>
      <c r="F320" s="1"/>
      <c r="G320" s="1"/>
      <c r="H320" s="1"/>
      <c r="I320" s="1"/>
      <c r="J320" s="49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ht="15.75" customHeight="1">
      <c r="A321" s="1"/>
      <c r="B321" s="1"/>
      <c r="C321" s="1"/>
      <c r="D321" s="1"/>
      <c r="E321" s="49"/>
      <c r="F321" s="1"/>
      <c r="G321" s="1"/>
      <c r="H321" s="1"/>
      <c r="I321" s="1"/>
      <c r="J321" s="49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ht="15.75" customHeight="1">
      <c r="A322" s="1"/>
      <c r="B322" s="1"/>
      <c r="C322" s="1"/>
      <c r="D322" s="1"/>
      <c r="E322" s="49"/>
      <c r="F322" s="1"/>
      <c r="G322" s="1"/>
      <c r="H322" s="1"/>
      <c r="I322" s="1"/>
      <c r="J322" s="49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ht="15.75" customHeight="1">
      <c r="A323" s="1"/>
      <c r="B323" s="1"/>
      <c r="C323" s="1"/>
      <c r="D323" s="1"/>
      <c r="E323" s="49"/>
      <c r="F323" s="1"/>
      <c r="G323" s="1"/>
      <c r="H323" s="1"/>
      <c r="I323" s="1"/>
      <c r="J323" s="49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ht="15.75" customHeight="1">
      <c r="A324" s="1"/>
      <c r="B324" s="1"/>
      <c r="C324" s="1"/>
      <c r="D324" s="1"/>
      <c r="E324" s="49"/>
      <c r="F324" s="1"/>
      <c r="G324" s="1"/>
      <c r="H324" s="1"/>
      <c r="I324" s="1"/>
      <c r="J324" s="49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ht="15.75" customHeight="1">
      <c r="A325" s="1"/>
      <c r="B325" s="1"/>
      <c r="C325" s="1"/>
      <c r="D325" s="1"/>
      <c r="E325" s="49"/>
      <c r="F325" s="1"/>
      <c r="G325" s="1"/>
      <c r="H325" s="1"/>
      <c r="I325" s="1"/>
      <c r="J325" s="49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ht="15.75" customHeight="1">
      <c r="A326" s="1"/>
      <c r="B326" s="1"/>
      <c r="C326" s="1"/>
      <c r="D326" s="1"/>
      <c r="E326" s="49"/>
      <c r="F326" s="1"/>
      <c r="G326" s="1"/>
      <c r="H326" s="1"/>
      <c r="I326" s="1"/>
      <c r="J326" s="49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ht="15.75" customHeight="1">
      <c r="A327" s="1"/>
      <c r="B327" s="1"/>
      <c r="C327" s="1"/>
      <c r="D327" s="1"/>
      <c r="E327" s="49"/>
      <c r="F327" s="1"/>
      <c r="G327" s="1"/>
      <c r="H327" s="1"/>
      <c r="I327" s="1"/>
      <c r="J327" s="49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ht="15.75" customHeight="1">
      <c r="A328" s="1"/>
      <c r="B328" s="1"/>
      <c r="C328" s="1"/>
      <c r="D328" s="1"/>
      <c r="E328" s="49"/>
      <c r="F328" s="1"/>
      <c r="G328" s="1"/>
      <c r="H328" s="1"/>
      <c r="I328" s="1"/>
      <c r="J328" s="49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ht="15.75" customHeight="1">
      <c r="A329" s="1"/>
      <c r="B329" s="1"/>
      <c r="C329" s="1"/>
      <c r="D329" s="1"/>
      <c r="E329" s="49"/>
      <c r="F329" s="1"/>
      <c r="G329" s="1"/>
      <c r="H329" s="1"/>
      <c r="I329" s="1"/>
      <c r="J329" s="49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ht="15.75" customHeight="1">
      <c r="A330" s="1"/>
      <c r="B330" s="1"/>
      <c r="C330" s="1"/>
      <c r="D330" s="1"/>
      <c r="E330" s="49"/>
      <c r="F330" s="1"/>
      <c r="G330" s="1"/>
      <c r="H330" s="1"/>
      <c r="I330" s="1"/>
      <c r="J330" s="49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ht="15.75" customHeight="1">
      <c r="A331" s="1"/>
      <c r="B331" s="1"/>
      <c r="C331" s="1"/>
      <c r="D331" s="1"/>
      <c r="E331" s="49"/>
      <c r="F331" s="1"/>
      <c r="G331" s="1"/>
      <c r="H331" s="1"/>
      <c r="I331" s="1"/>
      <c r="J331" s="49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ht="15.75" customHeight="1">
      <c r="A332" s="1"/>
      <c r="B332" s="1"/>
      <c r="C332" s="1"/>
      <c r="D332" s="1"/>
      <c r="E332" s="49"/>
      <c r="F332" s="1"/>
      <c r="G332" s="1"/>
      <c r="H332" s="1"/>
      <c r="I332" s="1"/>
      <c r="J332" s="49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ht="15.75" customHeight="1">
      <c r="A333" s="1"/>
      <c r="B333" s="1"/>
      <c r="C333" s="1"/>
      <c r="D333" s="1"/>
      <c r="E333" s="49"/>
      <c r="F333" s="1"/>
      <c r="G333" s="1"/>
      <c r="H333" s="1"/>
      <c r="I333" s="1"/>
      <c r="J333" s="49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ht="15.75" customHeight="1">
      <c r="A334" s="1"/>
      <c r="B334" s="1"/>
      <c r="C334" s="1"/>
      <c r="D334" s="1"/>
      <c r="E334" s="49"/>
      <c r="F334" s="1"/>
      <c r="G334" s="1"/>
      <c r="H334" s="1"/>
      <c r="I334" s="1"/>
      <c r="J334" s="49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ht="15.75" customHeight="1">
      <c r="A335" s="1"/>
      <c r="B335" s="1"/>
      <c r="C335" s="1"/>
      <c r="D335" s="1"/>
      <c r="E335" s="49"/>
      <c r="F335" s="1"/>
      <c r="G335" s="1"/>
      <c r="H335" s="1"/>
      <c r="I335" s="1"/>
      <c r="J335" s="49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ht="15.75" customHeight="1">
      <c r="A336" s="1"/>
      <c r="B336" s="1"/>
      <c r="C336" s="1"/>
      <c r="D336" s="1"/>
      <c r="E336" s="49"/>
      <c r="F336" s="1"/>
      <c r="G336" s="1"/>
      <c r="H336" s="1"/>
      <c r="I336" s="1"/>
      <c r="J336" s="49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ht="15.75" customHeight="1">
      <c r="A337" s="1"/>
      <c r="B337" s="1"/>
      <c r="C337" s="1"/>
      <c r="D337" s="1"/>
      <c r="E337" s="49"/>
      <c r="F337" s="1"/>
      <c r="G337" s="1"/>
      <c r="H337" s="1"/>
      <c r="I337" s="1"/>
      <c r="J337" s="49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ht="15.75" customHeight="1">
      <c r="A338" s="1"/>
      <c r="B338" s="1"/>
      <c r="C338" s="1"/>
      <c r="D338" s="1"/>
      <c r="E338" s="49"/>
      <c r="F338" s="1"/>
      <c r="G338" s="1"/>
      <c r="H338" s="1"/>
      <c r="I338" s="1"/>
      <c r="J338" s="49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ht="15.75" customHeight="1">
      <c r="A339" s="1"/>
      <c r="B339" s="1"/>
      <c r="C339" s="1"/>
      <c r="D339" s="1"/>
      <c r="E339" s="49"/>
      <c r="F339" s="1"/>
      <c r="G339" s="1"/>
      <c r="H339" s="1"/>
      <c r="I339" s="1"/>
      <c r="J339" s="49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ht="15.75" customHeight="1">
      <c r="A340" s="1"/>
      <c r="B340" s="1"/>
      <c r="C340" s="1"/>
      <c r="D340" s="1"/>
      <c r="E340" s="49"/>
      <c r="F340" s="1"/>
      <c r="G340" s="1"/>
      <c r="H340" s="1"/>
      <c r="I340" s="1"/>
      <c r="J340" s="49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ht="15.75" customHeight="1">
      <c r="A341" s="1"/>
      <c r="B341" s="1"/>
      <c r="C341" s="1"/>
      <c r="D341" s="1"/>
      <c r="E341" s="49"/>
      <c r="F341" s="1"/>
      <c r="G341" s="1"/>
      <c r="H341" s="1"/>
      <c r="I341" s="1"/>
      <c r="J341" s="49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ht="15.75" customHeight="1">
      <c r="A342" s="1"/>
      <c r="B342" s="1"/>
      <c r="C342" s="1"/>
      <c r="D342" s="1"/>
      <c r="E342" s="49"/>
      <c r="F342" s="1"/>
      <c r="G342" s="1"/>
      <c r="H342" s="1"/>
      <c r="I342" s="1"/>
      <c r="J342" s="49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ht="15.75" customHeight="1">
      <c r="A343" s="1"/>
      <c r="B343" s="1"/>
      <c r="C343" s="1"/>
      <c r="D343" s="1"/>
      <c r="E343" s="49"/>
      <c r="F343" s="1"/>
      <c r="G343" s="1"/>
      <c r="H343" s="1"/>
      <c r="I343" s="1"/>
      <c r="J343" s="49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ht="15.75" customHeight="1">
      <c r="A344" s="1"/>
      <c r="B344" s="1"/>
      <c r="C344" s="1"/>
      <c r="D344" s="1"/>
      <c r="E344" s="49"/>
      <c r="F344" s="1"/>
      <c r="G344" s="1"/>
      <c r="H344" s="1"/>
      <c r="I344" s="1"/>
      <c r="J344" s="49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ht="15.75" customHeight="1">
      <c r="A345" s="1"/>
      <c r="B345" s="1"/>
      <c r="C345" s="1"/>
      <c r="D345" s="1"/>
      <c r="E345" s="49"/>
      <c r="F345" s="1"/>
      <c r="G345" s="1"/>
      <c r="H345" s="1"/>
      <c r="I345" s="1"/>
      <c r="J345" s="49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ht="15.75" customHeight="1">
      <c r="A346" s="1"/>
      <c r="B346" s="1"/>
      <c r="C346" s="1"/>
      <c r="D346" s="1"/>
      <c r="E346" s="49"/>
      <c r="F346" s="1"/>
      <c r="G346" s="1"/>
      <c r="H346" s="1"/>
      <c r="I346" s="1"/>
      <c r="J346" s="49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ht="15.75" customHeight="1">
      <c r="A347" s="1"/>
      <c r="B347" s="1"/>
      <c r="C347" s="1"/>
      <c r="D347" s="1"/>
      <c r="E347" s="49"/>
      <c r="F347" s="1"/>
      <c r="G347" s="1"/>
      <c r="H347" s="1"/>
      <c r="I347" s="1"/>
      <c r="J347" s="49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ht="15.75" customHeight="1">
      <c r="A348" s="1"/>
      <c r="B348" s="1"/>
      <c r="C348" s="1"/>
      <c r="D348" s="1"/>
      <c r="E348" s="49"/>
      <c r="F348" s="1"/>
      <c r="G348" s="1"/>
      <c r="H348" s="1"/>
      <c r="I348" s="1"/>
      <c r="J348" s="49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ht="15.75" customHeight="1">
      <c r="A349" s="1"/>
      <c r="B349" s="1"/>
      <c r="C349" s="1"/>
      <c r="D349" s="1"/>
      <c r="E349" s="49"/>
      <c r="F349" s="1"/>
      <c r="G349" s="1"/>
      <c r="H349" s="1"/>
      <c r="I349" s="1"/>
      <c r="J349" s="49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ht="15.75" customHeight="1">
      <c r="A350" s="1"/>
      <c r="B350" s="1"/>
      <c r="C350" s="1"/>
      <c r="D350" s="1"/>
      <c r="E350" s="49"/>
      <c r="F350" s="1"/>
      <c r="G350" s="1"/>
      <c r="H350" s="1"/>
      <c r="I350" s="1"/>
      <c r="J350" s="49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ht="15.75" customHeight="1">
      <c r="A351" s="1"/>
      <c r="B351" s="1"/>
      <c r="C351" s="1"/>
      <c r="D351" s="1"/>
      <c r="E351" s="49"/>
      <c r="F351" s="1"/>
      <c r="G351" s="1"/>
      <c r="H351" s="1"/>
      <c r="I351" s="1"/>
      <c r="J351" s="49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ht="15.75" customHeight="1">
      <c r="A352" s="1"/>
      <c r="B352" s="1"/>
      <c r="C352" s="1"/>
      <c r="D352" s="1"/>
      <c r="E352" s="49"/>
      <c r="F352" s="1"/>
      <c r="G352" s="1"/>
      <c r="H352" s="1"/>
      <c r="I352" s="1"/>
      <c r="J352" s="49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5.75" customHeight="1">
      <c r="A353" s="1"/>
      <c r="B353" s="1"/>
      <c r="C353" s="1"/>
      <c r="D353" s="1"/>
      <c r="E353" s="49"/>
      <c r="F353" s="1"/>
      <c r="G353" s="1"/>
      <c r="H353" s="1"/>
      <c r="I353" s="1"/>
      <c r="J353" s="49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ht="15.75" customHeight="1">
      <c r="A354" s="1"/>
      <c r="B354" s="1"/>
      <c r="C354" s="1"/>
      <c r="D354" s="1"/>
      <c r="E354" s="49"/>
      <c r="F354" s="1"/>
      <c r="G354" s="1"/>
      <c r="H354" s="1"/>
      <c r="I354" s="1"/>
      <c r="J354" s="49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ht="15.75" customHeight="1">
      <c r="A355" s="1"/>
      <c r="B355" s="1"/>
      <c r="C355" s="1"/>
      <c r="D355" s="1"/>
      <c r="E355" s="49"/>
      <c r="F355" s="1"/>
      <c r="G355" s="1"/>
      <c r="H355" s="1"/>
      <c r="I355" s="1"/>
      <c r="J355" s="49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ht="15.75" customHeight="1">
      <c r="A356" s="1"/>
      <c r="B356" s="1"/>
      <c r="C356" s="1"/>
      <c r="D356" s="1"/>
      <c r="E356" s="49"/>
      <c r="F356" s="1"/>
      <c r="G356" s="1"/>
      <c r="H356" s="1"/>
      <c r="I356" s="1"/>
      <c r="J356" s="49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ht="15.75" customHeight="1">
      <c r="A357" s="1"/>
      <c r="B357" s="1"/>
      <c r="C357" s="1"/>
      <c r="D357" s="1"/>
      <c r="E357" s="49"/>
      <c r="F357" s="1"/>
      <c r="G357" s="1"/>
      <c r="H357" s="1"/>
      <c r="I357" s="1"/>
      <c r="J357" s="49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ht="15.75" customHeight="1">
      <c r="A358" s="1"/>
      <c r="B358" s="1"/>
      <c r="C358" s="1"/>
      <c r="D358" s="1"/>
      <c r="E358" s="49"/>
      <c r="F358" s="1"/>
      <c r="G358" s="1"/>
      <c r="H358" s="1"/>
      <c r="I358" s="1"/>
      <c r="J358" s="49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ht="15.75" customHeight="1">
      <c r="A359" s="1"/>
      <c r="B359" s="1"/>
      <c r="C359" s="1"/>
      <c r="D359" s="1"/>
      <c r="E359" s="49"/>
      <c r="F359" s="1"/>
      <c r="G359" s="1"/>
      <c r="H359" s="1"/>
      <c r="I359" s="1"/>
      <c r="J359" s="49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ht="15.75" customHeight="1">
      <c r="A360" s="1"/>
      <c r="B360" s="1"/>
      <c r="C360" s="1"/>
      <c r="D360" s="1"/>
      <c r="E360" s="49"/>
      <c r="F360" s="1"/>
      <c r="G360" s="1"/>
      <c r="H360" s="1"/>
      <c r="I360" s="1"/>
      <c r="J360" s="49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ht="15.75" customHeight="1">
      <c r="A361" s="1"/>
      <c r="B361" s="1"/>
      <c r="C361" s="1"/>
      <c r="D361" s="1"/>
      <c r="E361" s="49"/>
      <c r="F361" s="1"/>
      <c r="G361" s="1"/>
      <c r="H361" s="1"/>
      <c r="I361" s="1"/>
      <c r="J361" s="49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ht="15.75" customHeight="1">
      <c r="A362" s="1"/>
      <c r="B362" s="1"/>
      <c r="C362" s="1"/>
      <c r="D362" s="1"/>
      <c r="E362" s="49"/>
      <c r="F362" s="1"/>
      <c r="G362" s="1"/>
      <c r="H362" s="1"/>
      <c r="I362" s="1"/>
      <c r="J362" s="49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ht="15.75" customHeight="1">
      <c r="A363" s="1"/>
      <c r="B363" s="1"/>
      <c r="C363" s="1"/>
      <c r="D363" s="1"/>
      <c r="E363" s="49"/>
      <c r="F363" s="1"/>
      <c r="G363" s="1"/>
      <c r="H363" s="1"/>
      <c r="I363" s="1"/>
      <c r="J363" s="49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ht="15.75" customHeight="1">
      <c r="A364" s="1"/>
      <c r="B364" s="1"/>
      <c r="C364" s="1"/>
      <c r="D364" s="1"/>
      <c r="E364" s="49"/>
      <c r="F364" s="1"/>
      <c r="G364" s="1"/>
      <c r="H364" s="1"/>
      <c r="I364" s="1"/>
      <c r="J364" s="49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ht="15.75" customHeight="1">
      <c r="A365" s="1"/>
      <c r="B365" s="1"/>
      <c r="C365" s="1"/>
      <c r="D365" s="1"/>
      <c r="E365" s="49"/>
      <c r="F365" s="1"/>
      <c r="G365" s="1"/>
      <c r="H365" s="1"/>
      <c r="I365" s="1"/>
      <c r="J365" s="49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ht="15.75" customHeight="1">
      <c r="A366" s="1"/>
      <c r="B366" s="1"/>
      <c r="C366" s="1"/>
      <c r="D366" s="1"/>
      <c r="E366" s="49"/>
      <c r="F366" s="1"/>
      <c r="G366" s="1"/>
      <c r="H366" s="1"/>
      <c r="I366" s="1"/>
      <c r="J366" s="49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ht="15.75" customHeight="1">
      <c r="A367" s="1"/>
      <c r="B367" s="1"/>
      <c r="C367" s="1"/>
      <c r="D367" s="1"/>
      <c r="E367" s="49"/>
      <c r="F367" s="1"/>
      <c r="G367" s="1"/>
      <c r="H367" s="1"/>
      <c r="I367" s="1"/>
      <c r="J367" s="49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ht="15.75" customHeight="1">
      <c r="A368" s="1"/>
      <c r="B368" s="1"/>
      <c r="C368" s="1"/>
      <c r="D368" s="1"/>
      <c r="E368" s="49"/>
      <c r="F368" s="1"/>
      <c r="G368" s="1"/>
      <c r="H368" s="1"/>
      <c r="I368" s="1"/>
      <c r="J368" s="49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ht="15.75" customHeight="1">
      <c r="A369" s="1"/>
      <c r="B369" s="1"/>
      <c r="C369" s="1"/>
      <c r="D369" s="1"/>
      <c r="E369" s="49"/>
      <c r="F369" s="1"/>
      <c r="G369" s="1"/>
      <c r="H369" s="1"/>
      <c r="I369" s="1"/>
      <c r="J369" s="49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ht="15.75" customHeight="1">
      <c r="A370" s="1"/>
      <c r="B370" s="1"/>
      <c r="C370" s="1"/>
      <c r="D370" s="1"/>
      <c r="E370" s="49"/>
      <c r="F370" s="1"/>
      <c r="G370" s="1"/>
      <c r="H370" s="1"/>
      <c r="I370" s="1"/>
      <c r="J370" s="49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ht="15.75" customHeight="1">
      <c r="A371" s="1"/>
      <c r="B371" s="1"/>
      <c r="C371" s="1"/>
      <c r="D371" s="1"/>
      <c r="E371" s="49"/>
      <c r="F371" s="1"/>
      <c r="G371" s="1"/>
      <c r="H371" s="1"/>
      <c r="I371" s="1"/>
      <c r="J371" s="49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ht="15.75" customHeight="1">
      <c r="A372" s="1"/>
      <c r="B372" s="1"/>
      <c r="C372" s="1"/>
      <c r="D372" s="1"/>
      <c r="E372" s="49"/>
      <c r="F372" s="1"/>
      <c r="G372" s="1"/>
      <c r="H372" s="1"/>
      <c r="I372" s="1"/>
      <c r="J372" s="49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ht="15.75" customHeight="1">
      <c r="A373" s="1"/>
      <c r="B373" s="1"/>
      <c r="C373" s="1"/>
      <c r="D373" s="1"/>
      <c r="E373" s="49"/>
      <c r="F373" s="1"/>
      <c r="G373" s="1"/>
      <c r="H373" s="1"/>
      <c r="I373" s="1"/>
      <c r="J373" s="49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ht="15.75" customHeight="1">
      <c r="A374" s="1"/>
      <c r="B374" s="1"/>
      <c r="C374" s="1"/>
      <c r="D374" s="1"/>
      <c r="E374" s="49"/>
      <c r="F374" s="1"/>
      <c r="G374" s="1"/>
      <c r="H374" s="1"/>
      <c r="I374" s="1"/>
      <c r="J374" s="49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ht="15.75" customHeight="1">
      <c r="A375" s="1"/>
      <c r="B375" s="1"/>
      <c r="C375" s="1"/>
      <c r="D375" s="1"/>
      <c r="E375" s="49"/>
      <c r="F375" s="1"/>
      <c r="G375" s="1"/>
      <c r="H375" s="1"/>
      <c r="I375" s="1"/>
      <c r="J375" s="49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ht="15.75" customHeight="1">
      <c r="A376" s="1"/>
      <c r="B376" s="1"/>
      <c r="C376" s="1"/>
      <c r="D376" s="1"/>
      <c r="E376" s="49"/>
      <c r="F376" s="1"/>
      <c r="G376" s="1"/>
      <c r="H376" s="1"/>
      <c r="I376" s="1"/>
      <c r="J376" s="49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ht="15.75" customHeight="1">
      <c r="A377" s="1"/>
      <c r="B377" s="1"/>
      <c r="C377" s="1"/>
      <c r="D377" s="1"/>
      <c r="E377" s="49"/>
      <c r="F377" s="1"/>
      <c r="G377" s="1"/>
      <c r="H377" s="1"/>
      <c r="I377" s="1"/>
      <c r="J377" s="49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ht="15.75" customHeight="1">
      <c r="A378" s="1"/>
      <c r="B378" s="1"/>
      <c r="C378" s="1"/>
      <c r="D378" s="1"/>
      <c r="E378" s="49"/>
      <c r="F378" s="1"/>
      <c r="G378" s="1"/>
      <c r="H378" s="1"/>
      <c r="I378" s="1"/>
      <c r="J378" s="49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ht="15.75" customHeight="1">
      <c r="A379" s="1"/>
      <c r="B379" s="1"/>
      <c r="C379" s="1"/>
      <c r="D379" s="1"/>
      <c r="E379" s="49"/>
      <c r="F379" s="1"/>
      <c r="G379" s="1"/>
      <c r="H379" s="1"/>
      <c r="I379" s="1"/>
      <c r="J379" s="49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ht="15.75" customHeight="1">
      <c r="A380" s="1"/>
      <c r="B380" s="1"/>
      <c r="C380" s="1"/>
      <c r="D380" s="1"/>
      <c r="E380" s="49"/>
      <c r="F380" s="1"/>
      <c r="G380" s="1"/>
      <c r="H380" s="1"/>
      <c r="I380" s="1"/>
      <c r="J380" s="49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ht="15.75" customHeight="1">
      <c r="A381" s="1"/>
      <c r="B381" s="1"/>
      <c r="C381" s="1"/>
      <c r="D381" s="1"/>
      <c r="E381" s="49"/>
      <c r="F381" s="1"/>
      <c r="G381" s="1"/>
      <c r="H381" s="1"/>
      <c r="I381" s="1"/>
      <c r="J381" s="49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ht="15.75" customHeight="1">
      <c r="A382" s="1"/>
      <c r="B382" s="1"/>
      <c r="C382" s="1"/>
      <c r="D382" s="1"/>
      <c r="E382" s="49"/>
      <c r="F382" s="1"/>
      <c r="G382" s="1"/>
      <c r="H382" s="1"/>
      <c r="I382" s="1"/>
      <c r="J382" s="49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ht="15.75" customHeight="1">
      <c r="A383" s="1"/>
      <c r="B383" s="1"/>
      <c r="C383" s="1"/>
      <c r="D383" s="1"/>
      <c r="E383" s="49"/>
      <c r="F383" s="1"/>
      <c r="G383" s="1"/>
      <c r="H383" s="1"/>
      <c r="I383" s="1"/>
      <c r="J383" s="49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ht="15.75" customHeight="1">
      <c r="A384" s="1"/>
      <c r="B384" s="1"/>
      <c r="C384" s="1"/>
      <c r="D384" s="1"/>
      <c r="E384" s="49"/>
      <c r="F384" s="1"/>
      <c r="G384" s="1"/>
      <c r="H384" s="1"/>
      <c r="I384" s="1"/>
      <c r="J384" s="49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ht="15.75" customHeight="1">
      <c r="A385" s="1"/>
      <c r="B385" s="1"/>
      <c r="C385" s="1"/>
      <c r="D385" s="1"/>
      <c r="E385" s="49"/>
      <c r="F385" s="1"/>
      <c r="G385" s="1"/>
      <c r="H385" s="1"/>
      <c r="I385" s="1"/>
      <c r="J385" s="49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ht="15.75" customHeight="1">
      <c r="A386" s="1"/>
      <c r="B386" s="1"/>
      <c r="C386" s="1"/>
      <c r="D386" s="1"/>
      <c r="E386" s="49"/>
      <c r="F386" s="1"/>
      <c r="G386" s="1"/>
      <c r="H386" s="1"/>
      <c r="I386" s="1"/>
      <c r="J386" s="49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ht="15.75" customHeight="1">
      <c r="A387" s="1"/>
      <c r="B387" s="1"/>
      <c r="C387" s="1"/>
      <c r="D387" s="1"/>
      <c r="E387" s="49"/>
      <c r="F387" s="1"/>
      <c r="G387" s="1"/>
      <c r="H387" s="1"/>
      <c r="I387" s="1"/>
      <c r="J387" s="49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ht="15.75" customHeight="1">
      <c r="A388" s="1"/>
      <c r="B388" s="1"/>
      <c r="C388" s="1"/>
      <c r="D388" s="1"/>
      <c r="E388" s="49"/>
      <c r="F388" s="1"/>
      <c r="G388" s="1"/>
      <c r="H388" s="1"/>
      <c r="I388" s="1"/>
      <c r="J388" s="49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ht="15.75" customHeight="1">
      <c r="A389" s="1"/>
      <c r="B389" s="1"/>
      <c r="C389" s="1"/>
      <c r="D389" s="1"/>
      <c r="E389" s="49"/>
      <c r="F389" s="1"/>
      <c r="G389" s="1"/>
      <c r="H389" s="1"/>
      <c r="I389" s="1"/>
      <c r="J389" s="49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ht="15.75" customHeight="1">
      <c r="A390" s="1"/>
      <c r="B390" s="1"/>
      <c r="C390" s="1"/>
      <c r="D390" s="1"/>
      <c r="E390" s="49"/>
      <c r="F390" s="1"/>
      <c r="G390" s="1"/>
      <c r="H390" s="1"/>
      <c r="I390" s="1"/>
      <c r="J390" s="49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ht="15.75" customHeight="1">
      <c r="A391" s="1"/>
      <c r="B391" s="1"/>
      <c r="C391" s="1"/>
      <c r="D391" s="1"/>
      <c r="E391" s="49"/>
      <c r="F391" s="1"/>
      <c r="G391" s="1"/>
      <c r="H391" s="1"/>
      <c r="I391" s="1"/>
      <c r="J391" s="49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ht="15.75" customHeight="1">
      <c r="A392" s="1"/>
      <c r="B392" s="1"/>
      <c r="C392" s="1"/>
      <c r="D392" s="1"/>
      <c r="E392" s="49"/>
      <c r="F392" s="1"/>
      <c r="G392" s="1"/>
      <c r="H392" s="1"/>
      <c r="I392" s="1"/>
      <c r="J392" s="49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ht="15.75" customHeight="1">
      <c r="A393" s="1"/>
      <c r="B393" s="1"/>
      <c r="C393" s="1"/>
      <c r="D393" s="1"/>
      <c r="E393" s="49"/>
      <c r="F393" s="1"/>
      <c r="G393" s="1"/>
      <c r="H393" s="1"/>
      <c r="I393" s="1"/>
      <c r="J393" s="49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ht="15.75" customHeight="1">
      <c r="A394" s="1"/>
      <c r="B394" s="1"/>
      <c r="C394" s="1"/>
      <c r="D394" s="1"/>
      <c r="E394" s="49"/>
      <c r="F394" s="1"/>
      <c r="G394" s="1"/>
      <c r="H394" s="1"/>
      <c r="I394" s="1"/>
      <c r="J394" s="49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ht="15.75" customHeight="1">
      <c r="A395" s="1"/>
      <c r="B395" s="1"/>
      <c r="C395" s="1"/>
      <c r="D395" s="1"/>
      <c r="E395" s="49"/>
      <c r="F395" s="1"/>
      <c r="G395" s="1"/>
      <c r="H395" s="1"/>
      <c r="I395" s="1"/>
      <c r="J395" s="49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ht="15.75" customHeight="1">
      <c r="A396" s="1"/>
      <c r="B396" s="1"/>
      <c r="C396" s="1"/>
      <c r="D396" s="1"/>
      <c r="E396" s="49"/>
      <c r="F396" s="1"/>
      <c r="G396" s="1"/>
      <c r="H396" s="1"/>
      <c r="I396" s="1"/>
      <c r="J396" s="49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ht="15.75" customHeight="1">
      <c r="A397" s="1"/>
      <c r="B397" s="1"/>
      <c r="C397" s="1"/>
      <c r="D397" s="1"/>
      <c r="E397" s="49"/>
      <c r="F397" s="1"/>
      <c r="G397" s="1"/>
      <c r="H397" s="1"/>
      <c r="I397" s="1"/>
      <c r="J397" s="49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ht="15.75" customHeight="1">
      <c r="A398" s="1"/>
      <c r="B398" s="1"/>
      <c r="C398" s="1"/>
      <c r="D398" s="1"/>
      <c r="E398" s="49"/>
      <c r="F398" s="1"/>
      <c r="G398" s="1"/>
      <c r="H398" s="1"/>
      <c r="I398" s="1"/>
      <c r="J398" s="49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ht="15.75" customHeight="1">
      <c r="A399" s="1"/>
      <c r="B399" s="1"/>
      <c r="C399" s="1"/>
      <c r="D399" s="1"/>
      <c r="E399" s="49"/>
      <c r="F399" s="1"/>
      <c r="G399" s="1"/>
      <c r="H399" s="1"/>
      <c r="I399" s="1"/>
      <c r="J399" s="49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ht="15.75" customHeight="1">
      <c r="A400" s="1"/>
      <c r="B400" s="1"/>
      <c r="C400" s="1"/>
      <c r="D400" s="1"/>
      <c r="E400" s="49"/>
      <c r="F400" s="1"/>
      <c r="G400" s="1"/>
      <c r="H400" s="1"/>
      <c r="I400" s="1"/>
      <c r="J400" s="49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ht="15.75" customHeight="1">
      <c r="A401" s="1"/>
      <c r="B401" s="1"/>
      <c r="C401" s="1"/>
      <c r="D401" s="1"/>
      <c r="E401" s="49"/>
      <c r="F401" s="1"/>
      <c r="G401" s="1"/>
      <c r="H401" s="1"/>
      <c r="I401" s="1"/>
      <c r="J401" s="49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ht="15.75" customHeight="1">
      <c r="A402" s="1"/>
      <c r="B402" s="1"/>
      <c r="C402" s="1"/>
      <c r="D402" s="1"/>
      <c r="E402" s="49"/>
      <c r="F402" s="1"/>
      <c r="G402" s="1"/>
      <c r="H402" s="1"/>
      <c r="I402" s="1"/>
      <c r="J402" s="49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5.75" customHeight="1">
      <c r="A403" s="1"/>
      <c r="B403" s="1"/>
      <c r="C403" s="1"/>
      <c r="D403" s="1"/>
      <c r="E403" s="49"/>
      <c r="F403" s="1"/>
      <c r="G403" s="1"/>
      <c r="H403" s="1"/>
      <c r="I403" s="1"/>
      <c r="J403" s="49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ht="15.75" customHeight="1">
      <c r="A404" s="1"/>
      <c r="B404" s="1"/>
      <c r="C404" s="1"/>
      <c r="D404" s="1"/>
      <c r="E404" s="49"/>
      <c r="F404" s="1"/>
      <c r="G404" s="1"/>
      <c r="H404" s="1"/>
      <c r="I404" s="1"/>
      <c r="J404" s="49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ht="15.75" customHeight="1">
      <c r="A405" s="1"/>
      <c r="B405" s="1"/>
      <c r="C405" s="1"/>
      <c r="D405" s="1"/>
      <c r="E405" s="49"/>
      <c r="F405" s="1"/>
      <c r="G405" s="1"/>
      <c r="H405" s="1"/>
      <c r="I405" s="1"/>
      <c r="J405" s="49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ht="15.75" customHeight="1">
      <c r="A406" s="1"/>
      <c r="B406" s="1"/>
      <c r="C406" s="1"/>
      <c r="D406" s="1"/>
      <c r="E406" s="49"/>
      <c r="F406" s="1"/>
      <c r="G406" s="1"/>
      <c r="H406" s="1"/>
      <c r="I406" s="1"/>
      <c r="J406" s="49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ht="15.75" customHeight="1">
      <c r="A407" s="1"/>
      <c r="B407" s="1"/>
      <c r="C407" s="1"/>
      <c r="D407" s="1"/>
      <c r="E407" s="49"/>
      <c r="F407" s="1"/>
      <c r="G407" s="1"/>
      <c r="H407" s="1"/>
      <c r="I407" s="1"/>
      <c r="J407" s="49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ht="15.75" customHeight="1">
      <c r="A408" s="1"/>
      <c r="B408" s="1"/>
      <c r="C408" s="1"/>
      <c r="D408" s="1"/>
      <c r="E408" s="49"/>
      <c r="F408" s="1"/>
      <c r="G408" s="1"/>
      <c r="H408" s="1"/>
      <c r="I408" s="1"/>
      <c r="J408" s="49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ht="15.75" customHeight="1">
      <c r="A409" s="1"/>
      <c r="B409" s="1"/>
      <c r="C409" s="1"/>
      <c r="D409" s="1"/>
      <c r="E409" s="49"/>
      <c r="F409" s="1"/>
      <c r="G409" s="1"/>
      <c r="H409" s="1"/>
      <c r="I409" s="1"/>
      <c r="J409" s="49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ht="15.75" customHeight="1">
      <c r="A410" s="1"/>
      <c r="B410" s="1"/>
      <c r="C410" s="1"/>
      <c r="D410" s="1"/>
      <c r="E410" s="49"/>
      <c r="F410" s="1"/>
      <c r="G410" s="1"/>
      <c r="H410" s="1"/>
      <c r="I410" s="1"/>
      <c r="J410" s="49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ht="15.75" customHeight="1">
      <c r="A411" s="1"/>
      <c r="B411" s="1"/>
      <c r="C411" s="1"/>
      <c r="D411" s="1"/>
      <c r="E411" s="49"/>
      <c r="F411" s="1"/>
      <c r="G411" s="1"/>
      <c r="H411" s="1"/>
      <c r="I411" s="1"/>
      <c r="J411" s="49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ht="15.75" customHeight="1">
      <c r="A412" s="1"/>
      <c r="B412" s="1"/>
      <c r="C412" s="1"/>
      <c r="D412" s="1"/>
      <c r="E412" s="49"/>
      <c r="F412" s="1"/>
      <c r="G412" s="1"/>
      <c r="H412" s="1"/>
      <c r="I412" s="1"/>
      <c r="J412" s="49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ht="15.75" customHeight="1">
      <c r="A413" s="1"/>
      <c r="B413" s="1"/>
      <c r="C413" s="1"/>
      <c r="D413" s="1"/>
      <c r="E413" s="49"/>
      <c r="F413" s="1"/>
      <c r="G413" s="1"/>
      <c r="H413" s="1"/>
      <c r="I413" s="1"/>
      <c r="J413" s="49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ht="15.75" customHeight="1">
      <c r="A414" s="1"/>
      <c r="B414" s="1"/>
      <c r="C414" s="1"/>
      <c r="D414" s="1"/>
      <c r="E414" s="49"/>
      <c r="F414" s="1"/>
      <c r="G414" s="1"/>
      <c r="H414" s="1"/>
      <c r="I414" s="1"/>
      <c r="J414" s="49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ht="15.75" customHeight="1">
      <c r="A415" s="1"/>
      <c r="B415" s="1"/>
      <c r="C415" s="1"/>
      <c r="D415" s="1"/>
      <c r="E415" s="49"/>
      <c r="F415" s="1"/>
      <c r="G415" s="1"/>
      <c r="H415" s="1"/>
      <c r="I415" s="1"/>
      <c r="J415" s="49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ht="15.75" customHeight="1">
      <c r="A416" s="1"/>
      <c r="B416" s="1"/>
      <c r="C416" s="1"/>
      <c r="D416" s="1"/>
      <c r="E416" s="49"/>
      <c r="F416" s="1"/>
      <c r="G416" s="1"/>
      <c r="H416" s="1"/>
      <c r="I416" s="1"/>
      <c r="J416" s="49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ht="15.75" customHeight="1">
      <c r="A417" s="1"/>
      <c r="B417" s="1"/>
      <c r="C417" s="1"/>
      <c r="D417" s="1"/>
      <c r="E417" s="49"/>
      <c r="F417" s="1"/>
      <c r="G417" s="1"/>
      <c r="H417" s="1"/>
      <c r="I417" s="1"/>
      <c r="J417" s="49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ht="15.75" customHeight="1">
      <c r="A418" s="1"/>
      <c r="B418" s="1"/>
      <c r="C418" s="1"/>
      <c r="D418" s="1"/>
      <c r="E418" s="49"/>
      <c r="F418" s="1"/>
      <c r="G418" s="1"/>
      <c r="H418" s="1"/>
      <c r="I418" s="1"/>
      <c r="J418" s="49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ht="15.75" customHeight="1">
      <c r="A419" s="1"/>
      <c r="B419" s="1"/>
      <c r="C419" s="1"/>
      <c r="D419" s="1"/>
      <c r="E419" s="49"/>
      <c r="F419" s="1"/>
      <c r="G419" s="1"/>
      <c r="H419" s="1"/>
      <c r="I419" s="1"/>
      <c r="J419" s="49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ht="15.75" customHeight="1">
      <c r="A420" s="1"/>
      <c r="B420" s="1"/>
      <c r="C420" s="1"/>
      <c r="D420" s="1"/>
      <c r="E420" s="49"/>
      <c r="F420" s="1"/>
      <c r="G420" s="1"/>
      <c r="H420" s="1"/>
      <c r="I420" s="1"/>
      <c r="J420" s="49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ht="15.75" customHeight="1">
      <c r="A421" s="1"/>
      <c r="B421" s="1"/>
      <c r="C421" s="1"/>
      <c r="D421" s="1"/>
      <c r="E421" s="49"/>
      <c r="F421" s="1"/>
      <c r="G421" s="1"/>
      <c r="H421" s="1"/>
      <c r="I421" s="1"/>
      <c r="J421" s="49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ht="15.75" customHeight="1">
      <c r="A422" s="1"/>
      <c r="B422" s="1"/>
      <c r="C422" s="1"/>
      <c r="D422" s="1"/>
      <c r="E422" s="49"/>
      <c r="F422" s="1"/>
      <c r="G422" s="1"/>
      <c r="H422" s="1"/>
      <c r="I422" s="1"/>
      <c r="J422" s="49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ht="15.75" customHeight="1">
      <c r="A423" s="1"/>
      <c r="B423" s="1"/>
      <c r="C423" s="1"/>
      <c r="D423" s="1"/>
      <c r="E423" s="49"/>
      <c r="F423" s="1"/>
      <c r="G423" s="1"/>
      <c r="H423" s="1"/>
      <c r="I423" s="1"/>
      <c r="J423" s="49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ht="15.75" customHeight="1">
      <c r="A424" s="1"/>
      <c r="B424" s="1"/>
      <c r="C424" s="1"/>
      <c r="D424" s="1"/>
      <c r="E424" s="49"/>
      <c r="F424" s="1"/>
      <c r="G424" s="1"/>
      <c r="H424" s="1"/>
      <c r="I424" s="1"/>
      <c r="J424" s="49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ht="15.75" customHeight="1">
      <c r="A425" s="1"/>
      <c r="B425" s="1"/>
      <c r="C425" s="1"/>
      <c r="D425" s="1"/>
      <c r="E425" s="49"/>
      <c r="F425" s="1"/>
      <c r="G425" s="1"/>
      <c r="H425" s="1"/>
      <c r="I425" s="1"/>
      <c r="J425" s="49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ht="15.75" customHeight="1">
      <c r="A426" s="1"/>
      <c r="B426" s="1"/>
      <c r="C426" s="1"/>
      <c r="D426" s="1"/>
      <c r="E426" s="49"/>
      <c r="F426" s="1"/>
      <c r="G426" s="1"/>
      <c r="H426" s="1"/>
      <c r="I426" s="1"/>
      <c r="J426" s="49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ht="15.75" customHeight="1">
      <c r="A427" s="1"/>
      <c r="B427" s="1"/>
      <c r="C427" s="1"/>
      <c r="D427" s="1"/>
      <c r="E427" s="49"/>
      <c r="F427" s="1"/>
      <c r="G427" s="1"/>
      <c r="H427" s="1"/>
      <c r="I427" s="1"/>
      <c r="J427" s="49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ht="15.75" customHeight="1">
      <c r="A428" s="1"/>
      <c r="B428" s="1"/>
      <c r="C428" s="1"/>
      <c r="D428" s="1"/>
      <c r="E428" s="49"/>
      <c r="F428" s="1"/>
      <c r="G428" s="1"/>
      <c r="H428" s="1"/>
      <c r="I428" s="1"/>
      <c r="J428" s="49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ht="15.75" customHeight="1">
      <c r="A429" s="1"/>
      <c r="B429" s="1"/>
      <c r="C429" s="1"/>
      <c r="D429" s="1"/>
      <c r="E429" s="49"/>
      <c r="F429" s="1"/>
      <c r="G429" s="1"/>
      <c r="H429" s="1"/>
      <c r="I429" s="1"/>
      <c r="J429" s="49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ht="15.75" customHeight="1">
      <c r="A430" s="1"/>
      <c r="B430" s="1"/>
      <c r="C430" s="1"/>
      <c r="D430" s="1"/>
      <c r="E430" s="49"/>
      <c r="F430" s="1"/>
      <c r="G430" s="1"/>
      <c r="H430" s="1"/>
      <c r="I430" s="1"/>
      <c r="J430" s="49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ht="15.75" customHeight="1">
      <c r="A431" s="1"/>
      <c r="B431" s="1"/>
      <c r="C431" s="1"/>
      <c r="D431" s="1"/>
      <c r="E431" s="49"/>
      <c r="F431" s="1"/>
      <c r="G431" s="1"/>
      <c r="H431" s="1"/>
      <c r="I431" s="1"/>
      <c r="J431" s="49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ht="15.75" customHeight="1">
      <c r="A432" s="1"/>
      <c r="B432" s="1"/>
      <c r="C432" s="1"/>
      <c r="D432" s="1"/>
      <c r="E432" s="49"/>
      <c r="F432" s="1"/>
      <c r="G432" s="1"/>
      <c r="H432" s="1"/>
      <c r="I432" s="1"/>
      <c r="J432" s="49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ht="15.75" customHeight="1">
      <c r="A433" s="1"/>
      <c r="B433" s="1"/>
      <c r="C433" s="1"/>
      <c r="D433" s="1"/>
      <c r="E433" s="49"/>
      <c r="F433" s="1"/>
      <c r="G433" s="1"/>
      <c r="H433" s="1"/>
      <c r="I433" s="1"/>
      <c r="J433" s="49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ht="15.75" customHeight="1">
      <c r="A434" s="1"/>
      <c r="B434" s="1"/>
      <c r="C434" s="1"/>
      <c r="D434" s="1"/>
      <c r="E434" s="49"/>
      <c r="F434" s="1"/>
      <c r="G434" s="1"/>
      <c r="H434" s="1"/>
      <c r="I434" s="1"/>
      <c r="J434" s="49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ht="15.75" customHeight="1">
      <c r="A435" s="1"/>
      <c r="B435" s="1"/>
      <c r="C435" s="1"/>
      <c r="D435" s="1"/>
      <c r="E435" s="49"/>
      <c r="F435" s="1"/>
      <c r="G435" s="1"/>
      <c r="H435" s="1"/>
      <c r="I435" s="1"/>
      <c r="J435" s="49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ht="15.75" customHeight="1">
      <c r="A436" s="1"/>
      <c r="B436" s="1"/>
      <c r="C436" s="1"/>
      <c r="D436" s="1"/>
      <c r="E436" s="49"/>
      <c r="F436" s="1"/>
      <c r="G436" s="1"/>
      <c r="H436" s="1"/>
      <c r="I436" s="1"/>
      <c r="J436" s="49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ht="15.75" customHeight="1">
      <c r="A437" s="1"/>
      <c r="B437" s="1"/>
      <c r="C437" s="1"/>
      <c r="D437" s="1"/>
      <c r="E437" s="49"/>
      <c r="F437" s="1"/>
      <c r="G437" s="1"/>
      <c r="H437" s="1"/>
      <c r="I437" s="1"/>
      <c r="J437" s="49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ht="15.75" customHeight="1">
      <c r="A438" s="1"/>
      <c r="B438" s="1"/>
      <c r="C438" s="1"/>
      <c r="D438" s="1"/>
      <c r="E438" s="49"/>
      <c r="F438" s="1"/>
      <c r="G438" s="1"/>
      <c r="H438" s="1"/>
      <c r="I438" s="1"/>
      <c r="J438" s="49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ht="15.75" customHeight="1">
      <c r="A439" s="1"/>
      <c r="B439" s="1"/>
      <c r="C439" s="1"/>
      <c r="D439" s="1"/>
      <c r="E439" s="49"/>
      <c r="F439" s="1"/>
      <c r="G439" s="1"/>
      <c r="H439" s="1"/>
      <c r="I439" s="1"/>
      <c r="J439" s="49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ht="15.75" customHeight="1">
      <c r="A440" s="1"/>
      <c r="B440" s="1"/>
      <c r="C440" s="1"/>
      <c r="D440" s="1"/>
      <c r="E440" s="49"/>
      <c r="F440" s="1"/>
      <c r="G440" s="1"/>
      <c r="H440" s="1"/>
      <c r="I440" s="1"/>
      <c r="J440" s="49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ht="15.75" customHeight="1">
      <c r="A441" s="1"/>
      <c r="B441" s="1"/>
      <c r="C441" s="1"/>
      <c r="D441" s="1"/>
      <c r="E441" s="49"/>
      <c r="F441" s="1"/>
      <c r="G441" s="1"/>
      <c r="H441" s="1"/>
      <c r="I441" s="1"/>
      <c r="J441" s="49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ht="15.75" customHeight="1">
      <c r="A442" s="1"/>
      <c r="B442" s="1"/>
      <c r="C442" s="1"/>
      <c r="D442" s="1"/>
      <c r="E442" s="49"/>
      <c r="F442" s="1"/>
      <c r="G442" s="1"/>
      <c r="H442" s="1"/>
      <c r="I442" s="1"/>
      <c r="J442" s="49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ht="15.75" customHeight="1">
      <c r="A443" s="1"/>
      <c r="B443" s="1"/>
      <c r="C443" s="1"/>
      <c r="D443" s="1"/>
      <c r="E443" s="49"/>
      <c r="F443" s="1"/>
      <c r="G443" s="1"/>
      <c r="H443" s="1"/>
      <c r="I443" s="1"/>
      <c r="J443" s="49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ht="15.75" customHeight="1">
      <c r="A444" s="1"/>
      <c r="B444" s="1"/>
      <c r="C444" s="1"/>
      <c r="D444" s="1"/>
      <c r="E444" s="49"/>
      <c r="F444" s="1"/>
      <c r="G444" s="1"/>
      <c r="H444" s="1"/>
      <c r="I444" s="1"/>
      <c r="J444" s="49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ht="15.75" customHeight="1">
      <c r="A445" s="1"/>
      <c r="B445" s="1"/>
      <c r="C445" s="1"/>
      <c r="D445" s="1"/>
      <c r="E445" s="49"/>
      <c r="F445" s="1"/>
      <c r="G445" s="1"/>
      <c r="H445" s="1"/>
      <c r="I445" s="1"/>
      <c r="J445" s="49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ht="15.75" customHeight="1">
      <c r="A446" s="1"/>
      <c r="B446" s="1"/>
      <c r="C446" s="1"/>
      <c r="D446" s="1"/>
      <c r="E446" s="49"/>
      <c r="F446" s="1"/>
      <c r="G446" s="1"/>
      <c r="H446" s="1"/>
      <c r="I446" s="1"/>
      <c r="J446" s="49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ht="15.75" customHeight="1">
      <c r="A447" s="1"/>
      <c r="B447" s="1"/>
      <c r="C447" s="1"/>
      <c r="D447" s="1"/>
      <c r="E447" s="49"/>
      <c r="F447" s="1"/>
      <c r="G447" s="1"/>
      <c r="H447" s="1"/>
      <c r="I447" s="1"/>
      <c r="J447" s="49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ht="15.75" customHeight="1">
      <c r="A448" s="1"/>
      <c r="B448" s="1"/>
      <c r="C448" s="1"/>
      <c r="D448" s="1"/>
      <c r="E448" s="49"/>
      <c r="F448" s="1"/>
      <c r="G448" s="1"/>
      <c r="H448" s="1"/>
      <c r="I448" s="1"/>
      <c r="J448" s="49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ht="15.75" customHeight="1">
      <c r="A449" s="1"/>
      <c r="B449" s="1"/>
      <c r="C449" s="1"/>
      <c r="D449" s="1"/>
      <c r="E449" s="49"/>
      <c r="F449" s="1"/>
      <c r="G449" s="1"/>
      <c r="H449" s="1"/>
      <c r="I449" s="1"/>
      <c r="J449" s="49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ht="15.75" customHeight="1">
      <c r="A450" s="1"/>
      <c r="B450" s="1"/>
      <c r="C450" s="1"/>
      <c r="D450" s="1"/>
      <c r="E450" s="49"/>
      <c r="F450" s="1"/>
      <c r="G450" s="1"/>
      <c r="H450" s="1"/>
      <c r="I450" s="1"/>
      <c r="J450" s="49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ht="15.75" customHeight="1">
      <c r="A451" s="1"/>
      <c r="B451" s="1"/>
      <c r="C451" s="1"/>
      <c r="D451" s="1"/>
      <c r="E451" s="49"/>
      <c r="F451" s="1"/>
      <c r="G451" s="1"/>
      <c r="H451" s="1"/>
      <c r="I451" s="1"/>
      <c r="J451" s="49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ht="15.75" customHeight="1">
      <c r="A452" s="1"/>
      <c r="B452" s="1"/>
      <c r="C452" s="1"/>
      <c r="D452" s="1"/>
      <c r="E452" s="49"/>
      <c r="F452" s="1"/>
      <c r="G452" s="1"/>
      <c r="H452" s="1"/>
      <c r="I452" s="1"/>
      <c r="J452" s="49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5.75" customHeight="1">
      <c r="A453" s="1"/>
      <c r="B453" s="1"/>
      <c r="C453" s="1"/>
      <c r="D453" s="1"/>
      <c r="E453" s="49"/>
      <c r="F453" s="1"/>
      <c r="G453" s="1"/>
      <c r="H453" s="1"/>
      <c r="I453" s="1"/>
      <c r="J453" s="49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ht="15.75" customHeight="1">
      <c r="A454" s="1"/>
      <c r="B454" s="1"/>
      <c r="C454" s="1"/>
      <c r="D454" s="1"/>
      <c r="E454" s="49"/>
      <c r="F454" s="1"/>
      <c r="G454" s="1"/>
      <c r="H454" s="1"/>
      <c r="I454" s="1"/>
      <c r="J454" s="49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ht="15.75" customHeight="1">
      <c r="A455" s="1"/>
      <c r="B455" s="1"/>
      <c r="C455" s="1"/>
      <c r="D455" s="1"/>
      <c r="E455" s="49"/>
      <c r="F455" s="1"/>
      <c r="G455" s="1"/>
      <c r="H455" s="1"/>
      <c r="I455" s="1"/>
      <c r="J455" s="49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ht="15.75" customHeight="1">
      <c r="A456" s="1"/>
      <c r="B456" s="1"/>
      <c r="C456" s="1"/>
      <c r="D456" s="1"/>
      <c r="E456" s="49"/>
      <c r="F456" s="1"/>
      <c r="G456" s="1"/>
      <c r="H456" s="1"/>
      <c r="I456" s="1"/>
      <c r="J456" s="49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ht="15.75" customHeight="1">
      <c r="A457" s="1"/>
      <c r="B457" s="1"/>
      <c r="C457" s="1"/>
      <c r="D457" s="1"/>
      <c r="E457" s="49"/>
      <c r="F457" s="1"/>
      <c r="G457" s="1"/>
      <c r="H457" s="1"/>
      <c r="I457" s="1"/>
      <c r="J457" s="49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ht="15.75" customHeight="1">
      <c r="A458" s="1"/>
      <c r="B458" s="1"/>
      <c r="C458" s="1"/>
      <c r="D458" s="1"/>
      <c r="E458" s="49"/>
      <c r="F458" s="1"/>
      <c r="G458" s="1"/>
      <c r="H458" s="1"/>
      <c r="I458" s="1"/>
      <c r="J458" s="49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ht="15.75" customHeight="1">
      <c r="A459" s="1"/>
      <c r="B459" s="1"/>
      <c r="C459" s="1"/>
      <c r="D459" s="1"/>
      <c r="E459" s="49"/>
      <c r="F459" s="1"/>
      <c r="G459" s="1"/>
      <c r="H459" s="1"/>
      <c r="I459" s="1"/>
      <c r="J459" s="49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ht="15.75" customHeight="1">
      <c r="A460" s="1"/>
      <c r="B460" s="1"/>
      <c r="C460" s="1"/>
      <c r="D460" s="1"/>
      <c r="E460" s="49"/>
      <c r="F460" s="1"/>
      <c r="G460" s="1"/>
      <c r="H460" s="1"/>
      <c r="I460" s="1"/>
      <c r="J460" s="49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ht="15.75" customHeight="1">
      <c r="A461" s="1"/>
      <c r="B461" s="1"/>
      <c r="C461" s="1"/>
      <c r="D461" s="1"/>
      <c r="E461" s="49"/>
      <c r="F461" s="1"/>
      <c r="G461" s="1"/>
      <c r="H461" s="1"/>
      <c r="I461" s="1"/>
      <c r="J461" s="49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ht="15.75" customHeight="1">
      <c r="A462" s="1"/>
      <c r="B462" s="1"/>
      <c r="C462" s="1"/>
      <c r="D462" s="1"/>
      <c r="E462" s="49"/>
      <c r="F462" s="1"/>
      <c r="G462" s="1"/>
      <c r="H462" s="1"/>
      <c r="I462" s="1"/>
      <c r="J462" s="49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ht="15.75" customHeight="1">
      <c r="A463" s="1"/>
      <c r="B463" s="1"/>
      <c r="C463" s="1"/>
      <c r="D463" s="1"/>
      <c r="E463" s="49"/>
      <c r="F463" s="1"/>
      <c r="G463" s="1"/>
      <c r="H463" s="1"/>
      <c r="I463" s="1"/>
      <c r="J463" s="49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ht="15.75" customHeight="1">
      <c r="A464" s="1"/>
      <c r="B464" s="1"/>
      <c r="C464" s="1"/>
      <c r="D464" s="1"/>
      <c r="E464" s="49"/>
      <c r="F464" s="1"/>
      <c r="G464" s="1"/>
      <c r="H464" s="1"/>
      <c r="I464" s="1"/>
      <c r="J464" s="49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ht="15.75" customHeight="1">
      <c r="A465" s="1"/>
      <c r="B465" s="1"/>
      <c r="C465" s="1"/>
      <c r="D465" s="1"/>
      <c r="E465" s="49"/>
      <c r="F465" s="1"/>
      <c r="G465" s="1"/>
      <c r="H465" s="1"/>
      <c r="I465" s="1"/>
      <c r="J465" s="49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ht="15.75" customHeight="1">
      <c r="A466" s="1"/>
      <c r="B466" s="1"/>
      <c r="C466" s="1"/>
      <c r="D466" s="1"/>
      <c r="E466" s="49"/>
      <c r="F466" s="1"/>
      <c r="G466" s="1"/>
      <c r="H466" s="1"/>
      <c r="I466" s="1"/>
      <c r="J466" s="49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ht="15.75" customHeight="1">
      <c r="A467" s="1"/>
      <c r="B467" s="1"/>
      <c r="C467" s="1"/>
      <c r="D467" s="1"/>
      <c r="E467" s="49"/>
      <c r="F467" s="1"/>
      <c r="G467" s="1"/>
      <c r="H467" s="1"/>
      <c r="I467" s="1"/>
      <c r="J467" s="49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ht="15.75" customHeight="1">
      <c r="A468" s="1"/>
      <c r="B468" s="1"/>
      <c r="C468" s="1"/>
      <c r="D468" s="1"/>
      <c r="E468" s="49"/>
      <c r="F468" s="1"/>
      <c r="G468" s="1"/>
      <c r="H468" s="1"/>
      <c r="I468" s="1"/>
      <c r="J468" s="49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ht="15.75" customHeight="1">
      <c r="A469" s="1"/>
      <c r="B469" s="1"/>
      <c r="C469" s="1"/>
      <c r="D469" s="1"/>
      <c r="E469" s="49"/>
      <c r="F469" s="1"/>
      <c r="G469" s="1"/>
      <c r="H469" s="1"/>
      <c r="I469" s="1"/>
      <c r="J469" s="49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ht="15.75" customHeight="1">
      <c r="A470" s="1"/>
      <c r="B470" s="1"/>
      <c r="C470" s="1"/>
      <c r="D470" s="1"/>
      <c r="E470" s="49"/>
      <c r="F470" s="1"/>
      <c r="G470" s="1"/>
      <c r="H470" s="1"/>
      <c r="I470" s="1"/>
      <c r="J470" s="49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ht="15.75" customHeight="1">
      <c r="A471" s="1"/>
      <c r="B471" s="1"/>
      <c r="C471" s="1"/>
      <c r="D471" s="1"/>
      <c r="E471" s="49"/>
      <c r="F471" s="1"/>
      <c r="G471" s="1"/>
      <c r="H471" s="1"/>
      <c r="I471" s="1"/>
      <c r="J471" s="49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ht="15.75" customHeight="1">
      <c r="A472" s="1"/>
      <c r="B472" s="1"/>
      <c r="C472" s="1"/>
      <c r="D472" s="1"/>
      <c r="E472" s="49"/>
      <c r="F472" s="1"/>
      <c r="G472" s="1"/>
      <c r="H472" s="1"/>
      <c r="I472" s="1"/>
      <c r="J472" s="49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ht="15.75" customHeight="1">
      <c r="A473" s="1"/>
      <c r="B473" s="1"/>
      <c r="C473" s="1"/>
      <c r="D473" s="1"/>
      <c r="E473" s="49"/>
      <c r="F473" s="1"/>
      <c r="G473" s="1"/>
      <c r="H473" s="1"/>
      <c r="I473" s="1"/>
      <c r="J473" s="49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ht="15.75" customHeight="1">
      <c r="A474" s="1"/>
      <c r="B474" s="1"/>
      <c r="C474" s="1"/>
      <c r="D474" s="1"/>
      <c r="E474" s="49"/>
      <c r="F474" s="1"/>
      <c r="G474" s="1"/>
      <c r="H474" s="1"/>
      <c r="I474" s="1"/>
      <c r="J474" s="49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ht="15.75" customHeight="1">
      <c r="A475" s="1"/>
      <c r="B475" s="1"/>
      <c r="C475" s="1"/>
      <c r="D475" s="1"/>
      <c r="E475" s="49"/>
      <c r="F475" s="1"/>
      <c r="G475" s="1"/>
      <c r="H475" s="1"/>
      <c r="I475" s="1"/>
      <c r="J475" s="49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ht="15.75" customHeight="1">
      <c r="A476" s="1"/>
      <c r="B476" s="1"/>
      <c r="C476" s="1"/>
      <c r="D476" s="1"/>
      <c r="E476" s="49"/>
      <c r="F476" s="1"/>
      <c r="G476" s="1"/>
      <c r="H476" s="1"/>
      <c r="I476" s="1"/>
      <c r="J476" s="49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ht="15.75" customHeight="1">
      <c r="A477" s="1"/>
      <c r="B477" s="1"/>
      <c r="C477" s="1"/>
      <c r="D477" s="1"/>
      <c r="E477" s="49"/>
      <c r="F477" s="1"/>
      <c r="G477" s="1"/>
      <c r="H477" s="1"/>
      <c r="I477" s="1"/>
      <c r="J477" s="49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ht="15.75" customHeight="1">
      <c r="A478" s="1"/>
      <c r="B478" s="1"/>
      <c r="C478" s="1"/>
      <c r="D478" s="1"/>
      <c r="E478" s="49"/>
      <c r="F478" s="1"/>
      <c r="G478" s="1"/>
      <c r="H478" s="1"/>
      <c r="I478" s="1"/>
      <c r="J478" s="49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ht="15.75" customHeight="1">
      <c r="A479" s="1"/>
      <c r="B479" s="1"/>
      <c r="C479" s="1"/>
      <c r="D479" s="1"/>
      <c r="E479" s="49"/>
      <c r="F479" s="1"/>
      <c r="G479" s="1"/>
      <c r="H479" s="1"/>
      <c r="I479" s="1"/>
      <c r="J479" s="49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ht="15.75" customHeight="1">
      <c r="A480" s="1"/>
      <c r="B480" s="1"/>
      <c r="C480" s="1"/>
      <c r="D480" s="1"/>
      <c r="E480" s="49"/>
      <c r="F480" s="1"/>
      <c r="G480" s="1"/>
      <c r="H480" s="1"/>
      <c r="I480" s="1"/>
      <c r="J480" s="49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ht="15.75" customHeight="1">
      <c r="A481" s="1"/>
      <c r="B481" s="1"/>
      <c r="C481" s="1"/>
      <c r="D481" s="1"/>
      <c r="E481" s="49"/>
      <c r="F481" s="1"/>
      <c r="G481" s="1"/>
      <c r="H481" s="1"/>
      <c r="I481" s="1"/>
      <c r="J481" s="49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ht="15.75" customHeight="1">
      <c r="A482" s="1"/>
      <c r="B482" s="1"/>
      <c r="C482" s="1"/>
      <c r="D482" s="1"/>
      <c r="E482" s="49"/>
      <c r="F482" s="1"/>
      <c r="G482" s="1"/>
      <c r="H482" s="1"/>
      <c r="I482" s="1"/>
      <c r="J482" s="49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ht="15.75" customHeight="1">
      <c r="A483" s="1"/>
      <c r="B483" s="1"/>
      <c r="C483" s="1"/>
      <c r="D483" s="1"/>
      <c r="E483" s="49"/>
      <c r="F483" s="1"/>
      <c r="G483" s="1"/>
      <c r="H483" s="1"/>
      <c r="I483" s="1"/>
      <c r="J483" s="49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ht="15.75" customHeight="1">
      <c r="A484" s="1"/>
      <c r="B484" s="1"/>
      <c r="C484" s="1"/>
      <c r="D484" s="1"/>
      <c r="E484" s="49"/>
      <c r="F484" s="1"/>
      <c r="G484" s="1"/>
      <c r="H484" s="1"/>
      <c r="I484" s="1"/>
      <c r="J484" s="49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ht="15.75" customHeight="1">
      <c r="A485" s="1"/>
      <c r="B485" s="1"/>
      <c r="C485" s="1"/>
      <c r="D485" s="1"/>
      <c r="E485" s="49"/>
      <c r="F485" s="1"/>
      <c r="G485" s="1"/>
      <c r="H485" s="1"/>
      <c r="I485" s="1"/>
      <c r="J485" s="49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ht="15.75" customHeight="1">
      <c r="A486" s="1"/>
      <c r="B486" s="1"/>
      <c r="C486" s="1"/>
      <c r="D486" s="1"/>
      <c r="E486" s="49"/>
      <c r="F486" s="1"/>
      <c r="G486" s="1"/>
      <c r="H486" s="1"/>
      <c r="I486" s="1"/>
      <c r="J486" s="49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ht="15.75" customHeight="1">
      <c r="A487" s="1"/>
      <c r="B487" s="1"/>
      <c r="C487" s="1"/>
      <c r="D487" s="1"/>
      <c r="E487" s="49"/>
      <c r="F487" s="1"/>
      <c r="G487" s="1"/>
      <c r="H487" s="1"/>
      <c r="I487" s="1"/>
      <c r="J487" s="49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ht="15.75" customHeight="1">
      <c r="A488" s="1"/>
      <c r="B488" s="1"/>
      <c r="C488" s="1"/>
      <c r="D488" s="1"/>
      <c r="E488" s="49"/>
      <c r="F488" s="1"/>
      <c r="G488" s="1"/>
      <c r="H488" s="1"/>
      <c r="I488" s="1"/>
      <c r="J488" s="49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ht="15.75" customHeight="1">
      <c r="A489" s="1"/>
      <c r="B489" s="1"/>
      <c r="C489" s="1"/>
      <c r="D489" s="1"/>
      <c r="E489" s="49"/>
      <c r="F489" s="1"/>
      <c r="G489" s="1"/>
      <c r="H489" s="1"/>
      <c r="I489" s="1"/>
      <c r="J489" s="49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ht="15.75" customHeight="1">
      <c r="A490" s="1"/>
      <c r="B490" s="1"/>
      <c r="C490" s="1"/>
      <c r="D490" s="1"/>
      <c r="E490" s="49"/>
      <c r="F490" s="1"/>
      <c r="G490" s="1"/>
      <c r="H490" s="1"/>
      <c r="I490" s="1"/>
      <c r="J490" s="49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ht="15.75" customHeight="1">
      <c r="A491" s="1"/>
      <c r="B491" s="1"/>
      <c r="C491" s="1"/>
      <c r="D491" s="1"/>
      <c r="E491" s="49"/>
      <c r="F491" s="1"/>
      <c r="G491" s="1"/>
      <c r="H491" s="1"/>
      <c r="I491" s="1"/>
      <c r="J491" s="49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ht="15.75" customHeight="1">
      <c r="A492" s="1"/>
      <c r="B492" s="1"/>
      <c r="C492" s="1"/>
      <c r="D492" s="1"/>
      <c r="E492" s="49"/>
      <c r="F492" s="1"/>
      <c r="G492" s="1"/>
      <c r="H492" s="1"/>
      <c r="I492" s="1"/>
      <c r="J492" s="49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ht="15.75" customHeight="1">
      <c r="A493" s="1"/>
      <c r="B493" s="1"/>
      <c r="C493" s="1"/>
      <c r="D493" s="1"/>
      <c r="E493" s="49"/>
      <c r="F493" s="1"/>
      <c r="G493" s="1"/>
      <c r="H493" s="1"/>
      <c r="I493" s="1"/>
      <c r="J493" s="49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ht="15.75" customHeight="1">
      <c r="A494" s="1"/>
      <c r="B494" s="1"/>
      <c r="C494" s="1"/>
      <c r="D494" s="1"/>
      <c r="E494" s="49"/>
      <c r="F494" s="1"/>
      <c r="G494" s="1"/>
      <c r="H494" s="1"/>
      <c r="I494" s="1"/>
      <c r="J494" s="49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ht="15.75" customHeight="1">
      <c r="A495" s="1"/>
      <c r="B495" s="1"/>
      <c r="C495" s="1"/>
      <c r="D495" s="1"/>
      <c r="E495" s="49"/>
      <c r="F495" s="1"/>
      <c r="G495" s="1"/>
      <c r="H495" s="1"/>
      <c r="I495" s="1"/>
      <c r="J495" s="49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ht="15.75" customHeight="1">
      <c r="A496" s="1"/>
      <c r="B496" s="1"/>
      <c r="C496" s="1"/>
      <c r="D496" s="1"/>
      <c r="E496" s="49"/>
      <c r="F496" s="1"/>
      <c r="G496" s="1"/>
      <c r="H496" s="1"/>
      <c r="I496" s="1"/>
      <c r="J496" s="49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ht="15.75" customHeight="1">
      <c r="A497" s="1"/>
      <c r="B497" s="1"/>
      <c r="C497" s="1"/>
      <c r="D497" s="1"/>
      <c r="E497" s="49"/>
      <c r="F497" s="1"/>
      <c r="G497" s="1"/>
      <c r="H497" s="1"/>
      <c r="I497" s="1"/>
      <c r="J497" s="49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ht="15.75" customHeight="1">
      <c r="A498" s="1"/>
      <c r="B498" s="1"/>
      <c r="C498" s="1"/>
      <c r="D498" s="1"/>
      <c r="E498" s="49"/>
      <c r="F498" s="1"/>
      <c r="G498" s="1"/>
      <c r="H498" s="1"/>
      <c r="I498" s="1"/>
      <c r="J498" s="49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ht="15.75" customHeight="1">
      <c r="A499" s="1"/>
      <c r="B499" s="1"/>
      <c r="C499" s="1"/>
      <c r="D499" s="1"/>
      <c r="E499" s="49"/>
      <c r="F499" s="1"/>
      <c r="G499" s="1"/>
      <c r="H499" s="1"/>
      <c r="I499" s="1"/>
      <c r="J499" s="49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ht="15.75" customHeight="1">
      <c r="A500" s="1"/>
      <c r="B500" s="1"/>
      <c r="C500" s="1"/>
      <c r="D500" s="1"/>
      <c r="E500" s="49"/>
      <c r="F500" s="1"/>
      <c r="G500" s="1"/>
      <c r="H500" s="1"/>
      <c r="I500" s="1"/>
      <c r="J500" s="49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ht="15.75" customHeight="1">
      <c r="A501" s="1"/>
      <c r="B501" s="1"/>
      <c r="C501" s="1"/>
      <c r="D501" s="1"/>
      <c r="E501" s="49"/>
      <c r="F501" s="1"/>
      <c r="G501" s="1"/>
      <c r="H501" s="1"/>
      <c r="I501" s="1"/>
      <c r="J501" s="49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ht="15.75" customHeight="1">
      <c r="A502" s="1"/>
      <c r="B502" s="1"/>
      <c r="C502" s="1"/>
      <c r="D502" s="1"/>
      <c r="E502" s="49"/>
      <c r="F502" s="1"/>
      <c r="G502" s="1"/>
      <c r="H502" s="1"/>
      <c r="I502" s="1"/>
      <c r="J502" s="49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5.75" customHeight="1">
      <c r="A503" s="1"/>
      <c r="B503" s="1"/>
      <c r="C503" s="1"/>
      <c r="D503" s="1"/>
      <c r="E503" s="49"/>
      <c r="F503" s="1"/>
      <c r="G503" s="1"/>
      <c r="H503" s="1"/>
      <c r="I503" s="1"/>
      <c r="J503" s="49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ht="15.75" customHeight="1">
      <c r="A504" s="1"/>
      <c r="B504" s="1"/>
      <c r="C504" s="1"/>
      <c r="D504" s="1"/>
      <c r="E504" s="49"/>
      <c r="F504" s="1"/>
      <c r="G504" s="1"/>
      <c r="H504" s="1"/>
      <c r="I504" s="1"/>
      <c r="J504" s="49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ht="15.75" customHeight="1">
      <c r="A505" s="1"/>
      <c r="B505" s="1"/>
      <c r="C505" s="1"/>
      <c r="D505" s="1"/>
      <c r="E505" s="49"/>
      <c r="F505" s="1"/>
      <c r="G505" s="1"/>
      <c r="H505" s="1"/>
      <c r="I505" s="1"/>
      <c r="J505" s="49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ht="15.75" customHeight="1">
      <c r="A506" s="1"/>
      <c r="B506" s="1"/>
      <c r="C506" s="1"/>
      <c r="D506" s="1"/>
      <c r="E506" s="49"/>
      <c r="F506" s="1"/>
      <c r="G506" s="1"/>
      <c r="H506" s="1"/>
      <c r="I506" s="1"/>
      <c r="J506" s="49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ht="15.75" customHeight="1">
      <c r="A507" s="1"/>
      <c r="B507" s="1"/>
      <c r="C507" s="1"/>
      <c r="D507" s="1"/>
      <c r="E507" s="49"/>
      <c r="F507" s="1"/>
      <c r="G507" s="1"/>
      <c r="H507" s="1"/>
      <c r="I507" s="1"/>
      <c r="J507" s="49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ht="15.75" customHeight="1">
      <c r="A508" s="1"/>
      <c r="B508" s="1"/>
      <c r="C508" s="1"/>
      <c r="D508" s="1"/>
      <c r="E508" s="49"/>
      <c r="F508" s="1"/>
      <c r="G508" s="1"/>
      <c r="H508" s="1"/>
      <c r="I508" s="1"/>
      <c r="J508" s="49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ht="15.75" customHeight="1">
      <c r="A509" s="1"/>
      <c r="B509" s="1"/>
      <c r="C509" s="1"/>
      <c r="D509" s="1"/>
      <c r="E509" s="49"/>
      <c r="F509" s="1"/>
      <c r="G509" s="1"/>
      <c r="H509" s="1"/>
      <c r="I509" s="1"/>
      <c r="J509" s="49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ht="15.75" customHeight="1">
      <c r="A510" s="1"/>
      <c r="B510" s="1"/>
      <c r="C510" s="1"/>
      <c r="D510" s="1"/>
      <c r="E510" s="49"/>
      <c r="F510" s="1"/>
      <c r="G510" s="1"/>
      <c r="H510" s="1"/>
      <c r="I510" s="1"/>
      <c r="J510" s="49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ht="15.75" customHeight="1">
      <c r="A511" s="1"/>
      <c r="B511" s="1"/>
      <c r="C511" s="1"/>
      <c r="D511" s="1"/>
      <c r="E511" s="49"/>
      <c r="F511" s="1"/>
      <c r="G511" s="1"/>
      <c r="H511" s="1"/>
      <c r="I511" s="1"/>
      <c r="J511" s="49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ht="15.75" customHeight="1">
      <c r="A512" s="1"/>
      <c r="B512" s="1"/>
      <c r="C512" s="1"/>
      <c r="D512" s="1"/>
      <c r="E512" s="49"/>
      <c r="F512" s="1"/>
      <c r="G512" s="1"/>
      <c r="H512" s="1"/>
      <c r="I512" s="1"/>
      <c r="J512" s="49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ht="15.75" customHeight="1">
      <c r="A513" s="1"/>
      <c r="B513" s="1"/>
      <c r="C513" s="1"/>
      <c r="D513" s="1"/>
      <c r="E513" s="49"/>
      <c r="F513" s="1"/>
      <c r="G513" s="1"/>
      <c r="H513" s="1"/>
      <c r="I513" s="1"/>
      <c r="J513" s="49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ht="15.75" customHeight="1">
      <c r="A514" s="1"/>
      <c r="B514" s="1"/>
      <c r="C514" s="1"/>
      <c r="D514" s="1"/>
      <c r="E514" s="49"/>
      <c r="F514" s="1"/>
      <c r="G514" s="1"/>
      <c r="H514" s="1"/>
      <c r="I514" s="1"/>
      <c r="J514" s="49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ht="15.75" customHeight="1">
      <c r="A515" s="1"/>
      <c r="B515" s="1"/>
      <c r="C515" s="1"/>
      <c r="D515" s="1"/>
      <c r="E515" s="49"/>
      <c r="F515" s="1"/>
      <c r="G515" s="1"/>
      <c r="H515" s="1"/>
      <c r="I515" s="1"/>
      <c r="J515" s="49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ht="15.75" customHeight="1">
      <c r="A516" s="1"/>
      <c r="B516" s="1"/>
      <c r="C516" s="1"/>
      <c r="D516" s="1"/>
      <c r="E516" s="49"/>
      <c r="F516" s="1"/>
      <c r="G516" s="1"/>
      <c r="H516" s="1"/>
      <c r="I516" s="1"/>
      <c r="J516" s="49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ht="15.75" customHeight="1">
      <c r="A517" s="1"/>
      <c r="B517" s="1"/>
      <c r="C517" s="1"/>
      <c r="D517" s="1"/>
      <c r="E517" s="49"/>
      <c r="F517" s="1"/>
      <c r="G517" s="1"/>
      <c r="H517" s="1"/>
      <c r="I517" s="1"/>
      <c r="J517" s="49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ht="15.75" customHeight="1">
      <c r="A518" s="1"/>
      <c r="B518" s="1"/>
      <c r="C518" s="1"/>
      <c r="D518" s="1"/>
      <c r="E518" s="49"/>
      <c r="F518" s="1"/>
      <c r="G518" s="1"/>
      <c r="H518" s="1"/>
      <c r="I518" s="1"/>
      <c r="J518" s="49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ht="15.75" customHeight="1">
      <c r="A519" s="1"/>
      <c r="B519" s="1"/>
      <c r="C519" s="1"/>
      <c r="D519" s="1"/>
      <c r="E519" s="49"/>
      <c r="F519" s="1"/>
      <c r="G519" s="1"/>
      <c r="H519" s="1"/>
      <c r="I519" s="1"/>
      <c r="J519" s="49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ht="15.75" customHeight="1">
      <c r="A520" s="1"/>
      <c r="B520" s="1"/>
      <c r="C520" s="1"/>
      <c r="D520" s="1"/>
      <c r="E520" s="49"/>
      <c r="F520" s="1"/>
      <c r="G520" s="1"/>
      <c r="H520" s="1"/>
      <c r="I520" s="1"/>
      <c r="J520" s="49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ht="15.75" customHeight="1">
      <c r="A521" s="1"/>
      <c r="B521" s="1"/>
      <c r="C521" s="1"/>
      <c r="D521" s="1"/>
      <c r="E521" s="49"/>
      <c r="F521" s="1"/>
      <c r="G521" s="1"/>
      <c r="H521" s="1"/>
      <c r="I521" s="1"/>
      <c r="J521" s="49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ht="15.75" customHeight="1">
      <c r="A522" s="1"/>
      <c r="B522" s="1"/>
      <c r="C522" s="1"/>
      <c r="D522" s="1"/>
      <c r="E522" s="49"/>
      <c r="F522" s="1"/>
      <c r="G522" s="1"/>
      <c r="H522" s="1"/>
      <c r="I522" s="1"/>
      <c r="J522" s="49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ht="15.75" customHeight="1">
      <c r="A523" s="1"/>
      <c r="B523" s="1"/>
      <c r="C523" s="1"/>
      <c r="D523" s="1"/>
      <c r="E523" s="49"/>
      <c r="F523" s="1"/>
      <c r="G523" s="1"/>
      <c r="H523" s="1"/>
      <c r="I523" s="1"/>
      <c r="J523" s="49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ht="15.75" customHeight="1">
      <c r="A524" s="1"/>
      <c r="B524" s="1"/>
      <c r="C524" s="1"/>
      <c r="D524" s="1"/>
      <c r="E524" s="49"/>
      <c r="F524" s="1"/>
      <c r="G524" s="1"/>
      <c r="H524" s="1"/>
      <c r="I524" s="1"/>
      <c r="J524" s="49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ht="15.75" customHeight="1">
      <c r="A525" s="1"/>
      <c r="B525" s="1"/>
      <c r="C525" s="1"/>
      <c r="D525" s="1"/>
      <c r="E525" s="49"/>
      <c r="F525" s="1"/>
      <c r="G525" s="1"/>
      <c r="H525" s="1"/>
      <c r="I525" s="1"/>
      <c r="J525" s="49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ht="15.75" customHeight="1">
      <c r="A526" s="1"/>
      <c r="B526" s="1"/>
      <c r="C526" s="1"/>
      <c r="D526" s="1"/>
      <c r="E526" s="49"/>
      <c r="F526" s="1"/>
      <c r="G526" s="1"/>
      <c r="H526" s="1"/>
      <c r="I526" s="1"/>
      <c r="J526" s="49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ht="15.75" customHeight="1">
      <c r="A527" s="1"/>
      <c r="B527" s="1"/>
      <c r="C527" s="1"/>
      <c r="D527" s="1"/>
      <c r="E527" s="49"/>
      <c r="F527" s="1"/>
      <c r="G527" s="1"/>
      <c r="H527" s="1"/>
      <c r="I527" s="1"/>
      <c r="J527" s="49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ht="15.75" customHeight="1">
      <c r="A528" s="1"/>
      <c r="B528" s="1"/>
      <c r="C528" s="1"/>
      <c r="D528" s="1"/>
      <c r="E528" s="49"/>
      <c r="F528" s="1"/>
      <c r="G528" s="1"/>
      <c r="H528" s="1"/>
      <c r="I528" s="1"/>
      <c r="J528" s="49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ht="15.75" customHeight="1">
      <c r="A529" s="1"/>
      <c r="B529" s="1"/>
      <c r="C529" s="1"/>
      <c r="D529" s="1"/>
      <c r="E529" s="49"/>
      <c r="F529" s="1"/>
      <c r="G529" s="1"/>
      <c r="H529" s="1"/>
      <c r="I529" s="1"/>
      <c r="J529" s="49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ht="15.75" customHeight="1">
      <c r="A530" s="1"/>
      <c r="B530" s="1"/>
      <c r="C530" s="1"/>
      <c r="D530" s="1"/>
      <c r="E530" s="49"/>
      <c r="F530" s="1"/>
      <c r="G530" s="1"/>
      <c r="H530" s="1"/>
      <c r="I530" s="1"/>
      <c r="J530" s="49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ht="15.75" customHeight="1">
      <c r="A531" s="1"/>
      <c r="B531" s="1"/>
      <c r="C531" s="1"/>
      <c r="D531" s="1"/>
      <c r="E531" s="49"/>
      <c r="F531" s="1"/>
      <c r="G531" s="1"/>
      <c r="H531" s="1"/>
      <c r="I531" s="1"/>
      <c r="J531" s="49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ht="15.75" customHeight="1">
      <c r="A532" s="1"/>
      <c r="B532" s="1"/>
      <c r="C532" s="1"/>
      <c r="D532" s="1"/>
      <c r="E532" s="49"/>
      <c r="F532" s="1"/>
      <c r="G532" s="1"/>
      <c r="H532" s="1"/>
      <c r="I532" s="1"/>
      <c r="J532" s="49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ht="15.75" customHeight="1">
      <c r="A533" s="1"/>
      <c r="B533" s="1"/>
      <c r="C533" s="1"/>
      <c r="D533" s="1"/>
      <c r="E533" s="49"/>
      <c r="F533" s="1"/>
      <c r="G533" s="1"/>
      <c r="H533" s="1"/>
      <c r="I533" s="1"/>
      <c r="J533" s="49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ht="15.75" customHeight="1">
      <c r="A534" s="1"/>
      <c r="B534" s="1"/>
      <c r="C534" s="1"/>
      <c r="D534" s="1"/>
      <c r="E534" s="49"/>
      <c r="F534" s="1"/>
      <c r="G534" s="1"/>
      <c r="H534" s="1"/>
      <c r="I534" s="1"/>
      <c r="J534" s="49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ht="15.75" customHeight="1">
      <c r="A535" s="1"/>
      <c r="B535" s="1"/>
      <c r="C535" s="1"/>
      <c r="D535" s="1"/>
      <c r="E535" s="49"/>
      <c r="F535" s="1"/>
      <c r="G535" s="1"/>
      <c r="H535" s="1"/>
      <c r="I535" s="1"/>
      <c r="J535" s="49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ht="15.75" customHeight="1">
      <c r="A536" s="1"/>
      <c r="B536" s="1"/>
      <c r="C536" s="1"/>
      <c r="D536" s="1"/>
      <c r="E536" s="49"/>
      <c r="F536" s="1"/>
      <c r="G536" s="1"/>
      <c r="H536" s="1"/>
      <c r="I536" s="1"/>
      <c r="J536" s="49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ht="15.75" customHeight="1">
      <c r="A537" s="1"/>
      <c r="B537" s="1"/>
      <c r="C537" s="1"/>
      <c r="D537" s="1"/>
      <c r="E537" s="49"/>
      <c r="F537" s="1"/>
      <c r="G537" s="1"/>
      <c r="H537" s="1"/>
      <c r="I537" s="1"/>
      <c r="J537" s="49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ht="15.75" customHeight="1">
      <c r="A538" s="1"/>
      <c r="B538" s="1"/>
      <c r="C538" s="1"/>
      <c r="D538" s="1"/>
      <c r="E538" s="49"/>
      <c r="F538" s="1"/>
      <c r="G538" s="1"/>
      <c r="H538" s="1"/>
      <c r="I538" s="1"/>
      <c r="J538" s="49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ht="15.75" customHeight="1">
      <c r="A539" s="1"/>
      <c r="B539" s="1"/>
      <c r="C539" s="1"/>
      <c r="D539" s="1"/>
      <c r="E539" s="49"/>
      <c r="F539" s="1"/>
      <c r="G539" s="1"/>
      <c r="H539" s="1"/>
      <c r="I539" s="1"/>
      <c r="J539" s="49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ht="15.75" customHeight="1">
      <c r="A540" s="1"/>
      <c r="B540" s="1"/>
      <c r="C540" s="1"/>
      <c r="D540" s="1"/>
      <c r="E540" s="49"/>
      <c r="F540" s="1"/>
      <c r="G540" s="1"/>
      <c r="H540" s="1"/>
      <c r="I540" s="1"/>
      <c r="J540" s="49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ht="15.75" customHeight="1">
      <c r="A541" s="1"/>
      <c r="B541" s="1"/>
      <c r="C541" s="1"/>
      <c r="D541" s="1"/>
      <c r="E541" s="49"/>
      <c r="F541" s="1"/>
      <c r="G541" s="1"/>
      <c r="H541" s="1"/>
      <c r="I541" s="1"/>
      <c r="J541" s="49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ht="15.75" customHeight="1">
      <c r="A542" s="1"/>
      <c r="B542" s="1"/>
      <c r="C542" s="1"/>
      <c r="D542" s="1"/>
      <c r="E542" s="49"/>
      <c r="F542" s="1"/>
      <c r="G542" s="1"/>
      <c r="H542" s="1"/>
      <c r="I542" s="1"/>
      <c r="J542" s="49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ht="15.75" customHeight="1">
      <c r="A543" s="1"/>
      <c r="B543" s="1"/>
      <c r="C543" s="1"/>
      <c r="D543" s="1"/>
      <c r="E543" s="49"/>
      <c r="F543" s="1"/>
      <c r="G543" s="1"/>
      <c r="H543" s="1"/>
      <c r="I543" s="1"/>
      <c r="J543" s="49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ht="15.75" customHeight="1">
      <c r="A544" s="1"/>
      <c r="B544" s="1"/>
      <c r="C544" s="1"/>
      <c r="D544" s="1"/>
      <c r="E544" s="49"/>
      <c r="F544" s="1"/>
      <c r="G544" s="1"/>
      <c r="H544" s="1"/>
      <c r="I544" s="1"/>
      <c r="J544" s="49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ht="15.75" customHeight="1">
      <c r="A545" s="1"/>
      <c r="B545" s="1"/>
      <c r="C545" s="1"/>
      <c r="D545" s="1"/>
      <c r="E545" s="49"/>
      <c r="F545" s="1"/>
      <c r="G545" s="1"/>
      <c r="H545" s="1"/>
      <c r="I545" s="1"/>
      <c r="J545" s="49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ht="15.75" customHeight="1">
      <c r="A546" s="1"/>
      <c r="B546" s="1"/>
      <c r="C546" s="1"/>
      <c r="D546" s="1"/>
      <c r="E546" s="49"/>
      <c r="F546" s="1"/>
      <c r="G546" s="1"/>
      <c r="H546" s="1"/>
      <c r="I546" s="1"/>
      <c r="J546" s="49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ht="15.75" customHeight="1">
      <c r="A547" s="1"/>
      <c r="B547" s="1"/>
      <c r="C547" s="1"/>
      <c r="D547" s="1"/>
      <c r="E547" s="49"/>
      <c r="F547" s="1"/>
      <c r="G547" s="1"/>
      <c r="H547" s="1"/>
      <c r="I547" s="1"/>
      <c r="J547" s="49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ht="15.75" customHeight="1">
      <c r="A548" s="1"/>
      <c r="B548" s="1"/>
      <c r="C548" s="1"/>
      <c r="D548" s="1"/>
      <c r="E548" s="49"/>
      <c r="F548" s="1"/>
      <c r="G548" s="1"/>
      <c r="H548" s="1"/>
      <c r="I548" s="1"/>
      <c r="J548" s="49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ht="15.75" customHeight="1">
      <c r="A549" s="1"/>
      <c r="B549" s="1"/>
      <c r="C549" s="1"/>
      <c r="D549" s="1"/>
      <c r="E549" s="49"/>
      <c r="F549" s="1"/>
      <c r="G549" s="1"/>
      <c r="H549" s="1"/>
      <c r="I549" s="1"/>
      <c r="J549" s="49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ht="15.75" customHeight="1">
      <c r="A550" s="1"/>
      <c r="B550" s="1"/>
      <c r="C550" s="1"/>
      <c r="D550" s="1"/>
      <c r="E550" s="49"/>
      <c r="F550" s="1"/>
      <c r="G550" s="1"/>
      <c r="H550" s="1"/>
      <c r="I550" s="1"/>
      <c r="J550" s="49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ht="15.75" customHeight="1">
      <c r="A551" s="1"/>
      <c r="B551" s="1"/>
      <c r="C551" s="1"/>
      <c r="D551" s="1"/>
      <c r="E551" s="49"/>
      <c r="F551" s="1"/>
      <c r="G551" s="1"/>
      <c r="H551" s="1"/>
      <c r="I551" s="1"/>
      <c r="J551" s="49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ht="15.75" customHeight="1">
      <c r="A552" s="1"/>
      <c r="B552" s="1"/>
      <c r="C552" s="1"/>
      <c r="D552" s="1"/>
      <c r="E552" s="49"/>
      <c r="F552" s="1"/>
      <c r="G552" s="1"/>
      <c r="H552" s="1"/>
      <c r="I552" s="1"/>
      <c r="J552" s="49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5.75" customHeight="1">
      <c r="A553" s="1"/>
      <c r="B553" s="1"/>
      <c r="C553" s="1"/>
      <c r="D553" s="1"/>
      <c r="E553" s="49"/>
      <c r="F553" s="1"/>
      <c r="G553" s="1"/>
      <c r="H553" s="1"/>
      <c r="I553" s="1"/>
      <c r="J553" s="49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ht="15.75" customHeight="1">
      <c r="A554" s="1"/>
      <c r="B554" s="1"/>
      <c r="C554" s="1"/>
      <c r="D554" s="1"/>
      <c r="E554" s="49"/>
      <c r="F554" s="1"/>
      <c r="G554" s="1"/>
      <c r="H554" s="1"/>
      <c r="I554" s="1"/>
      <c r="J554" s="49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ht="15.75" customHeight="1">
      <c r="A555" s="1"/>
      <c r="B555" s="1"/>
      <c r="C555" s="1"/>
      <c r="D555" s="1"/>
      <c r="E555" s="49"/>
      <c r="F555" s="1"/>
      <c r="G555" s="1"/>
      <c r="H555" s="1"/>
      <c r="I555" s="1"/>
      <c r="J555" s="49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ht="15.75" customHeight="1">
      <c r="A556" s="1"/>
      <c r="B556" s="1"/>
      <c r="C556" s="1"/>
      <c r="D556" s="1"/>
      <c r="E556" s="49"/>
      <c r="F556" s="1"/>
      <c r="G556" s="1"/>
      <c r="H556" s="1"/>
      <c r="I556" s="1"/>
      <c r="J556" s="49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ht="15.75" customHeight="1">
      <c r="A557" s="1"/>
      <c r="B557" s="1"/>
      <c r="C557" s="1"/>
      <c r="D557" s="1"/>
      <c r="E557" s="49"/>
      <c r="F557" s="1"/>
      <c r="G557" s="1"/>
      <c r="H557" s="1"/>
      <c r="I557" s="1"/>
      <c r="J557" s="49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ht="15.75" customHeight="1">
      <c r="A558" s="1"/>
      <c r="B558" s="1"/>
      <c r="C558" s="1"/>
      <c r="D558" s="1"/>
      <c r="E558" s="49"/>
      <c r="F558" s="1"/>
      <c r="G558" s="1"/>
      <c r="H558" s="1"/>
      <c r="I558" s="1"/>
      <c r="J558" s="49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ht="15.75" customHeight="1">
      <c r="A559" s="1"/>
      <c r="B559" s="1"/>
      <c r="C559" s="1"/>
      <c r="D559" s="1"/>
      <c r="E559" s="49"/>
      <c r="F559" s="1"/>
      <c r="G559" s="1"/>
      <c r="H559" s="1"/>
      <c r="I559" s="1"/>
      <c r="J559" s="49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ht="15.75" customHeight="1">
      <c r="A560" s="1"/>
      <c r="B560" s="1"/>
      <c r="C560" s="1"/>
      <c r="D560" s="1"/>
      <c r="E560" s="49"/>
      <c r="F560" s="1"/>
      <c r="G560" s="1"/>
      <c r="H560" s="1"/>
      <c r="I560" s="1"/>
      <c r="J560" s="49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ht="15.75" customHeight="1">
      <c r="A561" s="1"/>
      <c r="B561" s="1"/>
      <c r="C561" s="1"/>
      <c r="D561" s="1"/>
      <c r="E561" s="49"/>
      <c r="F561" s="1"/>
      <c r="G561" s="1"/>
      <c r="H561" s="1"/>
      <c r="I561" s="1"/>
      <c r="J561" s="49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ht="15.75" customHeight="1">
      <c r="A562" s="1"/>
      <c r="B562" s="1"/>
      <c r="C562" s="1"/>
      <c r="D562" s="1"/>
      <c r="E562" s="49"/>
      <c r="F562" s="1"/>
      <c r="G562" s="1"/>
      <c r="H562" s="1"/>
      <c r="I562" s="1"/>
      <c r="J562" s="49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ht="15.75" customHeight="1">
      <c r="A563" s="1"/>
      <c r="B563" s="1"/>
      <c r="C563" s="1"/>
      <c r="D563" s="1"/>
      <c r="E563" s="49"/>
      <c r="F563" s="1"/>
      <c r="G563" s="1"/>
      <c r="H563" s="1"/>
      <c r="I563" s="1"/>
      <c r="J563" s="49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ht="15.75" customHeight="1">
      <c r="A564" s="1"/>
      <c r="B564" s="1"/>
      <c r="C564" s="1"/>
      <c r="D564" s="1"/>
      <c r="E564" s="49"/>
      <c r="F564" s="1"/>
      <c r="G564" s="1"/>
      <c r="H564" s="1"/>
      <c r="I564" s="1"/>
      <c r="J564" s="49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ht="15.75" customHeight="1">
      <c r="A565" s="1"/>
      <c r="B565" s="1"/>
      <c r="C565" s="1"/>
      <c r="D565" s="1"/>
      <c r="E565" s="49"/>
      <c r="F565" s="1"/>
      <c r="G565" s="1"/>
      <c r="H565" s="1"/>
      <c r="I565" s="1"/>
      <c r="J565" s="49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ht="15.75" customHeight="1">
      <c r="A566" s="1"/>
      <c r="B566" s="1"/>
      <c r="C566" s="1"/>
      <c r="D566" s="1"/>
      <c r="E566" s="49"/>
      <c r="F566" s="1"/>
      <c r="G566" s="1"/>
      <c r="H566" s="1"/>
      <c r="I566" s="1"/>
      <c r="J566" s="49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ht="15.75" customHeight="1">
      <c r="A567" s="1"/>
      <c r="B567" s="1"/>
      <c r="C567" s="1"/>
      <c r="D567" s="1"/>
      <c r="E567" s="49"/>
      <c r="F567" s="1"/>
      <c r="G567" s="1"/>
      <c r="H567" s="1"/>
      <c r="I567" s="1"/>
      <c r="J567" s="49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ht="15.75" customHeight="1">
      <c r="A568" s="1"/>
      <c r="B568" s="1"/>
      <c r="C568" s="1"/>
      <c r="D568" s="1"/>
      <c r="E568" s="49"/>
      <c r="F568" s="1"/>
      <c r="G568" s="1"/>
      <c r="H568" s="1"/>
      <c r="I568" s="1"/>
      <c r="J568" s="49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ht="15.75" customHeight="1">
      <c r="A569" s="1"/>
      <c r="B569" s="1"/>
      <c r="C569" s="1"/>
      <c r="D569" s="1"/>
      <c r="E569" s="49"/>
      <c r="F569" s="1"/>
      <c r="G569" s="1"/>
      <c r="H569" s="1"/>
      <c r="I569" s="1"/>
      <c r="J569" s="49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ht="15.75" customHeight="1">
      <c r="A570" s="1"/>
      <c r="B570" s="1"/>
      <c r="C570" s="1"/>
      <c r="D570" s="1"/>
      <c r="E570" s="49"/>
      <c r="F570" s="1"/>
      <c r="G570" s="1"/>
      <c r="H570" s="1"/>
      <c r="I570" s="1"/>
      <c r="J570" s="49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ht="15.75" customHeight="1">
      <c r="A571" s="1"/>
      <c r="B571" s="1"/>
      <c r="C571" s="1"/>
      <c r="D571" s="1"/>
      <c r="E571" s="49"/>
      <c r="F571" s="1"/>
      <c r="G571" s="1"/>
      <c r="H571" s="1"/>
      <c r="I571" s="1"/>
      <c r="J571" s="49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ht="15.75" customHeight="1">
      <c r="A572" s="1"/>
      <c r="B572" s="1"/>
      <c r="C572" s="1"/>
      <c r="D572" s="1"/>
      <c r="E572" s="49"/>
      <c r="F572" s="1"/>
      <c r="G572" s="1"/>
      <c r="H572" s="1"/>
      <c r="I572" s="1"/>
      <c r="J572" s="49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ht="15.75" customHeight="1">
      <c r="A573" s="1"/>
      <c r="B573" s="1"/>
      <c r="C573" s="1"/>
      <c r="D573" s="1"/>
      <c r="E573" s="49"/>
      <c r="F573" s="1"/>
      <c r="G573" s="1"/>
      <c r="H573" s="1"/>
      <c r="I573" s="1"/>
      <c r="J573" s="49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ht="15.75" customHeight="1">
      <c r="A574" s="1"/>
      <c r="B574" s="1"/>
      <c r="C574" s="1"/>
      <c r="D574" s="1"/>
      <c r="E574" s="49"/>
      <c r="F574" s="1"/>
      <c r="G574" s="1"/>
      <c r="H574" s="1"/>
      <c r="I574" s="1"/>
      <c r="J574" s="49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ht="15.75" customHeight="1">
      <c r="A575" s="1"/>
      <c r="B575" s="1"/>
      <c r="C575" s="1"/>
      <c r="D575" s="1"/>
      <c r="E575" s="49"/>
      <c r="F575" s="1"/>
      <c r="G575" s="1"/>
      <c r="H575" s="1"/>
      <c r="I575" s="1"/>
      <c r="J575" s="49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ht="15.75" customHeight="1">
      <c r="A576" s="1"/>
      <c r="B576" s="1"/>
      <c r="C576" s="1"/>
      <c r="D576" s="1"/>
      <c r="E576" s="49"/>
      <c r="F576" s="1"/>
      <c r="G576" s="1"/>
      <c r="H576" s="1"/>
      <c r="I576" s="1"/>
      <c r="J576" s="49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ht="15.75" customHeight="1">
      <c r="A577" s="1"/>
      <c r="B577" s="1"/>
      <c r="C577" s="1"/>
      <c r="D577" s="1"/>
      <c r="E577" s="49"/>
      <c r="F577" s="1"/>
      <c r="G577" s="1"/>
      <c r="H577" s="1"/>
      <c r="I577" s="1"/>
      <c r="J577" s="49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ht="15.75" customHeight="1">
      <c r="A578" s="1"/>
      <c r="B578" s="1"/>
      <c r="C578" s="1"/>
      <c r="D578" s="1"/>
      <c r="E578" s="49"/>
      <c r="F578" s="1"/>
      <c r="G578" s="1"/>
      <c r="H578" s="1"/>
      <c r="I578" s="1"/>
      <c r="J578" s="49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ht="15.75" customHeight="1">
      <c r="A579" s="1"/>
      <c r="B579" s="1"/>
      <c r="C579" s="1"/>
      <c r="D579" s="1"/>
      <c r="E579" s="49"/>
      <c r="F579" s="1"/>
      <c r="G579" s="1"/>
      <c r="H579" s="1"/>
      <c r="I579" s="1"/>
      <c r="J579" s="49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ht="15.75" customHeight="1">
      <c r="A580" s="1"/>
      <c r="B580" s="1"/>
      <c r="C580" s="1"/>
      <c r="D580" s="1"/>
      <c r="E580" s="49"/>
      <c r="F580" s="1"/>
      <c r="G580" s="1"/>
      <c r="H580" s="1"/>
      <c r="I580" s="1"/>
      <c r="J580" s="49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ht="15.75" customHeight="1">
      <c r="A581" s="1"/>
      <c r="B581" s="1"/>
      <c r="C581" s="1"/>
      <c r="D581" s="1"/>
      <c r="E581" s="49"/>
      <c r="F581" s="1"/>
      <c r="G581" s="1"/>
      <c r="H581" s="1"/>
      <c r="I581" s="1"/>
      <c r="J581" s="49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ht="15.75" customHeight="1">
      <c r="A582" s="1"/>
      <c r="B582" s="1"/>
      <c r="C582" s="1"/>
      <c r="D582" s="1"/>
      <c r="E582" s="49"/>
      <c r="F582" s="1"/>
      <c r="G582" s="1"/>
      <c r="H582" s="1"/>
      <c r="I582" s="1"/>
      <c r="J582" s="49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ht="15.75" customHeight="1">
      <c r="A583" s="1"/>
      <c r="B583" s="1"/>
      <c r="C583" s="1"/>
      <c r="D583" s="1"/>
      <c r="E583" s="49"/>
      <c r="F583" s="1"/>
      <c r="G583" s="1"/>
      <c r="H583" s="1"/>
      <c r="I583" s="1"/>
      <c r="J583" s="49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ht="15.75" customHeight="1">
      <c r="A584" s="1"/>
      <c r="B584" s="1"/>
      <c r="C584" s="1"/>
      <c r="D584" s="1"/>
      <c r="E584" s="49"/>
      <c r="F584" s="1"/>
      <c r="G584" s="1"/>
      <c r="H584" s="1"/>
      <c r="I584" s="1"/>
      <c r="J584" s="49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ht="15.75" customHeight="1">
      <c r="A585" s="1"/>
      <c r="B585" s="1"/>
      <c r="C585" s="1"/>
      <c r="D585" s="1"/>
      <c r="E585" s="49"/>
      <c r="F585" s="1"/>
      <c r="G585" s="1"/>
      <c r="H585" s="1"/>
      <c r="I585" s="1"/>
      <c r="J585" s="49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ht="15.75" customHeight="1">
      <c r="A586" s="1"/>
      <c r="B586" s="1"/>
      <c r="C586" s="1"/>
      <c r="D586" s="1"/>
      <c r="E586" s="49"/>
      <c r="F586" s="1"/>
      <c r="G586" s="1"/>
      <c r="H586" s="1"/>
      <c r="I586" s="1"/>
      <c r="J586" s="49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ht="15.75" customHeight="1">
      <c r="A587" s="1"/>
      <c r="B587" s="1"/>
      <c r="C587" s="1"/>
      <c r="D587" s="1"/>
      <c r="E587" s="49"/>
      <c r="F587" s="1"/>
      <c r="G587" s="1"/>
      <c r="H587" s="1"/>
      <c r="I587" s="1"/>
      <c r="J587" s="49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ht="15.75" customHeight="1">
      <c r="A588" s="1"/>
      <c r="B588" s="1"/>
      <c r="C588" s="1"/>
      <c r="D588" s="1"/>
      <c r="E588" s="49"/>
      <c r="F588" s="1"/>
      <c r="G588" s="1"/>
      <c r="H588" s="1"/>
      <c r="I588" s="1"/>
      <c r="J588" s="49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ht="15.75" customHeight="1">
      <c r="A589" s="1"/>
      <c r="B589" s="1"/>
      <c r="C589" s="1"/>
      <c r="D589" s="1"/>
      <c r="E589" s="49"/>
      <c r="F589" s="1"/>
      <c r="G589" s="1"/>
      <c r="H589" s="1"/>
      <c r="I589" s="1"/>
      <c r="J589" s="49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ht="15.75" customHeight="1">
      <c r="A590" s="1"/>
      <c r="B590" s="1"/>
      <c r="C590" s="1"/>
      <c r="D590" s="1"/>
      <c r="E590" s="49"/>
      <c r="F590" s="1"/>
      <c r="G590" s="1"/>
      <c r="H590" s="1"/>
      <c r="I590" s="1"/>
      <c r="J590" s="49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ht="15.75" customHeight="1">
      <c r="A591" s="1"/>
      <c r="B591" s="1"/>
      <c r="C591" s="1"/>
      <c r="D591" s="1"/>
      <c r="E591" s="49"/>
      <c r="F591" s="1"/>
      <c r="G591" s="1"/>
      <c r="H591" s="1"/>
      <c r="I591" s="1"/>
      <c r="J591" s="49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ht="15.75" customHeight="1">
      <c r="A592" s="1"/>
      <c r="B592" s="1"/>
      <c r="C592" s="1"/>
      <c r="D592" s="1"/>
      <c r="E592" s="49"/>
      <c r="F592" s="1"/>
      <c r="G592" s="1"/>
      <c r="H592" s="1"/>
      <c r="I592" s="1"/>
      <c r="J592" s="49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ht="15.75" customHeight="1">
      <c r="A593" s="1"/>
      <c r="B593" s="1"/>
      <c r="C593" s="1"/>
      <c r="D593" s="1"/>
      <c r="E593" s="49"/>
      <c r="F593" s="1"/>
      <c r="G593" s="1"/>
      <c r="H593" s="1"/>
      <c r="I593" s="1"/>
      <c r="J593" s="49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ht="15.75" customHeight="1">
      <c r="A594" s="1"/>
      <c r="B594" s="1"/>
      <c r="C594" s="1"/>
      <c r="D594" s="1"/>
      <c r="E594" s="49"/>
      <c r="F594" s="1"/>
      <c r="G594" s="1"/>
      <c r="H594" s="1"/>
      <c r="I594" s="1"/>
      <c r="J594" s="49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ht="15.75" customHeight="1">
      <c r="A595" s="1"/>
      <c r="B595" s="1"/>
      <c r="C595" s="1"/>
      <c r="D595" s="1"/>
      <c r="E595" s="49"/>
      <c r="F595" s="1"/>
      <c r="G595" s="1"/>
      <c r="H595" s="1"/>
      <c r="I595" s="1"/>
      <c r="J595" s="49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ht="15.75" customHeight="1">
      <c r="A596" s="1"/>
      <c r="B596" s="1"/>
      <c r="C596" s="1"/>
      <c r="D596" s="1"/>
      <c r="E596" s="49"/>
      <c r="F596" s="1"/>
      <c r="G596" s="1"/>
      <c r="H596" s="1"/>
      <c r="I596" s="1"/>
      <c r="J596" s="49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ht="15.75" customHeight="1">
      <c r="A597" s="1"/>
      <c r="B597" s="1"/>
      <c r="C597" s="1"/>
      <c r="D597" s="1"/>
      <c r="E597" s="49"/>
      <c r="F597" s="1"/>
      <c r="G597" s="1"/>
      <c r="H597" s="1"/>
      <c r="I597" s="1"/>
      <c r="J597" s="49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ht="15.75" customHeight="1">
      <c r="A598" s="1"/>
      <c r="B598" s="1"/>
      <c r="C598" s="1"/>
      <c r="D598" s="1"/>
      <c r="E598" s="49"/>
      <c r="F598" s="1"/>
      <c r="G598" s="1"/>
      <c r="H598" s="1"/>
      <c r="I598" s="1"/>
      <c r="J598" s="49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ht="15.75" customHeight="1">
      <c r="A599" s="1"/>
      <c r="B599" s="1"/>
      <c r="C599" s="1"/>
      <c r="D599" s="1"/>
      <c r="E599" s="49"/>
      <c r="F599" s="1"/>
      <c r="G599" s="1"/>
      <c r="H599" s="1"/>
      <c r="I599" s="1"/>
      <c r="J599" s="49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ht="15.75" customHeight="1">
      <c r="A600" s="1"/>
      <c r="B600" s="1"/>
      <c r="C600" s="1"/>
      <c r="D600" s="1"/>
      <c r="E600" s="49"/>
      <c r="F600" s="1"/>
      <c r="G600" s="1"/>
      <c r="H600" s="1"/>
      <c r="I600" s="1"/>
      <c r="J600" s="49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ht="15.75" customHeight="1">
      <c r="A601" s="1"/>
      <c r="B601" s="1"/>
      <c r="C601" s="1"/>
      <c r="D601" s="1"/>
      <c r="E601" s="49"/>
      <c r="F601" s="1"/>
      <c r="G601" s="1"/>
      <c r="H601" s="1"/>
      <c r="I601" s="1"/>
      <c r="J601" s="49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ht="15.75" customHeight="1">
      <c r="A602" s="1"/>
      <c r="B602" s="1"/>
      <c r="C602" s="1"/>
      <c r="D602" s="1"/>
      <c r="E602" s="49"/>
      <c r="F602" s="1"/>
      <c r="G602" s="1"/>
      <c r="H602" s="1"/>
      <c r="I602" s="1"/>
      <c r="J602" s="49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5.75" customHeight="1">
      <c r="A603" s="1"/>
      <c r="B603" s="1"/>
      <c r="C603" s="1"/>
      <c r="D603" s="1"/>
      <c r="E603" s="49"/>
      <c r="F603" s="1"/>
      <c r="G603" s="1"/>
      <c r="H603" s="1"/>
      <c r="I603" s="1"/>
      <c r="J603" s="49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ht="15.75" customHeight="1">
      <c r="A604" s="1"/>
      <c r="B604" s="1"/>
      <c r="C604" s="1"/>
      <c r="D604" s="1"/>
      <c r="E604" s="49"/>
      <c r="F604" s="1"/>
      <c r="G604" s="1"/>
      <c r="H604" s="1"/>
      <c r="I604" s="1"/>
      <c r="J604" s="49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ht="15.75" customHeight="1">
      <c r="A605" s="1"/>
      <c r="B605" s="1"/>
      <c r="C605" s="1"/>
      <c r="D605" s="1"/>
      <c r="E605" s="49"/>
      <c r="F605" s="1"/>
      <c r="G605" s="1"/>
      <c r="H605" s="1"/>
      <c r="I605" s="1"/>
      <c r="J605" s="49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ht="15.75" customHeight="1">
      <c r="A606" s="1"/>
      <c r="B606" s="1"/>
      <c r="C606" s="1"/>
      <c r="D606" s="1"/>
      <c r="E606" s="49"/>
      <c r="F606" s="1"/>
      <c r="G606" s="1"/>
      <c r="H606" s="1"/>
      <c r="I606" s="1"/>
      <c r="J606" s="49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ht="15.75" customHeight="1">
      <c r="A607" s="1"/>
      <c r="B607" s="1"/>
      <c r="C607" s="1"/>
      <c r="D607" s="1"/>
      <c r="E607" s="49"/>
      <c r="F607" s="1"/>
      <c r="G607" s="1"/>
      <c r="H607" s="1"/>
      <c r="I607" s="1"/>
      <c r="J607" s="49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ht="15.75" customHeight="1">
      <c r="A608" s="1"/>
      <c r="B608" s="1"/>
      <c r="C608" s="1"/>
      <c r="D608" s="1"/>
      <c r="E608" s="49"/>
      <c r="F608" s="1"/>
      <c r="G608" s="1"/>
      <c r="H608" s="1"/>
      <c r="I608" s="1"/>
      <c r="J608" s="49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ht="15.75" customHeight="1">
      <c r="A609" s="1"/>
      <c r="B609" s="1"/>
      <c r="C609" s="1"/>
      <c r="D609" s="1"/>
      <c r="E609" s="49"/>
      <c r="F609" s="1"/>
      <c r="G609" s="1"/>
      <c r="H609" s="1"/>
      <c r="I609" s="1"/>
      <c r="J609" s="49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ht="15.75" customHeight="1">
      <c r="A610" s="1"/>
      <c r="B610" s="1"/>
      <c r="C610" s="1"/>
      <c r="D610" s="1"/>
      <c r="E610" s="49"/>
      <c r="F610" s="1"/>
      <c r="G610" s="1"/>
      <c r="H610" s="1"/>
      <c r="I610" s="1"/>
      <c r="J610" s="49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ht="15.75" customHeight="1">
      <c r="A611" s="1"/>
      <c r="B611" s="1"/>
      <c r="C611" s="1"/>
      <c r="D611" s="1"/>
      <c r="E611" s="49"/>
      <c r="F611" s="1"/>
      <c r="G611" s="1"/>
      <c r="H611" s="1"/>
      <c r="I611" s="1"/>
      <c r="J611" s="49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ht="15.75" customHeight="1">
      <c r="A612" s="1"/>
      <c r="B612" s="1"/>
      <c r="C612" s="1"/>
      <c r="D612" s="1"/>
      <c r="E612" s="49"/>
      <c r="F612" s="1"/>
      <c r="G612" s="1"/>
      <c r="H612" s="1"/>
      <c r="I612" s="1"/>
      <c r="J612" s="49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ht="15.75" customHeight="1">
      <c r="A613" s="1"/>
      <c r="B613" s="1"/>
      <c r="C613" s="1"/>
      <c r="D613" s="1"/>
      <c r="E613" s="49"/>
      <c r="F613" s="1"/>
      <c r="G613" s="1"/>
      <c r="H613" s="1"/>
      <c r="I613" s="1"/>
      <c r="J613" s="49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ht="15.75" customHeight="1">
      <c r="A614" s="1"/>
      <c r="B614" s="1"/>
      <c r="C614" s="1"/>
      <c r="D614" s="1"/>
      <c r="E614" s="49"/>
      <c r="F614" s="1"/>
      <c r="G614" s="1"/>
      <c r="H614" s="1"/>
      <c r="I614" s="1"/>
      <c r="J614" s="49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ht="15.75" customHeight="1">
      <c r="A615" s="1"/>
      <c r="B615" s="1"/>
      <c r="C615" s="1"/>
      <c r="D615" s="1"/>
      <c r="E615" s="49"/>
      <c r="F615" s="1"/>
      <c r="G615" s="1"/>
      <c r="H615" s="1"/>
      <c r="I615" s="1"/>
      <c r="J615" s="49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ht="15.75" customHeight="1">
      <c r="A616" s="1"/>
      <c r="B616" s="1"/>
      <c r="C616" s="1"/>
      <c r="D616" s="1"/>
      <c r="E616" s="49"/>
      <c r="F616" s="1"/>
      <c r="G616" s="1"/>
      <c r="H616" s="1"/>
      <c r="I616" s="1"/>
      <c r="J616" s="49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ht="15.75" customHeight="1">
      <c r="A617" s="1"/>
      <c r="B617" s="1"/>
      <c r="C617" s="1"/>
      <c r="D617" s="1"/>
      <c r="E617" s="49"/>
      <c r="F617" s="1"/>
      <c r="G617" s="1"/>
      <c r="H617" s="1"/>
      <c r="I617" s="1"/>
      <c r="J617" s="49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ht="15.75" customHeight="1">
      <c r="A618" s="1"/>
      <c r="B618" s="1"/>
      <c r="C618" s="1"/>
      <c r="D618" s="1"/>
      <c r="E618" s="49"/>
      <c r="F618" s="1"/>
      <c r="G618" s="1"/>
      <c r="H618" s="1"/>
      <c r="I618" s="1"/>
      <c r="J618" s="49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ht="15.75" customHeight="1">
      <c r="A619" s="1"/>
      <c r="B619" s="1"/>
      <c r="C619" s="1"/>
      <c r="D619" s="1"/>
      <c r="E619" s="49"/>
      <c r="F619" s="1"/>
      <c r="G619" s="1"/>
      <c r="H619" s="1"/>
      <c r="I619" s="1"/>
      <c r="J619" s="49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ht="15.75" customHeight="1">
      <c r="A620" s="1"/>
      <c r="B620" s="1"/>
      <c r="C620" s="1"/>
      <c r="D620" s="1"/>
      <c r="E620" s="49"/>
      <c r="F620" s="1"/>
      <c r="G620" s="1"/>
      <c r="H620" s="1"/>
      <c r="I620" s="1"/>
      <c r="J620" s="49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ht="15.75" customHeight="1">
      <c r="A621" s="1"/>
      <c r="B621" s="1"/>
      <c r="C621" s="1"/>
      <c r="D621" s="1"/>
      <c r="E621" s="49"/>
      <c r="F621" s="1"/>
      <c r="G621" s="1"/>
      <c r="H621" s="1"/>
      <c r="I621" s="1"/>
      <c r="J621" s="49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ht="15.75" customHeight="1">
      <c r="A622" s="1"/>
      <c r="B622" s="1"/>
      <c r="C622" s="1"/>
      <c r="D622" s="1"/>
      <c r="E622" s="49"/>
      <c r="F622" s="1"/>
      <c r="G622" s="1"/>
      <c r="H622" s="1"/>
      <c r="I622" s="1"/>
      <c r="J622" s="49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ht="15.75" customHeight="1">
      <c r="A623" s="1"/>
      <c r="B623" s="1"/>
      <c r="C623" s="1"/>
      <c r="D623" s="1"/>
      <c r="E623" s="49"/>
      <c r="F623" s="1"/>
      <c r="G623" s="1"/>
      <c r="H623" s="1"/>
      <c r="I623" s="1"/>
      <c r="J623" s="49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ht="15.75" customHeight="1">
      <c r="A624" s="1"/>
      <c r="B624" s="1"/>
      <c r="C624" s="1"/>
      <c r="D624" s="1"/>
      <c r="E624" s="49"/>
      <c r="F624" s="1"/>
      <c r="G624" s="1"/>
      <c r="H624" s="1"/>
      <c r="I624" s="1"/>
      <c r="J624" s="49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ht="15.75" customHeight="1">
      <c r="A625" s="1"/>
      <c r="B625" s="1"/>
      <c r="C625" s="1"/>
      <c r="D625" s="1"/>
      <c r="E625" s="49"/>
      <c r="F625" s="1"/>
      <c r="G625" s="1"/>
      <c r="H625" s="1"/>
      <c r="I625" s="1"/>
      <c r="J625" s="49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ht="15.75" customHeight="1">
      <c r="A626" s="1"/>
      <c r="B626" s="1"/>
      <c r="C626" s="1"/>
      <c r="D626" s="1"/>
      <c r="E626" s="49"/>
      <c r="F626" s="1"/>
      <c r="G626" s="1"/>
      <c r="H626" s="1"/>
      <c r="I626" s="1"/>
      <c r="J626" s="49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ht="15.75" customHeight="1">
      <c r="A627" s="1"/>
      <c r="B627" s="1"/>
      <c r="C627" s="1"/>
      <c r="D627" s="1"/>
      <c r="E627" s="49"/>
      <c r="F627" s="1"/>
      <c r="G627" s="1"/>
      <c r="H627" s="1"/>
      <c r="I627" s="1"/>
      <c r="J627" s="49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ht="15.75" customHeight="1">
      <c r="A628" s="1"/>
      <c r="B628" s="1"/>
      <c r="C628" s="1"/>
      <c r="D628" s="1"/>
      <c r="E628" s="49"/>
      <c r="F628" s="1"/>
      <c r="G628" s="1"/>
      <c r="H628" s="1"/>
      <c r="I628" s="1"/>
      <c r="J628" s="49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ht="15.75" customHeight="1">
      <c r="A629" s="1"/>
      <c r="B629" s="1"/>
      <c r="C629" s="1"/>
      <c r="D629" s="1"/>
      <c r="E629" s="49"/>
      <c r="F629" s="1"/>
      <c r="G629" s="1"/>
      <c r="H629" s="1"/>
      <c r="I629" s="1"/>
      <c r="J629" s="49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ht="15.75" customHeight="1">
      <c r="A630" s="1"/>
      <c r="B630" s="1"/>
      <c r="C630" s="1"/>
      <c r="D630" s="1"/>
      <c r="E630" s="49"/>
      <c r="F630" s="1"/>
      <c r="G630" s="1"/>
      <c r="H630" s="1"/>
      <c r="I630" s="1"/>
      <c r="J630" s="49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ht="15.75" customHeight="1">
      <c r="A631" s="1"/>
      <c r="B631" s="1"/>
      <c r="C631" s="1"/>
      <c r="D631" s="1"/>
      <c r="E631" s="49"/>
      <c r="F631" s="1"/>
      <c r="G631" s="1"/>
      <c r="H631" s="1"/>
      <c r="I631" s="1"/>
      <c r="J631" s="49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ht="15.75" customHeight="1">
      <c r="A632" s="1"/>
      <c r="B632" s="1"/>
      <c r="C632" s="1"/>
      <c r="D632" s="1"/>
      <c r="E632" s="49"/>
      <c r="F632" s="1"/>
      <c r="G632" s="1"/>
      <c r="H632" s="1"/>
      <c r="I632" s="1"/>
      <c r="J632" s="49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ht="15.75" customHeight="1">
      <c r="A633" s="1"/>
      <c r="B633" s="1"/>
      <c r="C633" s="1"/>
      <c r="D633" s="1"/>
      <c r="E633" s="49"/>
      <c r="F633" s="1"/>
      <c r="G633" s="1"/>
      <c r="H633" s="1"/>
      <c r="I633" s="1"/>
      <c r="J633" s="49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ht="15.75" customHeight="1">
      <c r="A634" s="1"/>
      <c r="B634" s="1"/>
      <c r="C634" s="1"/>
      <c r="D634" s="1"/>
      <c r="E634" s="49"/>
      <c r="F634" s="1"/>
      <c r="G634" s="1"/>
      <c r="H634" s="1"/>
      <c r="I634" s="1"/>
      <c r="J634" s="49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ht="15.75" customHeight="1">
      <c r="A635" s="1"/>
      <c r="B635" s="1"/>
      <c r="C635" s="1"/>
      <c r="D635" s="1"/>
      <c r="E635" s="49"/>
      <c r="F635" s="1"/>
      <c r="G635" s="1"/>
      <c r="H635" s="1"/>
      <c r="I635" s="1"/>
      <c r="J635" s="49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ht="15.75" customHeight="1">
      <c r="A636" s="1"/>
      <c r="B636" s="1"/>
      <c r="C636" s="1"/>
      <c r="D636" s="1"/>
      <c r="E636" s="49"/>
      <c r="F636" s="1"/>
      <c r="G636" s="1"/>
      <c r="H636" s="1"/>
      <c r="I636" s="1"/>
      <c r="J636" s="49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ht="15.75" customHeight="1">
      <c r="A637" s="1"/>
      <c r="B637" s="1"/>
      <c r="C637" s="1"/>
      <c r="D637" s="1"/>
      <c r="E637" s="49"/>
      <c r="F637" s="1"/>
      <c r="G637" s="1"/>
      <c r="H637" s="1"/>
      <c r="I637" s="1"/>
      <c r="J637" s="49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ht="15.75" customHeight="1">
      <c r="A638" s="1"/>
      <c r="B638" s="1"/>
      <c r="C638" s="1"/>
      <c r="D638" s="1"/>
      <c r="E638" s="49"/>
      <c r="F638" s="1"/>
      <c r="G638" s="1"/>
      <c r="H638" s="1"/>
      <c r="I638" s="1"/>
      <c r="J638" s="49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ht="15.75" customHeight="1">
      <c r="A639" s="1"/>
      <c r="B639" s="1"/>
      <c r="C639" s="1"/>
      <c r="D639" s="1"/>
      <c r="E639" s="49"/>
      <c r="F639" s="1"/>
      <c r="G639" s="1"/>
      <c r="H639" s="1"/>
      <c r="I639" s="1"/>
      <c r="J639" s="49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ht="15.75" customHeight="1">
      <c r="A640" s="1"/>
      <c r="B640" s="1"/>
      <c r="C640" s="1"/>
      <c r="D640" s="1"/>
      <c r="E640" s="49"/>
      <c r="F640" s="1"/>
      <c r="G640" s="1"/>
      <c r="H640" s="1"/>
      <c r="I640" s="1"/>
      <c r="J640" s="49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ht="15.75" customHeight="1">
      <c r="A641" s="1"/>
      <c r="B641" s="1"/>
      <c r="C641" s="1"/>
      <c r="D641" s="1"/>
      <c r="E641" s="49"/>
      <c r="F641" s="1"/>
      <c r="G641" s="1"/>
      <c r="H641" s="1"/>
      <c r="I641" s="1"/>
      <c r="J641" s="49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ht="15.75" customHeight="1">
      <c r="A642" s="1"/>
      <c r="B642" s="1"/>
      <c r="C642" s="1"/>
      <c r="D642" s="1"/>
      <c r="E642" s="49"/>
      <c r="F642" s="1"/>
      <c r="G642" s="1"/>
      <c r="H642" s="1"/>
      <c r="I642" s="1"/>
      <c r="J642" s="49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ht="15.75" customHeight="1">
      <c r="A643" s="1"/>
      <c r="B643" s="1"/>
      <c r="C643" s="1"/>
      <c r="D643" s="1"/>
      <c r="E643" s="49"/>
      <c r="F643" s="1"/>
      <c r="G643" s="1"/>
      <c r="H643" s="1"/>
      <c r="I643" s="1"/>
      <c r="J643" s="49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ht="15.75" customHeight="1">
      <c r="A644" s="1"/>
      <c r="B644" s="1"/>
      <c r="C644" s="1"/>
      <c r="D644" s="1"/>
      <c r="E644" s="49"/>
      <c r="F644" s="1"/>
      <c r="G644" s="1"/>
      <c r="H644" s="1"/>
      <c r="I644" s="1"/>
      <c r="J644" s="49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ht="15.75" customHeight="1">
      <c r="A645" s="1"/>
      <c r="B645" s="1"/>
      <c r="C645" s="1"/>
      <c r="D645" s="1"/>
      <c r="E645" s="49"/>
      <c r="F645" s="1"/>
      <c r="G645" s="1"/>
      <c r="H645" s="1"/>
      <c r="I645" s="1"/>
      <c r="J645" s="49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ht="15.75" customHeight="1">
      <c r="A646" s="1"/>
      <c r="B646" s="1"/>
      <c r="C646" s="1"/>
      <c r="D646" s="1"/>
      <c r="E646" s="49"/>
      <c r="F646" s="1"/>
      <c r="G646" s="1"/>
      <c r="H646" s="1"/>
      <c r="I646" s="1"/>
      <c r="J646" s="49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ht="15.75" customHeight="1">
      <c r="A647" s="1"/>
      <c r="B647" s="1"/>
      <c r="C647" s="1"/>
      <c r="D647" s="1"/>
      <c r="E647" s="49"/>
      <c r="F647" s="1"/>
      <c r="G647" s="1"/>
      <c r="H647" s="1"/>
      <c r="I647" s="1"/>
      <c r="J647" s="49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ht="15.75" customHeight="1">
      <c r="A648" s="1"/>
      <c r="B648" s="1"/>
      <c r="C648" s="1"/>
      <c r="D648" s="1"/>
      <c r="E648" s="49"/>
      <c r="F648" s="1"/>
      <c r="G648" s="1"/>
      <c r="H648" s="1"/>
      <c r="I648" s="1"/>
      <c r="J648" s="49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ht="15.75" customHeight="1">
      <c r="A649" s="1"/>
      <c r="B649" s="1"/>
      <c r="C649" s="1"/>
      <c r="D649" s="1"/>
      <c r="E649" s="49"/>
      <c r="F649" s="1"/>
      <c r="G649" s="1"/>
      <c r="H649" s="1"/>
      <c r="I649" s="1"/>
      <c r="J649" s="49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ht="15.75" customHeight="1">
      <c r="A650" s="1"/>
      <c r="B650" s="1"/>
      <c r="C650" s="1"/>
      <c r="D650" s="1"/>
      <c r="E650" s="49"/>
      <c r="F650" s="1"/>
      <c r="G650" s="1"/>
      <c r="H650" s="1"/>
      <c r="I650" s="1"/>
      <c r="J650" s="49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ht="15.75" customHeight="1">
      <c r="A651" s="1"/>
      <c r="B651" s="1"/>
      <c r="C651" s="1"/>
      <c r="D651" s="1"/>
      <c r="E651" s="49"/>
      <c r="F651" s="1"/>
      <c r="G651" s="1"/>
      <c r="H651" s="1"/>
      <c r="I651" s="1"/>
      <c r="J651" s="49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ht="15.75" customHeight="1">
      <c r="A652" s="1"/>
      <c r="B652" s="1"/>
      <c r="C652" s="1"/>
      <c r="D652" s="1"/>
      <c r="E652" s="49"/>
      <c r="F652" s="1"/>
      <c r="G652" s="1"/>
      <c r="H652" s="1"/>
      <c r="I652" s="1"/>
      <c r="J652" s="49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5.75" customHeight="1">
      <c r="A653" s="1"/>
      <c r="B653" s="1"/>
      <c r="C653" s="1"/>
      <c r="D653" s="1"/>
      <c r="E653" s="49"/>
      <c r="F653" s="1"/>
      <c r="G653" s="1"/>
      <c r="H653" s="1"/>
      <c r="I653" s="1"/>
      <c r="J653" s="49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ht="15.75" customHeight="1">
      <c r="A654" s="1"/>
      <c r="B654" s="1"/>
      <c r="C654" s="1"/>
      <c r="D654" s="1"/>
      <c r="E654" s="49"/>
      <c r="F654" s="1"/>
      <c r="G654" s="1"/>
      <c r="H654" s="1"/>
      <c r="I654" s="1"/>
      <c r="J654" s="49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ht="15.75" customHeight="1">
      <c r="A655" s="1"/>
      <c r="B655" s="1"/>
      <c r="C655" s="1"/>
      <c r="D655" s="1"/>
      <c r="E655" s="49"/>
      <c r="F655" s="1"/>
      <c r="G655" s="1"/>
      <c r="H655" s="1"/>
      <c r="I655" s="1"/>
      <c r="J655" s="49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ht="15.75" customHeight="1">
      <c r="A656" s="1"/>
      <c r="B656" s="1"/>
      <c r="C656" s="1"/>
      <c r="D656" s="1"/>
      <c r="E656" s="49"/>
      <c r="F656" s="1"/>
      <c r="G656" s="1"/>
      <c r="H656" s="1"/>
      <c r="I656" s="1"/>
      <c r="J656" s="49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ht="15.75" customHeight="1">
      <c r="A657" s="1"/>
      <c r="B657" s="1"/>
      <c r="C657" s="1"/>
      <c r="D657" s="1"/>
      <c r="E657" s="49"/>
      <c r="F657" s="1"/>
      <c r="G657" s="1"/>
      <c r="H657" s="1"/>
      <c r="I657" s="1"/>
      <c r="J657" s="49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ht="15.75" customHeight="1">
      <c r="A658" s="1"/>
      <c r="B658" s="1"/>
      <c r="C658" s="1"/>
      <c r="D658" s="1"/>
      <c r="E658" s="49"/>
      <c r="F658" s="1"/>
      <c r="G658" s="1"/>
      <c r="H658" s="1"/>
      <c r="I658" s="1"/>
      <c r="J658" s="49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ht="15.75" customHeight="1">
      <c r="A659" s="1"/>
      <c r="B659" s="1"/>
      <c r="C659" s="1"/>
      <c r="D659" s="1"/>
      <c r="E659" s="49"/>
      <c r="F659" s="1"/>
      <c r="G659" s="1"/>
      <c r="H659" s="1"/>
      <c r="I659" s="1"/>
      <c r="J659" s="49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ht="15.75" customHeight="1">
      <c r="A660" s="1"/>
      <c r="B660" s="1"/>
      <c r="C660" s="1"/>
      <c r="D660" s="1"/>
      <c r="E660" s="49"/>
      <c r="F660" s="1"/>
      <c r="G660" s="1"/>
      <c r="H660" s="1"/>
      <c r="I660" s="1"/>
      <c r="J660" s="49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ht="15.75" customHeight="1">
      <c r="A661" s="1"/>
      <c r="B661" s="1"/>
      <c r="C661" s="1"/>
      <c r="D661" s="1"/>
      <c r="E661" s="49"/>
      <c r="F661" s="1"/>
      <c r="G661" s="1"/>
      <c r="H661" s="1"/>
      <c r="I661" s="1"/>
      <c r="J661" s="49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ht="15.75" customHeight="1">
      <c r="A662" s="1"/>
      <c r="B662" s="1"/>
      <c r="C662" s="1"/>
      <c r="D662" s="1"/>
      <c r="E662" s="49"/>
      <c r="F662" s="1"/>
      <c r="G662" s="1"/>
      <c r="H662" s="1"/>
      <c r="I662" s="1"/>
      <c r="J662" s="49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ht="15.75" customHeight="1">
      <c r="A663" s="1"/>
      <c r="B663" s="1"/>
      <c r="C663" s="1"/>
      <c r="D663" s="1"/>
      <c r="E663" s="49"/>
      <c r="F663" s="1"/>
      <c r="G663" s="1"/>
      <c r="H663" s="1"/>
      <c r="I663" s="1"/>
      <c r="J663" s="49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ht="15.75" customHeight="1">
      <c r="A664" s="1"/>
      <c r="B664" s="1"/>
      <c r="C664" s="1"/>
      <c r="D664" s="1"/>
      <c r="E664" s="49"/>
      <c r="F664" s="1"/>
      <c r="G664" s="1"/>
      <c r="H664" s="1"/>
      <c r="I664" s="1"/>
      <c r="J664" s="49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ht="15.75" customHeight="1">
      <c r="A665" s="1"/>
      <c r="B665" s="1"/>
      <c r="C665" s="1"/>
      <c r="D665" s="1"/>
      <c r="E665" s="49"/>
      <c r="F665" s="1"/>
      <c r="G665" s="1"/>
      <c r="H665" s="1"/>
      <c r="I665" s="1"/>
      <c r="J665" s="49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ht="15.75" customHeight="1">
      <c r="A666" s="1"/>
      <c r="B666" s="1"/>
      <c r="C666" s="1"/>
      <c r="D666" s="1"/>
      <c r="E666" s="49"/>
      <c r="F666" s="1"/>
      <c r="G666" s="1"/>
      <c r="H666" s="1"/>
      <c r="I666" s="1"/>
      <c r="J666" s="49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ht="15.75" customHeight="1">
      <c r="A667" s="1"/>
      <c r="B667" s="1"/>
      <c r="C667" s="1"/>
      <c r="D667" s="1"/>
      <c r="E667" s="49"/>
      <c r="F667" s="1"/>
      <c r="G667" s="1"/>
      <c r="H667" s="1"/>
      <c r="I667" s="1"/>
      <c r="J667" s="49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ht="15.75" customHeight="1">
      <c r="A668" s="1"/>
      <c r="B668" s="1"/>
      <c r="C668" s="1"/>
      <c r="D668" s="1"/>
      <c r="E668" s="49"/>
      <c r="F668" s="1"/>
      <c r="G668" s="1"/>
      <c r="H668" s="1"/>
      <c r="I668" s="1"/>
      <c r="J668" s="49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ht="15.75" customHeight="1">
      <c r="A669" s="1"/>
      <c r="B669" s="1"/>
      <c r="C669" s="1"/>
      <c r="D669" s="1"/>
      <c r="E669" s="49"/>
      <c r="F669" s="1"/>
      <c r="G669" s="1"/>
      <c r="H669" s="1"/>
      <c r="I669" s="1"/>
      <c r="J669" s="49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ht="15.75" customHeight="1">
      <c r="A670" s="1"/>
      <c r="B670" s="1"/>
      <c r="C670" s="1"/>
      <c r="D670" s="1"/>
      <c r="E670" s="49"/>
      <c r="F670" s="1"/>
      <c r="G670" s="1"/>
      <c r="H670" s="1"/>
      <c r="I670" s="1"/>
      <c r="J670" s="49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ht="15.75" customHeight="1">
      <c r="A671" s="1"/>
      <c r="B671" s="1"/>
      <c r="C671" s="1"/>
      <c r="D671" s="1"/>
      <c r="E671" s="49"/>
      <c r="F671" s="1"/>
      <c r="G671" s="1"/>
      <c r="H671" s="1"/>
      <c r="I671" s="1"/>
      <c r="J671" s="49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ht="15.75" customHeight="1">
      <c r="A672" s="1"/>
      <c r="B672" s="1"/>
      <c r="C672" s="1"/>
      <c r="D672" s="1"/>
      <c r="E672" s="49"/>
      <c r="F672" s="1"/>
      <c r="G672" s="1"/>
      <c r="H672" s="1"/>
      <c r="I672" s="1"/>
      <c r="J672" s="49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ht="15.75" customHeight="1">
      <c r="A673" s="1"/>
      <c r="B673" s="1"/>
      <c r="C673" s="1"/>
      <c r="D673" s="1"/>
      <c r="E673" s="49"/>
      <c r="F673" s="1"/>
      <c r="G673" s="1"/>
      <c r="H673" s="1"/>
      <c r="I673" s="1"/>
      <c r="J673" s="49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ht="15.75" customHeight="1">
      <c r="A674" s="1"/>
      <c r="B674" s="1"/>
      <c r="C674" s="1"/>
      <c r="D674" s="1"/>
      <c r="E674" s="49"/>
      <c r="F674" s="1"/>
      <c r="G674" s="1"/>
      <c r="H674" s="1"/>
      <c r="I674" s="1"/>
      <c r="J674" s="49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ht="15.75" customHeight="1">
      <c r="A675" s="1"/>
      <c r="B675" s="1"/>
      <c r="C675" s="1"/>
      <c r="D675" s="1"/>
      <c r="E675" s="49"/>
      <c r="F675" s="1"/>
      <c r="G675" s="1"/>
      <c r="H675" s="1"/>
      <c r="I675" s="1"/>
      <c r="J675" s="49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ht="15.75" customHeight="1">
      <c r="A676" s="1"/>
      <c r="B676" s="1"/>
      <c r="C676" s="1"/>
      <c r="D676" s="1"/>
      <c r="E676" s="49"/>
      <c r="F676" s="1"/>
      <c r="G676" s="1"/>
      <c r="H676" s="1"/>
      <c r="I676" s="1"/>
      <c r="J676" s="49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ht="15.75" customHeight="1">
      <c r="A677" s="1"/>
      <c r="B677" s="1"/>
      <c r="C677" s="1"/>
      <c r="D677" s="1"/>
      <c r="E677" s="49"/>
      <c r="F677" s="1"/>
      <c r="G677" s="1"/>
      <c r="H677" s="1"/>
      <c r="I677" s="1"/>
      <c r="J677" s="49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ht="15.75" customHeight="1">
      <c r="A678" s="1"/>
      <c r="B678" s="1"/>
      <c r="C678" s="1"/>
      <c r="D678" s="1"/>
      <c r="E678" s="49"/>
      <c r="F678" s="1"/>
      <c r="G678" s="1"/>
      <c r="H678" s="1"/>
      <c r="I678" s="1"/>
      <c r="J678" s="49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ht="15.75" customHeight="1">
      <c r="A679" s="1"/>
      <c r="B679" s="1"/>
      <c r="C679" s="1"/>
      <c r="D679" s="1"/>
      <c r="E679" s="49"/>
      <c r="F679" s="1"/>
      <c r="G679" s="1"/>
      <c r="H679" s="1"/>
      <c r="I679" s="1"/>
      <c r="J679" s="49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ht="15.75" customHeight="1">
      <c r="A680" s="1"/>
      <c r="B680" s="1"/>
      <c r="C680" s="1"/>
      <c r="D680" s="1"/>
      <c r="E680" s="49"/>
      <c r="F680" s="1"/>
      <c r="G680" s="1"/>
      <c r="H680" s="1"/>
      <c r="I680" s="1"/>
      <c r="J680" s="49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ht="15.75" customHeight="1">
      <c r="A681" s="1"/>
      <c r="B681" s="1"/>
      <c r="C681" s="1"/>
      <c r="D681" s="1"/>
      <c r="E681" s="49"/>
      <c r="F681" s="1"/>
      <c r="G681" s="1"/>
      <c r="H681" s="1"/>
      <c r="I681" s="1"/>
      <c r="J681" s="49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ht="15.75" customHeight="1">
      <c r="A682" s="1"/>
      <c r="B682" s="1"/>
      <c r="C682" s="1"/>
      <c r="D682" s="1"/>
      <c r="E682" s="49"/>
      <c r="F682" s="1"/>
      <c r="G682" s="1"/>
      <c r="H682" s="1"/>
      <c r="I682" s="1"/>
      <c r="J682" s="49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ht="15.75" customHeight="1">
      <c r="A683" s="1"/>
      <c r="B683" s="1"/>
      <c r="C683" s="1"/>
      <c r="D683" s="1"/>
      <c r="E683" s="49"/>
      <c r="F683" s="1"/>
      <c r="G683" s="1"/>
      <c r="H683" s="1"/>
      <c r="I683" s="1"/>
      <c r="J683" s="49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ht="15.75" customHeight="1">
      <c r="A684" s="1"/>
      <c r="B684" s="1"/>
      <c r="C684" s="1"/>
      <c r="D684" s="1"/>
      <c r="E684" s="49"/>
      <c r="F684" s="1"/>
      <c r="G684" s="1"/>
      <c r="H684" s="1"/>
      <c r="I684" s="1"/>
      <c r="J684" s="49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ht="15.75" customHeight="1">
      <c r="A685" s="1"/>
      <c r="B685" s="1"/>
      <c r="C685" s="1"/>
      <c r="D685" s="1"/>
      <c r="E685" s="49"/>
      <c r="F685" s="1"/>
      <c r="G685" s="1"/>
      <c r="H685" s="1"/>
      <c r="I685" s="1"/>
      <c r="J685" s="49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ht="15.75" customHeight="1">
      <c r="A686" s="1"/>
      <c r="B686" s="1"/>
      <c r="C686" s="1"/>
      <c r="D686" s="1"/>
      <c r="E686" s="49"/>
      <c r="F686" s="1"/>
      <c r="G686" s="1"/>
      <c r="H686" s="1"/>
      <c r="I686" s="1"/>
      <c r="J686" s="49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ht="15.75" customHeight="1">
      <c r="A687" s="1"/>
      <c r="B687" s="1"/>
      <c r="C687" s="1"/>
      <c r="D687" s="1"/>
      <c r="E687" s="49"/>
      <c r="F687" s="1"/>
      <c r="G687" s="1"/>
      <c r="H687" s="1"/>
      <c r="I687" s="1"/>
      <c r="J687" s="49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ht="15.75" customHeight="1">
      <c r="A688" s="1"/>
      <c r="B688" s="1"/>
      <c r="C688" s="1"/>
      <c r="D688" s="1"/>
      <c r="E688" s="49"/>
      <c r="F688" s="1"/>
      <c r="G688" s="1"/>
      <c r="H688" s="1"/>
      <c r="I688" s="1"/>
      <c r="J688" s="49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ht="15.75" customHeight="1">
      <c r="A689" s="1"/>
      <c r="B689" s="1"/>
      <c r="C689" s="1"/>
      <c r="D689" s="1"/>
      <c r="E689" s="49"/>
      <c r="F689" s="1"/>
      <c r="G689" s="1"/>
      <c r="H689" s="1"/>
      <c r="I689" s="1"/>
      <c r="J689" s="49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ht="15.75" customHeight="1">
      <c r="A690" s="1"/>
      <c r="B690" s="1"/>
      <c r="C690" s="1"/>
      <c r="D690" s="1"/>
      <c r="E690" s="49"/>
      <c r="F690" s="1"/>
      <c r="G690" s="1"/>
      <c r="H690" s="1"/>
      <c r="I690" s="1"/>
      <c r="J690" s="49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ht="15.75" customHeight="1">
      <c r="A691" s="1"/>
      <c r="B691" s="1"/>
      <c r="C691" s="1"/>
      <c r="D691" s="1"/>
      <c r="E691" s="49"/>
      <c r="F691" s="1"/>
      <c r="G691" s="1"/>
      <c r="H691" s="1"/>
      <c r="I691" s="1"/>
      <c r="J691" s="49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ht="15.75" customHeight="1">
      <c r="A692" s="1"/>
      <c r="B692" s="1"/>
      <c r="C692" s="1"/>
      <c r="D692" s="1"/>
      <c r="E692" s="49"/>
      <c r="F692" s="1"/>
      <c r="G692" s="1"/>
      <c r="H692" s="1"/>
      <c r="I692" s="1"/>
      <c r="J692" s="49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ht="15.75" customHeight="1">
      <c r="A693" s="1"/>
      <c r="B693" s="1"/>
      <c r="C693" s="1"/>
      <c r="D693" s="1"/>
      <c r="E693" s="49"/>
      <c r="F693" s="1"/>
      <c r="G693" s="1"/>
      <c r="H693" s="1"/>
      <c r="I693" s="1"/>
      <c r="J693" s="49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ht="15.75" customHeight="1">
      <c r="A694" s="1"/>
      <c r="B694" s="1"/>
      <c r="C694" s="1"/>
      <c r="D694" s="1"/>
      <c r="E694" s="49"/>
      <c r="F694" s="1"/>
      <c r="G694" s="1"/>
      <c r="H694" s="1"/>
      <c r="I694" s="1"/>
      <c r="J694" s="49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ht="15.75" customHeight="1">
      <c r="A695" s="1"/>
      <c r="B695" s="1"/>
      <c r="C695" s="1"/>
      <c r="D695" s="1"/>
      <c r="E695" s="49"/>
      <c r="F695" s="1"/>
      <c r="G695" s="1"/>
      <c r="H695" s="1"/>
      <c r="I695" s="1"/>
      <c r="J695" s="49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ht="15.75" customHeight="1">
      <c r="A696" s="1"/>
      <c r="B696" s="1"/>
      <c r="C696" s="1"/>
      <c r="D696" s="1"/>
      <c r="E696" s="49"/>
      <c r="F696" s="1"/>
      <c r="G696" s="1"/>
      <c r="H696" s="1"/>
      <c r="I696" s="1"/>
      <c r="J696" s="49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ht="15.75" customHeight="1">
      <c r="A697" s="1"/>
      <c r="B697" s="1"/>
      <c r="C697" s="1"/>
      <c r="D697" s="1"/>
      <c r="E697" s="49"/>
      <c r="F697" s="1"/>
      <c r="G697" s="1"/>
      <c r="H697" s="1"/>
      <c r="I697" s="1"/>
      <c r="J697" s="49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ht="15.75" customHeight="1">
      <c r="A698" s="1"/>
      <c r="B698" s="1"/>
      <c r="C698" s="1"/>
      <c r="D698" s="1"/>
      <c r="E698" s="49"/>
      <c r="F698" s="1"/>
      <c r="G698" s="1"/>
      <c r="H698" s="1"/>
      <c r="I698" s="1"/>
      <c r="J698" s="49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ht="15.75" customHeight="1">
      <c r="A699" s="1"/>
      <c r="B699" s="1"/>
      <c r="C699" s="1"/>
      <c r="D699" s="1"/>
      <c r="E699" s="49"/>
      <c r="F699" s="1"/>
      <c r="G699" s="1"/>
      <c r="H699" s="1"/>
      <c r="I699" s="1"/>
      <c r="J699" s="49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ht="15.75" customHeight="1">
      <c r="A700" s="1"/>
      <c r="B700" s="1"/>
      <c r="C700" s="1"/>
      <c r="D700" s="1"/>
      <c r="E700" s="49"/>
      <c r="F700" s="1"/>
      <c r="G700" s="1"/>
      <c r="H700" s="1"/>
      <c r="I700" s="1"/>
      <c r="J700" s="49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ht="15.75" customHeight="1">
      <c r="A701" s="1"/>
      <c r="B701" s="1"/>
      <c r="C701" s="1"/>
      <c r="D701" s="1"/>
      <c r="E701" s="49"/>
      <c r="F701" s="1"/>
      <c r="G701" s="1"/>
      <c r="H701" s="1"/>
      <c r="I701" s="1"/>
      <c r="J701" s="49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ht="15.75" customHeight="1">
      <c r="A702" s="1"/>
      <c r="B702" s="1"/>
      <c r="C702" s="1"/>
      <c r="D702" s="1"/>
      <c r="E702" s="49"/>
      <c r="F702" s="1"/>
      <c r="G702" s="1"/>
      <c r="H702" s="1"/>
      <c r="I702" s="1"/>
      <c r="J702" s="49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5.75" customHeight="1">
      <c r="A703" s="1"/>
      <c r="B703" s="1"/>
      <c r="C703" s="1"/>
      <c r="D703" s="1"/>
      <c r="E703" s="49"/>
      <c r="F703" s="1"/>
      <c r="G703" s="1"/>
      <c r="H703" s="1"/>
      <c r="I703" s="1"/>
      <c r="J703" s="49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ht="15.75" customHeight="1">
      <c r="A704" s="1"/>
      <c r="B704" s="1"/>
      <c r="C704" s="1"/>
      <c r="D704" s="1"/>
      <c r="E704" s="49"/>
      <c r="F704" s="1"/>
      <c r="G704" s="1"/>
      <c r="H704" s="1"/>
      <c r="I704" s="1"/>
      <c r="J704" s="49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ht="15.75" customHeight="1">
      <c r="A705" s="1"/>
      <c r="B705" s="1"/>
      <c r="C705" s="1"/>
      <c r="D705" s="1"/>
      <c r="E705" s="49"/>
      <c r="F705" s="1"/>
      <c r="G705" s="1"/>
      <c r="H705" s="1"/>
      <c r="I705" s="1"/>
      <c r="J705" s="49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ht="15.75" customHeight="1">
      <c r="A706" s="1"/>
      <c r="B706" s="1"/>
      <c r="C706" s="1"/>
      <c r="D706" s="1"/>
      <c r="E706" s="49"/>
      <c r="F706" s="1"/>
      <c r="G706" s="1"/>
      <c r="H706" s="1"/>
      <c r="I706" s="1"/>
      <c r="J706" s="49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ht="15.75" customHeight="1">
      <c r="A707" s="1"/>
      <c r="B707" s="1"/>
      <c r="C707" s="1"/>
      <c r="D707" s="1"/>
      <c r="E707" s="49"/>
      <c r="F707" s="1"/>
      <c r="G707" s="1"/>
      <c r="H707" s="1"/>
      <c r="I707" s="1"/>
      <c r="J707" s="49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ht="15.75" customHeight="1">
      <c r="A708" s="1"/>
      <c r="B708" s="1"/>
      <c r="C708" s="1"/>
      <c r="D708" s="1"/>
      <c r="E708" s="49"/>
      <c r="F708" s="1"/>
      <c r="G708" s="1"/>
      <c r="H708" s="1"/>
      <c r="I708" s="1"/>
      <c r="J708" s="49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ht="15.75" customHeight="1">
      <c r="A709" s="1"/>
      <c r="B709" s="1"/>
      <c r="C709" s="1"/>
      <c r="D709" s="1"/>
      <c r="E709" s="49"/>
      <c r="F709" s="1"/>
      <c r="G709" s="1"/>
      <c r="H709" s="1"/>
      <c r="I709" s="1"/>
      <c r="J709" s="49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ht="15.75" customHeight="1">
      <c r="A710" s="1"/>
      <c r="B710" s="1"/>
      <c r="C710" s="1"/>
      <c r="D710" s="1"/>
      <c r="E710" s="49"/>
      <c r="F710" s="1"/>
      <c r="G710" s="1"/>
      <c r="H710" s="1"/>
      <c r="I710" s="1"/>
      <c r="J710" s="49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ht="15.75" customHeight="1">
      <c r="A711" s="1"/>
      <c r="B711" s="1"/>
      <c r="C711" s="1"/>
      <c r="D711" s="1"/>
      <c r="E711" s="49"/>
      <c r="F711" s="1"/>
      <c r="G711" s="1"/>
      <c r="H711" s="1"/>
      <c r="I711" s="1"/>
      <c r="J711" s="49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ht="15.75" customHeight="1">
      <c r="A712" s="1"/>
      <c r="B712" s="1"/>
      <c r="C712" s="1"/>
      <c r="D712" s="1"/>
      <c r="E712" s="49"/>
      <c r="F712" s="1"/>
      <c r="G712" s="1"/>
      <c r="H712" s="1"/>
      <c r="I712" s="1"/>
      <c r="J712" s="49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ht="15.75" customHeight="1">
      <c r="A713" s="1"/>
      <c r="B713" s="1"/>
      <c r="C713" s="1"/>
      <c r="D713" s="1"/>
      <c r="E713" s="49"/>
      <c r="F713" s="1"/>
      <c r="G713" s="1"/>
      <c r="H713" s="1"/>
      <c r="I713" s="1"/>
      <c r="J713" s="49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ht="15.75" customHeight="1">
      <c r="A714" s="1"/>
      <c r="B714" s="1"/>
      <c r="C714" s="1"/>
      <c r="D714" s="1"/>
      <c r="E714" s="49"/>
      <c r="F714" s="1"/>
      <c r="G714" s="1"/>
      <c r="H714" s="1"/>
      <c r="I714" s="1"/>
      <c r="J714" s="49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ht="15.75" customHeight="1">
      <c r="A715" s="1"/>
      <c r="B715" s="1"/>
      <c r="C715" s="1"/>
      <c r="D715" s="1"/>
      <c r="E715" s="49"/>
      <c r="F715" s="1"/>
      <c r="G715" s="1"/>
      <c r="H715" s="1"/>
      <c r="I715" s="1"/>
      <c r="J715" s="49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ht="15.75" customHeight="1">
      <c r="A716" s="1"/>
      <c r="B716" s="1"/>
      <c r="C716" s="1"/>
      <c r="D716" s="1"/>
      <c r="E716" s="49"/>
      <c r="F716" s="1"/>
      <c r="G716" s="1"/>
      <c r="H716" s="1"/>
      <c r="I716" s="1"/>
      <c r="J716" s="49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ht="15.75" customHeight="1">
      <c r="A717" s="1"/>
      <c r="B717" s="1"/>
      <c r="C717" s="1"/>
      <c r="D717" s="1"/>
      <c r="E717" s="49"/>
      <c r="F717" s="1"/>
      <c r="G717" s="1"/>
      <c r="H717" s="1"/>
      <c r="I717" s="1"/>
      <c r="J717" s="49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ht="15.75" customHeight="1">
      <c r="A718" s="1"/>
      <c r="B718" s="1"/>
      <c r="C718" s="1"/>
      <c r="D718" s="1"/>
      <c r="E718" s="49"/>
      <c r="F718" s="1"/>
      <c r="G718" s="1"/>
      <c r="H718" s="1"/>
      <c r="I718" s="1"/>
      <c r="J718" s="49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ht="15.75" customHeight="1">
      <c r="A719" s="1"/>
      <c r="B719" s="1"/>
      <c r="C719" s="1"/>
      <c r="D719" s="1"/>
      <c r="E719" s="49"/>
      <c r="F719" s="1"/>
      <c r="G719" s="1"/>
      <c r="H719" s="1"/>
      <c r="I719" s="1"/>
      <c r="J719" s="49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ht="15.75" customHeight="1">
      <c r="A720" s="1"/>
      <c r="B720" s="1"/>
      <c r="C720" s="1"/>
      <c r="D720" s="1"/>
      <c r="E720" s="49"/>
      <c r="F720" s="1"/>
      <c r="G720" s="1"/>
      <c r="H720" s="1"/>
      <c r="I720" s="1"/>
      <c r="J720" s="49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ht="15.75" customHeight="1">
      <c r="A721" s="1"/>
      <c r="B721" s="1"/>
      <c r="C721" s="1"/>
      <c r="D721" s="1"/>
      <c r="E721" s="49"/>
      <c r="F721" s="1"/>
      <c r="G721" s="1"/>
      <c r="H721" s="1"/>
      <c r="I721" s="1"/>
      <c r="J721" s="49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ht="15.75" customHeight="1">
      <c r="A722" s="1"/>
      <c r="B722" s="1"/>
      <c r="C722" s="1"/>
      <c r="D722" s="1"/>
      <c r="E722" s="49"/>
      <c r="F722" s="1"/>
      <c r="G722" s="1"/>
      <c r="H722" s="1"/>
      <c r="I722" s="1"/>
      <c r="J722" s="49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ht="15.75" customHeight="1">
      <c r="A723" s="1"/>
      <c r="B723" s="1"/>
      <c r="C723" s="1"/>
      <c r="D723" s="1"/>
      <c r="E723" s="49"/>
      <c r="F723" s="1"/>
      <c r="G723" s="1"/>
      <c r="H723" s="1"/>
      <c r="I723" s="1"/>
      <c r="J723" s="49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ht="15.75" customHeight="1">
      <c r="A724" s="1"/>
      <c r="B724" s="1"/>
      <c r="C724" s="1"/>
      <c r="D724" s="1"/>
      <c r="E724" s="49"/>
      <c r="F724" s="1"/>
      <c r="G724" s="1"/>
      <c r="H724" s="1"/>
      <c r="I724" s="1"/>
      <c r="J724" s="49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ht="15.75" customHeight="1">
      <c r="A725" s="1"/>
      <c r="B725" s="1"/>
      <c r="C725" s="1"/>
      <c r="D725" s="1"/>
      <c r="E725" s="49"/>
      <c r="F725" s="1"/>
      <c r="G725" s="1"/>
      <c r="H725" s="1"/>
      <c r="I725" s="1"/>
      <c r="J725" s="49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ht="15.75" customHeight="1">
      <c r="A726" s="1"/>
      <c r="B726" s="1"/>
      <c r="C726" s="1"/>
      <c r="D726" s="1"/>
      <c r="E726" s="49"/>
      <c r="F726" s="1"/>
      <c r="G726" s="1"/>
      <c r="H726" s="1"/>
      <c r="I726" s="1"/>
      <c r="J726" s="49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ht="15.75" customHeight="1">
      <c r="A727" s="1"/>
      <c r="B727" s="1"/>
      <c r="C727" s="1"/>
      <c r="D727" s="1"/>
      <c r="E727" s="49"/>
      <c r="F727" s="1"/>
      <c r="G727" s="1"/>
      <c r="H727" s="1"/>
      <c r="I727" s="1"/>
      <c r="J727" s="49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ht="15.75" customHeight="1">
      <c r="A728" s="1"/>
      <c r="B728" s="1"/>
      <c r="C728" s="1"/>
      <c r="D728" s="1"/>
      <c r="E728" s="49"/>
      <c r="F728" s="1"/>
      <c r="G728" s="1"/>
      <c r="H728" s="1"/>
      <c r="I728" s="1"/>
      <c r="J728" s="49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ht="15.75" customHeight="1">
      <c r="A729" s="1"/>
      <c r="B729" s="1"/>
      <c r="C729" s="1"/>
      <c r="D729" s="1"/>
      <c r="E729" s="49"/>
      <c r="F729" s="1"/>
      <c r="G729" s="1"/>
      <c r="H729" s="1"/>
      <c r="I729" s="1"/>
      <c r="J729" s="49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ht="15.75" customHeight="1">
      <c r="A730" s="1"/>
      <c r="B730" s="1"/>
      <c r="C730" s="1"/>
      <c r="D730" s="1"/>
      <c r="E730" s="49"/>
      <c r="F730" s="1"/>
      <c r="G730" s="1"/>
      <c r="H730" s="1"/>
      <c r="I730" s="1"/>
      <c r="J730" s="49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ht="15.75" customHeight="1">
      <c r="A731" s="1"/>
      <c r="B731" s="1"/>
      <c r="C731" s="1"/>
      <c r="D731" s="1"/>
      <c r="E731" s="49"/>
      <c r="F731" s="1"/>
      <c r="G731" s="1"/>
      <c r="H731" s="1"/>
      <c r="I731" s="1"/>
      <c r="J731" s="49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ht="15.75" customHeight="1">
      <c r="A732" s="1"/>
      <c r="B732" s="1"/>
      <c r="C732" s="1"/>
      <c r="D732" s="1"/>
      <c r="E732" s="49"/>
      <c r="F732" s="1"/>
      <c r="G732" s="1"/>
      <c r="H732" s="1"/>
      <c r="I732" s="1"/>
      <c r="J732" s="49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ht="15.75" customHeight="1">
      <c r="A733" s="1"/>
      <c r="B733" s="1"/>
      <c r="C733" s="1"/>
      <c r="D733" s="1"/>
      <c r="E733" s="49"/>
      <c r="F733" s="1"/>
      <c r="G733" s="1"/>
      <c r="H733" s="1"/>
      <c r="I733" s="1"/>
      <c r="J733" s="49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ht="15.75" customHeight="1">
      <c r="A734" s="1"/>
      <c r="B734" s="1"/>
      <c r="C734" s="1"/>
      <c r="D734" s="1"/>
      <c r="E734" s="49"/>
      <c r="F734" s="1"/>
      <c r="G734" s="1"/>
      <c r="H734" s="1"/>
      <c r="I734" s="1"/>
      <c r="J734" s="49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ht="15.75" customHeight="1">
      <c r="A735" s="1"/>
      <c r="B735" s="1"/>
      <c r="C735" s="1"/>
      <c r="D735" s="1"/>
      <c r="E735" s="49"/>
      <c r="F735" s="1"/>
      <c r="G735" s="1"/>
      <c r="H735" s="1"/>
      <c r="I735" s="1"/>
      <c r="J735" s="49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ht="15.75" customHeight="1">
      <c r="A736" s="1"/>
      <c r="B736" s="1"/>
      <c r="C736" s="1"/>
      <c r="D736" s="1"/>
      <c r="E736" s="49"/>
      <c r="F736" s="1"/>
      <c r="G736" s="1"/>
      <c r="H736" s="1"/>
      <c r="I736" s="1"/>
      <c r="J736" s="49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ht="15.75" customHeight="1">
      <c r="A737" s="1"/>
      <c r="B737" s="1"/>
      <c r="C737" s="1"/>
      <c r="D737" s="1"/>
      <c r="E737" s="49"/>
      <c r="F737" s="1"/>
      <c r="G737" s="1"/>
      <c r="H737" s="1"/>
      <c r="I737" s="1"/>
      <c r="J737" s="49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ht="15.75" customHeight="1">
      <c r="A738" s="1"/>
      <c r="B738" s="1"/>
      <c r="C738" s="1"/>
      <c r="D738" s="1"/>
      <c r="E738" s="49"/>
      <c r="F738" s="1"/>
      <c r="G738" s="1"/>
      <c r="H738" s="1"/>
      <c r="I738" s="1"/>
      <c r="J738" s="49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ht="15.75" customHeight="1">
      <c r="A739" s="1"/>
      <c r="B739" s="1"/>
      <c r="C739" s="1"/>
      <c r="D739" s="1"/>
      <c r="E739" s="49"/>
      <c r="F739" s="1"/>
      <c r="G739" s="1"/>
      <c r="H739" s="1"/>
      <c r="I739" s="1"/>
      <c r="J739" s="49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ht="15.75" customHeight="1">
      <c r="A740" s="1"/>
      <c r="B740" s="1"/>
      <c r="C740" s="1"/>
      <c r="D740" s="1"/>
      <c r="E740" s="49"/>
      <c r="F740" s="1"/>
      <c r="G740" s="1"/>
      <c r="H740" s="1"/>
      <c r="I740" s="1"/>
      <c r="J740" s="49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ht="15.75" customHeight="1">
      <c r="A741" s="1"/>
      <c r="B741" s="1"/>
      <c r="C741" s="1"/>
      <c r="D741" s="1"/>
      <c r="E741" s="49"/>
      <c r="F741" s="1"/>
      <c r="G741" s="1"/>
      <c r="H741" s="1"/>
      <c r="I741" s="1"/>
      <c r="J741" s="49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ht="15.75" customHeight="1">
      <c r="A742" s="1"/>
      <c r="B742" s="1"/>
      <c r="C742" s="1"/>
      <c r="D742" s="1"/>
      <c r="E742" s="49"/>
      <c r="F742" s="1"/>
      <c r="G742" s="1"/>
      <c r="H742" s="1"/>
      <c r="I742" s="1"/>
      <c r="J742" s="49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ht="15.75" customHeight="1">
      <c r="A743" s="1"/>
      <c r="B743" s="1"/>
      <c r="C743" s="1"/>
      <c r="D743" s="1"/>
      <c r="E743" s="49"/>
      <c r="F743" s="1"/>
      <c r="G743" s="1"/>
      <c r="H743" s="1"/>
      <c r="I743" s="1"/>
      <c r="J743" s="49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ht="15.75" customHeight="1">
      <c r="A744" s="1"/>
      <c r="B744" s="1"/>
      <c r="C744" s="1"/>
      <c r="D744" s="1"/>
      <c r="E744" s="49"/>
      <c r="F744" s="1"/>
      <c r="G744" s="1"/>
      <c r="H744" s="1"/>
      <c r="I744" s="1"/>
      <c r="J744" s="49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ht="15.75" customHeight="1">
      <c r="A745" s="1"/>
      <c r="B745" s="1"/>
      <c r="C745" s="1"/>
      <c r="D745" s="1"/>
      <c r="E745" s="49"/>
      <c r="F745" s="1"/>
      <c r="G745" s="1"/>
      <c r="H745" s="1"/>
      <c r="I745" s="1"/>
      <c r="J745" s="49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ht="15.75" customHeight="1">
      <c r="A746" s="1"/>
      <c r="B746" s="1"/>
      <c r="C746" s="1"/>
      <c r="D746" s="1"/>
      <c r="E746" s="49"/>
      <c r="F746" s="1"/>
      <c r="G746" s="1"/>
      <c r="H746" s="1"/>
      <c r="I746" s="1"/>
      <c r="J746" s="49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ht="15.75" customHeight="1">
      <c r="A747" s="1"/>
      <c r="B747" s="1"/>
      <c r="C747" s="1"/>
      <c r="D747" s="1"/>
      <c r="E747" s="49"/>
      <c r="F747" s="1"/>
      <c r="G747" s="1"/>
      <c r="H747" s="1"/>
      <c r="I747" s="1"/>
      <c r="J747" s="49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ht="15.75" customHeight="1">
      <c r="A748" s="1"/>
      <c r="B748" s="1"/>
      <c r="C748" s="1"/>
      <c r="D748" s="1"/>
      <c r="E748" s="49"/>
      <c r="F748" s="1"/>
      <c r="G748" s="1"/>
      <c r="H748" s="1"/>
      <c r="I748" s="1"/>
      <c r="J748" s="49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ht="15.75" customHeight="1">
      <c r="A749" s="1"/>
      <c r="B749" s="1"/>
      <c r="C749" s="1"/>
      <c r="D749" s="1"/>
      <c r="E749" s="49"/>
      <c r="F749" s="1"/>
      <c r="G749" s="1"/>
      <c r="H749" s="1"/>
      <c r="I749" s="1"/>
      <c r="J749" s="49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ht="15.75" customHeight="1">
      <c r="A750" s="1"/>
      <c r="B750" s="1"/>
      <c r="C750" s="1"/>
      <c r="D750" s="1"/>
      <c r="E750" s="49"/>
      <c r="F750" s="1"/>
      <c r="G750" s="1"/>
      <c r="H750" s="1"/>
      <c r="I750" s="1"/>
      <c r="J750" s="49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ht="15.75" customHeight="1">
      <c r="A751" s="1"/>
      <c r="B751" s="1"/>
      <c r="C751" s="1"/>
      <c r="D751" s="1"/>
      <c r="E751" s="49"/>
      <c r="F751" s="1"/>
      <c r="G751" s="1"/>
      <c r="H751" s="1"/>
      <c r="I751" s="1"/>
      <c r="J751" s="49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ht="15.75" customHeight="1">
      <c r="A752" s="1"/>
      <c r="B752" s="1"/>
      <c r="C752" s="1"/>
      <c r="D752" s="1"/>
      <c r="E752" s="49"/>
      <c r="F752" s="1"/>
      <c r="G752" s="1"/>
      <c r="H752" s="1"/>
      <c r="I752" s="1"/>
      <c r="J752" s="49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5.75" customHeight="1">
      <c r="A753" s="1"/>
      <c r="B753" s="1"/>
      <c r="C753" s="1"/>
      <c r="D753" s="1"/>
      <c r="E753" s="49"/>
      <c r="F753" s="1"/>
      <c r="G753" s="1"/>
      <c r="H753" s="1"/>
      <c r="I753" s="1"/>
      <c r="J753" s="49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ht="15.75" customHeight="1">
      <c r="A754" s="1"/>
      <c r="B754" s="1"/>
      <c r="C754" s="1"/>
      <c r="D754" s="1"/>
      <c r="E754" s="49"/>
      <c r="F754" s="1"/>
      <c r="G754" s="1"/>
      <c r="H754" s="1"/>
      <c r="I754" s="1"/>
      <c r="J754" s="49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ht="15.75" customHeight="1">
      <c r="A755" s="1"/>
      <c r="B755" s="1"/>
      <c r="C755" s="1"/>
      <c r="D755" s="1"/>
      <c r="E755" s="49"/>
      <c r="F755" s="1"/>
      <c r="G755" s="1"/>
      <c r="H755" s="1"/>
      <c r="I755" s="1"/>
      <c r="J755" s="49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ht="15.75" customHeight="1">
      <c r="A756" s="1"/>
      <c r="B756" s="1"/>
      <c r="C756" s="1"/>
      <c r="D756" s="1"/>
      <c r="E756" s="49"/>
      <c r="F756" s="1"/>
      <c r="G756" s="1"/>
      <c r="H756" s="1"/>
      <c r="I756" s="1"/>
      <c r="J756" s="49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ht="15.75" customHeight="1">
      <c r="A757" s="1"/>
      <c r="B757" s="1"/>
      <c r="C757" s="1"/>
      <c r="D757" s="1"/>
      <c r="E757" s="49"/>
      <c r="F757" s="1"/>
      <c r="G757" s="1"/>
      <c r="H757" s="1"/>
      <c r="I757" s="1"/>
      <c r="J757" s="49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ht="15.75" customHeight="1">
      <c r="A758" s="1"/>
      <c r="B758" s="1"/>
      <c r="C758" s="1"/>
      <c r="D758" s="1"/>
      <c r="E758" s="49"/>
      <c r="F758" s="1"/>
      <c r="G758" s="1"/>
      <c r="H758" s="1"/>
      <c r="I758" s="1"/>
      <c r="J758" s="49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ht="15.75" customHeight="1">
      <c r="A759" s="1"/>
      <c r="B759" s="1"/>
      <c r="C759" s="1"/>
      <c r="D759" s="1"/>
      <c r="E759" s="49"/>
      <c r="F759" s="1"/>
      <c r="G759" s="1"/>
      <c r="H759" s="1"/>
      <c r="I759" s="1"/>
      <c r="J759" s="49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ht="15.75" customHeight="1">
      <c r="A760" s="1"/>
      <c r="B760" s="1"/>
      <c r="C760" s="1"/>
      <c r="D760" s="1"/>
      <c r="E760" s="49"/>
      <c r="F760" s="1"/>
      <c r="G760" s="1"/>
      <c r="H760" s="1"/>
      <c r="I760" s="1"/>
      <c r="J760" s="49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ht="15.75" customHeight="1">
      <c r="A761" s="1"/>
      <c r="B761" s="1"/>
      <c r="C761" s="1"/>
      <c r="D761" s="1"/>
      <c r="E761" s="49"/>
      <c r="F761" s="1"/>
      <c r="G761" s="1"/>
      <c r="H761" s="1"/>
      <c r="I761" s="1"/>
      <c r="J761" s="49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ht="15.75" customHeight="1">
      <c r="A762" s="1"/>
      <c r="B762" s="1"/>
      <c r="C762" s="1"/>
      <c r="D762" s="1"/>
      <c r="E762" s="49"/>
      <c r="F762" s="1"/>
      <c r="G762" s="1"/>
      <c r="H762" s="1"/>
      <c r="I762" s="1"/>
      <c r="J762" s="49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ht="15.75" customHeight="1">
      <c r="A763" s="1"/>
      <c r="B763" s="1"/>
      <c r="C763" s="1"/>
      <c r="D763" s="1"/>
      <c r="E763" s="49"/>
      <c r="F763" s="1"/>
      <c r="G763" s="1"/>
      <c r="H763" s="1"/>
      <c r="I763" s="1"/>
      <c r="J763" s="49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ht="15.75" customHeight="1">
      <c r="A764" s="1"/>
      <c r="B764" s="1"/>
      <c r="C764" s="1"/>
      <c r="D764" s="1"/>
      <c r="E764" s="49"/>
      <c r="F764" s="1"/>
      <c r="G764" s="1"/>
      <c r="H764" s="1"/>
      <c r="I764" s="1"/>
      <c r="J764" s="49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ht="15.75" customHeight="1">
      <c r="A765" s="1"/>
      <c r="B765" s="1"/>
      <c r="C765" s="1"/>
      <c r="D765" s="1"/>
      <c r="E765" s="49"/>
      <c r="F765" s="1"/>
      <c r="G765" s="1"/>
      <c r="H765" s="1"/>
      <c r="I765" s="1"/>
      <c r="J765" s="49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ht="15.75" customHeight="1">
      <c r="A766" s="1"/>
      <c r="B766" s="1"/>
      <c r="C766" s="1"/>
      <c r="D766" s="1"/>
      <c r="E766" s="49"/>
      <c r="F766" s="1"/>
      <c r="G766" s="1"/>
      <c r="H766" s="1"/>
      <c r="I766" s="1"/>
      <c r="J766" s="49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ht="15.75" customHeight="1">
      <c r="A767" s="1"/>
      <c r="B767" s="1"/>
      <c r="C767" s="1"/>
      <c r="D767" s="1"/>
      <c r="E767" s="49"/>
      <c r="F767" s="1"/>
      <c r="G767" s="1"/>
      <c r="H767" s="1"/>
      <c r="I767" s="1"/>
      <c r="J767" s="49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ht="15.75" customHeight="1">
      <c r="A768" s="1"/>
      <c r="B768" s="1"/>
      <c r="C768" s="1"/>
      <c r="D768" s="1"/>
      <c r="E768" s="49"/>
      <c r="F768" s="1"/>
      <c r="G768" s="1"/>
      <c r="H768" s="1"/>
      <c r="I768" s="1"/>
      <c r="J768" s="49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ht="15.75" customHeight="1">
      <c r="A769" s="1"/>
      <c r="B769" s="1"/>
      <c r="C769" s="1"/>
      <c r="D769" s="1"/>
      <c r="E769" s="49"/>
      <c r="F769" s="1"/>
      <c r="G769" s="1"/>
      <c r="H769" s="1"/>
      <c r="I769" s="1"/>
      <c r="J769" s="49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ht="15.75" customHeight="1">
      <c r="A770" s="1"/>
      <c r="B770" s="1"/>
      <c r="C770" s="1"/>
      <c r="D770" s="1"/>
      <c r="E770" s="49"/>
      <c r="F770" s="1"/>
      <c r="G770" s="1"/>
      <c r="H770" s="1"/>
      <c r="I770" s="1"/>
      <c r="J770" s="49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ht="15.75" customHeight="1">
      <c r="A771" s="1"/>
      <c r="B771" s="1"/>
      <c r="C771" s="1"/>
      <c r="D771" s="1"/>
      <c r="E771" s="49"/>
      <c r="F771" s="1"/>
      <c r="G771" s="1"/>
      <c r="H771" s="1"/>
      <c r="I771" s="1"/>
      <c r="J771" s="49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ht="15.75" customHeight="1">
      <c r="A772" s="1"/>
      <c r="B772" s="1"/>
      <c r="C772" s="1"/>
      <c r="D772" s="1"/>
      <c r="E772" s="49"/>
      <c r="F772" s="1"/>
      <c r="G772" s="1"/>
      <c r="H772" s="1"/>
      <c r="I772" s="1"/>
      <c r="J772" s="49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ht="15.75" customHeight="1">
      <c r="A773" s="1"/>
      <c r="B773" s="1"/>
      <c r="C773" s="1"/>
      <c r="D773" s="1"/>
      <c r="E773" s="49"/>
      <c r="F773" s="1"/>
      <c r="G773" s="1"/>
      <c r="H773" s="1"/>
      <c r="I773" s="1"/>
      <c r="J773" s="49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ht="15.75" customHeight="1">
      <c r="A774" s="1"/>
      <c r="B774" s="1"/>
      <c r="C774" s="1"/>
      <c r="D774" s="1"/>
      <c r="E774" s="49"/>
      <c r="F774" s="1"/>
      <c r="G774" s="1"/>
      <c r="H774" s="1"/>
      <c r="I774" s="1"/>
      <c r="J774" s="49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ht="15.75" customHeight="1">
      <c r="A775" s="1"/>
      <c r="B775" s="1"/>
      <c r="C775" s="1"/>
      <c r="D775" s="1"/>
      <c r="E775" s="49"/>
      <c r="F775" s="1"/>
      <c r="G775" s="1"/>
      <c r="H775" s="1"/>
      <c r="I775" s="1"/>
      <c r="J775" s="49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ht="15.75" customHeight="1">
      <c r="A776" s="1"/>
      <c r="B776" s="1"/>
      <c r="C776" s="1"/>
      <c r="D776" s="1"/>
      <c r="E776" s="49"/>
      <c r="F776" s="1"/>
      <c r="G776" s="1"/>
      <c r="H776" s="1"/>
      <c r="I776" s="1"/>
      <c r="J776" s="49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ht="15.75" customHeight="1">
      <c r="A777" s="1"/>
      <c r="B777" s="1"/>
      <c r="C777" s="1"/>
      <c r="D777" s="1"/>
      <c r="E777" s="49"/>
      <c r="F777" s="1"/>
      <c r="G777" s="1"/>
      <c r="H777" s="1"/>
      <c r="I777" s="1"/>
      <c r="J777" s="49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ht="15.75" customHeight="1">
      <c r="A778" s="1"/>
      <c r="B778" s="1"/>
      <c r="C778" s="1"/>
      <c r="D778" s="1"/>
      <c r="E778" s="49"/>
      <c r="F778" s="1"/>
      <c r="G778" s="1"/>
      <c r="H778" s="1"/>
      <c r="I778" s="1"/>
      <c r="J778" s="49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ht="15.75" customHeight="1">
      <c r="A779" s="1"/>
      <c r="B779" s="1"/>
      <c r="C779" s="1"/>
      <c r="D779" s="1"/>
      <c r="E779" s="49"/>
      <c r="F779" s="1"/>
      <c r="G779" s="1"/>
      <c r="H779" s="1"/>
      <c r="I779" s="1"/>
      <c r="J779" s="49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ht="15.75" customHeight="1">
      <c r="A780" s="1"/>
      <c r="B780" s="1"/>
      <c r="C780" s="1"/>
      <c r="D780" s="1"/>
      <c r="E780" s="49"/>
      <c r="F780" s="1"/>
      <c r="G780" s="1"/>
      <c r="H780" s="1"/>
      <c r="I780" s="1"/>
      <c r="J780" s="49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ht="15.75" customHeight="1">
      <c r="A781" s="1"/>
      <c r="B781" s="1"/>
      <c r="C781" s="1"/>
      <c r="D781" s="1"/>
      <c r="E781" s="49"/>
      <c r="F781" s="1"/>
      <c r="G781" s="1"/>
      <c r="H781" s="1"/>
      <c r="I781" s="1"/>
      <c r="J781" s="49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ht="15.75" customHeight="1">
      <c r="A782" s="1"/>
      <c r="B782" s="1"/>
      <c r="C782" s="1"/>
      <c r="D782" s="1"/>
      <c r="E782" s="49"/>
      <c r="F782" s="1"/>
      <c r="G782" s="1"/>
      <c r="H782" s="1"/>
      <c r="I782" s="1"/>
      <c r="J782" s="49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ht="15.75" customHeight="1">
      <c r="A783" s="1"/>
      <c r="B783" s="1"/>
      <c r="C783" s="1"/>
      <c r="D783" s="1"/>
      <c r="E783" s="49"/>
      <c r="F783" s="1"/>
      <c r="G783" s="1"/>
      <c r="H783" s="1"/>
      <c r="I783" s="1"/>
      <c r="J783" s="49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ht="15.75" customHeight="1">
      <c r="A784" s="1"/>
      <c r="B784" s="1"/>
      <c r="C784" s="1"/>
      <c r="D784" s="1"/>
      <c r="E784" s="49"/>
      <c r="F784" s="1"/>
      <c r="G784" s="1"/>
      <c r="H784" s="1"/>
      <c r="I784" s="1"/>
      <c r="J784" s="49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ht="15.75" customHeight="1">
      <c r="A785" s="1"/>
      <c r="B785" s="1"/>
      <c r="C785" s="1"/>
      <c r="D785" s="1"/>
      <c r="E785" s="49"/>
      <c r="F785" s="1"/>
      <c r="G785" s="1"/>
      <c r="H785" s="1"/>
      <c r="I785" s="1"/>
      <c r="J785" s="49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ht="15.75" customHeight="1">
      <c r="A786" s="1"/>
      <c r="B786" s="1"/>
      <c r="C786" s="1"/>
      <c r="D786" s="1"/>
      <c r="E786" s="49"/>
      <c r="F786" s="1"/>
      <c r="G786" s="1"/>
      <c r="H786" s="1"/>
      <c r="I786" s="1"/>
      <c r="J786" s="49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ht="15.75" customHeight="1">
      <c r="A787" s="1"/>
      <c r="B787" s="1"/>
      <c r="C787" s="1"/>
      <c r="D787" s="1"/>
      <c r="E787" s="49"/>
      <c r="F787" s="1"/>
      <c r="G787" s="1"/>
      <c r="H787" s="1"/>
      <c r="I787" s="1"/>
      <c r="J787" s="49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ht="15.75" customHeight="1">
      <c r="A788" s="1"/>
      <c r="B788" s="1"/>
      <c r="C788" s="1"/>
      <c r="D788" s="1"/>
      <c r="E788" s="49"/>
      <c r="F788" s="1"/>
      <c r="G788" s="1"/>
      <c r="H788" s="1"/>
      <c r="I788" s="1"/>
      <c r="J788" s="49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ht="15.75" customHeight="1">
      <c r="A789" s="1"/>
      <c r="B789" s="1"/>
      <c r="C789" s="1"/>
      <c r="D789" s="1"/>
      <c r="E789" s="49"/>
      <c r="F789" s="1"/>
      <c r="G789" s="1"/>
      <c r="H789" s="1"/>
      <c r="I789" s="1"/>
      <c r="J789" s="49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ht="15.75" customHeight="1">
      <c r="A790" s="1"/>
      <c r="B790" s="1"/>
      <c r="C790" s="1"/>
      <c r="D790" s="1"/>
      <c r="E790" s="49"/>
      <c r="F790" s="1"/>
      <c r="G790" s="1"/>
      <c r="H790" s="1"/>
      <c r="I790" s="1"/>
      <c r="J790" s="49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ht="15.75" customHeight="1">
      <c r="A791" s="1"/>
      <c r="B791" s="1"/>
      <c r="C791" s="1"/>
      <c r="D791" s="1"/>
      <c r="E791" s="49"/>
      <c r="F791" s="1"/>
      <c r="G791" s="1"/>
      <c r="H791" s="1"/>
      <c r="I791" s="1"/>
      <c r="J791" s="49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ht="15.75" customHeight="1">
      <c r="A792" s="1"/>
      <c r="B792" s="1"/>
      <c r="C792" s="1"/>
      <c r="D792" s="1"/>
      <c r="E792" s="49"/>
      <c r="F792" s="1"/>
      <c r="G792" s="1"/>
      <c r="H792" s="1"/>
      <c r="I792" s="1"/>
      <c r="J792" s="49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ht="15.75" customHeight="1">
      <c r="A793" s="1"/>
      <c r="B793" s="1"/>
      <c r="C793" s="1"/>
      <c r="D793" s="1"/>
      <c r="E793" s="49"/>
      <c r="F793" s="1"/>
      <c r="G793" s="1"/>
      <c r="H793" s="1"/>
      <c r="I793" s="1"/>
      <c r="J793" s="49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ht="15.75" customHeight="1">
      <c r="A794" s="1"/>
      <c r="B794" s="1"/>
      <c r="C794" s="1"/>
      <c r="D794" s="1"/>
      <c r="E794" s="49"/>
      <c r="F794" s="1"/>
      <c r="G794" s="1"/>
      <c r="H794" s="1"/>
      <c r="I794" s="1"/>
      <c r="J794" s="49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ht="15.75" customHeight="1">
      <c r="A795" s="1"/>
      <c r="B795" s="1"/>
      <c r="C795" s="1"/>
      <c r="D795" s="1"/>
      <c r="E795" s="49"/>
      <c r="F795" s="1"/>
      <c r="G795" s="1"/>
      <c r="H795" s="1"/>
      <c r="I795" s="1"/>
      <c r="J795" s="49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ht="15.75" customHeight="1">
      <c r="A796" s="1"/>
      <c r="B796" s="1"/>
      <c r="C796" s="1"/>
      <c r="D796" s="1"/>
      <c r="E796" s="49"/>
      <c r="F796" s="1"/>
      <c r="G796" s="1"/>
      <c r="H796" s="1"/>
      <c r="I796" s="1"/>
      <c r="J796" s="49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ht="15.75" customHeight="1">
      <c r="A797" s="1"/>
      <c r="B797" s="1"/>
      <c r="C797" s="1"/>
      <c r="D797" s="1"/>
      <c r="E797" s="49"/>
      <c r="F797" s="1"/>
      <c r="G797" s="1"/>
      <c r="H797" s="1"/>
      <c r="I797" s="1"/>
      <c r="J797" s="49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ht="15.75" customHeight="1">
      <c r="A798" s="1"/>
      <c r="B798" s="1"/>
      <c r="C798" s="1"/>
      <c r="D798" s="1"/>
      <c r="E798" s="49"/>
      <c r="F798" s="1"/>
      <c r="G798" s="1"/>
      <c r="H798" s="1"/>
      <c r="I798" s="1"/>
      <c r="J798" s="49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ht="15.75" customHeight="1">
      <c r="A799" s="1"/>
      <c r="B799" s="1"/>
      <c r="C799" s="1"/>
      <c r="D799" s="1"/>
      <c r="E799" s="49"/>
      <c r="F799" s="1"/>
      <c r="G799" s="1"/>
      <c r="H799" s="1"/>
      <c r="I799" s="1"/>
      <c r="J799" s="49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ht="15.75" customHeight="1">
      <c r="A800" s="1"/>
      <c r="B800" s="1"/>
      <c r="C800" s="1"/>
      <c r="D800" s="1"/>
      <c r="E800" s="49"/>
      <c r="F800" s="1"/>
      <c r="G800" s="1"/>
      <c r="H800" s="1"/>
      <c r="I800" s="1"/>
      <c r="J800" s="49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ht="15.75" customHeight="1">
      <c r="A801" s="1"/>
      <c r="B801" s="1"/>
      <c r="C801" s="1"/>
      <c r="D801" s="1"/>
      <c r="E801" s="49"/>
      <c r="F801" s="1"/>
      <c r="G801" s="1"/>
      <c r="H801" s="1"/>
      <c r="I801" s="1"/>
      <c r="J801" s="49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ht="15.75" customHeight="1">
      <c r="A802" s="1"/>
      <c r="B802" s="1"/>
      <c r="C802" s="1"/>
      <c r="D802" s="1"/>
      <c r="E802" s="49"/>
      <c r="F802" s="1"/>
      <c r="G802" s="1"/>
      <c r="H802" s="1"/>
      <c r="I802" s="1"/>
      <c r="J802" s="49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5.75" customHeight="1">
      <c r="A803" s="1"/>
      <c r="B803" s="1"/>
      <c r="C803" s="1"/>
      <c r="D803" s="1"/>
      <c r="E803" s="49"/>
      <c r="F803" s="1"/>
      <c r="G803" s="1"/>
      <c r="H803" s="1"/>
      <c r="I803" s="1"/>
      <c r="J803" s="49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ht="15.75" customHeight="1">
      <c r="A804" s="1"/>
      <c r="B804" s="1"/>
      <c r="C804" s="1"/>
      <c r="D804" s="1"/>
      <c r="E804" s="49"/>
      <c r="F804" s="1"/>
      <c r="G804" s="1"/>
      <c r="H804" s="1"/>
      <c r="I804" s="1"/>
      <c r="J804" s="49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ht="15.75" customHeight="1">
      <c r="A805" s="1"/>
      <c r="B805" s="1"/>
      <c r="C805" s="1"/>
      <c r="D805" s="1"/>
      <c r="E805" s="49"/>
      <c r="F805" s="1"/>
      <c r="G805" s="1"/>
      <c r="H805" s="1"/>
      <c r="I805" s="1"/>
      <c r="J805" s="49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ht="15.75" customHeight="1">
      <c r="A806" s="1"/>
      <c r="B806" s="1"/>
      <c r="C806" s="1"/>
      <c r="D806" s="1"/>
      <c r="E806" s="49"/>
      <c r="F806" s="1"/>
      <c r="G806" s="1"/>
      <c r="H806" s="1"/>
      <c r="I806" s="1"/>
      <c r="J806" s="49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ht="15.75" customHeight="1">
      <c r="A807" s="1"/>
      <c r="B807" s="1"/>
      <c r="C807" s="1"/>
      <c r="D807" s="1"/>
      <c r="E807" s="49"/>
      <c r="F807" s="1"/>
      <c r="G807" s="1"/>
      <c r="H807" s="1"/>
      <c r="I807" s="1"/>
      <c r="J807" s="49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ht="15.75" customHeight="1">
      <c r="A808" s="1"/>
      <c r="B808" s="1"/>
      <c r="C808" s="1"/>
      <c r="D808" s="1"/>
      <c r="E808" s="49"/>
      <c r="F808" s="1"/>
      <c r="G808" s="1"/>
      <c r="H808" s="1"/>
      <c r="I808" s="1"/>
      <c r="J808" s="49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ht="15.75" customHeight="1">
      <c r="A809" s="1"/>
      <c r="B809" s="1"/>
      <c r="C809" s="1"/>
      <c r="D809" s="1"/>
      <c r="E809" s="49"/>
      <c r="F809" s="1"/>
      <c r="G809" s="1"/>
      <c r="H809" s="1"/>
      <c r="I809" s="1"/>
      <c r="J809" s="49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ht="15.75" customHeight="1">
      <c r="A810" s="1"/>
      <c r="B810" s="1"/>
      <c r="C810" s="1"/>
      <c r="D810" s="1"/>
      <c r="E810" s="49"/>
      <c r="F810" s="1"/>
      <c r="G810" s="1"/>
      <c r="H810" s="1"/>
      <c r="I810" s="1"/>
      <c r="J810" s="49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ht="15.75" customHeight="1">
      <c r="A811" s="1"/>
      <c r="B811" s="1"/>
      <c r="C811" s="1"/>
      <c r="D811" s="1"/>
      <c r="E811" s="49"/>
      <c r="F811" s="1"/>
      <c r="G811" s="1"/>
      <c r="H811" s="1"/>
      <c r="I811" s="1"/>
      <c r="J811" s="49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ht="15.75" customHeight="1">
      <c r="A812" s="1"/>
      <c r="B812" s="1"/>
      <c r="C812" s="1"/>
      <c r="D812" s="1"/>
      <c r="E812" s="49"/>
      <c r="F812" s="1"/>
      <c r="G812" s="1"/>
      <c r="H812" s="1"/>
      <c r="I812" s="1"/>
      <c r="J812" s="49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ht="15.75" customHeight="1">
      <c r="A813" s="1"/>
      <c r="B813" s="1"/>
      <c r="C813" s="1"/>
      <c r="D813" s="1"/>
      <c r="E813" s="49"/>
      <c r="F813" s="1"/>
      <c r="G813" s="1"/>
      <c r="H813" s="1"/>
      <c r="I813" s="1"/>
      <c r="J813" s="49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ht="15.75" customHeight="1">
      <c r="A814" s="1"/>
      <c r="B814" s="1"/>
      <c r="C814" s="1"/>
      <c r="D814" s="1"/>
      <c r="E814" s="49"/>
      <c r="F814" s="1"/>
      <c r="G814" s="1"/>
      <c r="H814" s="1"/>
      <c r="I814" s="1"/>
      <c r="J814" s="49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ht="15.75" customHeight="1">
      <c r="A815" s="1"/>
      <c r="B815" s="1"/>
      <c r="C815" s="1"/>
      <c r="D815" s="1"/>
      <c r="E815" s="49"/>
      <c r="F815" s="1"/>
      <c r="G815" s="1"/>
      <c r="H815" s="1"/>
      <c r="I815" s="1"/>
      <c r="J815" s="49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ht="15.75" customHeight="1">
      <c r="A816" s="1"/>
      <c r="B816" s="1"/>
      <c r="C816" s="1"/>
      <c r="D816" s="1"/>
      <c r="E816" s="49"/>
      <c r="F816" s="1"/>
      <c r="G816" s="1"/>
      <c r="H816" s="1"/>
      <c r="I816" s="1"/>
      <c r="J816" s="49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ht="15.75" customHeight="1">
      <c r="A817" s="1"/>
      <c r="B817" s="1"/>
      <c r="C817" s="1"/>
      <c r="D817" s="1"/>
      <c r="E817" s="49"/>
      <c r="F817" s="1"/>
      <c r="G817" s="1"/>
      <c r="H817" s="1"/>
      <c r="I817" s="1"/>
      <c r="J817" s="49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ht="15.75" customHeight="1">
      <c r="A818" s="1"/>
      <c r="B818" s="1"/>
      <c r="C818" s="1"/>
      <c r="D818" s="1"/>
      <c r="E818" s="49"/>
      <c r="F818" s="1"/>
      <c r="G818" s="1"/>
      <c r="H818" s="1"/>
      <c r="I818" s="1"/>
      <c r="J818" s="49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ht="15.75" customHeight="1">
      <c r="A819" s="1"/>
      <c r="B819" s="1"/>
      <c r="C819" s="1"/>
      <c r="D819" s="1"/>
      <c r="E819" s="49"/>
      <c r="F819" s="1"/>
      <c r="G819" s="1"/>
      <c r="H819" s="1"/>
      <c r="I819" s="1"/>
      <c r="J819" s="49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ht="15.75" customHeight="1">
      <c r="A820" s="1"/>
      <c r="B820" s="1"/>
      <c r="C820" s="1"/>
      <c r="D820" s="1"/>
      <c r="E820" s="49"/>
      <c r="F820" s="1"/>
      <c r="G820" s="1"/>
      <c r="H820" s="1"/>
      <c r="I820" s="1"/>
      <c r="J820" s="49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ht="15.75" customHeight="1">
      <c r="A821" s="1"/>
      <c r="B821" s="1"/>
      <c r="C821" s="1"/>
      <c r="D821" s="1"/>
      <c r="E821" s="49"/>
      <c r="F821" s="1"/>
      <c r="G821" s="1"/>
      <c r="H821" s="1"/>
      <c r="I821" s="1"/>
      <c r="J821" s="49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ht="15.75" customHeight="1">
      <c r="A822" s="1"/>
      <c r="B822" s="1"/>
      <c r="C822" s="1"/>
      <c r="D822" s="1"/>
      <c r="E822" s="49"/>
      <c r="F822" s="1"/>
      <c r="G822" s="1"/>
      <c r="H822" s="1"/>
      <c r="I822" s="1"/>
      <c r="J822" s="49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ht="15.75" customHeight="1">
      <c r="A823" s="1"/>
      <c r="B823" s="1"/>
      <c r="C823" s="1"/>
      <c r="D823" s="1"/>
      <c r="E823" s="49"/>
      <c r="F823" s="1"/>
      <c r="G823" s="1"/>
      <c r="H823" s="1"/>
      <c r="I823" s="1"/>
      <c r="J823" s="49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ht="15.75" customHeight="1">
      <c r="A824" s="1"/>
      <c r="B824" s="1"/>
      <c r="C824" s="1"/>
      <c r="D824" s="1"/>
      <c r="E824" s="49"/>
      <c r="F824" s="1"/>
      <c r="G824" s="1"/>
      <c r="H824" s="1"/>
      <c r="I824" s="1"/>
      <c r="J824" s="49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ht="15.75" customHeight="1">
      <c r="A825" s="1"/>
      <c r="B825" s="1"/>
      <c r="C825" s="1"/>
      <c r="D825" s="1"/>
      <c r="E825" s="49"/>
      <c r="F825" s="1"/>
      <c r="G825" s="1"/>
      <c r="H825" s="1"/>
      <c r="I825" s="1"/>
      <c r="J825" s="49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ht="15.75" customHeight="1">
      <c r="A826" s="1"/>
      <c r="B826" s="1"/>
      <c r="C826" s="1"/>
      <c r="D826" s="1"/>
      <c r="E826" s="49"/>
      <c r="F826" s="1"/>
      <c r="G826" s="1"/>
      <c r="H826" s="1"/>
      <c r="I826" s="1"/>
      <c r="J826" s="49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ht="15.75" customHeight="1">
      <c r="A827" s="1"/>
      <c r="B827" s="1"/>
      <c r="C827" s="1"/>
      <c r="D827" s="1"/>
      <c r="E827" s="49"/>
      <c r="F827" s="1"/>
      <c r="G827" s="1"/>
      <c r="H827" s="1"/>
      <c r="I827" s="1"/>
      <c r="J827" s="49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ht="15.75" customHeight="1">
      <c r="A828" s="1"/>
      <c r="B828" s="1"/>
      <c r="C828" s="1"/>
      <c r="D828" s="1"/>
      <c r="E828" s="49"/>
      <c r="F828" s="1"/>
      <c r="G828" s="1"/>
      <c r="H828" s="1"/>
      <c r="I828" s="1"/>
      <c r="J828" s="49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ht="15.75" customHeight="1">
      <c r="A829" s="1"/>
      <c r="B829" s="1"/>
      <c r="C829" s="1"/>
      <c r="D829" s="1"/>
      <c r="E829" s="49"/>
      <c r="F829" s="1"/>
      <c r="G829" s="1"/>
      <c r="H829" s="1"/>
      <c r="I829" s="1"/>
      <c r="J829" s="49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ht="15.75" customHeight="1">
      <c r="A830" s="1"/>
      <c r="B830" s="1"/>
      <c r="C830" s="1"/>
      <c r="D830" s="1"/>
      <c r="E830" s="49"/>
      <c r="F830" s="1"/>
      <c r="G830" s="1"/>
      <c r="H830" s="1"/>
      <c r="I830" s="1"/>
      <c r="J830" s="49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ht="15.75" customHeight="1">
      <c r="A831" s="1"/>
      <c r="B831" s="1"/>
      <c r="C831" s="1"/>
      <c r="D831" s="1"/>
      <c r="E831" s="49"/>
      <c r="F831" s="1"/>
      <c r="G831" s="1"/>
      <c r="H831" s="1"/>
      <c r="I831" s="1"/>
      <c r="J831" s="49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ht="15.75" customHeight="1">
      <c r="A832" s="1"/>
      <c r="B832" s="1"/>
      <c r="C832" s="1"/>
      <c r="D832" s="1"/>
      <c r="E832" s="49"/>
      <c r="F832" s="1"/>
      <c r="G832" s="1"/>
      <c r="H832" s="1"/>
      <c r="I832" s="1"/>
      <c r="J832" s="49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ht="15.75" customHeight="1">
      <c r="A833" s="1"/>
      <c r="B833" s="1"/>
      <c r="C833" s="1"/>
      <c r="D833" s="1"/>
      <c r="E833" s="49"/>
      <c r="F833" s="1"/>
      <c r="G833" s="1"/>
      <c r="H833" s="1"/>
      <c r="I833" s="1"/>
      <c r="J833" s="49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ht="15.75" customHeight="1">
      <c r="A834" s="1"/>
      <c r="B834" s="1"/>
      <c r="C834" s="1"/>
      <c r="D834" s="1"/>
      <c r="E834" s="49"/>
      <c r="F834" s="1"/>
      <c r="G834" s="1"/>
      <c r="H834" s="1"/>
      <c r="I834" s="1"/>
      <c r="J834" s="49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ht="15.75" customHeight="1">
      <c r="A835" s="1"/>
      <c r="B835" s="1"/>
      <c r="C835" s="1"/>
      <c r="D835" s="1"/>
      <c r="E835" s="49"/>
      <c r="F835" s="1"/>
      <c r="G835" s="1"/>
      <c r="H835" s="1"/>
      <c r="I835" s="1"/>
      <c r="J835" s="49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ht="15.75" customHeight="1">
      <c r="A836" s="1"/>
      <c r="B836" s="1"/>
      <c r="C836" s="1"/>
      <c r="D836" s="1"/>
      <c r="E836" s="49"/>
      <c r="F836" s="1"/>
      <c r="G836" s="1"/>
      <c r="H836" s="1"/>
      <c r="I836" s="1"/>
      <c r="J836" s="49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ht="15.75" customHeight="1">
      <c r="A837" s="1"/>
      <c r="B837" s="1"/>
      <c r="C837" s="1"/>
      <c r="D837" s="1"/>
      <c r="E837" s="49"/>
      <c r="F837" s="1"/>
      <c r="G837" s="1"/>
      <c r="H837" s="1"/>
      <c r="I837" s="1"/>
      <c r="J837" s="49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ht="15.75" customHeight="1">
      <c r="A838" s="1"/>
      <c r="B838" s="1"/>
      <c r="C838" s="1"/>
      <c r="D838" s="1"/>
      <c r="E838" s="49"/>
      <c r="F838" s="1"/>
      <c r="G838" s="1"/>
      <c r="H838" s="1"/>
      <c r="I838" s="1"/>
      <c r="J838" s="49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ht="15.75" customHeight="1">
      <c r="A839" s="1"/>
      <c r="B839" s="1"/>
      <c r="C839" s="1"/>
      <c r="D839" s="1"/>
      <c r="E839" s="49"/>
      <c r="F839" s="1"/>
      <c r="G839" s="1"/>
      <c r="H839" s="1"/>
      <c r="I839" s="1"/>
      <c r="J839" s="49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ht="15.75" customHeight="1">
      <c r="A840" s="1"/>
      <c r="B840" s="1"/>
      <c r="C840" s="1"/>
      <c r="D840" s="1"/>
      <c r="E840" s="49"/>
      <c r="F840" s="1"/>
      <c r="G840" s="1"/>
      <c r="H840" s="1"/>
      <c r="I840" s="1"/>
      <c r="J840" s="49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ht="15.75" customHeight="1">
      <c r="A841" s="1"/>
      <c r="B841" s="1"/>
      <c r="C841" s="1"/>
      <c r="D841" s="1"/>
      <c r="E841" s="49"/>
      <c r="F841" s="1"/>
      <c r="G841" s="1"/>
      <c r="H841" s="1"/>
      <c r="I841" s="1"/>
      <c r="J841" s="49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ht="15.75" customHeight="1">
      <c r="A842" s="1"/>
      <c r="B842" s="1"/>
      <c r="C842" s="1"/>
      <c r="D842" s="1"/>
      <c r="E842" s="49"/>
      <c r="F842" s="1"/>
      <c r="G842" s="1"/>
      <c r="H842" s="1"/>
      <c r="I842" s="1"/>
      <c r="J842" s="49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ht="15.75" customHeight="1">
      <c r="A843" s="1"/>
      <c r="B843" s="1"/>
      <c r="C843" s="1"/>
      <c r="D843" s="1"/>
      <c r="E843" s="49"/>
      <c r="F843" s="1"/>
      <c r="G843" s="1"/>
      <c r="H843" s="1"/>
      <c r="I843" s="1"/>
      <c r="J843" s="49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ht="15.75" customHeight="1">
      <c r="A844" s="1"/>
      <c r="B844" s="1"/>
      <c r="C844" s="1"/>
      <c r="D844" s="1"/>
      <c r="E844" s="49"/>
      <c r="F844" s="1"/>
      <c r="G844" s="1"/>
      <c r="H844" s="1"/>
      <c r="I844" s="1"/>
      <c r="J844" s="49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ht="15.75" customHeight="1">
      <c r="A845" s="1"/>
      <c r="B845" s="1"/>
      <c r="C845" s="1"/>
      <c r="D845" s="1"/>
      <c r="E845" s="49"/>
      <c r="F845" s="1"/>
      <c r="G845" s="1"/>
      <c r="H845" s="1"/>
      <c r="I845" s="1"/>
      <c r="J845" s="49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ht="15.75" customHeight="1">
      <c r="A846" s="1"/>
      <c r="B846" s="1"/>
      <c r="C846" s="1"/>
      <c r="D846" s="1"/>
      <c r="E846" s="49"/>
      <c r="F846" s="1"/>
      <c r="G846" s="1"/>
      <c r="H846" s="1"/>
      <c r="I846" s="1"/>
      <c r="J846" s="49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ht="15.75" customHeight="1">
      <c r="A847" s="1"/>
      <c r="B847" s="1"/>
      <c r="C847" s="1"/>
      <c r="D847" s="1"/>
      <c r="E847" s="49"/>
      <c r="F847" s="1"/>
      <c r="G847" s="1"/>
      <c r="H847" s="1"/>
      <c r="I847" s="1"/>
      <c r="J847" s="49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ht="15.75" customHeight="1">
      <c r="A848" s="1"/>
      <c r="B848" s="1"/>
      <c r="C848" s="1"/>
      <c r="D848" s="1"/>
      <c r="E848" s="49"/>
      <c r="F848" s="1"/>
      <c r="G848" s="1"/>
      <c r="H848" s="1"/>
      <c r="I848" s="1"/>
      <c r="J848" s="49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ht="15.75" customHeight="1">
      <c r="A849" s="1"/>
      <c r="B849" s="1"/>
      <c r="C849" s="1"/>
      <c r="D849" s="1"/>
      <c r="E849" s="49"/>
      <c r="F849" s="1"/>
      <c r="G849" s="1"/>
      <c r="H849" s="1"/>
      <c r="I849" s="1"/>
      <c r="J849" s="49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ht="15.75" customHeight="1">
      <c r="A850" s="1"/>
      <c r="B850" s="1"/>
      <c r="C850" s="1"/>
      <c r="D850" s="1"/>
      <c r="E850" s="49"/>
      <c r="F850" s="1"/>
      <c r="G850" s="1"/>
      <c r="H850" s="1"/>
      <c r="I850" s="1"/>
      <c r="J850" s="49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ht="15.75" customHeight="1">
      <c r="A851" s="1"/>
      <c r="B851" s="1"/>
      <c r="C851" s="1"/>
      <c r="D851" s="1"/>
      <c r="E851" s="49"/>
      <c r="F851" s="1"/>
      <c r="G851" s="1"/>
      <c r="H851" s="1"/>
      <c r="I851" s="1"/>
      <c r="J851" s="49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ht="15.75" customHeight="1">
      <c r="A852" s="1"/>
      <c r="B852" s="1"/>
      <c r="C852" s="1"/>
      <c r="D852" s="1"/>
      <c r="E852" s="49"/>
      <c r="F852" s="1"/>
      <c r="G852" s="1"/>
      <c r="H852" s="1"/>
      <c r="I852" s="1"/>
      <c r="J852" s="49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5.75" customHeight="1">
      <c r="A853" s="1"/>
      <c r="B853" s="1"/>
      <c r="C853" s="1"/>
      <c r="D853" s="1"/>
      <c r="E853" s="49"/>
      <c r="F853" s="1"/>
      <c r="G853" s="1"/>
      <c r="H853" s="1"/>
      <c r="I853" s="1"/>
      <c r="J853" s="49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ht="15.75" customHeight="1">
      <c r="A854" s="1"/>
      <c r="B854" s="1"/>
      <c r="C854" s="1"/>
      <c r="D854" s="1"/>
      <c r="E854" s="49"/>
      <c r="F854" s="1"/>
      <c r="G854" s="1"/>
      <c r="H854" s="1"/>
      <c r="I854" s="1"/>
      <c r="J854" s="49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ht="15.75" customHeight="1">
      <c r="A855" s="1"/>
      <c r="B855" s="1"/>
      <c r="C855" s="1"/>
      <c r="D855" s="1"/>
      <c r="E855" s="49"/>
      <c r="F855" s="1"/>
      <c r="G855" s="1"/>
      <c r="H855" s="1"/>
      <c r="I855" s="1"/>
      <c r="J855" s="49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ht="15.75" customHeight="1">
      <c r="A856" s="1"/>
      <c r="B856" s="1"/>
      <c r="C856" s="1"/>
      <c r="D856" s="1"/>
      <c r="E856" s="49"/>
      <c r="F856" s="1"/>
      <c r="G856" s="1"/>
      <c r="H856" s="1"/>
      <c r="I856" s="1"/>
      <c r="J856" s="49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ht="15.75" customHeight="1">
      <c r="A857" s="1"/>
      <c r="B857" s="1"/>
      <c r="C857" s="1"/>
      <c r="D857" s="1"/>
      <c r="E857" s="49"/>
      <c r="F857" s="1"/>
      <c r="G857" s="1"/>
      <c r="H857" s="1"/>
      <c r="I857" s="1"/>
      <c r="J857" s="49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ht="15.75" customHeight="1">
      <c r="A858" s="1"/>
      <c r="B858" s="1"/>
      <c r="C858" s="1"/>
      <c r="D858" s="1"/>
      <c r="E858" s="49"/>
      <c r="F858" s="1"/>
      <c r="G858" s="1"/>
      <c r="H858" s="1"/>
      <c r="I858" s="1"/>
      <c r="J858" s="49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ht="15.75" customHeight="1">
      <c r="A859" s="1"/>
      <c r="B859" s="1"/>
      <c r="C859" s="1"/>
      <c r="D859" s="1"/>
      <c r="E859" s="49"/>
      <c r="F859" s="1"/>
      <c r="G859" s="1"/>
      <c r="H859" s="1"/>
      <c r="I859" s="1"/>
      <c r="J859" s="49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ht="15.75" customHeight="1">
      <c r="A860" s="1"/>
      <c r="B860" s="1"/>
      <c r="C860" s="1"/>
      <c r="D860" s="1"/>
      <c r="E860" s="49"/>
      <c r="F860" s="1"/>
      <c r="G860" s="1"/>
      <c r="H860" s="1"/>
      <c r="I860" s="1"/>
      <c r="J860" s="49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ht="15.75" customHeight="1">
      <c r="A861" s="1"/>
      <c r="B861" s="1"/>
      <c r="C861" s="1"/>
      <c r="D861" s="1"/>
      <c r="E861" s="49"/>
      <c r="F861" s="1"/>
      <c r="G861" s="1"/>
      <c r="H861" s="1"/>
      <c r="I861" s="1"/>
      <c r="J861" s="49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ht="15.75" customHeight="1">
      <c r="A862" s="1"/>
      <c r="B862" s="1"/>
      <c r="C862" s="1"/>
      <c r="D862" s="1"/>
      <c r="E862" s="49"/>
      <c r="F862" s="1"/>
      <c r="G862" s="1"/>
      <c r="H862" s="1"/>
      <c r="I862" s="1"/>
      <c r="J862" s="49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ht="15.75" customHeight="1">
      <c r="A863" s="1"/>
      <c r="B863" s="1"/>
      <c r="C863" s="1"/>
      <c r="D863" s="1"/>
      <c r="E863" s="49"/>
      <c r="F863" s="1"/>
      <c r="G863" s="1"/>
      <c r="H863" s="1"/>
      <c r="I863" s="1"/>
      <c r="J863" s="49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ht="15.75" customHeight="1">
      <c r="A864" s="1"/>
      <c r="B864" s="1"/>
      <c r="C864" s="1"/>
      <c r="D864" s="1"/>
      <c r="E864" s="49"/>
      <c r="F864" s="1"/>
      <c r="G864" s="1"/>
      <c r="H864" s="1"/>
      <c r="I864" s="1"/>
      <c r="J864" s="49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ht="15.75" customHeight="1">
      <c r="A865" s="1"/>
      <c r="B865" s="1"/>
      <c r="C865" s="1"/>
      <c r="D865" s="1"/>
      <c r="E865" s="49"/>
      <c r="F865" s="1"/>
      <c r="G865" s="1"/>
      <c r="H865" s="1"/>
      <c r="I865" s="1"/>
      <c r="J865" s="49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ht="15.75" customHeight="1">
      <c r="A866" s="1"/>
      <c r="B866" s="1"/>
      <c r="C866" s="1"/>
      <c r="D866" s="1"/>
      <c r="E866" s="49"/>
      <c r="F866" s="1"/>
      <c r="G866" s="1"/>
      <c r="H866" s="1"/>
      <c r="I866" s="1"/>
      <c r="J866" s="49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ht="15.75" customHeight="1">
      <c r="A867" s="1"/>
      <c r="B867" s="1"/>
      <c r="C867" s="1"/>
      <c r="D867" s="1"/>
      <c r="E867" s="49"/>
      <c r="F867" s="1"/>
      <c r="G867" s="1"/>
      <c r="H867" s="1"/>
      <c r="I867" s="1"/>
      <c r="J867" s="49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ht="15.75" customHeight="1">
      <c r="A868" s="1"/>
      <c r="B868" s="1"/>
      <c r="C868" s="1"/>
      <c r="D868" s="1"/>
      <c r="E868" s="49"/>
      <c r="F868" s="1"/>
      <c r="G868" s="1"/>
      <c r="H868" s="1"/>
      <c r="I868" s="1"/>
      <c r="J868" s="49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ht="15.75" customHeight="1">
      <c r="A869" s="1"/>
      <c r="B869" s="1"/>
      <c r="C869" s="1"/>
      <c r="D869" s="1"/>
      <c r="E869" s="49"/>
      <c r="F869" s="1"/>
      <c r="G869" s="1"/>
      <c r="H869" s="1"/>
      <c r="I869" s="1"/>
      <c r="J869" s="49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ht="15.75" customHeight="1">
      <c r="A870" s="1"/>
      <c r="B870" s="1"/>
      <c r="C870" s="1"/>
      <c r="D870" s="1"/>
      <c r="E870" s="49"/>
      <c r="F870" s="1"/>
      <c r="G870" s="1"/>
      <c r="H870" s="1"/>
      <c r="I870" s="1"/>
      <c r="J870" s="49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ht="15.75" customHeight="1">
      <c r="A871" s="1"/>
      <c r="B871" s="1"/>
      <c r="C871" s="1"/>
      <c r="D871" s="1"/>
      <c r="E871" s="49"/>
      <c r="F871" s="1"/>
      <c r="G871" s="1"/>
      <c r="H871" s="1"/>
      <c r="I871" s="1"/>
      <c r="J871" s="49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ht="15.75" customHeight="1">
      <c r="A872" s="1"/>
      <c r="B872" s="1"/>
      <c r="C872" s="1"/>
      <c r="D872" s="1"/>
      <c r="E872" s="49"/>
      <c r="F872" s="1"/>
      <c r="G872" s="1"/>
      <c r="H872" s="1"/>
      <c r="I872" s="1"/>
      <c r="J872" s="49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ht="15.75" customHeight="1">
      <c r="A873" s="1"/>
      <c r="B873" s="1"/>
      <c r="C873" s="1"/>
      <c r="D873" s="1"/>
      <c r="E873" s="49"/>
      <c r="F873" s="1"/>
      <c r="G873" s="1"/>
      <c r="H873" s="1"/>
      <c r="I873" s="1"/>
      <c r="J873" s="49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ht="15.75" customHeight="1">
      <c r="A874" s="1"/>
      <c r="B874" s="1"/>
      <c r="C874" s="1"/>
      <c r="D874" s="1"/>
      <c r="E874" s="49"/>
      <c r="F874" s="1"/>
      <c r="G874" s="1"/>
      <c r="H874" s="1"/>
      <c r="I874" s="1"/>
      <c r="J874" s="49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ht="15.75" customHeight="1">
      <c r="A875" s="1"/>
      <c r="B875" s="1"/>
      <c r="C875" s="1"/>
      <c r="D875" s="1"/>
      <c r="E875" s="49"/>
      <c r="F875" s="1"/>
      <c r="G875" s="1"/>
      <c r="H875" s="1"/>
      <c r="I875" s="1"/>
      <c r="J875" s="49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ht="15.75" customHeight="1">
      <c r="A876" s="1"/>
      <c r="B876" s="1"/>
      <c r="C876" s="1"/>
      <c r="D876" s="1"/>
      <c r="E876" s="49"/>
      <c r="F876" s="1"/>
      <c r="G876" s="1"/>
      <c r="H876" s="1"/>
      <c r="I876" s="1"/>
      <c r="J876" s="49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ht="15.75" customHeight="1">
      <c r="A877" s="1"/>
      <c r="B877" s="1"/>
      <c r="C877" s="1"/>
      <c r="D877" s="1"/>
      <c r="E877" s="49"/>
      <c r="F877" s="1"/>
      <c r="G877" s="1"/>
      <c r="H877" s="1"/>
      <c r="I877" s="1"/>
      <c r="J877" s="49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ht="15.75" customHeight="1">
      <c r="A878" s="1"/>
      <c r="B878" s="1"/>
      <c r="C878" s="1"/>
      <c r="D878" s="1"/>
      <c r="E878" s="49"/>
      <c r="F878" s="1"/>
      <c r="G878" s="1"/>
      <c r="H878" s="1"/>
      <c r="I878" s="1"/>
      <c r="J878" s="49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ht="15.75" customHeight="1">
      <c r="A879" s="1"/>
      <c r="B879" s="1"/>
      <c r="C879" s="1"/>
      <c r="D879" s="1"/>
      <c r="E879" s="49"/>
      <c r="F879" s="1"/>
      <c r="G879" s="1"/>
      <c r="H879" s="1"/>
      <c r="I879" s="1"/>
      <c r="J879" s="49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ht="15.75" customHeight="1">
      <c r="A880" s="1"/>
      <c r="B880" s="1"/>
      <c r="C880" s="1"/>
      <c r="D880" s="1"/>
      <c r="E880" s="49"/>
      <c r="F880" s="1"/>
      <c r="G880" s="1"/>
      <c r="H880" s="1"/>
      <c r="I880" s="1"/>
      <c r="J880" s="49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ht="15.75" customHeight="1">
      <c r="A881" s="1"/>
      <c r="B881" s="1"/>
      <c r="C881" s="1"/>
      <c r="D881" s="1"/>
      <c r="E881" s="49"/>
      <c r="F881" s="1"/>
      <c r="G881" s="1"/>
      <c r="H881" s="1"/>
      <c r="I881" s="1"/>
      <c r="J881" s="49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ht="15.75" customHeight="1">
      <c r="A882" s="1"/>
      <c r="B882" s="1"/>
      <c r="C882" s="1"/>
      <c r="D882" s="1"/>
      <c r="E882" s="49"/>
      <c r="F882" s="1"/>
      <c r="G882" s="1"/>
      <c r="H882" s="1"/>
      <c r="I882" s="1"/>
      <c r="J882" s="49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ht="15.75" customHeight="1">
      <c r="A883" s="1"/>
      <c r="B883" s="1"/>
      <c r="C883" s="1"/>
      <c r="D883" s="1"/>
      <c r="E883" s="49"/>
      <c r="F883" s="1"/>
      <c r="G883" s="1"/>
      <c r="H883" s="1"/>
      <c r="I883" s="1"/>
      <c r="J883" s="49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ht="15.75" customHeight="1">
      <c r="A884" s="1"/>
      <c r="B884" s="1"/>
      <c r="C884" s="1"/>
      <c r="D884" s="1"/>
      <c r="E884" s="49"/>
      <c r="F884" s="1"/>
      <c r="G884" s="1"/>
      <c r="H884" s="1"/>
      <c r="I884" s="1"/>
      <c r="J884" s="49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ht="15.75" customHeight="1">
      <c r="A885" s="1"/>
      <c r="B885" s="1"/>
      <c r="C885" s="1"/>
      <c r="D885" s="1"/>
      <c r="E885" s="49"/>
      <c r="F885" s="1"/>
      <c r="G885" s="1"/>
      <c r="H885" s="1"/>
      <c r="I885" s="1"/>
      <c r="J885" s="49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ht="15.75" customHeight="1">
      <c r="A886" s="1"/>
      <c r="B886" s="1"/>
      <c r="C886" s="1"/>
      <c r="D886" s="1"/>
      <c r="E886" s="49"/>
      <c r="F886" s="1"/>
      <c r="G886" s="1"/>
      <c r="H886" s="1"/>
      <c r="I886" s="1"/>
      <c r="J886" s="49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ht="15.75" customHeight="1">
      <c r="A887" s="1"/>
      <c r="B887" s="1"/>
      <c r="C887" s="1"/>
      <c r="D887" s="1"/>
      <c r="E887" s="49"/>
      <c r="F887" s="1"/>
      <c r="G887" s="1"/>
      <c r="H887" s="1"/>
      <c r="I887" s="1"/>
      <c r="J887" s="49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ht="15.75" customHeight="1">
      <c r="A888" s="1"/>
      <c r="B888" s="1"/>
      <c r="C888" s="1"/>
      <c r="D888" s="1"/>
      <c r="E888" s="49"/>
      <c r="F888" s="1"/>
      <c r="G888" s="1"/>
      <c r="H888" s="1"/>
      <c r="I888" s="1"/>
      <c r="J888" s="49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ht="15.75" customHeight="1">
      <c r="A889" s="1"/>
      <c r="B889" s="1"/>
      <c r="C889" s="1"/>
      <c r="D889" s="1"/>
      <c r="E889" s="49"/>
      <c r="F889" s="1"/>
      <c r="G889" s="1"/>
      <c r="H889" s="1"/>
      <c r="I889" s="1"/>
      <c r="J889" s="49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ht="15.75" customHeight="1">
      <c r="A890" s="1"/>
      <c r="B890" s="1"/>
      <c r="C890" s="1"/>
      <c r="D890" s="1"/>
      <c r="E890" s="49"/>
      <c r="F890" s="1"/>
      <c r="G890" s="1"/>
      <c r="H890" s="1"/>
      <c r="I890" s="1"/>
      <c r="J890" s="49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ht="15.75" customHeight="1">
      <c r="A891" s="1"/>
      <c r="B891" s="1"/>
      <c r="C891" s="1"/>
      <c r="D891" s="1"/>
      <c r="E891" s="49"/>
      <c r="F891" s="1"/>
      <c r="G891" s="1"/>
      <c r="H891" s="1"/>
      <c r="I891" s="1"/>
      <c r="J891" s="49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ht="15.75" customHeight="1">
      <c r="A892" s="1"/>
      <c r="B892" s="1"/>
      <c r="C892" s="1"/>
      <c r="D892" s="1"/>
      <c r="E892" s="49"/>
      <c r="F892" s="1"/>
      <c r="G892" s="1"/>
      <c r="H892" s="1"/>
      <c r="I892" s="1"/>
      <c r="J892" s="49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ht="15.75" customHeight="1">
      <c r="A893" s="1"/>
      <c r="B893" s="1"/>
      <c r="C893" s="1"/>
      <c r="D893" s="1"/>
      <c r="E893" s="49"/>
      <c r="F893" s="1"/>
      <c r="G893" s="1"/>
      <c r="H893" s="1"/>
      <c r="I893" s="1"/>
      <c r="J893" s="49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ht="15.75" customHeight="1">
      <c r="A894" s="1"/>
      <c r="B894" s="1"/>
      <c r="C894" s="1"/>
      <c r="D894" s="1"/>
      <c r="E894" s="49"/>
      <c r="F894" s="1"/>
      <c r="G894" s="1"/>
      <c r="H894" s="1"/>
      <c r="I894" s="1"/>
      <c r="J894" s="49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ht="15.75" customHeight="1">
      <c r="A895" s="1"/>
      <c r="B895" s="1"/>
      <c r="C895" s="1"/>
      <c r="D895" s="1"/>
      <c r="E895" s="49"/>
      <c r="F895" s="1"/>
      <c r="G895" s="1"/>
      <c r="H895" s="1"/>
      <c r="I895" s="1"/>
      <c r="J895" s="49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ht="15.75" customHeight="1">
      <c r="A896" s="1"/>
      <c r="B896" s="1"/>
      <c r="C896" s="1"/>
      <c r="D896" s="1"/>
      <c r="E896" s="49"/>
      <c r="F896" s="1"/>
      <c r="G896" s="1"/>
      <c r="H896" s="1"/>
      <c r="I896" s="1"/>
      <c r="J896" s="49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ht="15.75" customHeight="1">
      <c r="A897" s="1"/>
      <c r="B897" s="1"/>
      <c r="C897" s="1"/>
      <c r="D897" s="1"/>
      <c r="E897" s="49"/>
      <c r="F897" s="1"/>
      <c r="G897" s="1"/>
      <c r="H897" s="1"/>
      <c r="I897" s="1"/>
      <c r="J897" s="49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ht="15.75" customHeight="1">
      <c r="A898" s="1"/>
      <c r="B898" s="1"/>
      <c r="C898" s="1"/>
      <c r="D898" s="1"/>
      <c r="E898" s="49"/>
      <c r="F898" s="1"/>
      <c r="G898" s="1"/>
      <c r="H898" s="1"/>
      <c r="I898" s="1"/>
      <c r="J898" s="49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ht="15.75" customHeight="1">
      <c r="A899" s="1"/>
      <c r="B899" s="1"/>
      <c r="C899" s="1"/>
      <c r="D899" s="1"/>
      <c r="E899" s="49"/>
      <c r="F899" s="1"/>
      <c r="G899" s="1"/>
      <c r="H899" s="1"/>
      <c r="I899" s="1"/>
      <c r="J899" s="49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ht="15.75" customHeight="1">
      <c r="A900" s="1"/>
      <c r="B900" s="1"/>
      <c r="C900" s="1"/>
      <c r="D900" s="1"/>
      <c r="E900" s="49"/>
      <c r="F900" s="1"/>
      <c r="G900" s="1"/>
      <c r="H900" s="1"/>
      <c r="I900" s="1"/>
      <c r="J900" s="49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ht="15.75" customHeight="1">
      <c r="A901" s="1"/>
      <c r="B901" s="1"/>
      <c r="C901" s="1"/>
      <c r="D901" s="1"/>
      <c r="E901" s="49"/>
      <c r="F901" s="1"/>
      <c r="G901" s="1"/>
      <c r="H901" s="1"/>
      <c r="I901" s="1"/>
      <c r="J901" s="49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ht="15.75" customHeight="1">
      <c r="A902" s="1"/>
      <c r="B902" s="1"/>
      <c r="C902" s="1"/>
      <c r="D902" s="1"/>
      <c r="E902" s="49"/>
      <c r="F902" s="1"/>
      <c r="G902" s="1"/>
      <c r="H902" s="1"/>
      <c r="I902" s="1"/>
      <c r="J902" s="49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5.75" customHeight="1">
      <c r="A903" s="1"/>
      <c r="B903" s="1"/>
      <c r="C903" s="1"/>
      <c r="D903" s="1"/>
      <c r="E903" s="49"/>
      <c r="F903" s="1"/>
      <c r="G903" s="1"/>
      <c r="H903" s="1"/>
      <c r="I903" s="1"/>
      <c r="J903" s="49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ht="15.75" customHeight="1">
      <c r="A904" s="1"/>
      <c r="B904" s="1"/>
      <c r="C904" s="1"/>
      <c r="D904" s="1"/>
      <c r="E904" s="49"/>
      <c r="F904" s="1"/>
      <c r="G904" s="1"/>
      <c r="H904" s="1"/>
      <c r="I904" s="1"/>
      <c r="J904" s="49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ht="15.75" customHeight="1">
      <c r="A905" s="1"/>
      <c r="B905" s="1"/>
      <c r="C905" s="1"/>
      <c r="D905" s="1"/>
      <c r="E905" s="49"/>
      <c r="F905" s="1"/>
      <c r="G905" s="1"/>
      <c r="H905" s="1"/>
      <c r="I905" s="1"/>
      <c r="J905" s="49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ht="15.75" customHeight="1">
      <c r="A906" s="1"/>
      <c r="B906" s="1"/>
      <c r="C906" s="1"/>
      <c r="D906" s="1"/>
      <c r="E906" s="49"/>
      <c r="F906" s="1"/>
      <c r="G906" s="1"/>
      <c r="H906" s="1"/>
      <c r="I906" s="1"/>
      <c r="J906" s="49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ht="15.75" customHeight="1">
      <c r="A907" s="1"/>
      <c r="B907" s="1"/>
      <c r="C907" s="1"/>
      <c r="D907" s="1"/>
      <c r="E907" s="49"/>
      <c r="F907" s="1"/>
      <c r="G907" s="1"/>
      <c r="H907" s="1"/>
      <c r="I907" s="1"/>
      <c r="J907" s="49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ht="15.75" customHeight="1">
      <c r="A908" s="1"/>
      <c r="B908" s="1"/>
      <c r="C908" s="1"/>
      <c r="D908" s="1"/>
      <c r="E908" s="49"/>
      <c r="F908" s="1"/>
      <c r="G908" s="1"/>
      <c r="H908" s="1"/>
      <c r="I908" s="1"/>
      <c r="J908" s="49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ht="15.75" customHeight="1">
      <c r="A909" s="1"/>
      <c r="B909" s="1"/>
      <c r="C909" s="1"/>
      <c r="D909" s="1"/>
      <c r="E909" s="49"/>
      <c r="F909" s="1"/>
      <c r="G909" s="1"/>
      <c r="H909" s="1"/>
      <c r="I909" s="1"/>
      <c r="J909" s="49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ht="15.75" customHeight="1">
      <c r="A910" s="1"/>
      <c r="B910" s="1"/>
      <c r="C910" s="1"/>
      <c r="D910" s="1"/>
      <c r="E910" s="49"/>
      <c r="F910" s="1"/>
      <c r="G910" s="1"/>
      <c r="H910" s="1"/>
      <c r="I910" s="1"/>
      <c r="J910" s="49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ht="15.75" customHeight="1">
      <c r="A911" s="1"/>
      <c r="B911" s="1"/>
      <c r="C911" s="1"/>
      <c r="D911" s="1"/>
      <c r="E911" s="49"/>
      <c r="F911" s="1"/>
      <c r="G911" s="1"/>
      <c r="H911" s="1"/>
      <c r="I911" s="1"/>
      <c r="J911" s="49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ht="15.75" customHeight="1">
      <c r="A912" s="1"/>
      <c r="B912" s="1"/>
      <c r="C912" s="1"/>
      <c r="D912" s="1"/>
      <c r="E912" s="49"/>
      <c r="F912" s="1"/>
      <c r="G912" s="1"/>
      <c r="H912" s="1"/>
      <c r="I912" s="1"/>
      <c r="J912" s="49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ht="15.75" customHeight="1">
      <c r="A913" s="1"/>
      <c r="B913" s="1"/>
      <c r="C913" s="1"/>
      <c r="D913" s="1"/>
      <c r="E913" s="49"/>
      <c r="F913" s="1"/>
      <c r="G913" s="1"/>
      <c r="H913" s="1"/>
      <c r="I913" s="1"/>
      <c r="J913" s="49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ht="15.75" customHeight="1">
      <c r="A914" s="1"/>
      <c r="B914" s="1"/>
      <c r="C914" s="1"/>
      <c r="D914" s="1"/>
      <c r="E914" s="49"/>
      <c r="F914" s="1"/>
      <c r="G914" s="1"/>
      <c r="H914" s="1"/>
      <c r="I914" s="1"/>
      <c r="J914" s="49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ht="15.75" customHeight="1">
      <c r="A915" s="1"/>
      <c r="B915" s="1"/>
      <c r="C915" s="1"/>
      <c r="D915" s="1"/>
      <c r="E915" s="49"/>
      <c r="F915" s="1"/>
      <c r="G915" s="1"/>
      <c r="H915" s="1"/>
      <c r="I915" s="1"/>
      <c r="J915" s="49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ht="15.75" customHeight="1">
      <c r="A916" s="1"/>
      <c r="B916" s="1"/>
      <c r="C916" s="1"/>
      <c r="D916" s="1"/>
      <c r="E916" s="49"/>
      <c r="F916" s="1"/>
      <c r="G916" s="1"/>
      <c r="H916" s="1"/>
      <c r="I916" s="1"/>
      <c r="J916" s="49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ht="15.75" customHeight="1">
      <c r="A917" s="1"/>
      <c r="B917" s="1"/>
      <c r="C917" s="1"/>
      <c r="D917" s="1"/>
      <c r="E917" s="49"/>
      <c r="F917" s="1"/>
      <c r="G917" s="1"/>
      <c r="H917" s="1"/>
      <c r="I917" s="1"/>
      <c r="J917" s="49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ht="15.75" customHeight="1">
      <c r="A918" s="1"/>
      <c r="B918" s="1"/>
      <c r="C918" s="1"/>
      <c r="D918" s="1"/>
      <c r="E918" s="49"/>
      <c r="F918" s="1"/>
      <c r="G918" s="1"/>
      <c r="H918" s="1"/>
      <c r="I918" s="1"/>
      <c r="J918" s="49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ht="15.75" customHeight="1">
      <c r="A919" s="1"/>
      <c r="B919" s="1"/>
      <c r="C919" s="1"/>
      <c r="D919" s="1"/>
      <c r="E919" s="49"/>
      <c r="F919" s="1"/>
      <c r="G919" s="1"/>
      <c r="H919" s="1"/>
      <c r="I919" s="1"/>
      <c r="J919" s="49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ht="15.75" customHeight="1">
      <c r="A920" s="1"/>
      <c r="B920" s="1"/>
      <c r="C920" s="1"/>
      <c r="D920" s="1"/>
      <c r="E920" s="49"/>
      <c r="F920" s="1"/>
      <c r="G920" s="1"/>
      <c r="H920" s="1"/>
      <c r="I920" s="1"/>
      <c r="J920" s="49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ht="15.75" customHeight="1">
      <c r="A921" s="1"/>
      <c r="B921" s="1"/>
      <c r="C921" s="1"/>
      <c r="D921" s="1"/>
      <c r="E921" s="49"/>
      <c r="F921" s="1"/>
      <c r="G921" s="1"/>
      <c r="H921" s="1"/>
      <c r="I921" s="1"/>
      <c r="J921" s="49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ht="15.75" customHeight="1">
      <c r="A922" s="1"/>
      <c r="B922" s="1"/>
      <c r="C922" s="1"/>
      <c r="D922" s="1"/>
      <c r="E922" s="49"/>
      <c r="F922" s="1"/>
      <c r="G922" s="1"/>
      <c r="H922" s="1"/>
      <c r="I922" s="1"/>
      <c r="J922" s="49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ht="15.75" customHeight="1">
      <c r="A923" s="1"/>
      <c r="B923" s="1"/>
      <c r="C923" s="1"/>
      <c r="D923" s="1"/>
      <c r="E923" s="49"/>
      <c r="F923" s="1"/>
      <c r="G923" s="1"/>
      <c r="H923" s="1"/>
      <c r="I923" s="1"/>
      <c r="J923" s="49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ht="15.75" customHeight="1">
      <c r="A924" s="1"/>
      <c r="B924" s="1"/>
      <c r="C924" s="1"/>
      <c r="D924" s="1"/>
      <c r="E924" s="49"/>
      <c r="F924" s="1"/>
      <c r="G924" s="1"/>
      <c r="H924" s="1"/>
      <c r="I924" s="1"/>
      <c r="J924" s="49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ht="15.75" customHeight="1">
      <c r="A925" s="1"/>
      <c r="B925" s="1"/>
      <c r="C925" s="1"/>
      <c r="D925" s="1"/>
      <c r="E925" s="49"/>
      <c r="F925" s="1"/>
      <c r="G925" s="1"/>
      <c r="H925" s="1"/>
      <c r="I925" s="1"/>
      <c r="J925" s="49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ht="15.75" customHeight="1">
      <c r="A926" s="1"/>
      <c r="B926" s="1"/>
      <c r="C926" s="1"/>
      <c r="D926" s="1"/>
      <c r="E926" s="49"/>
      <c r="F926" s="1"/>
      <c r="G926" s="1"/>
      <c r="H926" s="1"/>
      <c r="I926" s="1"/>
      <c r="J926" s="49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ht="15.75" customHeight="1">
      <c r="A927" s="1"/>
      <c r="B927" s="1"/>
      <c r="C927" s="1"/>
      <c r="D927" s="1"/>
      <c r="E927" s="49"/>
      <c r="F927" s="1"/>
      <c r="G927" s="1"/>
      <c r="H927" s="1"/>
      <c r="I927" s="1"/>
      <c r="J927" s="49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ht="15.75" customHeight="1">
      <c r="A928" s="1"/>
      <c r="B928" s="1"/>
      <c r="C928" s="1"/>
      <c r="D928" s="1"/>
      <c r="E928" s="49"/>
      <c r="F928" s="1"/>
      <c r="G928" s="1"/>
      <c r="H928" s="1"/>
      <c r="I928" s="1"/>
      <c r="J928" s="49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ht="15.75" customHeight="1">
      <c r="A929" s="1"/>
      <c r="B929" s="1"/>
      <c r="C929" s="1"/>
      <c r="D929" s="1"/>
      <c r="E929" s="49"/>
      <c r="F929" s="1"/>
      <c r="G929" s="1"/>
      <c r="H929" s="1"/>
      <c r="I929" s="1"/>
      <c r="J929" s="49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ht="15.75" customHeight="1">
      <c r="A930" s="1"/>
      <c r="B930" s="1"/>
      <c r="C930" s="1"/>
      <c r="D930" s="1"/>
      <c r="E930" s="49"/>
      <c r="F930" s="1"/>
      <c r="G930" s="1"/>
      <c r="H930" s="1"/>
      <c r="I930" s="1"/>
      <c r="J930" s="49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ht="15.75" customHeight="1">
      <c r="A931" s="1"/>
      <c r="B931" s="1"/>
      <c r="C931" s="1"/>
      <c r="D931" s="1"/>
      <c r="E931" s="49"/>
      <c r="F931" s="1"/>
      <c r="G931" s="1"/>
      <c r="H931" s="1"/>
      <c r="I931" s="1"/>
      <c r="J931" s="49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ht="15.75" customHeight="1">
      <c r="A932" s="1"/>
      <c r="B932" s="1"/>
      <c r="C932" s="1"/>
      <c r="D932" s="1"/>
      <c r="E932" s="49"/>
      <c r="F932" s="1"/>
      <c r="G932" s="1"/>
      <c r="H932" s="1"/>
      <c r="I932" s="1"/>
      <c r="J932" s="49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ht="15.75" customHeight="1">
      <c r="A933" s="1"/>
      <c r="B933" s="1"/>
      <c r="C933" s="1"/>
      <c r="D933" s="1"/>
      <c r="E933" s="49"/>
      <c r="F933" s="1"/>
      <c r="G933" s="1"/>
      <c r="H933" s="1"/>
      <c r="I933" s="1"/>
      <c r="J933" s="49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ht="15.75" customHeight="1">
      <c r="A934" s="1"/>
      <c r="B934" s="1"/>
      <c r="C934" s="1"/>
      <c r="D934" s="1"/>
      <c r="E934" s="49"/>
      <c r="F934" s="1"/>
      <c r="G934" s="1"/>
      <c r="H934" s="1"/>
      <c r="I934" s="1"/>
      <c r="J934" s="49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ht="15.75" customHeight="1">
      <c r="A935" s="1"/>
      <c r="B935" s="1"/>
      <c r="C935" s="1"/>
      <c r="D935" s="1"/>
      <c r="E935" s="49"/>
      <c r="F935" s="1"/>
      <c r="G935" s="1"/>
      <c r="H935" s="1"/>
      <c r="I935" s="1"/>
      <c r="J935" s="49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ht="15.75" customHeight="1">
      <c r="A936" s="1"/>
      <c r="B936" s="1"/>
      <c r="C936" s="1"/>
      <c r="D936" s="1"/>
      <c r="E936" s="49"/>
      <c r="F936" s="1"/>
      <c r="G936" s="1"/>
      <c r="H936" s="1"/>
      <c r="I936" s="1"/>
      <c r="J936" s="49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ht="15.75" customHeight="1">
      <c r="A937" s="1"/>
      <c r="B937" s="1"/>
      <c r="C937" s="1"/>
      <c r="D937" s="1"/>
      <c r="E937" s="49"/>
      <c r="F937" s="1"/>
      <c r="G937" s="1"/>
      <c r="H937" s="1"/>
      <c r="I937" s="1"/>
      <c r="J937" s="49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ht="15.75" customHeight="1">
      <c r="A938" s="1"/>
      <c r="B938" s="1"/>
      <c r="C938" s="1"/>
      <c r="D938" s="1"/>
      <c r="E938" s="49"/>
      <c r="F938" s="1"/>
      <c r="G938" s="1"/>
      <c r="H938" s="1"/>
      <c r="I938" s="1"/>
      <c r="J938" s="49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ht="15.75" customHeight="1">
      <c r="A939" s="1"/>
      <c r="B939" s="1"/>
      <c r="C939" s="1"/>
      <c r="D939" s="1"/>
      <c r="E939" s="49"/>
      <c r="F939" s="1"/>
      <c r="G939" s="1"/>
      <c r="H939" s="1"/>
      <c r="I939" s="1"/>
      <c r="J939" s="49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ht="15.75" customHeight="1">
      <c r="A940" s="1"/>
      <c r="B940" s="1"/>
      <c r="C940" s="1"/>
      <c r="D940" s="1"/>
      <c r="E940" s="49"/>
      <c r="F940" s="1"/>
      <c r="G940" s="1"/>
      <c r="H940" s="1"/>
      <c r="I940" s="1"/>
      <c r="J940" s="49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ht="15.75" customHeight="1">
      <c r="A941" s="1"/>
      <c r="B941" s="1"/>
      <c r="C941" s="1"/>
      <c r="D941" s="1"/>
      <c r="E941" s="49"/>
      <c r="F941" s="1"/>
      <c r="G941" s="1"/>
      <c r="H941" s="1"/>
      <c r="I941" s="1"/>
      <c r="J941" s="49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ht="15.75" customHeight="1">
      <c r="A942" s="1"/>
      <c r="B942" s="1"/>
      <c r="C942" s="1"/>
      <c r="D942" s="1"/>
      <c r="E942" s="49"/>
      <c r="F942" s="1"/>
      <c r="G942" s="1"/>
      <c r="H942" s="1"/>
      <c r="I942" s="1"/>
      <c r="J942" s="49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ht="15.75" customHeight="1">
      <c r="A943" s="1"/>
      <c r="B943" s="1"/>
      <c r="C943" s="1"/>
      <c r="D943" s="1"/>
      <c r="E943" s="49"/>
      <c r="F943" s="1"/>
      <c r="G943" s="1"/>
      <c r="H943" s="1"/>
      <c r="I943" s="1"/>
      <c r="J943" s="49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ht="15.75" customHeight="1">
      <c r="A944" s="1"/>
      <c r="B944" s="1"/>
      <c r="C944" s="1"/>
      <c r="D944" s="1"/>
      <c r="E944" s="49"/>
      <c r="F944" s="1"/>
      <c r="G944" s="1"/>
      <c r="H944" s="1"/>
      <c r="I944" s="1"/>
      <c r="J944" s="49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ht="15.75" customHeight="1">
      <c r="A945" s="1"/>
      <c r="B945" s="1"/>
      <c r="C945" s="1"/>
      <c r="D945" s="1"/>
      <c r="E945" s="49"/>
      <c r="F945" s="1"/>
      <c r="G945" s="1"/>
      <c r="H945" s="1"/>
      <c r="I945" s="1"/>
      <c r="J945" s="49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ht="15.75" customHeight="1">
      <c r="A946" s="1"/>
      <c r="B946" s="1"/>
      <c r="C946" s="1"/>
      <c r="D946" s="1"/>
      <c r="E946" s="49"/>
      <c r="F946" s="1"/>
      <c r="G946" s="1"/>
      <c r="H946" s="1"/>
      <c r="I946" s="1"/>
      <c r="J946" s="49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ht="15.75" customHeight="1">
      <c r="A947" s="1"/>
      <c r="B947" s="1"/>
      <c r="C947" s="1"/>
      <c r="D947" s="1"/>
      <c r="E947" s="49"/>
      <c r="F947" s="1"/>
      <c r="G947" s="1"/>
      <c r="H947" s="1"/>
      <c r="I947" s="1"/>
      <c r="J947" s="49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ht="15.75" customHeight="1">
      <c r="A948" s="1"/>
      <c r="B948" s="1"/>
      <c r="C948" s="1"/>
      <c r="D948" s="1"/>
      <c r="E948" s="49"/>
      <c r="F948" s="1"/>
      <c r="G948" s="1"/>
      <c r="H948" s="1"/>
      <c r="I948" s="1"/>
      <c r="J948" s="49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ht="15.75" customHeight="1">
      <c r="A949" s="1"/>
      <c r="B949" s="1"/>
      <c r="C949" s="1"/>
      <c r="D949" s="1"/>
      <c r="E949" s="49"/>
      <c r="F949" s="1"/>
      <c r="G949" s="1"/>
      <c r="H949" s="1"/>
      <c r="I949" s="1"/>
      <c r="J949" s="49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ht="15.75" customHeight="1">
      <c r="A950" s="1"/>
      <c r="B950" s="1"/>
      <c r="C950" s="1"/>
      <c r="D950" s="1"/>
      <c r="E950" s="49"/>
      <c r="F950" s="1"/>
      <c r="G950" s="1"/>
      <c r="H950" s="1"/>
      <c r="I950" s="1"/>
      <c r="J950" s="49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ht="15.75" customHeight="1">
      <c r="A951" s="1"/>
      <c r="B951" s="1"/>
      <c r="C951" s="1"/>
      <c r="D951" s="1"/>
      <c r="E951" s="49"/>
      <c r="F951" s="1"/>
      <c r="G951" s="1"/>
      <c r="H951" s="1"/>
      <c r="I951" s="1"/>
      <c r="J951" s="49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ht="15.75" customHeight="1">
      <c r="A952" s="1"/>
      <c r="B952" s="1"/>
      <c r="C952" s="1"/>
      <c r="D952" s="1"/>
      <c r="E952" s="49"/>
      <c r="F952" s="1"/>
      <c r="G952" s="1"/>
      <c r="H952" s="1"/>
      <c r="I952" s="1"/>
      <c r="J952" s="49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5.75" customHeight="1">
      <c r="A953" s="1"/>
      <c r="B953" s="1"/>
      <c r="C953" s="1"/>
      <c r="D953" s="1"/>
      <c r="E953" s="49"/>
      <c r="F953" s="1"/>
      <c r="G953" s="1"/>
      <c r="H953" s="1"/>
      <c r="I953" s="1"/>
      <c r="J953" s="49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ht="15.75" customHeight="1">
      <c r="A954" s="1"/>
      <c r="B954" s="1"/>
      <c r="C954" s="1"/>
      <c r="D954" s="1"/>
      <c r="E954" s="49"/>
      <c r="F954" s="1"/>
      <c r="G954" s="1"/>
      <c r="H954" s="1"/>
      <c r="I954" s="1"/>
      <c r="J954" s="49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ht="15.75" customHeight="1">
      <c r="A955" s="1"/>
      <c r="B955" s="1"/>
      <c r="C955" s="1"/>
      <c r="D955" s="1"/>
      <c r="E955" s="49"/>
      <c r="F955" s="1"/>
      <c r="G955" s="1"/>
      <c r="H955" s="1"/>
      <c r="I955" s="1"/>
      <c r="J955" s="49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ht="15.75" customHeight="1">
      <c r="A956" s="1"/>
      <c r="B956" s="1"/>
      <c r="C956" s="1"/>
      <c r="D956" s="1"/>
      <c r="E956" s="49"/>
      <c r="F956" s="1"/>
      <c r="G956" s="1"/>
      <c r="H956" s="1"/>
      <c r="I956" s="1"/>
      <c r="J956" s="49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ht="15.75" customHeight="1">
      <c r="A957" s="1"/>
      <c r="B957" s="1"/>
      <c r="C957" s="1"/>
      <c r="D957" s="1"/>
      <c r="E957" s="49"/>
      <c r="F957" s="1"/>
      <c r="G957" s="1"/>
      <c r="H957" s="1"/>
      <c r="I957" s="1"/>
      <c r="J957" s="49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ht="15.75" customHeight="1">
      <c r="A958" s="1"/>
      <c r="B958" s="1"/>
      <c r="C958" s="1"/>
      <c r="D958" s="1"/>
      <c r="E958" s="49"/>
      <c r="F958" s="1"/>
      <c r="G958" s="1"/>
      <c r="H958" s="1"/>
      <c r="I958" s="1"/>
      <c r="J958" s="49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ht="15.75" customHeight="1">
      <c r="A959" s="1"/>
      <c r="B959" s="1"/>
      <c r="C959" s="1"/>
      <c r="D959" s="1"/>
      <c r="E959" s="49"/>
      <c r="F959" s="1"/>
      <c r="G959" s="1"/>
      <c r="H959" s="1"/>
      <c r="I959" s="1"/>
      <c r="J959" s="49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ht="15.75" customHeight="1">
      <c r="A960" s="1"/>
      <c r="B960" s="1"/>
      <c r="C960" s="1"/>
      <c r="D960" s="1"/>
      <c r="E960" s="49"/>
      <c r="F960" s="1"/>
      <c r="G960" s="1"/>
      <c r="H960" s="1"/>
      <c r="I960" s="1"/>
      <c r="J960" s="49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ht="15.75" customHeight="1">
      <c r="A961" s="1"/>
      <c r="B961" s="1"/>
      <c r="C961" s="1"/>
      <c r="D961" s="1"/>
      <c r="E961" s="49"/>
      <c r="F961" s="1"/>
      <c r="G961" s="1"/>
      <c r="H961" s="1"/>
      <c r="I961" s="1"/>
      <c r="J961" s="49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ht="15.75" customHeight="1">
      <c r="A962" s="1"/>
      <c r="B962" s="1"/>
      <c r="C962" s="1"/>
      <c r="D962" s="1"/>
      <c r="E962" s="49"/>
      <c r="F962" s="1"/>
      <c r="G962" s="1"/>
      <c r="H962" s="1"/>
      <c r="I962" s="1"/>
      <c r="J962" s="49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ht="15.75" customHeight="1">
      <c r="A963" s="1"/>
      <c r="B963" s="1"/>
      <c r="C963" s="1"/>
      <c r="D963" s="1"/>
      <c r="E963" s="49"/>
      <c r="F963" s="1"/>
      <c r="G963" s="1"/>
      <c r="H963" s="1"/>
      <c r="I963" s="1"/>
      <c r="J963" s="49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ht="15.75" customHeight="1">
      <c r="A964" s="1"/>
      <c r="B964" s="1"/>
      <c r="C964" s="1"/>
      <c r="D964" s="1"/>
      <c r="E964" s="49"/>
      <c r="F964" s="1"/>
      <c r="G964" s="1"/>
      <c r="H964" s="1"/>
      <c r="I964" s="1"/>
      <c r="J964" s="49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ht="15.75" customHeight="1">
      <c r="A965" s="1"/>
      <c r="B965" s="1"/>
      <c r="C965" s="1"/>
      <c r="D965" s="1"/>
      <c r="E965" s="49"/>
      <c r="F965" s="1"/>
      <c r="G965" s="1"/>
      <c r="H965" s="1"/>
      <c r="I965" s="1"/>
      <c r="J965" s="49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ht="15.75" customHeight="1">
      <c r="A966" s="1"/>
      <c r="B966" s="1"/>
      <c r="C966" s="1"/>
      <c r="D966" s="1"/>
      <c r="E966" s="49"/>
      <c r="F966" s="1"/>
      <c r="G966" s="1"/>
      <c r="H966" s="1"/>
      <c r="I966" s="1"/>
      <c r="J966" s="49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ht="15.75" customHeight="1">
      <c r="A967" s="1"/>
      <c r="B967" s="1"/>
      <c r="C967" s="1"/>
      <c r="D967" s="1"/>
      <c r="E967" s="49"/>
      <c r="F967" s="1"/>
      <c r="G967" s="1"/>
      <c r="H967" s="1"/>
      <c r="I967" s="1"/>
      <c r="J967" s="49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ht="15.75" customHeight="1">
      <c r="A968" s="1"/>
      <c r="B968" s="1"/>
      <c r="C968" s="1"/>
      <c r="D968" s="1"/>
      <c r="E968" s="49"/>
      <c r="F968" s="1"/>
      <c r="G968" s="1"/>
      <c r="H968" s="1"/>
      <c r="I968" s="1"/>
      <c r="J968" s="49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ht="15.75" customHeight="1">
      <c r="A969" s="1"/>
      <c r="B969" s="1"/>
      <c r="C969" s="1"/>
      <c r="D969" s="1"/>
      <c r="E969" s="49"/>
      <c r="F969" s="1"/>
      <c r="G969" s="1"/>
      <c r="H969" s="1"/>
      <c r="I969" s="1"/>
      <c r="J969" s="49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ht="15.75" customHeight="1">
      <c r="A970" s="1"/>
      <c r="B970" s="1"/>
      <c r="C970" s="1"/>
      <c r="D970" s="1"/>
      <c r="E970" s="49"/>
      <c r="F970" s="1"/>
      <c r="G970" s="1"/>
      <c r="H970" s="1"/>
      <c r="I970" s="1"/>
      <c r="J970" s="49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ht="15.75" customHeight="1">
      <c r="A971" s="1"/>
      <c r="B971" s="1"/>
      <c r="C971" s="1"/>
      <c r="D971" s="1"/>
      <c r="E971" s="49"/>
      <c r="F971" s="1"/>
      <c r="G971" s="1"/>
      <c r="H971" s="1"/>
      <c r="I971" s="1"/>
      <c r="J971" s="49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ht="15.75" customHeight="1">
      <c r="A972" s="1"/>
      <c r="B972" s="1"/>
      <c r="C972" s="1"/>
      <c r="D972" s="1"/>
      <c r="E972" s="49"/>
      <c r="F972" s="1"/>
      <c r="G972" s="1"/>
      <c r="H972" s="1"/>
      <c r="I972" s="1"/>
      <c r="J972" s="49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ht="15.75" customHeight="1">
      <c r="A973" s="1"/>
      <c r="B973" s="1"/>
      <c r="C973" s="1"/>
      <c r="D973" s="1"/>
      <c r="E973" s="49"/>
      <c r="F973" s="1"/>
      <c r="G973" s="1"/>
      <c r="H973" s="1"/>
      <c r="I973" s="1"/>
      <c r="J973" s="49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ht="15.75" customHeight="1">
      <c r="A974" s="1"/>
      <c r="B974" s="1"/>
      <c r="C974" s="1"/>
      <c r="D974" s="1"/>
      <c r="E974" s="49"/>
      <c r="F974" s="1"/>
      <c r="G974" s="1"/>
      <c r="H974" s="1"/>
      <c r="I974" s="1"/>
      <c r="J974" s="49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ht="15.75" customHeight="1">
      <c r="A975" s="1"/>
      <c r="B975" s="1"/>
      <c r="C975" s="1"/>
      <c r="D975" s="1"/>
      <c r="E975" s="49"/>
      <c r="F975" s="1"/>
      <c r="G975" s="1"/>
      <c r="H975" s="1"/>
      <c r="I975" s="1"/>
      <c r="J975" s="49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ht="15.75" customHeight="1">
      <c r="A976" s="1"/>
      <c r="B976" s="1"/>
      <c r="C976" s="1"/>
      <c r="D976" s="1"/>
      <c r="E976" s="49"/>
      <c r="F976" s="1"/>
      <c r="G976" s="1"/>
      <c r="H976" s="1"/>
      <c r="I976" s="1"/>
      <c r="J976" s="49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ht="15.75" customHeight="1">
      <c r="A977" s="1"/>
      <c r="B977" s="1"/>
      <c r="C977" s="1"/>
      <c r="D977" s="1"/>
      <c r="E977" s="49"/>
      <c r="F977" s="1"/>
      <c r="G977" s="1"/>
      <c r="H977" s="1"/>
      <c r="I977" s="1"/>
      <c r="J977" s="49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ht="15.75" customHeight="1">
      <c r="A978" s="1"/>
      <c r="B978" s="1"/>
      <c r="C978" s="1"/>
      <c r="D978" s="1"/>
      <c r="E978" s="49"/>
      <c r="F978" s="1"/>
      <c r="G978" s="1"/>
      <c r="H978" s="1"/>
      <c r="I978" s="1"/>
      <c r="J978" s="49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ht="15.75" customHeight="1">
      <c r="A979" s="1"/>
      <c r="B979" s="1"/>
      <c r="C979" s="1"/>
      <c r="D979" s="1"/>
      <c r="E979" s="49"/>
      <c r="F979" s="1"/>
      <c r="G979" s="1"/>
      <c r="H979" s="1"/>
      <c r="I979" s="1"/>
      <c r="J979" s="49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ht="15.75" customHeight="1">
      <c r="A980" s="1"/>
      <c r="B980" s="1"/>
      <c r="C980" s="1"/>
      <c r="D980" s="1"/>
      <c r="E980" s="49"/>
      <c r="F980" s="1"/>
      <c r="G980" s="1"/>
      <c r="H980" s="1"/>
      <c r="I980" s="1"/>
      <c r="J980" s="49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ht="15.75" customHeight="1">
      <c r="A981" s="1"/>
      <c r="B981" s="1"/>
      <c r="C981" s="1"/>
      <c r="D981" s="1"/>
      <c r="E981" s="49"/>
      <c r="F981" s="1"/>
      <c r="G981" s="1"/>
      <c r="H981" s="1"/>
      <c r="I981" s="1"/>
      <c r="J981" s="49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ht="15.75" customHeight="1">
      <c r="A982" s="1"/>
      <c r="B982" s="1"/>
      <c r="C982" s="1"/>
      <c r="D982" s="1"/>
      <c r="E982" s="49"/>
      <c r="F982" s="1"/>
      <c r="G982" s="1"/>
      <c r="H982" s="1"/>
      <c r="I982" s="1"/>
      <c r="J982" s="49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ht="15.75" customHeight="1">
      <c r="A983" s="1"/>
      <c r="B983" s="1"/>
      <c r="C983" s="1"/>
      <c r="D983" s="1"/>
      <c r="E983" s="49"/>
      <c r="F983" s="1"/>
      <c r="G983" s="1"/>
      <c r="H983" s="1"/>
      <c r="I983" s="1"/>
      <c r="J983" s="49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ht="15.75" customHeight="1">
      <c r="A984" s="1"/>
      <c r="B984" s="1"/>
      <c r="C984" s="1"/>
      <c r="D984" s="1"/>
      <c r="E984" s="49"/>
      <c r="F984" s="1"/>
      <c r="G984" s="1"/>
      <c r="H984" s="1"/>
      <c r="I984" s="1"/>
      <c r="J984" s="49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ht="15.75" customHeight="1">
      <c r="A985" s="1"/>
      <c r="B985" s="1"/>
      <c r="C985" s="1"/>
      <c r="D985" s="1"/>
      <c r="E985" s="49"/>
      <c r="F985" s="1"/>
      <c r="G985" s="1"/>
      <c r="H985" s="1"/>
      <c r="I985" s="1"/>
      <c r="J985" s="49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ht="15.75" customHeight="1">
      <c r="A986" s="1"/>
      <c r="B986" s="1"/>
      <c r="C986" s="1"/>
      <c r="D986" s="1"/>
      <c r="E986" s="49"/>
      <c r="F986" s="1"/>
      <c r="G986" s="1"/>
      <c r="H986" s="1"/>
      <c r="I986" s="1"/>
      <c r="J986" s="49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ht="15.75" customHeight="1">
      <c r="A987" s="1"/>
      <c r="B987" s="1"/>
      <c r="C987" s="1"/>
      <c r="D987" s="1"/>
      <c r="E987" s="49"/>
      <c r="F987" s="1"/>
      <c r="G987" s="1"/>
      <c r="H987" s="1"/>
      <c r="I987" s="1"/>
      <c r="J987" s="49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ht="15.75" customHeight="1">
      <c r="A988" s="1"/>
      <c r="B988" s="1"/>
      <c r="C988" s="1"/>
      <c r="D988" s="1"/>
      <c r="E988" s="49"/>
      <c r="F988" s="1"/>
      <c r="G988" s="1"/>
      <c r="H988" s="1"/>
      <c r="I988" s="1"/>
      <c r="J988" s="49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ht="15.75" customHeight="1">
      <c r="A989" s="1"/>
      <c r="B989" s="1"/>
      <c r="C989" s="1"/>
      <c r="D989" s="1"/>
      <c r="E989" s="49"/>
      <c r="F989" s="1"/>
      <c r="G989" s="1"/>
      <c r="H989" s="1"/>
      <c r="I989" s="1"/>
      <c r="J989" s="49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ht="15.75" customHeight="1">
      <c r="A990" s="1"/>
      <c r="B990" s="1"/>
      <c r="C990" s="1"/>
      <c r="D990" s="1"/>
      <c r="E990" s="49"/>
      <c r="F990" s="1"/>
      <c r="G990" s="1"/>
      <c r="H990" s="1"/>
      <c r="I990" s="1"/>
      <c r="J990" s="49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ht="15.75" customHeight="1">
      <c r="A991" s="1"/>
      <c r="B991" s="1"/>
      <c r="C991" s="1"/>
      <c r="D991" s="1"/>
      <c r="E991" s="49"/>
      <c r="F991" s="1"/>
      <c r="G991" s="1"/>
      <c r="H991" s="1"/>
      <c r="I991" s="1"/>
      <c r="J991" s="49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ht="15.75" customHeight="1">
      <c r="A992" s="1"/>
      <c r="B992" s="1"/>
      <c r="C992" s="1"/>
      <c r="D992" s="1"/>
      <c r="E992" s="49"/>
      <c r="F992" s="1"/>
      <c r="G992" s="1"/>
      <c r="H992" s="1"/>
      <c r="I992" s="1"/>
      <c r="J992" s="49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ht="15.75" customHeight="1">
      <c r="A993" s="1"/>
      <c r="B993" s="1"/>
      <c r="C993" s="1"/>
      <c r="D993" s="1"/>
      <c r="E993" s="49"/>
      <c r="F993" s="1"/>
      <c r="G993" s="1"/>
      <c r="H993" s="1"/>
      <c r="I993" s="1"/>
      <c r="J993" s="49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ht="15.75" customHeight="1">
      <c r="A994" s="1"/>
      <c r="B994" s="1"/>
      <c r="C994" s="1"/>
      <c r="D994" s="1"/>
      <c r="E994" s="49"/>
      <c r="F994" s="1"/>
      <c r="G994" s="1"/>
      <c r="H994" s="1"/>
      <c r="I994" s="1"/>
      <c r="J994" s="49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ht="15.75" customHeight="1">
      <c r="A995" s="1"/>
      <c r="B995" s="1"/>
      <c r="C995" s="1"/>
      <c r="D995" s="1"/>
      <c r="E995" s="49"/>
      <c r="F995" s="1"/>
      <c r="G995" s="1"/>
      <c r="H995" s="1"/>
      <c r="I995" s="1"/>
      <c r="J995" s="49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ht="15.75" customHeight="1">
      <c r="A996" s="1"/>
      <c r="B996" s="1"/>
      <c r="C996" s="1"/>
      <c r="D996" s="1"/>
      <c r="E996" s="49"/>
      <c r="F996" s="1"/>
      <c r="G996" s="1"/>
      <c r="H996" s="1"/>
      <c r="I996" s="1"/>
      <c r="J996" s="49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ht="15.75" customHeight="1">
      <c r="A997" s="1"/>
      <c r="B997" s="1"/>
      <c r="C997" s="1"/>
      <c r="D997" s="1"/>
      <c r="E997" s="49"/>
      <c r="F997" s="1"/>
      <c r="G997" s="1"/>
      <c r="H997" s="1"/>
      <c r="I997" s="1"/>
      <c r="J997" s="49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ht="15.75" customHeight="1">
      <c r="A998" s="1"/>
      <c r="B998" s="1"/>
      <c r="C998" s="1"/>
      <c r="D998" s="1"/>
      <c r="E998" s="49"/>
      <c r="F998" s="1"/>
      <c r="G998" s="1"/>
      <c r="H998" s="1"/>
      <c r="I998" s="1"/>
      <c r="J998" s="49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ht="15.75" customHeight="1">
      <c r="A999" s="1"/>
      <c r="B999" s="1"/>
      <c r="C999" s="1"/>
      <c r="D999" s="1"/>
      <c r="E999" s="49"/>
      <c r="F999" s="1"/>
      <c r="G999" s="1"/>
      <c r="H999" s="1"/>
      <c r="I999" s="1"/>
      <c r="J999" s="49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ht="15.75" customHeight="1">
      <c r="A1000" s="1"/>
      <c r="B1000" s="1"/>
      <c r="C1000" s="1"/>
      <c r="D1000" s="1"/>
      <c r="E1000" s="49"/>
      <c r="F1000" s="1"/>
      <c r="G1000" s="1"/>
      <c r="H1000" s="1"/>
      <c r="I1000" s="1"/>
      <c r="J1000" s="49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ht="15.75" customHeight="1">
      <c r="A1001" s="1"/>
      <c r="B1001" s="1"/>
      <c r="C1001" s="1"/>
      <c r="D1001" s="1"/>
      <c r="E1001" s="49"/>
      <c r="F1001" s="1"/>
      <c r="G1001" s="1"/>
      <c r="H1001" s="1"/>
      <c r="I1001" s="1"/>
      <c r="J1001" s="49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ht="15.75" customHeight="1">
      <c r="A1002" s="1"/>
      <c r="B1002" s="1"/>
      <c r="C1002" s="1"/>
      <c r="D1002" s="1"/>
      <c r="E1002" s="49"/>
      <c r="F1002" s="1"/>
      <c r="G1002" s="1"/>
      <c r="H1002" s="1"/>
      <c r="I1002" s="1"/>
      <c r="J1002" s="49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5.75" customHeight="1">
      <c r="A1003" s="1"/>
      <c r="B1003" s="1"/>
      <c r="C1003" s="1"/>
      <c r="D1003" s="1"/>
      <c r="E1003" s="49"/>
      <c r="F1003" s="1"/>
      <c r="G1003" s="1"/>
      <c r="H1003" s="1"/>
      <c r="I1003" s="1"/>
      <c r="J1003" s="49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ht="15.75" customHeight="1">
      <c r="A1004" s="1"/>
      <c r="B1004" s="1"/>
      <c r="C1004" s="1"/>
      <c r="D1004" s="1"/>
      <c r="E1004" s="49"/>
      <c r="F1004" s="1"/>
      <c r="G1004" s="1"/>
      <c r="H1004" s="1"/>
      <c r="I1004" s="1"/>
      <c r="J1004" s="49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ht="15.75" customHeight="1">
      <c r="A1005" s="1"/>
      <c r="B1005" s="1"/>
      <c r="C1005" s="1"/>
      <c r="D1005" s="1"/>
      <c r="E1005" s="49"/>
      <c r="F1005" s="1"/>
      <c r="G1005" s="1"/>
      <c r="H1005" s="1"/>
      <c r="I1005" s="1"/>
      <c r="J1005" s="49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ht="15.75" customHeight="1">
      <c r="A1006" s="1"/>
      <c r="B1006" s="1"/>
      <c r="C1006" s="1"/>
      <c r="D1006" s="1"/>
      <c r="E1006" s="49"/>
      <c r="F1006" s="1"/>
      <c r="G1006" s="1"/>
      <c r="H1006" s="1"/>
      <c r="I1006" s="1"/>
      <c r="J1006" s="49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ht="15.75" customHeight="1">
      <c r="A1007" s="1"/>
      <c r="B1007" s="1"/>
      <c r="C1007" s="1"/>
      <c r="D1007" s="1"/>
      <c r="E1007" s="49"/>
      <c r="F1007" s="1"/>
      <c r="G1007" s="1"/>
      <c r="H1007" s="1"/>
      <c r="I1007" s="1"/>
      <c r="J1007" s="49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ht="15.75" customHeight="1">
      <c r="A1008" s="1"/>
      <c r="B1008" s="1"/>
      <c r="C1008" s="1"/>
      <c r="D1008" s="1"/>
      <c r="E1008" s="49"/>
      <c r="F1008" s="1"/>
      <c r="G1008" s="1"/>
      <c r="H1008" s="1"/>
      <c r="I1008" s="1"/>
      <c r="J1008" s="49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ht="15.75" customHeight="1">
      <c r="A1009" s="1"/>
      <c r="B1009" s="1"/>
      <c r="C1009" s="1"/>
      <c r="D1009" s="1"/>
      <c r="E1009" s="49"/>
      <c r="F1009" s="1"/>
      <c r="G1009" s="1"/>
      <c r="H1009" s="1"/>
      <c r="I1009" s="1"/>
      <c r="J1009" s="49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ht="15.75" customHeight="1">
      <c r="A1010" s="1"/>
      <c r="B1010" s="1"/>
      <c r="C1010" s="1"/>
      <c r="D1010" s="1"/>
      <c r="E1010" s="49"/>
      <c r="F1010" s="1"/>
      <c r="G1010" s="1"/>
      <c r="H1010" s="1"/>
      <c r="I1010" s="1"/>
      <c r="J1010" s="49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ht="15.75" customHeight="1">
      <c r="A1011" s="1"/>
      <c r="B1011" s="1"/>
      <c r="C1011" s="1"/>
      <c r="D1011" s="1"/>
      <c r="E1011" s="49"/>
      <c r="F1011" s="1"/>
      <c r="G1011" s="1"/>
      <c r="H1011" s="1"/>
      <c r="I1011" s="1"/>
      <c r="J1011" s="49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ht="15.75" customHeight="1">
      <c r="A1012" s="1"/>
      <c r="B1012" s="1"/>
      <c r="C1012" s="1"/>
      <c r="D1012" s="1"/>
      <c r="E1012" s="49"/>
      <c r="F1012" s="1"/>
      <c r="G1012" s="1"/>
      <c r="H1012" s="1"/>
      <c r="I1012" s="1"/>
      <c r="J1012" s="49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ht="15.75" customHeight="1">
      <c r="A1013" s="1"/>
      <c r="B1013" s="1"/>
      <c r="C1013" s="1"/>
      <c r="D1013" s="1"/>
      <c r="E1013" s="49"/>
      <c r="F1013" s="1"/>
      <c r="G1013" s="1"/>
      <c r="H1013" s="1"/>
      <c r="I1013" s="1"/>
      <c r="J1013" s="49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ht="15.75" customHeight="1">
      <c r="A1014" s="1"/>
      <c r="B1014" s="1"/>
      <c r="C1014" s="1"/>
      <c r="D1014" s="1"/>
      <c r="E1014" s="49"/>
      <c r="F1014" s="1"/>
      <c r="G1014" s="1"/>
      <c r="H1014" s="1"/>
      <c r="I1014" s="1"/>
      <c r="J1014" s="49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ht="15.75" customHeight="1">
      <c r="A1015" s="1"/>
      <c r="B1015" s="1"/>
      <c r="C1015" s="1"/>
      <c r="D1015" s="1"/>
      <c r="E1015" s="49"/>
      <c r="F1015" s="1"/>
      <c r="G1015" s="1"/>
      <c r="H1015" s="1"/>
      <c r="I1015" s="1"/>
      <c r="J1015" s="49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ht="15.75" customHeight="1">
      <c r="A1016" s="1"/>
      <c r="B1016" s="1"/>
      <c r="C1016" s="1"/>
      <c r="D1016" s="1"/>
      <c r="E1016" s="49"/>
      <c r="F1016" s="1"/>
      <c r="G1016" s="1"/>
      <c r="H1016" s="1"/>
      <c r="I1016" s="1"/>
      <c r="J1016" s="49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ht="15.75" customHeight="1">
      <c r="A1017" s="1"/>
      <c r="B1017" s="1"/>
      <c r="C1017" s="1"/>
      <c r="D1017" s="1"/>
      <c r="E1017" s="49"/>
      <c r="F1017" s="1"/>
      <c r="G1017" s="1"/>
      <c r="H1017" s="1"/>
      <c r="I1017" s="1"/>
      <c r="J1017" s="49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ht="15.75" customHeight="1">
      <c r="A1018" s="1"/>
      <c r="B1018" s="1"/>
      <c r="C1018" s="1"/>
      <c r="D1018" s="1"/>
      <c r="E1018" s="49"/>
      <c r="F1018" s="1"/>
      <c r="G1018" s="1"/>
      <c r="H1018" s="1"/>
      <c r="I1018" s="1"/>
      <c r="J1018" s="49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ht="15.75" customHeight="1">
      <c r="A1019" s="1"/>
      <c r="B1019" s="1"/>
      <c r="C1019" s="1"/>
      <c r="D1019" s="1"/>
      <c r="E1019" s="49"/>
      <c r="F1019" s="1"/>
      <c r="G1019" s="1"/>
      <c r="H1019" s="1"/>
      <c r="I1019" s="1"/>
      <c r="J1019" s="49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ht="15.75" customHeight="1">
      <c r="A1020" s="1"/>
      <c r="B1020" s="1"/>
      <c r="C1020" s="1"/>
      <c r="D1020" s="1"/>
      <c r="E1020" s="49"/>
      <c r="F1020" s="1"/>
      <c r="G1020" s="1"/>
      <c r="H1020" s="1"/>
      <c r="I1020" s="1"/>
      <c r="J1020" s="49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ht="15.75" customHeight="1">
      <c r="A1021" s="1"/>
      <c r="B1021" s="1"/>
      <c r="C1021" s="1"/>
      <c r="D1021" s="1"/>
      <c r="E1021" s="49"/>
      <c r="F1021" s="1"/>
      <c r="G1021" s="1"/>
      <c r="H1021" s="1"/>
      <c r="I1021" s="1"/>
      <c r="J1021" s="49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ht="15.75" customHeight="1">
      <c r="A1022" s="1"/>
      <c r="B1022" s="1"/>
      <c r="C1022" s="1"/>
      <c r="D1022" s="1"/>
      <c r="E1022" s="49"/>
      <c r="F1022" s="1"/>
      <c r="G1022" s="1"/>
      <c r="H1022" s="1"/>
      <c r="I1022" s="1"/>
      <c r="J1022" s="49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ht="15.75" customHeight="1">
      <c r="A1023" s="1"/>
      <c r="B1023" s="1"/>
      <c r="C1023" s="1"/>
      <c r="D1023" s="1"/>
      <c r="E1023" s="49"/>
      <c r="F1023" s="1"/>
      <c r="G1023" s="1"/>
      <c r="H1023" s="1"/>
      <c r="I1023" s="1"/>
      <c r="J1023" s="49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ht="15.75" customHeight="1">
      <c r="A1024" s="1"/>
      <c r="B1024" s="1"/>
      <c r="C1024" s="1"/>
      <c r="D1024" s="1"/>
      <c r="E1024" s="49"/>
      <c r="F1024" s="1"/>
      <c r="G1024" s="1"/>
      <c r="H1024" s="1"/>
      <c r="I1024" s="1"/>
      <c r="J1024" s="49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ht="15.75" customHeight="1">
      <c r="A1025" s="1"/>
      <c r="B1025" s="1"/>
      <c r="C1025" s="1"/>
      <c r="D1025" s="1"/>
      <c r="E1025" s="49"/>
      <c r="F1025" s="1"/>
      <c r="G1025" s="1"/>
      <c r="H1025" s="1"/>
      <c r="I1025" s="1"/>
      <c r="J1025" s="49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ht="15.75" customHeight="1">
      <c r="A1026" s="1"/>
      <c r="B1026" s="1"/>
      <c r="C1026" s="1"/>
      <c r="D1026" s="1"/>
      <c r="E1026" s="49"/>
      <c r="F1026" s="1"/>
      <c r="G1026" s="1"/>
      <c r="H1026" s="21"/>
      <c r="I1026" s="21"/>
      <c r="J1026" s="21"/>
      <c r="K1026" s="2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ht="15.75" customHeight="1">
      <c r="A1027" s="1"/>
      <c r="B1027" s="1"/>
      <c r="C1027" s="1"/>
      <c r="D1027" s="1"/>
      <c r="E1027" s="49"/>
      <c r="F1027" s="1"/>
      <c r="G1027" s="1"/>
      <c r="H1027" s="21"/>
      <c r="I1027" s="21"/>
      <c r="J1027" s="21"/>
      <c r="K1027" s="2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ht="15.75" customHeight="1">
      <c r="A1028" s="1"/>
      <c r="B1028" s="1"/>
      <c r="C1028" s="1"/>
      <c r="D1028" s="1"/>
      <c r="E1028" s="49"/>
      <c r="F1028" s="1"/>
      <c r="G1028" s="1"/>
      <c r="H1028" s="21"/>
      <c r="I1028" s="21"/>
      <c r="J1028" s="21"/>
      <c r="K1028" s="21"/>
      <c r="L1028" s="1"/>
      <c r="M1028" s="1"/>
      <c r="N1028" s="1"/>
      <c r="O1028" s="1"/>
      <c r="P1028" s="1"/>
      <c r="Q1028" s="1"/>
      <c r="R1028" s="21"/>
      <c r="S1028" s="21"/>
      <c r="T1028" s="21"/>
      <c r="U1028" s="21"/>
      <c r="V1028" s="1"/>
      <c r="W1028" s="1"/>
    </row>
    <row r="1029" ht="15.75" customHeight="1">
      <c r="A1029" s="1"/>
      <c r="B1029" s="1"/>
      <c r="C1029" s="1"/>
      <c r="D1029" s="1"/>
      <c r="E1029" s="49"/>
      <c r="F1029" s="1"/>
      <c r="G1029" s="1"/>
      <c r="H1029" s="21"/>
      <c r="I1029" s="21"/>
      <c r="J1029" s="21"/>
      <c r="K1029" s="21"/>
      <c r="L1029" s="1"/>
      <c r="M1029" s="21"/>
      <c r="N1029" s="21"/>
      <c r="O1029" s="21"/>
      <c r="P1029" s="21"/>
      <c r="Q1029" s="1"/>
      <c r="R1029" s="21"/>
      <c r="S1029" s="21"/>
      <c r="T1029" s="21"/>
      <c r="U1029" s="21"/>
      <c r="V1029" s="1"/>
      <c r="W1029" s="1"/>
    </row>
    <row r="1030" ht="15.75" customHeight="1">
      <c r="A1030" s="1"/>
      <c r="B1030" s="1"/>
      <c r="C1030" s="1"/>
      <c r="D1030" s="1"/>
      <c r="E1030" s="49"/>
      <c r="F1030" s="1"/>
      <c r="G1030" s="1"/>
      <c r="H1030" s="21"/>
      <c r="I1030" s="21"/>
      <c r="J1030" s="21"/>
      <c r="K1030" s="21"/>
      <c r="L1030" s="1"/>
      <c r="M1030" s="21"/>
      <c r="N1030" s="21"/>
      <c r="O1030" s="21"/>
      <c r="P1030" s="21"/>
      <c r="Q1030" s="1"/>
      <c r="R1030" s="21"/>
      <c r="S1030" s="21"/>
      <c r="T1030" s="21"/>
      <c r="U1030" s="21"/>
      <c r="V1030" s="1"/>
      <c r="W1030" s="1"/>
    </row>
    <row r="1031" ht="15.75" customHeight="1">
      <c r="A1031" s="1"/>
      <c r="B1031" s="1"/>
      <c r="C1031" s="1"/>
      <c r="D1031" s="1"/>
      <c r="E1031" s="49"/>
      <c r="F1031" s="1"/>
      <c r="G1031" s="1"/>
      <c r="H1031" s="21"/>
      <c r="I1031" s="21"/>
      <c r="J1031" s="21"/>
      <c r="K1031" s="21"/>
      <c r="L1031" s="1"/>
      <c r="M1031" s="21"/>
      <c r="N1031" s="21"/>
      <c r="O1031" s="21"/>
      <c r="P1031" s="21"/>
      <c r="Q1031" s="1"/>
      <c r="R1031" s="21"/>
      <c r="S1031" s="21"/>
      <c r="T1031" s="21"/>
      <c r="U1031" s="21"/>
      <c r="V1031" s="1"/>
      <c r="W1031" s="1"/>
    </row>
    <row r="1032" ht="15.75" customHeight="1">
      <c r="A1032" s="1"/>
      <c r="B1032" s="1"/>
      <c r="C1032" s="1"/>
      <c r="D1032" s="1"/>
      <c r="E1032" s="49"/>
      <c r="F1032" s="1"/>
      <c r="G1032" s="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1"/>
      <c r="W1032" s="1"/>
    </row>
    <row r="1033" ht="15.75" customHeight="1">
      <c r="A1033" s="1"/>
      <c r="B1033" s="1"/>
      <c r="C1033" s="1"/>
      <c r="D1033" s="1"/>
      <c r="E1033" s="49"/>
      <c r="F1033" s="1"/>
      <c r="G1033" s="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1"/>
      <c r="W1033" s="1"/>
    </row>
    <row r="1034" ht="15.75" customHeight="1">
      <c r="A1034" s="1"/>
      <c r="B1034" s="1"/>
      <c r="C1034" s="1"/>
      <c r="D1034" s="1"/>
      <c r="E1034" s="49"/>
      <c r="F1034" s="1"/>
      <c r="G1034" s="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1"/>
      <c r="W1034" s="1"/>
    </row>
    <row r="1035" ht="15.75" customHeight="1">
      <c r="A1035" s="1"/>
      <c r="B1035" s="1"/>
      <c r="C1035" s="1"/>
      <c r="D1035" s="1"/>
      <c r="E1035" s="49"/>
      <c r="F1035" s="1"/>
      <c r="G1035" s="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1"/>
      <c r="W1035" s="1"/>
    </row>
    <row r="1036" ht="15.75" customHeight="1">
      <c r="A1036" s="1"/>
      <c r="B1036" s="1"/>
      <c r="C1036" s="1"/>
      <c r="D1036" s="1"/>
      <c r="E1036" s="49"/>
      <c r="F1036" s="1"/>
      <c r="G1036" s="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1"/>
      <c r="W1036" s="1"/>
    </row>
    <row r="1037" ht="15.75" customHeight="1">
      <c r="A1037" s="1"/>
      <c r="B1037" s="1"/>
      <c r="C1037" s="1"/>
      <c r="D1037" s="1"/>
      <c r="E1037" s="49"/>
      <c r="F1037" s="1"/>
      <c r="G1037" s="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1"/>
      <c r="W1037" s="1"/>
    </row>
    <row r="1038" ht="15.75" customHeight="1">
      <c r="A1038" s="1"/>
      <c r="B1038" s="1"/>
      <c r="C1038" s="1"/>
      <c r="D1038" s="1"/>
      <c r="E1038" s="49"/>
      <c r="F1038" s="1"/>
      <c r="G1038" s="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1"/>
      <c r="W1038" s="1"/>
    </row>
    <row r="1039" ht="15.75" customHeight="1">
      <c r="A1039" s="1"/>
      <c r="B1039" s="1"/>
      <c r="C1039" s="1"/>
      <c r="D1039" s="1"/>
      <c r="E1039" s="49"/>
      <c r="F1039" s="1"/>
      <c r="G1039" s="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1"/>
      <c r="W1039" s="1"/>
    </row>
  </sheetData>
  <mergeCells count="6">
    <mergeCell ref="D6:F6"/>
    <mergeCell ref="I6:K6"/>
    <mergeCell ref="N6:P6"/>
    <mergeCell ref="S6:U6"/>
    <mergeCell ref="D26:F26"/>
    <mergeCell ref="D38:F38"/>
  </mergeCells>
  <conditionalFormatting sqref="D7:D23 I7:I25 N7:N23 S7:S23 T7:T22 D25 D27:D35 N27:N28 N35:N36 D39:D105">
    <cfRule type="expression" dxfId="15" priority="1">
      <formula>D7=""</formula>
    </cfRule>
  </conditionalFormatting>
  <conditionalFormatting sqref="D7:D23 I7:I25 N7:N23 S7:S23 T7:T22 D25 D27:D35 N27:N28 N35:N36 D39:D105">
    <cfRule type="expression" dxfId="16" priority="2">
      <formula>D7&lt;0.10001*F7</formula>
    </cfRule>
  </conditionalFormatting>
  <conditionalFormatting sqref="D7:D23 I7:I25 N7:N23 S7:S23 T7:T22 D25 D27:D35 N27:N28 N35:N36 D39:D105">
    <cfRule type="expression" dxfId="17" priority="3">
      <formula>AND(D7&gt;0.1*F7,D7&lt;0.20001*F7)</formula>
    </cfRule>
  </conditionalFormatting>
  <conditionalFormatting sqref="D7:D23 I7:I25 N7:N23 S7:S23 T7:T22 D25 D27:D35 N27:N28 N35:N36 D39:D105">
    <cfRule type="expression" dxfId="18" priority="4">
      <formula>AND(D7&gt;0.2*F7,D7&lt;0.30001*F7)</formula>
    </cfRule>
  </conditionalFormatting>
  <conditionalFormatting sqref="D7:D23 I7:I25 N7:N23 S7:S23 T7:T22 D25 D27:D35 N27:N28 N35:N36 D39:D105">
    <cfRule type="expression" dxfId="19" priority="5">
      <formula>AND(D7&gt;0.3*F7,D7&lt;0.40001*F7)</formula>
    </cfRule>
  </conditionalFormatting>
  <conditionalFormatting sqref="D7:D23 I7:I25 N7:N23 S7:S23 T7:T22 D25 D27:D35 N27:N28 N35:N36 D39:D105">
    <cfRule type="expression" dxfId="20" priority="6">
      <formula>AND(D7&gt;0.4*F7,D7&lt;0.50001*F7)</formula>
    </cfRule>
  </conditionalFormatting>
  <conditionalFormatting sqref="D7:D23 I7:I25 N7:N23 S7:S23 T7:T22 D25 D27:D35 N27:N28 N35:N36 D39:D105">
    <cfRule type="expression" dxfId="21" priority="7">
      <formula>AND(D7&gt;0.5*F7,D7&lt;0.60001*F7)</formula>
    </cfRule>
  </conditionalFormatting>
  <conditionalFormatting sqref="D7:D23 I7:I25 N7:N23 S7:S23 T7:T22 D25 D27:D35 N27:N28 N35:N36 D39:D105">
    <cfRule type="expression" dxfId="22" priority="8">
      <formula>AND(D7&gt;0.6*F7,D7&lt;0.70001*F7)</formula>
    </cfRule>
  </conditionalFormatting>
  <conditionalFormatting sqref="D7:D23 I7:I25 N7:N23 S7:S23 T7:T22 D25 D27:D35 N27:N28 N35:N36 D39:D105">
    <cfRule type="expression" dxfId="23" priority="9">
      <formula>AND(D7&gt;0.7*F7,D7&lt;0.80001*F7)</formula>
    </cfRule>
  </conditionalFormatting>
  <conditionalFormatting sqref="D7:D23 I7:I25 N7:N23 S7:S23 T7:T22 D25 D27:D35 N27:N28 N35:N36 D39:D105">
    <cfRule type="expression" dxfId="24" priority="10">
      <formula>AND(D7&gt;0.8*F7,D7&lt;0.90001*F7)</formula>
    </cfRule>
  </conditionalFormatting>
  <conditionalFormatting sqref="D7:D23 I7:I25 N7:N23 S7:S23 D25 D27:D35 N27:N28 N35:N36 D39:D105">
    <cfRule type="expression" dxfId="25" priority="11">
      <formula>D7&gt;0.9*F7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0.1" defaultRowHeight="15.0"/>
  <cols>
    <col customWidth="1" min="1" max="1" width="7.6"/>
    <col customWidth="1" min="2" max="2" width="4.9"/>
    <col customWidth="1" min="3" max="3" width="28.8"/>
    <col customWidth="1" min="4" max="4" width="5.6"/>
    <col customWidth="1" min="5" max="5" width="1.4"/>
    <col customWidth="1" min="6" max="6" width="5.6"/>
    <col customWidth="1" min="7" max="7" width="16.8"/>
    <col customWidth="1" min="8" max="8" width="28.8"/>
    <col customWidth="1" min="9" max="9" width="5.6"/>
    <col customWidth="1" min="10" max="10" width="1.4"/>
    <col customWidth="1" min="11" max="11" width="5.6"/>
    <col customWidth="1" min="12" max="12" width="16.8"/>
    <col customWidth="1" min="13" max="13" width="28.8"/>
    <col customWidth="1" min="14" max="14" width="5.6"/>
    <col customWidth="1" min="15" max="15" width="1.4"/>
    <col customWidth="1" min="16" max="16" width="5.6"/>
    <col customWidth="1" min="17" max="17" width="16.8"/>
    <col customWidth="1" min="18" max="18" width="28.8"/>
    <col customWidth="1" min="19" max="19" width="5.6"/>
    <col customWidth="1" min="20" max="20" width="1.4"/>
    <col customWidth="1" min="21" max="21" width="5.6"/>
    <col customWidth="1" min="22" max="25" width="10.6"/>
    <col customWidth="1" min="26" max="26" width="10.1"/>
  </cols>
  <sheetData>
    <row r="1">
      <c r="A1" s="64" t="s">
        <v>428</v>
      </c>
      <c r="B1" s="65"/>
      <c r="C1" s="1"/>
      <c r="D1" s="66"/>
      <c r="E1" s="1"/>
      <c r="F1" s="1"/>
      <c r="G1" s="66"/>
      <c r="H1" s="1"/>
      <c r="I1" s="1"/>
      <c r="J1" s="1"/>
      <c r="K1" s="1"/>
      <c r="L1" s="49"/>
      <c r="M1" s="21"/>
      <c r="N1" s="21"/>
      <c r="O1" s="2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67"/>
      <c r="B2" s="67"/>
      <c r="C2" s="1"/>
      <c r="D2" s="66"/>
      <c r="E2" s="1"/>
      <c r="F2" s="1"/>
      <c r="G2" s="66"/>
      <c r="H2" s="1"/>
      <c r="I2" s="1"/>
      <c r="J2" s="1"/>
      <c r="K2" s="1"/>
      <c r="L2" s="49"/>
      <c r="M2" s="21"/>
      <c r="N2" s="21"/>
      <c r="O2" s="2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67" t="s">
        <v>446</v>
      </c>
      <c r="B3" s="1"/>
      <c r="C3" s="1"/>
      <c r="D3" s="66"/>
      <c r="E3" s="1"/>
      <c r="F3" s="1"/>
      <c r="G3" s="66"/>
      <c r="H3" s="1"/>
      <c r="I3" s="1"/>
      <c r="J3" s="1"/>
      <c r="K3" s="1"/>
      <c r="L3" s="49"/>
      <c r="M3" s="21"/>
      <c r="N3" s="21"/>
      <c r="O3" s="2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16" t="s">
        <v>447</v>
      </c>
      <c r="B4" s="117"/>
      <c r="C4" s="118" t="s">
        <v>448</v>
      </c>
      <c r="D4" s="66"/>
      <c r="E4" s="49"/>
      <c r="F4" s="49"/>
      <c r="G4" s="66"/>
      <c r="H4" s="49"/>
      <c r="I4" s="49"/>
      <c r="J4" s="1"/>
      <c r="K4" s="1"/>
      <c r="L4" s="49"/>
      <c r="M4" s="21"/>
      <c r="N4" s="21"/>
      <c r="O4" s="2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49"/>
      <c r="B5" s="49"/>
      <c r="C5" s="49"/>
      <c r="D5" s="66"/>
      <c r="E5" s="49"/>
      <c r="F5" s="49"/>
      <c r="G5" s="66"/>
      <c r="H5" s="49"/>
      <c r="I5" s="49"/>
      <c r="J5" s="1"/>
      <c r="K5" s="1"/>
      <c r="L5" s="49"/>
      <c r="M5" s="21"/>
      <c r="N5" s="21"/>
      <c r="O5" s="2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4.5" customHeight="1">
      <c r="A6" s="1"/>
      <c r="B6" s="68"/>
      <c r="C6" s="69" t="s">
        <v>430</v>
      </c>
      <c r="D6" s="70"/>
      <c r="E6" s="71"/>
      <c r="F6" s="72"/>
      <c r="G6" s="49"/>
      <c r="H6" s="73" t="s">
        <v>431</v>
      </c>
      <c r="I6" s="70"/>
      <c r="J6" s="71"/>
      <c r="K6" s="72"/>
      <c r="L6" s="66"/>
      <c r="M6" s="73" t="s">
        <v>432</v>
      </c>
      <c r="N6" s="74"/>
      <c r="O6" s="71"/>
      <c r="P6" s="72"/>
      <c r="Q6" s="1"/>
      <c r="R6" s="73" t="s">
        <v>433</v>
      </c>
      <c r="S6" s="74"/>
      <c r="T6" s="71"/>
      <c r="U6" s="72"/>
      <c r="V6" s="75"/>
      <c r="W6" s="1"/>
      <c r="X6" s="1"/>
      <c r="Y6" s="1"/>
      <c r="Z6" s="1"/>
    </row>
    <row r="7" ht="15.0" customHeight="1">
      <c r="A7" s="1"/>
      <c r="B7" s="1"/>
      <c r="C7" s="76" t="s">
        <v>25</v>
      </c>
      <c r="D7" s="77">
        <f>SUMIFS($D$39:$D$104,$C$39:$C$104,$C7,$C$39:$C$104, "Diffusion")</f>
        <v>0</v>
      </c>
      <c r="E7" s="49" t="s">
        <v>434</v>
      </c>
      <c r="F7" s="51">
        <f>SUMIFS($F$39:$F$104,$C$39:$C$104,$C7,$C$39:$C$104, "Diffusion")</f>
        <v>3</v>
      </c>
      <c r="G7" s="49"/>
      <c r="H7" s="60" t="s">
        <v>25</v>
      </c>
      <c r="I7" s="77">
        <f>SUMIFS($D$39:$D$104,$C$39:$C$104,$H7,$C$39:$C$104, "Diffusion")</f>
        <v>0</v>
      </c>
      <c r="J7" s="49" t="s">
        <v>434</v>
      </c>
      <c r="K7" s="51">
        <f>SUMIFS($F$39:$F$104,$C$39:$C$104,$H7,$C$39:$C$104, "Diffusion")</f>
        <v>3</v>
      </c>
      <c r="L7" s="66"/>
      <c r="M7" s="60" t="s">
        <v>29</v>
      </c>
      <c r="N7" s="77">
        <f>SUMIFS($D$39:$D$104,$C$39:$C$104,$M7,$C$39:$C$104, "Conservation of mass")</f>
        <v>0</v>
      </c>
      <c r="O7" s="49" t="s">
        <v>434</v>
      </c>
      <c r="P7" s="51">
        <f>SUMIFS($F$39:$F$104,$C$39:$C$104,$M7,$C$39:$C$104, "Conservation of mass")</f>
        <v>2</v>
      </c>
      <c r="Q7" s="1"/>
      <c r="R7" s="60" t="s">
        <v>36</v>
      </c>
      <c r="S7" s="77">
        <f>SUMIFS($D$39:$D$104,$C$39:$C$104,$R7,$C$39:$C$104, "Conservation of energy")</f>
        <v>0</v>
      </c>
      <c r="T7" s="49" t="s">
        <v>434</v>
      </c>
      <c r="U7" s="51">
        <f>SUMIFS($F$39:$F$104,$C$39:$C$104,$R7,$C$39:$C$104, "Conservation of energy")</f>
        <v>2</v>
      </c>
      <c r="V7" s="49"/>
      <c r="W7" s="1"/>
      <c r="X7" s="1"/>
      <c r="Y7" s="1"/>
      <c r="Z7" s="1"/>
    </row>
    <row r="8" ht="15.0" customHeight="1">
      <c r="A8" s="1"/>
      <c r="B8" s="1"/>
      <c r="C8" s="60" t="s">
        <v>27</v>
      </c>
      <c r="D8" s="77">
        <f>SUMIFS($D$39:$D$104,$C$39:$C$104,$C8,$C$39:$C$104, "Introduction to genetics")</f>
        <v>0</v>
      </c>
      <c r="E8" s="49" t="s">
        <v>434</v>
      </c>
      <c r="F8" s="51">
        <f>SUMIFS($F$39:$F$104,$C$39:$C$104,$C8,$C$39:$C$104, "Introduction to genetics")</f>
        <v>5</v>
      </c>
      <c r="G8" s="49"/>
      <c r="H8" s="60" t="s">
        <v>27</v>
      </c>
      <c r="I8" s="77">
        <f>SUMIFS($D$39:$D$104,$C$39:$C$104,$H8,$C$39:$C$104, "Introduction to genetics")</f>
        <v>0</v>
      </c>
      <c r="J8" s="49" t="s">
        <v>434</v>
      </c>
      <c r="K8" s="51">
        <f>SUMIFS($F$39:$F$104,$C$39:$C$104,$H8,$C$39:$C$104, "Introduction to genetics")</f>
        <v>5</v>
      </c>
      <c r="L8" s="66"/>
      <c r="M8" s="60" t="s">
        <v>30</v>
      </c>
      <c r="N8" s="77">
        <f>SUMIFS($D$39:$D$104,$C$39:$C$104,$M8,$C$39:$C$104, "Elements and compounds")</f>
        <v>0</v>
      </c>
      <c r="O8" s="49" t="s">
        <v>434</v>
      </c>
      <c r="P8" s="51">
        <f>SUMIFS($F$39:$F$104,$C$39:$C$104,$M8,$C$39:$C$104, "Elements and compounds")</f>
        <v>3</v>
      </c>
      <c r="Q8" s="1"/>
      <c r="R8" s="60" t="s">
        <v>38</v>
      </c>
      <c r="S8" s="77">
        <f>SUMIFS($D$39:$D$104,$C$39:$C$104,$R8,$C$39:$C$104,"Electricity")</f>
        <v>0</v>
      </c>
      <c r="T8" s="49" t="s">
        <v>434</v>
      </c>
      <c r="U8" s="51">
        <f>SUMIFS($F$39:$F$104,$C$39:$C$104,$R8,$C$39:$C$104,"Electricity")</f>
        <v>6</v>
      </c>
      <c r="V8" s="49"/>
      <c r="W8" s="1"/>
      <c r="X8" s="1"/>
      <c r="Y8" s="1"/>
      <c r="Z8" s="1"/>
    </row>
    <row r="9" ht="15.0" customHeight="1">
      <c r="A9" s="1"/>
      <c r="B9" s="1"/>
      <c r="C9" s="60" t="s">
        <v>26</v>
      </c>
      <c r="D9" s="77">
        <f>SUMIFS($D$39:$D$104,$C$39:$C$104,$C9,$C$39:$C$104, "Photosynthesis")</f>
        <v>0</v>
      </c>
      <c r="E9" s="49" t="s">
        <v>434</v>
      </c>
      <c r="F9" s="51">
        <f>SUMIFS($F$39:$F$104,$C$39:$C$104,$C9,$C$39:$C$104, "Photosynthesis")</f>
        <v>3</v>
      </c>
      <c r="G9" s="49"/>
      <c r="H9" s="60" t="s">
        <v>26</v>
      </c>
      <c r="I9" s="77">
        <f>SUMIFS($D$39:$D$104,$C$39:$C$104,$H9,$C$39:$C$104, "Photosynthesis")</f>
        <v>0</v>
      </c>
      <c r="J9" s="49" t="s">
        <v>434</v>
      </c>
      <c r="K9" s="51">
        <f>SUMIFS($F$39:$F$104,$C$39:$C$104,$H9,$C$39:$C$104, "Photosynthesis")</f>
        <v>3</v>
      </c>
      <c r="L9" s="66"/>
      <c r="M9" s="60" t="s">
        <v>33</v>
      </c>
      <c r="N9" s="77">
        <f>SUMIFS($D$39:$D$104,$C$39:$C$104,$M9,$C$39:$C$104, "Mixtures and pure substances")</f>
        <v>0</v>
      </c>
      <c r="O9" s="49" t="s">
        <v>434</v>
      </c>
      <c r="P9" s="51">
        <f>SUMIFS($F$39:$F$104,$C$39:$C$104,$M9,$C$39:$C$104, "Mixtures and pure substances")</f>
        <v>3</v>
      </c>
      <c r="Q9" s="1"/>
      <c r="R9" s="60" t="s">
        <v>35</v>
      </c>
      <c r="S9" s="77">
        <f>SUMIFS($D$39:$D$104,$C$39:$C$104,$R9,$C$39:$C$104, "Energy stores and transfers")</f>
        <v>0</v>
      </c>
      <c r="T9" s="49" t="s">
        <v>434</v>
      </c>
      <c r="U9" s="51">
        <f>SUMIFS($F$39:$F$104,$C$39:$C$104,$R9,$C$39:$C$104, "Energy stores and transfers")</f>
        <v>3</v>
      </c>
      <c r="V9" s="49"/>
      <c r="W9" s="1"/>
      <c r="X9" s="1"/>
      <c r="Y9" s="1"/>
      <c r="Z9" s="1"/>
    </row>
    <row r="10" ht="15.0" customHeight="1">
      <c r="A10" s="1"/>
      <c r="B10" s="1"/>
      <c r="C10" s="60" t="s">
        <v>23</v>
      </c>
      <c r="D10" s="77">
        <f>SUMIFS($D$39:$D$104,$C$39:$C$104,$C10,$C$39:$C$104, "Plant and animal cells")</f>
        <v>0</v>
      </c>
      <c r="E10" s="49" t="s">
        <v>434</v>
      </c>
      <c r="F10" s="51">
        <f>SUMIFS($F$39:$F$104,$C$39:$C$104,$C10,$C$39:$C$104, "Plant and animal cells")</f>
        <v>5</v>
      </c>
      <c r="G10" s="49"/>
      <c r="H10" s="60" t="s">
        <v>23</v>
      </c>
      <c r="I10" s="77">
        <f>SUMIFS($D$39:$D$104,$C$39:$C$104,$H10,$C$39:$C$104, "Plant and animal cells")</f>
        <v>0</v>
      </c>
      <c r="J10" s="49" t="s">
        <v>434</v>
      </c>
      <c r="K10" s="51">
        <f>SUMIFS($F$39:$F$104,$C$39:$C$104,$H10,$C$39:$C$104, "Plant and animal cells")</f>
        <v>5</v>
      </c>
      <c r="L10" s="66"/>
      <c r="M10" s="60" t="s">
        <v>28</v>
      </c>
      <c r="N10" s="77">
        <f>SUMIFS($D$39:$D$104,$C$39:$C$104,$M10,$C$39:$C$104, "The particle model")</f>
        <v>0</v>
      </c>
      <c r="O10" s="49" t="s">
        <v>434</v>
      </c>
      <c r="P10" s="51">
        <f>SUMIFS($F$39:$F$104,$C$39:$C$104,$M10,$C$39:$C$104, "The particle model")</f>
        <v>5</v>
      </c>
      <c r="Q10" s="1"/>
      <c r="R10" s="60" t="s">
        <v>34</v>
      </c>
      <c r="S10" s="77">
        <f>SUMIFS($D$39:$D$104,$C$39:$C$104,$R10,$C$39:$C$104,"Forces")</f>
        <v>0</v>
      </c>
      <c r="T10" s="49" t="s">
        <v>434</v>
      </c>
      <c r="U10" s="51">
        <f>SUMIFS($F$39:$F$104,$C$39:$C$104,$R10,$C$39:$C$104,"Forces")</f>
        <v>6</v>
      </c>
      <c r="V10" s="49"/>
      <c r="W10" s="1"/>
      <c r="X10" s="1"/>
      <c r="Y10" s="1"/>
      <c r="Z10" s="1"/>
    </row>
    <row r="11" ht="15.0" customHeight="1">
      <c r="A11" s="1"/>
      <c r="B11" s="1"/>
      <c r="C11" s="60" t="s">
        <v>24</v>
      </c>
      <c r="D11" s="77">
        <f>SUMIFS($D$39:$D$104,$C$39:$C$104,$C11,$C$39:$C$104, "Respiration")</f>
        <v>0</v>
      </c>
      <c r="E11" s="49" t="s">
        <v>434</v>
      </c>
      <c r="F11" s="51">
        <f>SUMIFS($F$39:$F$104,$C$39:$C$104,$C11,$C$39:$C$104, "Respiration")</f>
        <v>4</v>
      </c>
      <c r="G11" s="49"/>
      <c r="H11" s="60" t="s">
        <v>24</v>
      </c>
      <c r="I11" s="77">
        <f>SUMIFS($D$39:$D$104,$C$39:$C$104,$H11,$C$39:$C$104, "Respiration")</f>
        <v>0</v>
      </c>
      <c r="J11" s="49" t="s">
        <v>434</v>
      </c>
      <c r="K11" s="51">
        <f>SUMIFS($F$39:$F$104,$C$39:$C$104,$H11,$C$39:$C$104, "Respiration")</f>
        <v>4</v>
      </c>
      <c r="L11" s="66"/>
      <c r="M11" s="60" t="s">
        <v>435</v>
      </c>
      <c r="N11" s="77">
        <f>SUMIFS($D$39:$D$104,$C$39:$C$104,$M11,$C$39:$C$104, "The Periodic table")</f>
        <v>0</v>
      </c>
      <c r="O11" s="49" t="s">
        <v>434</v>
      </c>
      <c r="P11" s="51">
        <f>SUMIFS($F$39:$F$104,$C$39:$C$104,$M11,$C$39:$C$104, "The Periodic table")</f>
        <v>4</v>
      </c>
      <c r="Q11" s="1"/>
      <c r="R11" s="60" t="s">
        <v>37</v>
      </c>
      <c r="S11" s="77">
        <f>SUMIFS($D$39:$D$104,$C$39:$C$104,$R11,$C$39:$C$104, "Light")</f>
        <v>0</v>
      </c>
      <c r="T11" s="49" t="s">
        <v>434</v>
      </c>
      <c r="U11" s="51">
        <f>SUMIFS($F$39:$F$104,$C$39:$C$104,$R11,$C$39:$C$104, "Light")</f>
        <v>3</v>
      </c>
      <c r="V11" s="49"/>
      <c r="W11" s="1"/>
      <c r="X11" s="1"/>
      <c r="Y11" s="1"/>
      <c r="Z11" s="1"/>
    </row>
    <row r="12" ht="15.0" customHeight="1">
      <c r="A12" s="1"/>
      <c r="B12" s="1"/>
      <c r="C12" s="60" t="s">
        <v>29</v>
      </c>
      <c r="D12" s="77">
        <f>SUMIFS($D$39:$D$104,$C$39:$C$104,$C12,$C$39:$C$104, "Conservation of mass")</f>
        <v>0</v>
      </c>
      <c r="E12" s="49" t="s">
        <v>434</v>
      </c>
      <c r="F12" s="51">
        <f>SUMIFS($F$39:$F$104,$C$39:$C$104,$C12,$C$39:$C$104, "Conservation of mass")</f>
        <v>2</v>
      </c>
      <c r="G12" s="49"/>
      <c r="H12" s="78" t="s">
        <v>436</v>
      </c>
      <c r="I12" s="79">
        <f>SUM(I7:I11)</f>
        <v>0</v>
      </c>
      <c r="J12" s="80" t="s">
        <v>434</v>
      </c>
      <c r="K12" s="81">
        <f>SUM(K7:K11)</f>
        <v>20</v>
      </c>
      <c r="L12" s="66"/>
      <c r="M12" s="60" t="s">
        <v>31</v>
      </c>
      <c r="N12" s="77">
        <f>SUMIFS($D$39:$D$104,$C$39:$C$104,$M12,$C$39:$C$104, "Word and symbol equations")</f>
        <v>0</v>
      </c>
      <c r="O12" s="49" t="s">
        <v>434</v>
      </c>
      <c r="P12" s="51">
        <f>SUMIFS($F$39:$F$104,$C$39:$C$104,$M12,$C$39:$C$104, "Word and symbol equations")</f>
        <v>3</v>
      </c>
      <c r="Q12" s="1"/>
      <c r="R12" s="78" t="s">
        <v>436</v>
      </c>
      <c r="S12" s="79">
        <f>SUM(S7:S11)</f>
        <v>0</v>
      </c>
      <c r="T12" s="80" t="s">
        <v>434</v>
      </c>
      <c r="U12" s="81">
        <f>SUM(U7:U11)</f>
        <v>20</v>
      </c>
      <c r="V12" s="49"/>
      <c r="W12" s="1"/>
      <c r="X12" s="1"/>
      <c r="Y12" s="1"/>
      <c r="Z12" s="1"/>
    </row>
    <row r="13" ht="15.0" customHeight="1">
      <c r="A13" s="1"/>
      <c r="B13" s="1"/>
      <c r="C13" s="60" t="s">
        <v>30</v>
      </c>
      <c r="D13" s="77">
        <f>SUMIFS($D$39:$D$104,$C$39:$C$104,$C13,$C$39:$C$104, "Elements and compounds")</f>
        <v>0</v>
      </c>
      <c r="E13" s="49" t="s">
        <v>434</v>
      </c>
      <c r="F13" s="51">
        <f>SUMIFS($F$39:$F$104,$C$39:$C$104,$C13,$C$39:$C$104, "Elements and compounds")</f>
        <v>3</v>
      </c>
      <c r="G13" s="49"/>
      <c r="H13" s="1"/>
      <c r="I13" s="1"/>
      <c r="J13" s="49"/>
      <c r="K13" s="1"/>
      <c r="L13" s="66"/>
      <c r="M13" s="78" t="s">
        <v>436</v>
      </c>
      <c r="N13" s="79">
        <f>SUM(N7:N12)</f>
        <v>0</v>
      </c>
      <c r="O13" s="80" t="s">
        <v>434</v>
      </c>
      <c r="P13" s="81">
        <f>SUM(P7:P12)</f>
        <v>20</v>
      </c>
      <c r="Q13" s="1"/>
      <c r="R13" s="1"/>
      <c r="S13" s="1"/>
      <c r="T13" s="1"/>
      <c r="U13" s="1"/>
      <c r="V13" s="49"/>
      <c r="W13" s="1"/>
      <c r="X13" s="1"/>
      <c r="Y13" s="1"/>
      <c r="Z13" s="1"/>
    </row>
    <row r="14" ht="15.0" customHeight="1">
      <c r="A14" s="1"/>
      <c r="B14" s="1"/>
      <c r="C14" s="60" t="s">
        <v>33</v>
      </c>
      <c r="D14" s="77">
        <f>SUMIFS($D$39:$D$104,$C$39:$C$104,$C14,$C$39:$C$104, "Mixtures and pure substances")</f>
        <v>0</v>
      </c>
      <c r="E14" s="49" t="s">
        <v>434</v>
      </c>
      <c r="F14" s="51">
        <f>SUMIFS($F$39:$F$104,$C$39:$C$104,$C14,$C$39:$C$104, "Mixtures and pure substances")</f>
        <v>3</v>
      </c>
      <c r="G14" s="49"/>
      <c r="H14" s="1"/>
      <c r="I14" s="1"/>
      <c r="J14" s="4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9"/>
      <c r="W14" s="1"/>
      <c r="X14" s="1"/>
      <c r="Y14" s="1"/>
      <c r="Z14" s="1"/>
    </row>
    <row r="15" ht="15.0" customHeight="1">
      <c r="A15" s="1"/>
      <c r="B15" s="1"/>
      <c r="C15" s="60" t="s">
        <v>28</v>
      </c>
      <c r="D15" s="77">
        <f>SUMIFS($D$39:$D$104,$C$39:$C$104,$C15,$C$39:$C$104, "The particle model")</f>
        <v>0</v>
      </c>
      <c r="E15" s="49" t="s">
        <v>434</v>
      </c>
      <c r="F15" s="51">
        <f>SUMIFS($F$39:$F$104,$C$39:$C$104,$C15,$C$39:$C$104, "The particle model")</f>
        <v>5</v>
      </c>
      <c r="G15" s="49"/>
      <c r="H15" s="1"/>
      <c r="I15" s="1"/>
      <c r="J15" s="49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9"/>
      <c r="W15" s="1"/>
      <c r="X15" s="1"/>
      <c r="Y15" s="1"/>
      <c r="Z15" s="1"/>
    </row>
    <row r="16" ht="15.0" customHeight="1">
      <c r="A16" s="1"/>
      <c r="B16" s="1"/>
      <c r="C16" s="60" t="s">
        <v>435</v>
      </c>
      <c r="D16" s="77">
        <f>SUMIFS($D$39:$D$104,$C$39:$C$104,$C16,$C$39:$C$104, "The Periodic table")</f>
        <v>0</v>
      </c>
      <c r="E16" s="49" t="s">
        <v>434</v>
      </c>
      <c r="F16" s="51">
        <f>SUMIFS($F$39:$F$104,$C$39:$C$104,$C16,$C$39:$C$104, "The Periodic table")</f>
        <v>4</v>
      </c>
      <c r="G16" s="49"/>
      <c r="H16" s="1"/>
      <c r="I16" s="1"/>
      <c r="J16" s="4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9"/>
      <c r="W16" s="1"/>
      <c r="X16" s="1"/>
      <c r="Y16" s="1"/>
      <c r="Z16" s="1"/>
    </row>
    <row r="17" ht="15.0" customHeight="1">
      <c r="A17" s="1"/>
      <c r="B17" s="1"/>
      <c r="C17" s="60" t="s">
        <v>31</v>
      </c>
      <c r="D17" s="77">
        <f>SUMIFS($D$39:$D$104,$C$39:$C$104,$C17,$C$39:$C$104, "Word and symbol equations")</f>
        <v>0</v>
      </c>
      <c r="E17" s="49" t="s">
        <v>434</v>
      </c>
      <c r="F17" s="51">
        <f>SUMIFS($F$39:$F$104,$C$39:$C$104,$C17,$C$39:$C$104, "Word and symbol equations")</f>
        <v>3</v>
      </c>
      <c r="G17" s="49"/>
      <c r="H17" s="1"/>
      <c r="I17" s="1"/>
      <c r="J17" s="4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9"/>
      <c r="W17" s="1"/>
      <c r="X17" s="1"/>
      <c r="Y17" s="1"/>
      <c r="Z17" s="1"/>
    </row>
    <row r="18" ht="15.0" customHeight="1">
      <c r="A18" s="1"/>
      <c r="B18" s="1"/>
      <c r="C18" s="60" t="s">
        <v>36</v>
      </c>
      <c r="D18" s="77">
        <f>SUMIFS($D$39:$D$104,$C$39:$C$104,$C18,$C$39:$C$104, "Conservation of energy")</f>
        <v>0</v>
      </c>
      <c r="E18" s="49" t="s">
        <v>434</v>
      </c>
      <c r="F18" s="51">
        <f>SUMIFS($F$39:$F$104,$C$39:$C$104,$C18,$C$39:$C$104, "Conservation of energy")</f>
        <v>2</v>
      </c>
      <c r="G18" s="49"/>
      <c r="H18" s="1"/>
      <c r="I18" s="1"/>
      <c r="J18" s="4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9"/>
      <c r="W18" s="1"/>
      <c r="X18" s="1"/>
      <c r="Y18" s="1"/>
      <c r="Z18" s="1"/>
    </row>
    <row r="19" ht="15.0" customHeight="1">
      <c r="A19" s="1"/>
      <c r="B19" s="1"/>
      <c r="C19" s="60" t="s">
        <v>38</v>
      </c>
      <c r="D19" s="77">
        <f>SUMIFS($D$39:$D$104,$C$39:$C$104,$C19,$C$39:$C$104,"Electricity")</f>
        <v>0</v>
      </c>
      <c r="E19" s="49" t="s">
        <v>434</v>
      </c>
      <c r="F19" s="51">
        <f>SUMIFS($F$39:$F$104,$C$39:$C$104,$C19,$C$39:$C$104,"Electricity")</f>
        <v>6</v>
      </c>
      <c r="G19" s="49"/>
      <c r="H19" s="1"/>
      <c r="I19" s="1"/>
      <c r="J19" s="4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9"/>
      <c r="W19" s="1"/>
      <c r="X19" s="1"/>
      <c r="Y19" s="1"/>
      <c r="Z19" s="1"/>
    </row>
    <row r="20" ht="15.0" customHeight="1">
      <c r="A20" s="1"/>
      <c r="B20" s="1"/>
      <c r="C20" s="60" t="s">
        <v>35</v>
      </c>
      <c r="D20" s="77">
        <f>SUMIFS($D$39:$D$104,$C$39:$C$104,$C20,$C$39:$C$104, "Energy stores and transfers")</f>
        <v>0</v>
      </c>
      <c r="E20" s="49" t="s">
        <v>434</v>
      </c>
      <c r="F20" s="51">
        <f>SUMIFS($F$39:$F$104,$C$39:$C$104,$C20,$C$39:$C$104, "Energy stores and transfers")</f>
        <v>3</v>
      </c>
      <c r="G20" s="49"/>
      <c r="H20" s="1"/>
      <c r="I20" s="1"/>
      <c r="J20" s="4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9"/>
      <c r="W20" s="1"/>
      <c r="X20" s="1"/>
      <c r="Y20" s="1"/>
      <c r="Z20" s="1"/>
    </row>
    <row r="21" ht="15.0" customHeight="1">
      <c r="A21" s="1"/>
      <c r="B21" s="1"/>
      <c r="C21" s="60" t="s">
        <v>34</v>
      </c>
      <c r="D21" s="77">
        <f>SUMIFS($D$39:$D$104,$C$39:$C$104,$C21,$C$39:$C$104,"Forces")</f>
        <v>0</v>
      </c>
      <c r="E21" s="49" t="s">
        <v>434</v>
      </c>
      <c r="F21" s="51">
        <f>SUMIFS($F$39:$F$104,$C$39:$C$104,$C21,$C$39:$C$104,"Forces")</f>
        <v>6</v>
      </c>
      <c r="G21" s="49"/>
      <c r="H21" s="1"/>
      <c r="I21" s="1"/>
      <c r="J21" s="4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9"/>
      <c r="W21" s="1"/>
      <c r="X21" s="1"/>
      <c r="Y21" s="1"/>
      <c r="Z21" s="1"/>
    </row>
    <row r="22" ht="15.0" customHeight="1">
      <c r="A22" s="1"/>
      <c r="B22" s="1"/>
      <c r="C22" s="60" t="s">
        <v>37</v>
      </c>
      <c r="D22" s="77">
        <f>SUMIFS($D$39:$D$104,$C$39:$C$104,$C22,$C$39:$C$104, "Light")</f>
        <v>0</v>
      </c>
      <c r="E22" s="49" t="s">
        <v>434</v>
      </c>
      <c r="F22" s="51">
        <f>SUMIFS($F$39:$F$104,$C$39:$C$104,$C22,$C$39:$C$104, "Light")</f>
        <v>3</v>
      </c>
      <c r="G22" s="49"/>
      <c r="H22" s="1"/>
      <c r="I22" s="1"/>
      <c r="J22" s="49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9"/>
      <c r="W22" s="1"/>
      <c r="X22" s="1"/>
      <c r="Y22" s="1"/>
      <c r="Z22" s="1"/>
    </row>
    <row r="23" ht="15.0" customHeight="1">
      <c r="A23" s="1"/>
      <c r="B23" s="49"/>
      <c r="C23" s="78" t="s">
        <v>436</v>
      </c>
      <c r="D23" s="79">
        <f>SUM(D7:D22)</f>
        <v>0</v>
      </c>
      <c r="E23" s="80" t="s">
        <v>434</v>
      </c>
      <c r="F23" s="81">
        <f>SUM(F7:F22)</f>
        <v>60</v>
      </c>
      <c r="G23" s="49"/>
      <c r="H23" s="83"/>
      <c r="I23" s="83"/>
      <c r="J23" s="49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0" customHeight="1">
      <c r="A24" s="1"/>
      <c r="B24" s="49"/>
      <c r="C24" s="1"/>
      <c r="D24" s="66"/>
      <c r="E24" s="49"/>
      <c r="F24" s="1"/>
      <c r="G24" s="1"/>
      <c r="H24" s="84" t="s">
        <v>438</v>
      </c>
      <c r="I24" s="84"/>
      <c r="J24" s="49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0" customHeight="1">
      <c r="A25" s="1"/>
      <c r="B25" s="49"/>
      <c r="C25" s="1"/>
      <c r="D25" s="1"/>
      <c r="E25" s="1"/>
      <c r="F25" s="1"/>
      <c r="G25" s="1"/>
      <c r="H25" s="82" t="s">
        <v>439</v>
      </c>
      <c r="I25" s="82"/>
      <c r="J25" s="49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4.5" customHeight="1">
      <c r="A26" s="1"/>
      <c r="B26" s="49"/>
      <c r="C26" s="85" t="s">
        <v>22</v>
      </c>
      <c r="D26" s="86"/>
      <c r="E26" s="87"/>
      <c r="F26" s="88"/>
      <c r="G26" s="1"/>
      <c r="H26" s="82" t="s">
        <v>440</v>
      </c>
      <c r="I26" s="82" t="s">
        <v>441</v>
      </c>
      <c r="J26" s="4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0" customHeight="1">
      <c r="A27" s="1"/>
      <c r="B27" s="49"/>
      <c r="C27" s="89" t="s">
        <v>46</v>
      </c>
      <c r="D27" s="90">
        <f>SUMIFS($D$39:$D$104,$C$39:$C$104,$C27,$C$39:$C$104,"Accuracy and precision")</f>
        <v>0</v>
      </c>
      <c r="E27" s="58" t="s">
        <v>434</v>
      </c>
      <c r="F27" s="91">
        <f>SUMIFS($F$39:$F$104,$C$39:$C$104,$C27,$C$39:$C$104,"Accuracy and precision")</f>
        <v>2</v>
      </c>
      <c r="G27" s="1"/>
      <c r="H27" s="92"/>
      <c r="I27" s="92"/>
      <c r="J27" s="49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0" customHeight="1">
      <c r="A28" s="1"/>
      <c r="B28" s="49"/>
      <c r="C28" s="93" t="s">
        <v>41</v>
      </c>
      <c r="D28" s="66">
        <f>SUMIFS($D$39:$D$104,$C$39:$C$104,$C28,$C$39:$C$104,"Conclusions")</f>
        <v>0</v>
      </c>
      <c r="E28" s="49" t="s">
        <v>434</v>
      </c>
      <c r="F28" s="51">
        <f>SUMIFS($F$39:$F$104,$C$39:$C$104,$C28,$C$39:$C$104,"Conclusions")</f>
        <v>3</v>
      </c>
      <c r="G28" s="1"/>
      <c r="H28" s="92"/>
      <c r="I28" s="92"/>
      <c r="J28" s="49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0" customHeight="1">
      <c r="A29" s="1"/>
      <c r="B29" s="49"/>
      <c r="C29" s="93" t="s">
        <v>45</v>
      </c>
      <c r="D29" s="66">
        <f>SUMIFS($D$39:$D$104,$C$39:$C$104,$C29,$C$39:$C$104,"Equipment")</f>
        <v>0</v>
      </c>
      <c r="E29" s="49" t="s">
        <v>434</v>
      </c>
      <c r="F29" s="51">
        <f>SUMIFS($F$39:$F$104,$C$39:$C$104,$C29,$C$39:$C$104,"Equipment")</f>
        <v>3</v>
      </c>
      <c r="G29" s="1"/>
      <c r="H29" s="92"/>
      <c r="I29" s="92"/>
      <c r="J29" s="49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0" customHeight="1">
      <c r="A30" s="1"/>
      <c r="B30" s="49"/>
      <c r="C30" s="93" t="s">
        <v>43</v>
      </c>
      <c r="D30" s="66">
        <f>SUMIFS($D$39:$D$104,$C$39:$C$104,$C30,$C$39:$C$104,"Graphs")</f>
        <v>0</v>
      </c>
      <c r="E30" s="49" t="s">
        <v>434</v>
      </c>
      <c r="F30" s="51">
        <f>SUMIFS($F$39:$F$104,$C$39:$C$104,$C30,$C$39:$C$104,"Graphs")</f>
        <v>4</v>
      </c>
      <c r="G30" s="1"/>
      <c r="H30" s="92"/>
      <c r="I30" s="92"/>
      <c r="J30" s="4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0" customHeight="1">
      <c r="A31" s="1"/>
      <c r="B31" s="49"/>
      <c r="C31" s="93" t="s">
        <v>44</v>
      </c>
      <c r="D31" s="66">
        <f>SUMIFS($D$39:$D$104,$C$39:$C$104,$C31,$C$39:$C$104,"Hazards, risks and precautions")</f>
        <v>0</v>
      </c>
      <c r="E31" s="49" t="s">
        <v>434</v>
      </c>
      <c r="F31" s="51">
        <f>SUMIFS($F$39:$F$104,$C$39:$C$104,$C31,$C$39:$C$104,"Hazards, risks and precautions")</f>
        <v>2</v>
      </c>
      <c r="G31" s="1"/>
      <c r="H31" s="92"/>
      <c r="I31" s="92"/>
      <c r="J31" s="49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0" customHeight="1">
      <c r="A32" s="1"/>
      <c r="B32" s="49"/>
      <c r="C32" s="93" t="s">
        <v>39</v>
      </c>
      <c r="D32" s="66">
        <f>SUMIFS($D$39:$D$104,$C$39:$C$104,$C32,$C$39:$C$104,"Planning experiments")</f>
        <v>0</v>
      </c>
      <c r="E32" s="49" t="s">
        <v>434</v>
      </c>
      <c r="F32" s="51">
        <f>SUMIFS($F$39:$F$104,$C$39:$C$104,$C32,$C$39:$C$104,"Planning experiments")</f>
        <v>5</v>
      </c>
      <c r="G32" s="1"/>
      <c r="H32" s="92"/>
      <c r="I32" s="92"/>
      <c r="J32" s="49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0" customHeight="1">
      <c r="A33" s="1"/>
      <c r="B33" s="49"/>
      <c r="C33" s="93" t="s">
        <v>42</v>
      </c>
      <c r="D33" s="66">
        <f>SUMIFS($D$39:$D$104,$C$39:$C$104,$C33,$C$39:$C$104,"Tables")</f>
        <v>0</v>
      </c>
      <c r="E33" s="49" t="s">
        <v>434</v>
      </c>
      <c r="F33" s="51">
        <f>SUMIFS($F$39:$F$104,$C$39:$C$104,$C33,$C$39:$C$104,"Tables")</f>
        <v>3</v>
      </c>
      <c r="G33" s="1"/>
      <c r="H33" s="92"/>
      <c r="I33" s="92"/>
      <c r="J33" s="4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0" customHeight="1">
      <c r="A34" s="1"/>
      <c r="B34" s="49"/>
      <c r="C34" s="94" t="s">
        <v>40</v>
      </c>
      <c r="D34" s="95">
        <f>SUMIFS($D$39:$D$104,$C$39:$C$104,$C34,$C$39:$C$104,"Units")</f>
        <v>0</v>
      </c>
      <c r="E34" s="96" t="s">
        <v>434</v>
      </c>
      <c r="F34" s="55">
        <f>SUMIFS($F$39:$F$104,$C$39:$C$104,$C34,$C$39:$C$104,"Units")</f>
        <v>3</v>
      </c>
      <c r="G34" s="1"/>
      <c r="H34" s="92"/>
      <c r="I34" s="92"/>
      <c r="J34" s="4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0" customHeight="1">
      <c r="A35" s="1"/>
      <c r="B35" s="49"/>
      <c r="C35" s="97" t="s">
        <v>436</v>
      </c>
      <c r="D35" s="119">
        <f>SUM(D27:D34)</f>
        <v>0</v>
      </c>
      <c r="E35" s="99" t="s">
        <v>434</v>
      </c>
      <c r="F35" s="55">
        <f>SUM(F27:F34)</f>
        <v>25</v>
      </c>
      <c r="G35" s="1"/>
      <c r="H35" s="92"/>
      <c r="I35" s="92"/>
      <c r="J35" s="49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0" customHeight="1">
      <c r="A36" s="1"/>
      <c r="B36" s="49"/>
      <c r="C36" s="1"/>
      <c r="D36" s="66"/>
      <c r="E36" s="49"/>
      <c r="F36" s="1"/>
      <c r="G36" s="1"/>
      <c r="H36" s="92"/>
      <c r="I36" s="92"/>
      <c r="J36" s="49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0" customHeight="1">
      <c r="A37" s="1"/>
      <c r="B37" s="49"/>
      <c r="C37" s="1"/>
      <c r="D37" s="66"/>
      <c r="E37" s="49"/>
      <c r="F37" s="1"/>
      <c r="G37" s="83"/>
      <c r="H37" s="92"/>
      <c r="I37" s="92"/>
      <c r="J37" s="49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4.5" customHeight="1">
      <c r="A38" s="34"/>
      <c r="B38" s="100" t="s">
        <v>442</v>
      </c>
      <c r="C38" s="100" t="s">
        <v>443</v>
      </c>
      <c r="D38" s="120" t="s">
        <v>444</v>
      </c>
      <c r="E38" s="71"/>
      <c r="F38" s="72"/>
      <c r="G38" s="102"/>
      <c r="H38" s="103"/>
      <c r="I38" s="103"/>
      <c r="J38" s="10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ht="15.75" customHeight="1">
      <c r="A39" s="1"/>
      <c r="B39" s="105" t="s">
        <v>52</v>
      </c>
      <c r="C39" s="121" t="s">
        <v>23</v>
      </c>
      <c r="D39" s="66" t="str">
        <f t="array" ref="D39">IFERROR(AVERAGEIF(Marksheet!$C$18:$C$367,'Class Report'!$C$4,INDIRECT(CONCATENATE("Marksheet!R18C",ROW()-35,":R367C",ROW()-35),FALSE)),"")</f>
        <v/>
      </c>
      <c r="E39" s="58" t="s">
        <v>434</v>
      </c>
      <c r="F39" s="107">
        <v>2.0</v>
      </c>
      <c r="G39" s="108" t="s">
        <v>19</v>
      </c>
      <c r="H39" s="92"/>
      <c r="I39" s="92"/>
      <c r="J39" s="4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09" t="s">
        <v>53</v>
      </c>
      <c r="C40" s="122" t="s">
        <v>23</v>
      </c>
      <c r="D40" s="66" t="str">
        <f t="array" ref="D40">IFERROR(AVERAGEIF(Marksheet!$C$18:$C$367,'Class Report'!$C$4,INDIRECT(CONCATENATE("Marksheet!R18C",ROW()-35,":R367C",ROW()-35),FALSE)),"")</f>
        <v/>
      </c>
      <c r="E40" s="49" t="s">
        <v>434</v>
      </c>
      <c r="F40" s="48">
        <v>2.0</v>
      </c>
      <c r="G40" s="110" t="s">
        <v>19</v>
      </c>
      <c r="H40" s="92"/>
      <c r="I40" s="92"/>
      <c r="J40" s="49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09" t="s">
        <v>54</v>
      </c>
      <c r="C41" s="122" t="s">
        <v>24</v>
      </c>
      <c r="D41" s="66" t="str">
        <f t="array" ref="D41">IFERROR(AVERAGEIF(Marksheet!$C$18:$C$367,'Class Report'!$C$4,INDIRECT(CONCATENATE("Marksheet!R18C",ROW()-35,":R367C",ROW()-35),FALSE)),"")</f>
        <v/>
      </c>
      <c r="E41" s="49" t="s">
        <v>434</v>
      </c>
      <c r="F41" s="48">
        <v>1.0</v>
      </c>
      <c r="G41" s="110" t="s">
        <v>19</v>
      </c>
      <c r="H41" s="92"/>
      <c r="I41" s="92"/>
      <c r="J41" s="4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09" t="s">
        <v>55</v>
      </c>
      <c r="C42" s="122" t="s">
        <v>24</v>
      </c>
      <c r="D42" s="66" t="str">
        <f t="array" ref="D42">IFERROR(AVERAGEIF(Marksheet!$C$18:$C$367,'Class Report'!$C$4,INDIRECT(CONCATENATE("Marksheet!R18C",ROW()-35,":R367C",ROW()-35),FALSE)),"")</f>
        <v/>
      </c>
      <c r="E42" s="49" t="s">
        <v>434</v>
      </c>
      <c r="F42" s="48">
        <v>2.0</v>
      </c>
      <c r="G42" s="110" t="s">
        <v>19</v>
      </c>
      <c r="H42" s="92"/>
      <c r="I42" s="92"/>
      <c r="J42" s="49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09" t="s">
        <v>56</v>
      </c>
      <c r="C43" s="122" t="s">
        <v>24</v>
      </c>
      <c r="D43" s="66" t="str">
        <f t="array" ref="D43">IFERROR(AVERAGEIF(Marksheet!$C$18:$C$367,'Class Report'!$C$4,INDIRECT(CONCATENATE("Marksheet!R18C",ROW()-35,":R367C",ROW()-35),FALSE)),"")</f>
        <v/>
      </c>
      <c r="E43" s="49" t="s">
        <v>434</v>
      </c>
      <c r="F43" s="48">
        <v>1.0</v>
      </c>
      <c r="G43" s="110" t="s">
        <v>19</v>
      </c>
      <c r="H43" s="92"/>
      <c r="I43" s="92"/>
      <c r="J43" s="4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09" t="s">
        <v>57</v>
      </c>
      <c r="C44" s="122" t="s">
        <v>25</v>
      </c>
      <c r="D44" s="66" t="str">
        <f t="array" ref="D44">IFERROR(AVERAGEIF(Marksheet!$C$18:$C$367,'Class Report'!$C$4,INDIRECT(CONCATENATE("Marksheet!R18C",ROW()-35,":R367C",ROW()-35),FALSE)),"")</f>
        <v/>
      </c>
      <c r="E44" s="49" t="s">
        <v>434</v>
      </c>
      <c r="F44" s="48">
        <v>1.0</v>
      </c>
      <c r="G44" s="110" t="s">
        <v>19</v>
      </c>
      <c r="H44" s="92"/>
      <c r="I44" s="92"/>
      <c r="J44" s="49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09" t="s">
        <v>58</v>
      </c>
      <c r="C45" s="122" t="s">
        <v>25</v>
      </c>
      <c r="D45" s="66" t="str">
        <f t="array" ref="D45">IFERROR(AVERAGEIF(Marksheet!$C$18:$C$367,'Class Report'!$C$4,INDIRECT(CONCATENATE("Marksheet!R18C",ROW()-35,":R367C",ROW()-35),FALSE)),"")</f>
        <v/>
      </c>
      <c r="E45" s="49" t="s">
        <v>434</v>
      </c>
      <c r="F45" s="48">
        <v>1.0</v>
      </c>
      <c r="G45" s="110" t="s">
        <v>19</v>
      </c>
      <c r="H45" s="92"/>
      <c r="I45" s="92"/>
      <c r="J45" s="4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09" t="s">
        <v>59</v>
      </c>
      <c r="C46" s="122" t="s">
        <v>25</v>
      </c>
      <c r="D46" s="66" t="str">
        <f t="array" ref="D46">IFERROR(AVERAGEIF(Marksheet!$C$18:$C$367,'Class Report'!$C$4,INDIRECT(CONCATENATE("Marksheet!R18C",ROW()-35,":R367C",ROW()-35),FALSE)),"")</f>
        <v/>
      </c>
      <c r="E46" s="49" t="s">
        <v>434</v>
      </c>
      <c r="F46" s="48">
        <v>1.0</v>
      </c>
      <c r="G46" s="110" t="s">
        <v>19</v>
      </c>
      <c r="H46" s="92"/>
      <c r="I46" s="92"/>
      <c r="J46" s="4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09" t="s">
        <v>60</v>
      </c>
      <c r="C47" s="122" t="s">
        <v>26</v>
      </c>
      <c r="D47" s="66" t="str">
        <f t="array" ref="D47">IFERROR(AVERAGEIF(Marksheet!$C$18:$C$367,'Class Report'!$C$4,INDIRECT(CONCATENATE("Marksheet!R18C",ROW()-35,":R367C",ROW()-35),FALSE)),"")</f>
        <v/>
      </c>
      <c r="E47" s="49" t="s">
        <v>434</v>
      </c>
      <c r="F47" s="48">
        <v>2.0</v>
      </c>
      <c r="G47" s="110" t="s">
        <v>19</v>
      </c>
      <c r="H47" s="92"/>
      <c r="I47" s="92"/>
      <c r="J47" s="4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09" t="s">
        <v>61</v>
      </c>
      <c r="C48" s="122" t="s">
        <v>26</v>
      </c>
      <c r="D48" s="66" t="str">
        <f t="array" ref="D48">IFERROR(AVERAGEIF(Marksheet!$C$18:$C$367,'Class Report'!$C$4,INDIRECT(CONCATENATE("Marksheet!R18C",ROW()-35,":R367C",ROW()-35),FALSE)),"")</f>
        <v/>
      </c>
      <c r="E48" s="49" t="s">
        <v>434</v>
      </c>
      <c r="F48" s="48">
        <v>1.0</v>
      </c>
      <c r="G48" s="110" t="s">
        <v>19</v>
      </c>
      <c r="H48" s="92"/>
      <c r="I48" s="92"/>
      <c r="J48" s="4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09" t="s">
        <v>62</v>
      </c>
      <c r="C49" s="122" t="s">
        <v>23</v>
      </c>
      <c r="D49" s="66" t="str">
        <f t="array" ref="D49">IFERROR(AVERAGEIF(Marksheet!$C$18:$C$367,'Class Report'!$C$4,INDIRECT(CONCATENATE("Marksheet!R18C",ROW()-35,":R367C",ROW()-35),FALSE)),"")</f>
        <v/>
      </c>
      <c r="E49" s="49" t="s">
        <v>434</v>
      </c>
      <c r="F49" s="48">
        <v>1.0</v>
      </c>
      <c r="G49" s="110" t="s">
        <v>19</v>
      </c>
      <c r="H49" s="92"/>
      <c r="I49" s="92"/>
      <c r="J49" s="4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09" t="s">
        <v>63</v>
      </c>
      <c r="C50" s="122" t="s">
        <v>27</v>
      </c>
      <c r="D50" s="66" t="str">
        <f t="array" ref="D50">IFERROR(AVERAGEIF(Marksheet!$C$18:$C$367,'Class Report'!$C$4,INDIRECT(CONCATENATE("Marksheet!R18C",ROW()-35,":R367C",ROW()-35),FALSE)),"")</f>
        <v/>
      </c>
      <c r="E50" s="49" t="s">
        <v>434</v>
      </c>
      <c r="F50" s="48">
        <v>1.0</v>
      </c>
      <c r="G50" s="110" t="s">
        <v>19</v>
      </c>
      <c r="H50" s="92"/>
      <c r="I50" s="92"/>
      <c r="J50" s="49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09" t="s">
        <v>64</v>
      </c>
      <c r="C51" s="122" t="s">
        <v>27</v>
      </c>
      <c r="D51" s="66" t="str">
        <f t="array" ref="D51">IFERROR(AVERAGEIF(Marksheet!$C$18:$C$367,'Class Report'!$C$4,INDIRECT(CONCATENATE("Marksheet!R18C",ROW()-35,":R367C",ROW()-35),FALSE)),"")</f>
        <v/>
      </c>
      <c r="E51" s="49" t="s">
        <v>434</v>
      </c>
      <c r="F51" s="48">
        <v>1.0</v>
      </c>
      <c r="G51" s="110" t="s">
        <v>19</v>
      </c>
      <c r="H51" s="92"/>
      <c r="I51" s="92"/>
      <c r="J51" s="4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09" t="s">
        <v>65</v>
      </c>
      <c r="C52" s="122" t="s">
        <v>27</v>
      </c>
      <c r="D52" s="66" t="str">
        <f t="array" ref="D52">IFERROR(AVERAGEIF(Marksheet!$C$18:$C$367,'Class Report'!$C$4,INDIRECT(CONCATENATE("Marksheet!R18C",ROW()-35,":R367C",ROW()-35),FALSE)),"")</f>
        <v/>
      </c>
      <c r="E52" s="49" t="s">
        <v>434</v>
      </c>
      <c r="F52" s="48">
        <v>2.0</v>
      </c>
      <c r="G52" s="110" t="s">
        <v>19</v>
      </c>
      <c r="H52" s="92"/>
      <c r="I52" s="92"/>
      <c r="J52" s="4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09" t="s">
        <v>66</v>
      </c>
      <c r="C53" s="122" t="s">
        <v>27</v>
      </c>
      <c r="D53" s="66" t="str">
        <f t="array" ref="D53">IFERROR(AVERAGEIF(Marksheet!$C$18:$C$367,'Class Report'!$C$4,INDIRECT(CONCATENATE("Marksheet!R18C",ROW()-35,":R367C",ROW()-35),FALSE)),"")</f>
        <v/>
      </c>
      <c r="E53" s="49" t="s">
        <v>434</v>
      </c>
      <c r="F53" s="48">
        <v>1.0</v>
      </c>
      <c r="G53" s="110" t="s">
        <v>19</v>
      </c>
      <c r="H53" s="92"/>
      <c r="I53" s="92"/>
      <c r="J53" s="4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09" t="s">
        <v>52</v>
      </c>
      <c r="C54" s="122" t="s">
        <v>28</v>
      </c>
      <c r="D54" s="66" t="str">
        <f t="array" ref="D54">IFERROR(AVERAGEIF(Marksheet!$C$18:$C$367,'Class Report'!$C$4,INDIRECT(CONCATENATE("Marksheet!R18C",ROW()-35,":R367C",ROW()-35),FALSE)),"")</f>
        <v/>
      </c>
      <c r="E54" s="49" t="s">
        <v>434</v>
      </c>
      <c r="F54" s="48">
        <v>2.0</v>
      </c>
      <c r="G54" s="110" t="s">
        <v>20</v>
      </c>
      <c r="H54" s="92"/>
      <c r="I54" s="92"/>
      <c r="J54" s="4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09" t="s">
        <v>53</v>
      </c>
      <c r="C55" s="122" t="s">
        <v>29</v>
      </c>
      <c r="D55" s="66" t="str">
        <f t="array" ref="D55">IFERROR(AVERAGEIF(Marksheet!$C$18:$C$367,'Class Report'!$C$4,INDIRECT(CONCATENATE("Marksheet!R18C",ROW()-35,":R367C",ROW()-35),FALSE)),"")</f>
        <v/>
      </c>
      <c r="E55" s="49" t="s">
        <v>434</v>
      </c>
      <c r="F55" s="48">
        <v>1.0</v>
      </c>
      <c r="G55" s="110" t="s">
        <v>20</v>
      </c>
      <c r="H55" s="92"/>
      <c r="I55" s="92"/>
      <c r="J55" s="4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09" t="s">
        <v>67</v>
      </c>
      <c r="C56" s="122" t="s">
        <v>28</v>
      </c>
      <c r="D56" s="66" t="str">
        <f t="array" ref="D56">IFERROR(AVERAGEIF(Marksheet!$C$18:$C$367,'Class Report'!$C$4,INDIRECT(CONCATENATE("Marksheet!R18C",ROW()-35,":R367C",ROW()-35),FALSE)),"")</f>
        <v/>
      </c>
      <c r="E56" s="49" t="s">
        <v>434</v>
      </c>
      <c r="F56" s="48">
        <v>1.0</v>
      </c>
      <c r="G56" s="110" t="s">
        <v>20</v>
      </c>
      <c r="H56" s="92"/>
      <c r="I56" s="92"/>
      <c r="J56" s="4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09" t="s">
        <v>68</v>
      </c>
      <c r="C57" s="122" t="s">
        <v>30</v>
      </c>
      <c r="D57" s="66" t="str">
        <f t="array" ref="D57">IFERROR(AVERAGEIF(Marksheet!$C$18:$C$367,'Class Report'!$C$4,INDIRECT(CONCATENATE("Marksheet!R18C",ROW()-35,":R367C",ROW()-35),FALSE)),"")</f>
        <v/>
      </c>
      <c r="E57" s="49" t="s">
        <v>434</v>
      </c>
      <c r="F57" s="48">
        <v>1.0</v>
      </c>
      <c r="G57" s="110" t="s">
        <v>20</v>
      </c>
      <c r="H57" s="92"/>
      <c r="I57" s="92"/>
      <c r="J57" s="4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09" t="s">
        <v>54</v>
      </c>
      <c r="C58" s="122" t="s">
        <v>31</v>
      </c>
      <c r="D58" s="66" t="str">
        <f t="array" ref="D58">IFERROR(AVERAGEIF(Marksheet!$C$18:$C$367,'Class Report'!$C$4,INDIRECT(CONCATENATE("Marksheet!R18C",ROW()-35,":R367C",ROW()-35),FALSE)),"")</f>
        <v/>
      </c>
      <c r="E58" s="49" t="s">
        <v>434</v>
      </c>
      <c r="F58" s="48">
        <v>1.0</v>
      </c>
      <c r="G58" s="110" t="s">
        <v>20</v>
      </c>
      <c r="H58" s="92"/>
      <c r="I58" s="92"/>
      <c r="J58" s="49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09" t="s">
        <v>55</v>
      </c>
      <c r="C59" s="122" t="s">
        <v>31</v>
      </c>
      <c r="D59" s="66" t="str">
        <f t="array" ref="D59">IFERROR(AVERAGEIF(Marksheet!$C$18:$C$367,'Class Report'!$C$4,INDIRECT(CONCATENATE("Marksheet!R18C",ROW()-35,":R367C",ROW()-35),FALSE)),"")</f>
        <v/>
      </c>
      <c r="E59" s="49" t="s">
        <v>434</v>
      </c>
      <c r="F59" s="48">
        <v>1.0</v>
      </c>
      <c r="G59" s="110" t="s">
        <v>20</v>
      </c>
      <c r="H59" s="92"/>
      <c r="I59" s="92"/>
      <c r="J59" s="4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09" t="s">
        <v>56</v>
      </c>
      <c r="C60" s="122" t="s">
        <v>31</v>
      </c>
      <c r="D60" s="66" t="str">
        <f t="array" ref="D60">IFERROR(AVERAGEIF(Marksheet!$C$18:$C$367,'Class Report'!$C$4,INDIRECT(CONCATENATE("Marksheet!R18C",ROW()-35,":R367C",ROW()-35),FALSE)),"")</f>
        <v/>
      </c>
      <c r="E60" s="49" t="s">
        <v>434</v>
      </c>
      <c r="F60" s="48">
        <v>1.0</v>
      </c>
      <c r="G60" s="110" t="s">
        <v>20</v>
      </c>
      <c r="H60" s="92"/>
      <c r="I60" s="92"/>
      <c r="J60" s="4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09" t="s">
        <v>57</v>
      </c>
      <c r="C61" s="122" t="s">
        <v>32</v>
      </c>
      <c r="D61" s="66" t="str">
        <f t="array" ref="D61">IFERROR(AVERAGEIF(Marksheet!$C$18:$C$367,'Class Report'!$C$4,INDIRECT(CONCATENATE("Marksheet!R18C",ROW()-35,":R367C",ROW()-35),FALSE)),"")</f>
        <v/>
      </c>
      <c r="E61" s="49" t="s">
        <v>434</v>
      </c>
      <c r="F61" s="48">
        <v>2.0</v>
      </c>
      <c r="G61" s="110" t="s">
        <v>20</v>
      </c>
      <c r="H61" s="92"/>
      <c r="I61" s="92"/>
      <c r="J61" s="4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09" t="s">
        <v>58</v>
      </c>
      <c r="C62" s="122" t="s">
        <v>32</v>
      </c>
      <c r="D62" s="66" t="str">
        <f t="array" ref="D62">IFERROR(AVERAGEIF(Marksheet!$C$18:$C$367,'Class Report'!$C$4,INDIRECT(CONCATENATE("Marksheet!R18C",ROW()-35,":R367C",ROW()-35),FALSE)),"")</f>
        <v/>
      </c>
      <c r="E62" s="49" t="s">
        <v>434</v>
      </c>
      <c r="F62" s="48">
        <v>1.0</v>
      </c>
      <c r="G62" s="110" t="s">
        <v>20</v>
      </c>
      <c r="H62" s="92"/>
      <c r="I62" s="92"/>
      <c r="J62" s="49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09" t="s">
        <v>59</v>
      </c>
      <c r="C63" s="122" t="s">
        <v>32</v>
      </c>
      <c r="D63" s="66" t="str">
        <f t="array" ref="D63">IFERROR(AVERAGEIF(Marksheet!$C$18:$C$367,'Class Report'!$C$4,INDIRECT(CONCATENATE("Marksheet!R18C",ROW()-35,":R367C",ROW()-35),FALSE)),"")</f>
        <v/>
      </c>
      <c r="E63" s="49" t="s">
        <v>434</v>
      </c>
      <c r="F63" s="48">
        <v>1.0</v>
      </c>
      <c r="G63" s="110" t="s">
        <v>20</v>
      </c>
      <c r="H63" s="92"/>
      <c r="I63" s="92"/>
      <c r="J63" s="49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09" t="s">
        <v>69</v>
      </c>
      <c r="C64" s="122" t="s">
        <v>29</v>
      </c>
      <c r="D64" s="66" t="str">
        <f t="array" ref="D64">IFERROR(AVERAGEIF(Marksheet!$C$18:$C$367,'Class Report'!$C$4,INDIRECT(CONCATENATE("Marksheet!R18C",ROW()-35,":R367C",ROW()-35),FALSE)),"")</f>
        <v/>
      </c>
      <c r="E64" s="49" t="s">
        <v>434</v>
      </c>
      <c r="F64" s="48">
        <v>1.0</v>
      </c>
      <c r="G64" s="110" t="s">
        <v>20</v>
      </c>
      <c r="H64" s="92"/>
      <c r="I64" s="92"/>
      <c r="J64" s="4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09" t="s">
        <v>60</v>
      </c>
      <c r="C65" s="122" t="s">
        <v>33</v>
      </c>
      <c r="D65" s="66" t="str">
        <f t="array" ref="D65">IFERROR(AVERAGEIF(Marksheet!$C$18:$C$367,'Class Report'!$C$4,INDIRECT(CONCATENATE("Marksheet!R18C",ROW()-35,":R367C",ROW()-35),FALSE)),"")</f>
        <v/>
      </c>
      <c r="E65" s="49" t="s">
        <v>434</v>
      </c>
      <c r="F65" s="48">
        <v>2.0</v>
      </c>
      <c r="G65" s="110" t="s">
        <v>20</v>
      </c>
      <c r="H65" s="92"/>
      <c r="I65" s="92"/>
      <c r="J65" s="4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09" t="s">
        <v>61</v>
      </c>
      <c r="C66" s="122" t="s">
        <v>33</v>
      </c>
      <c r="D66" s="66" t="str">
        <f t="array" ref="D66">IFERROR(AVERAGEIF(Marksheet!$C$18:$C$367,'Class Report'!$C$4,INDIRECT(CONCATENATE("Marksheet!R18C",ROW()-35,":R367C",ROW()-35),FALSE)),"")</f>
        <v/>
      </c>
      <c r="E66" s="49" t="s">
        <v>434</v>
      </c>
      <c r="F66" s="48">
        <v>1.0</v>
      </c>
      <c r="G66" s="110" t="s">
        <v>20</v>
      </c>
      <c r="H66" s="92"/>
      <c r="I66" s="92"/>
      <c r="J66" s="49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09" t="s">
        <v>62</v>
      </c>
      <c r="C67" s="122" t="s">
        <v>28</v>
      </c>
      <c r="D67" s="66" t="str">
        <f t="array" ref="D67">IFERROR(AVERAGEIF(Marksheet!$C$18:$C$367,'Class Report'!$C$4,INDIRECT(CONCATENATE("Marksheet!R18C",ROW()-35,":R367C",ROW()-35),FALSE)),"")</f>
        <v/>
      </c>
      <c r="E67" s="49" t="s">
        <v>434</v>
      </c>
      <c r="F67" s="48">
        <v>2.0</v>
      </c>
      <c r="G67" s="110" t="s">
        <v>20</v>
      </c>
      <c r="H67" s="92"/>
      <c r="I67" s="92"/>
      <c r="J67" s="49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09" t="s">
        <v>70</v>
      </c>
      <c r="C68" s="122" t="s">
        <v>30</v>
      </c>
      <c r="D68" s="66" t="str">
        <f t="array" ref="D68">IFERROR(AVERAGEIF(Marksheet!$C$18:$C$367,'Class Report'!$C$4,INDIRECT(CONCATENATE("Marksheet!R18C",ROW()-35,":R367C",ROW()-35),FALSE)),"")</f>
        <v/>
      </c>
      <c r="E68" s="49" t="s">
        <v>434</v>
      </c>
      <c r="F68" s="48">
        <v>1.0</v>
      </c>
      <c r="G68" s="110" t="s">
        <v>20</v>
      </c>
      <c r="H68" s="92"/>
      <c r="I68" s="92"/>
      <c r="J68" s="4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09" t="s">
        <v>71</v>
      </c>
      <c r="C69" s="122" t="s">
        <v>30</v>
      </c>
      <c r="D69" s="66" t="str">
        <f t="array" ref="D69">IFERROR(AVERAGEIF(Marksheet!$C$18:$C$367,'Class Report'!$C$4,INDIRECT(CONCATENATE("Marksheet!R18C",ROW()-35,":R367C",ROW()-35),FALSE)),"")</f>
        <v/>
      </c>
      <c r="E69" s="49" t="s">
        <v>434</v>
      </c>
      <c r="F69" s="48">
        <v>1.0</v>
      </c>
      <c r="G69" s="110" t="s">
        <v>20</v>
      </c>
      <c r="H69" s="92"/>
      <c r="I69" s="92"/>
      <c r="J69" s="49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09" t="s">
        <v>52</v>
      </c>
      <c r="C70" s="122" t="s">
        <v>34</v>
      </c>
      <c r="D70" s="66" t="str">
        <f t="array" ref="D70">IFERROR(AVERAGEIF(Marksheet!$C$18:$C$367,'Class Report'!$C$4,INDIRECT(CONCATENATE("Marksheet!R18C",ROW()-35,":R367C",ROW()-35),FALSE)),"")</f>
        <v/>
      </c>
      <c r="E70" s="49" t="s">
        <v>434</v>
      </c>
      <c r="F70" s="48">
        <v>2.0</v>
      </c>
      <c r="G70" s="110" t="s">
        <v>21</v>
      </c>
      <c r="H70" s="92"/>
      <c r="I70" s="92"/>
      <c r="J70" s="49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09" t="s">
        <v>53</v>
      </c>
      <c r="C71" s="122" t="s">
        <v>35</v>
      </c>
      <c r="D71" s="66" t="str">
        <f t="array" ref="D71">IFERROR(AVERAGEIF(Marksheet!$C$18:$C$367,'Class Report'!$C$4,INDIRECT(CONCATENATE("Marksheet!R18C",ROW()-35,":R367C",ROW()-35),FALSE)),"")</f>
        <v/>
      </c>
      <c r="E71" s="49" t="s">
        <v>434</v>
      </c>
      <c r="F71" s="48">
        <v>2.0</v>
      </c>
      <c r="G71" s="110" t="s">
        <v>21</v>
      </c>
      <c r="H71" s="92"/>
      <c r="I71" s="92"/>
      <c r="J71" s="49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09" t="s">
        <v>67</v>
      </c>
      <c r="C72" s="122" t="s">
        <v>34</v>
      </c>
      <c r="D72" s="66" t="str">
        <f t="array" ref="D72">IFERROR(AVERAGEIF(Marksheet!$C$18:$C$367,'Class Report'!$C$4,INDIRECT(CONCATENATE("Marksheet!R18C",ROW()-35,":R367C",ROW()-35),FALSE)),"")</f>
        <v/>
      </c>
      <c r="E72" s="49" t="s">
        <v>434</v>
      </c>
      <c r="F72" s="48">
        <v>3.0</v>
      </c>
      <c r="G72" s="110" t="s">
        <v>21</v>
      </c>
      <c r="H72" s="92"/>
      <c r="I72" s="92"/>
      <c r="J72" s="49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09" t="s">
        <v>54</v>
      </c>
      <c r="C73" s="122" t="s">
        <v>35</v>
      </c>
      <c r="D73" s="66" t="str">
        <f t="array" ref="D73">IFERROR(AVERAGEIF(Marksheet!$C$18:$C$367,'Class Report'!$C$4,INDIRECT(CONCATENATE("Marksheet!R18C",ROW()-35,":R367C",ROW()-35),FALSE)),"")</f>
        <v/>
      </c>
      <c r="E73" s="49" t="s">
        <v>434</v>
      </c>
      <c r="F73" s="48">
        <v>1.0</v>
      </c>
      <c r="G73" s="110" t="s">
        <v>21</v>
      </c>
      <c r="H73" s="92"/>
      <c r="I73" s="92"/>
      <c r="J73" s="49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09" t="s">
        <v>55</v>
      </c>
      <c r="C74" s="122" t="s">
        <v>36</v>
      </c>
      <c r="D74" s="66" t="str">
        <f t="array" ref="D74">IFERROR(AVERAGEIF(Marksheet!$C$18:$C$367,'Class Report'!$C$4,INDIRECT(CONCATENATE("Marksheet!R18C",ROW()-35,":R367C",ROW()-35),FALSE)),"")</f>
        <v/>
      </c>
      <c r="E74" s="49" t="s">
        <v>434</v>
      </c>
      <c r="F74" s="48">
        <v>1.0</v>
      </c>
      <c r="G74" s="110" t="s">
        <v>21</v>
      </c>
      <c r="H74" s="92"/>
      <c r="I74" s="92"/>
      <c r="J74" s="4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09" t="s">
        <v>56</v>
      </c>
      <c r="C75" s="122" t="s">
        <v>36</v>
      </c>
      <c r="D75" s="66" t="str">
        <f t="array" ref="D75">IFERROR(AVERAGEIF(Marksheet!$C$18:$C$367,'Class Report'!$C$4,INDIRECT(CONCATENATE("Marksheet!R18C",ROW()-35,":R367C",ROW()-35),FALSE)),"")</f>
        <v/>
      </c>
      <c r="E75" s="49" t="s">
        <v>434</v>
      </c>
      <c r="F75" s="48">
        <v>1.0</v>
      </c>
      <c r="G75" s="110" t="s">
        <v>21</v>
      </c>
      <c r="H75" s="92"/>
      <c r="I75" s="92"/>
      <c r="J75" s="4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11" t="s">
        <v>72</v>
      </c>
      <c r="C76" s="122" t="s">
        <v>34</v>
      </c>
      <c r="D76" s="66" t="str">
        <f t="array" ref="D76">IFERROR(AVERAGEIF(Marksheet!$C$18:$C$367,'Class Report'!$C$4,INDIRECT(CONCATENATE("Marksheet!R18C",ROW()-35,":R367C",ROW()-35),FALSE)),"")</f>
        <v/>
      </c>
      <c r="E76" s="49" t="s">
        <v>434</v>
      </c>
      <c r="F76" s="48">
        <v>1.0</v>
      </c>
      <c r="G76" s="110" t="s">
        <v>21</v>
      </c>
      <c r="H76" s="92"/>
      <c r="I76" s="92"/>
      <c r="J76" s="4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11" t="s">
        <v>57</v>
      </c>
      <c r="C77" s="122" t="s">
        <v>37</v>
      </c>
      <c r="D77" s="66" t="str">
        <f t="array" ref="D77">IFERROR(AVERAGEIF(Marksheet!$C$18:$C$367,'Class Report'!$C$4,INDIRECT(CONCATENATE("Marksheet!R18C",ROW()-35,":R367C",ROW()-35),FALSE)),"")</f>
        <v/>
      </c>
      <c r="E77" s="49" t="s">
        <v>434</v>
      </c>
      <c r="F77" s="48">
        <v>1.0</v>
      </c>
      <c r="G77" s="110" t="s">
        <v>21</v>
      </c>
      <c r="H77" s="92"/>
      <c r="I77" s="92"/>
      <c r="J77" s="49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11" t="s">
        <v>58</v>
      </c>
      <c r="C78" s="122" t="s">
        <v>37</v>
      </c>
      <c r="D78" s="66" t="str">
        <f t="array" ref="D78">IFERROR(AVERAGEIF(Marksheet!$C$18:$C$367,'Class Report'!$C$4,INDIRECT(CONCATENATE("Marksheet!R18C",ROW()-35,":R367C",ROW()-35),FALSE)),"")</f>
        <v/>
      </c>
      <c r="E78" s="49" t="s">
        <v>434</v>
      </c>
      <c r="F78" s="48">
        <v>1.0</v>
      </c>
      <c r="G78" s="110" t="s">
        <v>21</v>
      </c>
      <c r="H78" s="92"/>
      <c r="I78" s="92"/>
      <c r="J78" s="4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11" t="s">
        <v>59</v>
      </c>
      <c r="C79" s="122" t="s">
        <v>37</v>
      </c>
      <c r="D79" s="66" t="str">
        <f t="array" ref="D79">IFERROR(AVERAGEIF(Marksheet!$C$18:$C$367,'Class Report'!$C$4,INDIRECT(CONCATENATE("Marksheet!R18C",ROW()-35,":R367C",ROW()-35),FALSE)),"")</f>
        <v/>
      </c>
      <c r="E79" s="49" t="s">
        <v>434</v>
      </c>
      <c r="F79" s="48">
        <v>1.0</v>
      </c>
      <c r="G79" s="110" t="s">
        <v>21</v>
      </c>
      <c r="H79" s="92"/>
      <c r="I79" s="92"/>
      <c r="J79" s="4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11" t="s">
        <v>60</v>
      </c>
      <c r="C80" s="122" t="s">
        <v>38</v>
      </c>
      <c r="D80" s="66" t="str">
        <f t="array" ref="D80">IFERROR(AVERAGEIF(Marksheet!$C$18:$C$367,'Class Report'!$C$4,INDIRECT(CONCATENATE("Marksheet!R18C",ROW()-35,":R367C",ROW()-35),FALSE)),"")</f>
        <v/>
      </c>
      <c r="E80" s="49" t="s">
        <v>434</v>
      </c>
      <c r="F80" s="48">
        <v>2.0</v>
      </c>
      <c r="G80" s="110" t="s">
        <v>21</v>
      </c>
      <c r="H80" s="92"/>
      <c r="I80" s="92"/>
      <c r="J80" s="49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11" t="s">
        <v>61</v>
      </c>
      <c r="C81" s="122" t="s">
        <v>38</v>
      </c>
      <c r="D81" s="66" t="str">
        <f t="array" ref="D81">IFERROR(AVERAGEIF(Marksheet!$C$18:$C$367,'Class Report'!$C$4,INDIRECT(CONCATENATE("Marksheet!R18C",ROW()-35,":R367C",ROW()-35),FALSE)),"")</f>
        <v/>
      </c>
      <c r="E81" s="49" t="s">
        <v>434</v>
      </c>
      <c r="F81" s="48">
        <v>1.0</v>
      </c>
      <c r="G81" s="110" t="s">
        <v>21</v>
      </c>
      <c r="H81" s="92"/>
      <c r="I81" s="92"/>
      <c r="J81" s="4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11" t="s">
        <v>62</v>
      </c>
      <c r="C82" s="122" t="s">
        <v>38</v>
      </c>
      <c r="D82" s="66" t="str">
        <f t="array" ref="D82">IFERROR(AVERAGEIF(Marksheet!$C$18:$C$367,'Class Report'!$C$4,INDIRECT(CONCATENATE("Marksheet!R18C",ROW()-35,":R367C",ROW()-35),FALSE)),"")</f>
        <v/>
      </c>
      <c r="E82" s="49" t="s">
        <v>434</v>
      </c>
      <c r="F82" s="48">
        <v>1.0</v>
      </c>
      <c r="G82" s="110" t="s">
        <v>21</v>
      </c>
      <c r="H82" s="92"/>
      <c r="I82" s="92"/>
      <c r="J82" s="49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11" t="s">
        <v>70</v>
      </c>
      <c r="C83" s="122" t="s">
        <v>38</v>
      </c>
      <c r="D83" s="66" t="str">
        <f t="array" ref="D83">IFERROR(AVERAGEIF(Marksheet!$C$18:$C$367,'Class Report'!$C$4,INDIRECT(CONCATENATE("Marksheet!R18C",ROW()-35,":R367C",ROW()-35),FALSE)),"")</f>
        <v/>
      </c>
      <c r="E83" s="49" t="s">
        <v>434</v>
      </c>
      <c r="F83" s="48">
        <v>1.0</v>
      </c>
      <c r="G83" s="110" t="s">
        <v>21</v>
      </c>
      <c r="H83" s="92"/>
      <c r="I83" s="92"/>
      <c r="J83" s="49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11" t="s">
        <v>71</v>
      </c>
      <c r="C84" s="122" t="s">
        <v>38</v>
      </c>
      <c r="D84" s="66" t="str">
        <f t="array" ref="D84">IFERROR(AVERAGEIF(Marksheet!$C$18:$C$367,'Class Report'!$C$4,INDIRECT(CONCATENATE("Marksheet!R18C",ROW()-35,":R367C",ROW()-35),FALSE)),"")</f>
        <v/>
      </c>
      <c r="E84" s="49" t="s">
        <v>434</v>
      </c>
      <c r="F84" s="48">
        <v>1.0</v>
      </c>
      <c r="G84" s="110" t="s">
        <v>21</v>
      </c>
      <c r="H84" s="92"/>
      <c r="I84" s="92"/>
      <c r="J84" s="49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11" t="s">
        <v>52</v>
      </c>
      <c r="C85" s="122" t="s">
        <v>39</v>
      </c>
      <c r="D85" s="66" t="str">
        <f t="array" ref="D85">IFERROR(AVERAGEIF(Marksheet!$C$18:$C$367,'Class Report'!$C$4,INDIRECT(CONCATENATE("Marksheet!R18C",ROW()-35,":R367C",ROW()-35),FALSE)),"")</f>
        <v/>
      </c>
      <c r="E85" s="49" t="s">
        <v>434</v>
      </c>
      <c r="F85" s="48">
        <v>2.0</v>
      </c>
      <c r="G85" s="110" t="s">
        <v>445</v>
      </c>
      <c r="H85" s="92"/>
      <c r="I85" s="92"/>
      <c r="J85" s="49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11" t="s">
        <v>53</v>
      </c>
      <c r="C86" s="122" t="s">
        <v>40</v>
      </c>
      <c r="D86" s="66" t="str">
        <f t="array" ref="D86">IFERROR(AVERAGEIF(Marksheet!$C$18:$C$367,'Class Report'!$C$4,INDIRECT(CONCATENATE("Marksheet!R18C",ROW()-35,":R367C",ROW()-35),FALSE)),"")</f>
        <v/>
      </c>
      <c r="E86" s="49" t="s">
        <v>434</v>
      </c>
      <c r="F86" s="48">
        <v>1.0</v>
      </c>
      <c r="G86" s="110" t="s">
        <v>445</v>
      </c>
      <c r="H86" s="92"/>
      <c r="I86" s="92"/>
      <c r="J86" s="4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11" t="s">
        <v>67</v>
      </c>
      <c r="C87" s="122" t="s">
        <v>41</v>
      </c>
      <c r="D87" s="66" t="str">
        <f t="array" ref="D87">IFERROR(AVERAGEIF(Marksheet!$C$18:$C$367,'Class Report'!$C$4,INDIRECT(CONCATENATE("Marksheet!R18C",ROW()-35,":R367C",ROW()-35),FALSE)),"")</f>
        <v/>
      </c>
      <c r="E87" s="49" t="s">
        <v>434</v>
      </c>
      <c r="F87" s="48">
        <v>1.0</v>
      </c>
      <c r="G87" s="110" t="s">
        <v>445</v>
      </c>
      <c r="H87" s="92"/>
      <c r="I87" s="92"/>
      <c r="J87" s="49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11" t="s">
        <v>54</v>
      </c>
      <c r="C88" s="122" t="s">
        <v>42</v>
      </c>
      <c r="D88" s="66" t="str">
        <f t="array" ref="D88">IFERROR(AVERAGEIF(Marksheet!$C$18:$C$367,'Class Report'!$C$4,INDIRECT(CONCATENATE("Marksheet!R18C",ROW()-35,":R367C",ROW()-35),FALSE)),"")</f>
        <v/>
      </c>
      <c r="E88" s="49" t="s">
        <v>434</v>
      </c>
      <c r="F88" s="48">
        <v>1.0</v>
      </c>
      <c r="G88" s="110" t="s">
        <v>445</v>
      </c>
      <c r="H88" s="92"/>
      <c r="I88" s="92"/>
      <c r="J88" s="49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11" t="s">
        <v>55</v>
      </c>
      <c r="C89" s="122" t="s">
        <v>41</v>
      </c>
      <c r="D89" s="66" t="str">
        <f t="array" ref="D89">IFERROR(AVERAGEIF(Marksheet!$C$18:$C$367,'Class Report'!$C$4,INDIRECT(CONCATENATE("Marksheet!R18C",ROW()-35,":R367C",ROW()-35),FALSE)),"")</f>
        <v/>
      </c>
      <c r="E89" s="49" t="s">
        <v>434</v>
      </c>
      <c r="F89" s="48">
        <v>1.0</v>
      </c>
      <c r="G89" s="110" t="s">
        <v>445</v>
      </c>
      <c r="H89" s="92"/>
      <c r="I89" s="92"/>
      <c r="J89" s="49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11" t="s">
        <v>56</v>
      </c>
      <c r="C90" s="122" t="s">
        <v>43</v>
      </c>
      <c r="D90" s="66" t="str">
        <f t="array" ref="D90">IFERROR(AVERAGEIF(Marksheet!$C$18:$C$367,'Class Report'!$C$4,INDIRECT(CONCATENATE("Marksheet!R18C",ROW()-35,":R367C",ROW()-35),FALSE)),"")</f>
        <v/>
      </c>
      <c r="E90" s="49" t="s">
        <v>434</v>
      </c>
      <c r="F90" s="48">
        <v>1.0</v>
      </c>
      <c r="G90" s="110" t="s">
        <v>445</v>
      </c>
      <c r="H90" s="92"/>
      <c r="I90" s="92"/>
      <c r="J90" s="49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11" t="s">
        <v>57</v>
      </c>
      <c r="C91" s="122" t="s">
        <v>44</v>
      </c>
      <c r="D91" s="66" t="str">
        <f t="array" ref="D91">IFERROR(AVERAGEIF(Marksheet!$C$18:$C$367,'Class Report'!$C$4,INDIRECT(CONCATENATE("Marksheet!R18C",ROW()-35,":R367C",ROW()-35),FALSE)),"")</f>
        <v/>
      </c>
      <c r="E91" s="49" t="s">
        <v>434</v>
      </c>
      <c r="F91" s="48">
        <v>1.0</v>
      </c>
      <c r="G91" s="110" t="s">
        <v>445</v>
      </c>
      <c r="H91" s="92"/>
      <c r="I91" s="92"/>
      <c r="J91" s="49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11" t="s">
        <v>58</v>
      </c>
      <c r="C92" s="122" t="s">
        <v>45</v>
      </c>
      <c r="D92" s="66" t="str">
        <f t="array" ref="D92">IFERROR(AVERAGEIF(Marksheet!$C$18:$C$367,'Class Report'!$C$4,INDIRECT(CONCATENATE("Marksheet!R18C",ROW()-35,":R367C",ROW()-35),FALSE)),"")</f>
        <v/>
      </c>
      <c r="E92" s="49" t="s">
        <v>434</v>
      </c>
      <c r="F92" s="48">
        <v>1.0</v>
      </c>
      <c r="G92" s="110" t="s">
        <v>445</v>
      </c>
      <c r="H92" s="92"/>
      <c r="I92" s="92"/>
      <c r="J92" s="49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11" t="s">
        <v>59</v>
      </c>
      <c r="C93" s="122" t="s">
        <v>42</v>
      </c>
      <c r="D93" s="66" t="str">
        <f t="array" ref="D93">IFERROR(AVERAGEIF(Marksheet!$C$18:$C$367,'Class Report'!$C$4,INDIRECT(CONCATENATE("Marksheet!R18C",ROW()-35,":R367C",ROW()-35),FALSE)),"")</f>
        <v/>
      </c>
      <c r="E93" s="49" t="s">
        <v>434</v>
      </c>
      <c r="F93" s="48">
        <v>2.0</v>
      </c>
      <c r="G93" s="110" t="s">
        <v>445</v>
      </c>
      <c r="H93" s="1"/>
      <c r="I93" s="1"/>
      <c r="J93" s="49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11" t="s">
        <v>69</v>
      </c>
      <c r="C94" s="122" t="s">
        <v>46</v>
      </c>
      <c r="D94" s="66" t="str">
        <f t="array" ref="D94">IFERROR(AVERAGEIF(Marksheet!$C$18:$C$367,'Class Report'!$C$4,INDIRECT(CONCATENATE("Marksheet!R18C",ROW()-35,":R367C",ROW()-35),FALSE)),"")</f>
        <v/>
      </c>
      <c r="E94" s="49" t="s">
        <v>434</v>
      </c>
      <c r="F94" s="48">
        <v>2.0</v>
      </c>
      <c r="G94" s="110" t="s">
        <v>445</v>
      </c>
      <c r="H94" s="1"/>
      <c r="I94" s="1"/>
      <c r="J94" s="49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11" t="s">
        <v>60</v>
      </c>
      <c r="C95" s="122" t="s">
        <v>45</v>
      </c>
      <c r="D95" s="66" t="str">
        <f t="array" ref="D95">IFERROR(AVERAGEIF(Marksheet!$C$18:$C$367,'Class Report'!$C$4,INDIRECT(CONCATENATE("Marksheet!R18C",ROW()-35,":R367C",ROW()-35),FALSE)),"")</f>
        <v/>
      </c>
      <c r="E95" s="49" t="s">
        <v>434</v>
      </c>
      <c r="F95" s="48">
        <v>1.0</v>
      </c>
      <c r="G95" s="110" t="s">
        <v>445</v>
      </c>
      <c r="H95" s="1"/>
      <c r="I95" s="1"/>
      <c r="J95" s="49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11" t="s">
        <v>61</v>
      </c>
      <c r="C96" s="122" t="s">
        <v>40</v>
      </c>
      <c r="D96" s="66" t="str">
        <f t="array" ref="D96">IFERROR(AVERAGEIF(Marksheet!$C$18:$C$367,'Class Report'!$C$4,INDIRECT(CONCATENATE("Marksheet!R18C",ROW()-35,":R367C",ROW()-35),FALSE)),"")</f>
        <v/>
      </c>
      <c r="E96" s="49" t="s">
        <v>434</v>
      </c>
      <c r="F96" s="48">
        <v>1.0</v>
      </c>
      <c r="G96" s="110" t="s">
        <v>445</v>
      </c>
      <c r="H96" s="1"/>
      <c r="I96" s="1"/>
      <c r="J96" s="49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11" t="s">
        <v>62</v>
      </c>
      <c r="C97" s="122" t="s">
        <v>44</v>
      </c>
      <c r="D97" s="66" t="str">
        <f t="array" ref="D97">IFERROR(AVERAGEIF(Marksheet!$C$18:$C$367,'Class Report'!$C$4,INDIRECT(CONCATENATE("Marksheet!R18C",ROW()-35,":R367C",ROW()-35),FALSE)),"")</f>
        <v/>
      </c>
      <c r="E97" s="49" t="s">
        <v>434</v>
      </c>
      <c r="F97" s="48">
        <v>1.0</v>
      </c>
      <c r="G97" s="110" t="s">
        <v>445</v>
      </c>
      <c r="H97" s="1"/>
      <c r="I97" s="1"/>
      <c r="J97" s="49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11" t="s">
        <v>70</v>
      </c>
      <c r="C98" s="122" t="s">
        <v>43</v>
      </c>
      <c r="D98" s="66" t="str">
        <f t="array" ref="D98">IFERROR(AVERAGEIF(Marksheet!$C$18:$C$367,'Class Report'!$C$4,INDIRECT(CONCATENATE("Marksheet!R18C",ROW()-35,":R367C",ROW()-35),FALSE)),"")</f>
        <v/>
      </c>
      <c r="E98" s="49" t="s">
        <v>434</v>
      </c>
      <c r="F98" s="48">
        <v>2.0</v>
      </c>
      <c r="G98" s="110" t="s">
        <v>445</v>
      </c>
      <c r="H98" s="1"/>
      <c r="I98" s="1"/>
      <c r="J98" s="49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11" t="s">
        <v>71</v>
      </c>
      <c r="C99" s="122" t="s">
        <v>41</v>
      </c>
      <c r="D99" s="66" t="str">
        <f t="array" ref="D99">IFERROR(AVERAGEIF(Marksheet!$C$18:$C$367,'Class Report'!$C$4,INDIRECT(CONCATENATE("Marksheet!R18C",ROW()-35,":R367C",ROW()-35),FALSE)),"")</f>
        <v/>
      </c>
      <c r="E99" s="49" t="s">
        <v>434</v>
      </c>
      <c r="F99" s="48">
        <v>1.0</v>
      </c>
      <c r="G99" s="110" t="s">
        <v>445</v>
      </c>
      <c r="H99" s="1"/>
      <c r="I99" s="1"/>
      <c r="J99" s="49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11" t="s">
        <v>73</v>
      </c>
      <c r="C100" s="122" t="s">
        <v>40</v>
      </c>
      <c r="D100" s="66" t="str">
        <f t="array" ref="D100">IFERROR(AVERAGEIF(Marksheet!$C$18:$C$367,'Class Report'!$C$4,INDIRECT(CONCATENATE("Marksheet!R18C",ROW()-35,":R367C",ROW()-35),FALSE)),"")</f>
        <v/>
      </c>
      <c r="E100" s="49" t="s">
        <v>434</v>
      </c>
      <c r="F100" s="48">
        <v>1.0</v>
      </c>
      <c r="G100" s="110" t="s">
        <v>445</v>
      </c>
      <c r="H100" s="1"/>
      <c r="I100" s="1"/>
      <c r="J100" s="49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11" t="s">
        <v>63</v>
      </c>
      <c r="C101" s="122" t="s">
        <v>39</v>
      </c>
      <c r="D101" s="66" t="str">
        <f t="array" ref="D101">IFERROR(AVERAGEIF(Marksheet!$C$18:$C$367,'Class Report'!$C$4,INDIRECT(CONCATENATE("Marksheet!R18C",ROW()-35,":R367C",ROW()-35),FALSE)),"")</f>
        <v/>
      </c>
      <c r="E101" s="49" t="s">
        <v>434</v>
      </c>
      <c r="F101" s="48">
        <v>1.0</v>
      </c>
      <c r="G101" s="110" t="s">
        <v>445</v>
      </c>
      <c r="H101" s="1"/>
      <c r="I101" s="1"/>
      <c r="J101" s="49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11" t="s">
        <v>64</v>
      </c>
      <c r="C102" s="122" t="s">
        <v>39</v>
      </c>
      <c r="D102" s="66" t="str">
        <f t="array" ref="D102">IFERROR(AVERAGEIF(Marksheet!$C$18:$C$367,'Class Report'!$C$4,INDIRECT(CONCATENATE("Marksheet!R18C",ROW()-35,":R367C",ROW()-35),FALSE)),"")</f>
        <v/>
      </c>
      <c r="E102" s="49" t="s">
        <v>434</v>
      </c>
      <c r="F102" s="48">
        <v>2.0</v>
      </c>
      <c r="G102" s="110" t="s">
        <v>445</v>
      </c>
      <c r="H102" s="1"/>
      <c r="I102" s="1"/>
      <c r="J102" s="49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11" t="s">
        <v>65</v>
      </c>
      <c r="C103" s="122" t="s">
        <v>45</v>
      </c>
      <c r="D103" s="66" t="str">
        <f t="array" ref="D103">IFERROR(AVERAGEIF(Marksheet!$C$18:$C$367,'Class Report'!$C$4,INDIRECT(CONCATENATE("Marksheet!R18C",ROW()-35,":R367C",ROW()-35),FALSE)),"")</f>
        <v/>
      </c>
      <c r="E103" s="49" t="s">
        <v>434</v>
      </c>
      <c r="F103" s="48">
        <v>1.0</v>
      </c>
      <c r="G103" s="110" t="s">
        <v>445</v>
      </c>
      <c r="H103" s="1"/>
      <c r="I103" s="1"/>
      <c r="J103" s="49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12" t="s">
        <v>66</v>
      </c>
      <c r="C104" s="123" t="s">
        <v>43</v>
      </c>
      <c r="D104" s="66" t="str">
        <f t="array" ref="D104">IFERROR(AVERAGEIF(Marksheet!$C$18:$C$367,'Class Report'!$C$4,INDIRECT(CONCATENATE("Marksheet!R18C",ROW()-35,":R367C",ROW()-35),FALSE)),"")</f>
        <v/>
      </c>
      <c r="E104" s="49" t="s">
        <v>434</v>
      </c>
      <c r="F104" s="114">
        <v>1.0</v>
      </c>
      <c r="G104" s="115" t="s">
        <v>445</v>
      </c>
      <c r="H104" s="1"/>
      <c r="I104" s="1"/>
      <c r="J104" s="49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49"/>
      <c r="C105" s="78" t="s">
        <v>76</v>
      </c>
      <c r="D105" s="79">
        <f>SUM(D39:D104)</f>
        <v>0</v>
      </c>
      <c r="E105" s="80" t="s">
        <v>434</v>
      </c>
      <c r="F105" s="81">
        <f>SUM(F39:F104)</f>
        <v>85</v>
      </c>
      <c r="G105" s="83"/>
      <c r="H105" s="1"/>
      <c r="I105" s="1"/>
      <c r="J105" s="49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49"/>
      <c r="C106" s="1"/>
      <c r="D106" s="66"/>
      <c r="E106" s="1"/>
      <c r="F106" s="1"/>
      <c r="G106" s="66"/>
      <c r="H106" s="1"/>
      <c r="I106" s="1"/>
      <c r="J106" s="1"/>
      <c r="K106" s="1"/>
      <c r="L106" s="4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49"/>
      <c r="C107" s="1"/>
      <c r="D107" s="66"/>
      <c r="E107" s="1"/>
      <c r="F107" s="1"/>
      <c r="G107" s="66"/>
      <c r="H107" s="1"/>
      <c r="I107" s="1"/>
      <c r="J107" s="1"/>
      <c r="K107" s="1"/>
      <c r="L107" s="4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49"/>
      <c r="C108" s="1"/>
      <c r="D108" s="66"/>
      <c r="E108" s="1"/>
      <c r="F108" s="1"/>
      <c r="G108" s="66"/>
      <c r="H108" s="1"/>
      <c r="I108" s="1"/>
      <c r="J108" s="1"/>
      <c r="K108" s="1"/>
      <c r="L108" s="4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49"/>
      <c r="C109" s="1"/>
      <c r="D109" s="66"/>
      <c r="E109" s="1"/>
      <c r="F109" s="1"/>
      <c r="G109" s="66"/>
      <c r="H109" s="1"/>
      <c r="I109" s="1"/>
      <c r="J109" s="1"/>
      <c r="K109" s="1"/>
      <c r="L109" s="4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49"/>
      <c r="C110" s="1"/>
      <c r="D110" s="66"/>
      <c r="E110" s="1"/>
      <c r="F110" s="1"/>
      <c r="G110" s="66"/>
      <c r="H110" s="1"/>
      <c r="I110" s="1"/>
      <c r="J110" s="1"/>
      <c r="K110" s="1"/>
      <c r="L110" s="4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49"/>
      <c r="C111" s="1"/>
      <c r="D111" s="66"/>
      <c r="E111" s="1"/>
      <c r="F111" s="1"/>
      <c r="G111" s="66"/>
      <c r="H111" s="1"/>
      <c r="I111" s="1"/>
      <c r="J111" s="1"/>
      <c r="K111" s="1"/>
      <c r="L111" s="4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49"/>
      <c r="C112" s="1"/>
      <c r="D112" s="66"/>
      <c r="E112" s="1"/>
      <c r="F112" s="1"/>
      <c r="G112" s="66"/>
      <c r="H112" s="1"/>
      <c r="I112" s="1"/>
      <c r="J112" s="1"/>
      <c r="K112" s="1"/>
      <c r="L112" s="4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49"/>
      <c r="C113" s="1"/>
      <c r="D113" s="66"/>
      <c r="E113" s="1"/>
      <c r="F113" s="1"/>
      <c r="G113" s="66"/>
      <c r="H113" s="1"/>
      <c r="I113" s="1"/>
      <c r="J113" s="1"/>
      <c r="K113" s="1"/>
      <c r="L113" s="4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49"/>
      <c r="C114" s="1"/>
      <c r="D114" s="66"/>
      <c r="E114" s="1"/>
      <c r="F114" s="1"/>
      <c r="G114" s="66"/>
      <c r="H114" s="1"/>
      <c r="I114" s="1"/>
      <c r="J114" s="1"/>
      <c r="K114" s="1"/>
      <c r="L114" s="4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49"/>
      <c r="C115" s="1"/>
      <c r="D115" s="66"/>
      <c r="E115" s="1"/>
      <c r="F115" s="1"/>
      <c r="G115" s="66"/>
      <c r="H115" s="1"/>
      <c r="I115" s="1"/>
      <c r="J115" s="1"/>
      <c r="K115" s="1"/>
      <c r="L115" s="4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49"/>
      <c r="C116" s="1"/>
      <c r="D116" s="66"/>
      <c r="E116" s="1"/>
      <c r="F116" s="1"/>
      <c r="G116" s="66"/>
      <c r="H116" s="1"/>
      <c r="I116" s="1"/>
      <c r="J116" s="1"/>
      <c r="K116" s="1"/>
      <c r="L116" s="4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49"/>
      <c r="C117" s="1"/>
      <c r="D117" s="66"/>
      <c r="E117" s="1"/>
      <c r="F117" s="1"/>
      <c r="G117" s="66"/>
      <c r="H117" s="1"/>
      <c r="I117" s="1"/>
      <c r="J117" s="1"/>
      <c r="K117" s="1"/>
      <c r="L117" s="4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49"/>
      <c r="C118" s="1"/>
      <c r="D118" s="66"/>
      <c r="E118" s="1"/>
      <c r="F118" s="1"/>
      <c r="G118" s="66"/>
      <c r="H118" s="1"/>
      <c r="I118" s="1"/>
      <c r="J118" s="1"/>
      <c r="K118" s="1"/>
      <c r="L118" s="4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49"/>
      <c r="C119" s="1"/>
      <c r="D119" s="66"/>
      <c r="E119" s="1"/>
      <c r="F119" s="1"/>
      <c r="G119" s="66"/>
      <c r="H119" s="1"/>
      <c r="I119" s="1"/>
      <c r="J119" s="1"/>
      <c r="K119" s="1"/>
      <c r="L119" s="4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49"/>
      <c r="C120" s="1"/>
      <c r="D120" s="66"/>
      <c r="E120" s="1"/>
      <c r="F120" s="1"/>
      <c r="G120" s="66"/>
      <c r="H120" s="1"/>
      <c r="I120" s="1"/>
      <c r="J120" s="1"/>
      <c r="K120" s="1"/>
      <c r="L120" s="4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49"/>
      <c r="C121" s="1"/>
      <c r="D121" s="66"/>
      <c r="E121" s="1"/>
      <c r="F121" s="1"/>
      <c r="G121" s="66"/>
      <c r="H121" s="1"/>
      <c r="I121" s="1"/>
      <c r="J121" s="1"/>
      <c r="K121" s="1"/>
      <c r="L121" s="4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49"/>
      <c r="C122" s="1"/>
      <c r="D122" s="66"/>
      <c r="E122" s="1"/>
      <c r="F122" s="1"/>
      <c r="G122" s="66"/>
      <c r="H122" s="1"/>
      <c r="I122" s="1"/>
      <c r="J122" s="1"/>
      <c r="K122" s="1"/>
      <c r="L122" s="4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49"/>
      <c r="C123" s="1"/>
      <c r="D123" s="66"/>
      <c r="E123" s="1"/>
      <c r="F123" s="1"/>
      <c r="G123" s="66"/>
      <c r="H123" s="1"/>
      <c r="I123" s="1"/>
      <c r="J123" s="1"/>
      <c r="K123" s="1"/>
      <c r="L123" s="4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49"/>
      <c r="C124" s="1"/>
      <c r="D124" s="66"/>
      <c r="E124" s="1"/>
      <c r="F124" s="1"/>
      <c r="G124" s="66"/>
      <c r="H124" s="1"/>
      <c r="I124" s="1"/>
      <c r="J124" s="1"/>
      <c r="K124" s="1"/>
      <c r="L124" s="4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49"/>
      <c r="C125" s="1"/>
      <c r="D125" s="66"/>
      <c r="E125" s="1"/>
      <c r="F125" s="1"/>
      <c r="G125" s="66"/>
      <c r="H125" s="1"/>
      <c r="I125" s="1"/>
      <c r="J125" s="1"/>
      <c r="K125" s="1"/>
      <c r="L125" s="4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49"/>
      <c r="C126" s="1"/>
      <c r="D126" s="66"/>
      <c r="E126" s="1"/>
      <c r="F126" s="1"/>
      <c r="G126" s="66"/>
      <c r="H126" s="1"/>
      <c r="I126" s="1"/>
      <c r="J126" s="1"/>
      <c r="K126" s="1"/>
      <c r="L126" s="4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49"/>
      <c r="C127" s="1"/>
      <c r="D127" s="66"/>
      <c r="E127" s="1"/>
      <c r="F127" s="1"/>
      <c r="G127" s="66"/>
      <c r="H127" s="1"/>
      <c r="I127" s="1"/>
      <c r="J127" s="1"/>
      <c r="K127" s="1"/>
      <c r="L127" s="4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49"/>
      <c r="C128" s="1"/>
      <c r="D128" s="66"/>
      <c r="E128" s="1"/>
      <c r="F128" s="1"/>
      <c r="G128" s="66"/>
      <c r="H128" s="1"/>
      <c r="I128" s="1"/>
      <c r="J128" s="1"/>
      <c r="K128" s="1"/>
      <c r="L128" s="4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49"/>
      <c r="C129" s="1"/>
      <c r="D129" s="66"/>
      <c r="E129" s="1"/>
      <c r="F129" s="1"/>
      <c r="G129" s="66"/>
      <c r="H129" s="1"/>
      <c r="I129" s="1"/>
      <c r="J129" s="1"/>
      <c r="K129" s="1"/>
      <c r="L129" s="4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49"/>
      <c r="C130" s="1"/>
      <c r="D130" s="66"/>
      <c r="E130" s="1"/>
      <c r="F130" s="1"/>
      <c r="G130" s="66"/>
      <c r="H130" s="1"/>
      <c r="I130" s="1"/>
      <c r="J130" s="1"/>
      <c r="K130" s="1"/>
      <c r="L130" s="4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49"/>
      <c r="C131" s="1"/>
      <c r="D131" s="66"/>
      <c r="E131" s="1"/>
      <c r="F131" s="1"/>
      <c r="G131" s="66"/>
      <c r="H131" s="1"/>
      <c r="I131" s="1"/>
      <c r="J131" s="1"/>
      <c r="K131" s="1"/>
      <c r="L131" s="4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49"/>
      <c r="C132" s="1"/>
      <c r="D132" s="66"/>
      <c r="E132" s="1"/>
      <c r="F132" s="1"/>
      <c r="G132" s="66"/>
      <c r="H132" s="1"/>
      <c r="I132" s="1"/>
      <c r="J132" s="1"/>
      <c r="K132" s="1"/>
      <c r="L132" s="4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49"/>
      <c r="C133" s="1"/>
      <c r="D133" s="66"/>
      <c r="E133" s="1"/>
      <c r="F133" s="1"/>
      <c r="G133" s="66"/>
      <c r="H133" s="1"/>
      <c r="I133" s="1"/>
      <c r="J133" s="1"/>
      <c r="K133" s="1"/>
      <c r="L133" s="4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49"/>
      <c r="C134" s="1"/>
      <c r="D134" s="66"/>
      <c r="E134" s="1"/>
      <c r="F134" s="1"/>
      <c r="G134" s="66"/>
      <c r="H134" s="1"/>
      <c r="I134" s="1"/>
      <c r="J134" s="1"/>
      <c r="K134" s="1"/>
      <c r="L134" s="4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49"/>
      <c r="C135" s="1"/>
      <c r="D135" s="66"/>
      <c r="E135" s="1"/>
      <c r="F135" s="1"/>
      <c r="G135" s="66"/>
      <c r="H135" s="1"/>
      <c r="I135" s="1"/>
      <c r="J135" s="1"/>
      <c r="K135" s="1"/>
      <c r="L135" s="4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49"/>
      <c r="C136" s="1"/>
      <c r="D136" s="66"/>
      <c r="E136" s="1"/>
      <c r="F136" s="1"/>
      <c r="G136" s="66"/>
      <c r="H136" s="1"/>
      <c r="I136" s="1"/>
      <c r="J136" s="1"/>
      <c r="K136" s="1"/>
      <c r="L136" s="4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49"/>
      <c r="C137" s="1"/>
      <c r="D137" s="66"/>
      <c r="E137" s="1"/>
      <c r="F137" s="1"/>
      <c r="G137" s="66"/>
      <c r="H137" s="1"/>
      <c r="I137" s="1"/>
      <c r="J137" s="1"/>
      <c r="K137" s="1"/>
      <c r="L137" s="4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49"/>
      <c r="C138" s="1"/>
      <c r="D138" s="66"/>
      <c r="E138" s="1"/>
      <c r="F138" s="1"/>
      <c r="G138" s="66"/>
      <c r="H138" s="1"/>
      <c r="I138" s="1"/>
      <c r="J138" s="1"/>
      <c r="K138" s="1"/>
      <c r="L138" s="4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49"/>
      <c r="C139" s="1"/>
      <c r="D139" s="66"/>
      <c r="E139" s="1"/>
      <c r="F139" s="1"/>
      <c r="G139" s="66"/>
      <c r="H139" s="1"/>
      <c r="I139" s="1"/>
      <c r="J139" s="1"/>
      <c r="K139" s="1"/>
      <c r="L139" s="4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49"/>
      <c r="C140" s="1"/>
      <c r="D140" s="66"/>
      <c r="E140" s="1"/>
      <c r="F140" s="1"/>
      <c r="G140" s="66"/>
      <c r="H140" s="1"/>
      <c r="I140" s="1"/>
      <c r="J140" s="1"/>
      <c r="K140" s="1"/>
      <c r="L140" s="4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49"/>
      <c r="C141" s="1"/>
      <c r="D141" s="66"/>
      <c r="E141" s="1"/>
      <c r="F141" s="1"/>
      <c r="G141" s="66"/>
      <c r="H141" s="1"/>
      <c r="I141" s="1"/>
      <c r="J141" s="1"/>
      <c r="K141" s="1"/>
      <c r="L141" s="4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49"/>
      <c r="C142" s="1"/>
      <c r="D142" s="66"/>
      <c r="E142" s="1"/>
      <c r="F142" s="1"/>
      <c r="G142" s="66"/>
      <c r="H142" s="1"/>
      <c r="I142" s="1"/>
      <c r="J142" s="1"/>
      <c r="K142" s="1"/>
      <c r="L142" s="4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49"/>
      <c r="C143" s="1"/>
      <c r="D143" s="66"/>
      <c r="E143" s="1"/>
      <c r="F143" s="1"/>
      <c r="G143" s="66"/>
      <c r="H143" s="1"/>
      <c r="I143" s="1"/>
      <c r="J143" s="1"/>
      <c r="K143" s="1"/>
      <c r="L143" s="4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49"/>
      <c r="C144" s="1"/>
      <c r="D144" s="66"/>
      <c r="E144" s="1"/>
      <c r="F144" s="1"/>
      <c r="G144" s="66"/>
      <c r="H144" s="1"/>
      <c r="I144" s="1"/>
      <c r="J144" s="1"/>
      <c r="K144" s="1"/>
      <c r="L144" s="4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49"/>
      <c r="C145" s="1"/>
      <c r="D145" s="66"/>
      <c r="E145" s="1"/>
      <c r="F145" s="1"/>
      <c r="G145" s="66"/>
      <c r="H145" s="1"/>
      <c r="I145" s="1"/>
      <c r="J145" s="1"/>
      <c r="K145" s="1"/>
      <c r="L145" s="4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49"/>
      <c r="C146" s="1"/>
      <c r="D146" s="66"/>
      <c r="E146" s="1"/>
      <c r="F146" s="1"/>
      <c r="G146" s="66"/>
      <c r="H146" s="1"/>
      <c r="I146" s="1"/>
      <c r="J146" s="1"/>
      <c r="K146" s="1"/>
      <c r="L146" s="4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49"/>
      <c r="C147" s="1"/>
      <c r="D147" s="66"/>
      <c r="E147" s="1"/>
      <c r="F147" s="1"/>
      <c r="G147" s="66"/>
      <c r="H147" s="1"/>
      <c r="I147" s="1"/>
      <c r="J147" s="1"/>
      <c r="K147" s="1"/>
      <c r="L147" s="4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49"/>
      <c r="C148" s="1"/>
      <c r="D148" s="66"/>
      <c r="E148" s="1"/>
      <c r="F148" s="1"/>
      <c r="G148" s="66"/>
      <c r="H148" s="1"/>
      <c r="I148" s="1"/>
      <c r="J148" s="1"/>
      <c r="K148" s="1"/>
      <c r="L148" s="4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49"/>
      <c r="C149" s="1"/>
      <c r="D149" s="66"/>
      <c r="E149" s="1"/>
      <c r="F149" s="1"/>
      <c r="G149" s="66"/>
      <c r="H149" s="1"/>
      <c r="I149" s="1"/>
      <c r="J149" s="1"/>
      <c r="K149" s="1"/>
      <c r="L149" s="4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49"/>
      <c r="C150" s="1"/>
      <c r="D150" s="66"/>
      <c r="E150" s="1"/>
      <c r="F150" s="1"/>
      <c r="G150" s="66"/>
      <c r="H150" s="1"/>
      <c r="I150" s="1"/>
      <c r="J150" s="1"/>
      <c r="K150" s="1"/>
      <c r="L150" s="4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49"/>
      <c r="C151" s="1"/>
      <c r="D151" s="66"/>
      <c r="E151" s="1"/>
      <c r="F151" s="1"/>
      <c r="G151" s="66"/>
      <c r="H151" s="1"/>
      <c r="I151" s="1"/>
      <c r="J151" s="1"/>
      <c r="K151" s="1"/>
      <c r="L151" s="4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49"/>
      <c r="C152" s="1"/>
      <c r="D152" s="66"/>
      <c r="E152" s="1"/>
      <c r="F152" s="1"/>
      <c r="G152" s="66"/>
      <c r="H152" s="1"/>
      <c r="I152" s="1"/>
      <c r="J152" s="1"/>
      <c r="K152" s="1"/>
      <c r="L152" s="4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49"/>
      <c r="C153" s="1"/>
      <c r="D153" s="66"/>
      <c r="E153" s="1"/>
      <c r="F153" s="1"/>
      <c r="G153" s="66"/>
      <c r="H153" s="1"/>
      <c r="I153" s="1"/>
      <c r="J153" s="1"/>
      <c r="K153" s="1"/>
      <c r="L153" s="4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49"/>
      <c r="C154" s="1"/>
      <c r="D154" s="66"/>
      <c r="E154" s="1"/>
      <c r="F154" s="1"/>
      <c r="G154" s="66"/>
      <c r="H154" s="1"/>
      <c r="I154" s="1"/>
      <c r="J154" s="1"/>
      <c r="K154" s="1"/>
      <c r="L154" s="4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49"/>
      <c r="C155" s="1"/>
      <c r="D155" s="66"/>
      <c r="E155" s="1"/>
      <c r="F155" s="1"/>
      <c r="G155" s="66"/>
      <c r="H155" s="1"/>
      <c r="I155" s="1"/>
      <c r="J155" s="1"/>
      <c r="K155" s="1"/>
      <c r="L155" s="4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49"/>
      <c r="C156" s="1"/>
      <c r="D156" s="66"/>
      <c r="E156" s="1"/>
      <c r="F156" s="1"/>
      <c r="G156" s="66"/>
      <c r="H156" s="1"/>
      <c r="I156" s="1"/>
      <c r="J156" s="1"/>
      <c r="K156" s="1"/>
      <c r="L156" s="4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49"/>
      <c r="C157" s="1"/>
      <c r="D157" s="66"/>
      <c r="E157" s="1"/>
      <c r="F157" s="1"/>
      <c r="G157" s="66"/>
      <c r="H157" s="1"/>
      <c r="I157" s="1"/>
      <c r="J157" s="1"/>
      <c r="K157" s="1"/>
      <c r="L157" s="4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49"/>
      <c r="C158" s="1"/>
      <c r="D158" s="66"/>
      <c r="E158" s="1"/>
      <c r="F158" s="1"/>
      <c r="G158" s="66"/>
      <c r="H158" s="1"/>
      <c r="I158" s="1"/>
      <c r="J158" s="1"/>
      <c r="K158" s="1"/>
      <c r="L158" s="4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49"/>
      <c r="C159" s="1"/>
      <c r="D159" s="66"/>
      <c r="E159" s="1"/>
      <c r="F159" s="1"/>
      <c r="G159" s="66"/>
      <c r="H159" s="1"/>
      <c r="I159" s="1"/>
      <c r="J159" s="1"/>
      <c r="K159" s="1"/>
      <c r="L159" s="4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49"/>
      <c r="C160" s="1"/>
      <c r="D160" s="66"/>
      <c r="E160" s="1"/>
      <c r="F160" s="1"/>
      <c r="G160" s="66"/>
      <c r="H160" s="1"/>
      <c r="I160" s="1"/>
      <c r="J160" s="1"/>
      <c r="K160" s="1"/>
      <c r="L160" s="4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49"/>
      <c r="C161" s="1"/>
      <c r="D161" s="66"/>
      <c r="E161" s="1"/>
      <c r="F161" s="1"/>
      <c r="G161" s="66"/>
      <c r="H161" s="1"/>
      <c r="I161" s="1"/>
      <c r="J161" s="1"/>
      <c r="K161" s="1"/>
      <c r="L161" s="4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49"/>
      <c r="C162" s="1"/>
      <c r="D162" s="66"/>
      <c r="E162" s="1"/>
      <c r="F162" s="1"/>
      <c r="G162" s="66"/>
      <c r="H162" s="1"/>
      <c r="I162" s="1"/>
      <c r="J162" s="1"/>
      <c r="K162" s="1"/>
      <c r="L162" s="4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49"/>
      <c r="C163" s="1"/>
      <c r="D163" s="66"/>
      <c r="E163" s="1"/>
      <c r="F163" s="1"/>
      <c r="G163" s="66"/>
      <c r="H163" s="1"/>
      <c r="I163" s="1"/>
      <c r="J163" s="1"/>
      <c r="K163" s="1"/>
      <c r="L163" s="4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49"/>
      <c r="C164" s="1"/>
      <c r="D164" s="66"/>
      <c r="E164" s="1"/>
      <c r="F164" s="1"/>
      <c r="G164" s="66"/>
      <c r="H164" s="1"/>
      <c r="I164" s="1"/>
      <c r="J164" s="1"/>
      <c r="K164" s="1"/>
      <c r="L164" s="4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49"/>
      <c r="C165" s="1"/>
      <c r="D165" s="66"/>
      <c r="E165" s="1"/>
      <c r="F165" s="1"/>
      <c r="G165" s="66"/>
      <c r="H165" s="1"/>
      <c r="I165" s="1"/>
      <c r="J165" s="1"/>
      <c r="K165" s="1"/>
      <c r="L165" s="4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49"/>
      <c r="C166" s="1"/>
      <c r="D166" s="66"/>
      <c r="E166" s="1"/>
      <c r="F166" s="1"/>
      <c r="G166" s="66"/>
      <c r="H166" s="1"/>
      <c r="I166" s="1"/>
      <c r="J166" s="1"/>
      <c r="K166" s="1"/>
      <c r="L166" s="4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49"/>
      <c r="C167" s="1"/>
      <c r="D167" s="66"/>
      <c r="E167" s="1"/>
      <c r="F167" s="1"/>
      <c r="G167" s="66"/>
      <c r="H167" s="1"/>
      <c r="I167" s="1"/>
      <c r="J167" s="1"/>
      <c r="K167" s="1"/>
      <c r="L167" s="4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49"/>
      <c r="C168" s="1"/>
      <c r="D168" s="66"/>
      <c r="E168" s="1"/>
      <c r="F168" s="1"/>
      <c r="G168" s="66"/>
      <c r="H168" s="1"/>
      <c r="I168" s="1"/>
      <c r="J168" s="1"/>
      <c r="K168" s="1"/>
      <c r="L168" s="4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49"/>
      <c r="C169" s="1"/>
      <c r="D169" s="66"/>
      <c r="E169" s="1"/>
      <c r="F169" s="1"/>
      <c r="G169" s="66"/>
      <c r="H169" s="1"/>
      <c r="I169" s="1"/>
      <c r="J169" s="1"/>
      <c r="K169" s="1"/>
      <c r="L169" s="4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49"/>
      <c r="C170" s="1"/>
      <c r="D170" s="66"/>
      <c r="E170" s="1"/>
      <c r="F170" s="1"/>
      <c r="G170" s="66"/>
      <c r="H170" s="1"/>
      <c r="I170" s="1"/>
      <c r="J170" s="1"/>
      <c r="K170" s="1"/>
      <c r="L170" s="4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49"/>
      <c r="C171" s="1"/>
      <c r="D171" s="66"/>
      <c r="E171" s="1"/>
      <c r="F171" s="1"/>
      <c r="G171" s="66"/>
      <c r="H171" s="1"/>
      <c r="I171" s="1"/>
      <c r="J171" s="1"/>
      <c r="K171" s="1"/>
      <c r="L171" s="4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49"/>
      <c r="C172" s="1"/>
      <c r="D172" s="66"/>
      <c r="E172" s="1"/>
      <c r="F172" s="1"/>
      <c r="G172" s="66"/>
      <c r="H172" s="1"/>
      <c r="I172" s="1"/>
      <c r="J172" s="1"/>
      <c r="K172" s="1"/>
      <c r="L172" s="4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49"/>
      <c r="C173" s="1"/>
      <c r="D173" s="66"/>
      <c r="E173" s="1"/>
      <c r="F173" s="1"/>
      <c r="G173" s="66"/>
      <c r="H173" s="1"/>
      <c r="I173" s="1"/>
      <c r="J173" s="1"/>
      <c r="K173" s="1"/>
      <c r="L173" s="4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49"/>
      <c r="C174" s="1"/>
      <c r="D174" s="66"/>
      <c r="E174" s="1"/>
      <c r="F174" s="1"/>
      <c r="G174" s="66"/>
      <c r="H174" s="1"/>
      <c r="I174" s="1"/>
      <c r="J174" s="1"/>
      <c r="K174" s="1"/>
      <c r="L174" s="4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49"/>
      <c r="C175" s="1"/>
      <c r="D175" s="66"/>
      <c r="E175" s="1"/>
      <c r="F175" s="1"/>
      <c r="G175" s="66"/>
      <c r="H175" s="1"/>
      <c r="I175" s="1"/>
      <c r="J175" s="1"/>
      <c r="K175" s="1"/>
      <c r="L175" s="4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49"/>
      <c r="C176" s="1"/>
      <c r="D176" s="66"/>
      <c r="E176" s="1"/>
      <c r="F176" s="1"/>
      <c r="G176" s="66"/>
      <c r="H176" s="1"/>
      <c r="I176" s="1"/>
      <c r="J176" s="1"/>
      <c r="K176" s="1"/>
      <c r="L176" s="4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49"/>
      <c r="C177" s="1"/>
      <c r="D177" s="66"/>
      <c r="E177" s="1"/>
      <c r="F177" s="1"/>
      <c r="G177" s="66"/>
      <c r="H177" s="1"/>
      <c r="I177" s="1"/>
      <c r="J177" s="1"/>
      <c r="K177" s="1"/>
      <c r="L177" s="4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49"/>
      <c r="C178" s="1"/>
      <c r="D178" s="66"/>
      <c r="E178" s="1"/>
      <c r="F178" s="1"/>
      <c r="G178" s="66"/>
      <c r="H178" s="1"/>
      <c r="I178" s="1"/>
      <c r="J178" s="1"/>
      <c r="K178" s="1"/>
      <c r="L178" s="4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49"/>
      <c r="C179" s="1"/>
      <c r="D179" s="66"/>
      <c r="E179" s="1"/>
      <c r="F179" s="1"/>
      <c r="G179" s="66"/>
      <c r="H179" s="1"/>
      <c r="I179" s="1"/>
      <c r="J179" s="1"/>
      <c r="K179" s="1"/>
      <c r="L179" s="4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49"/>
      <c r="C180" s="1"/>
      <c r="D180" s="66"/>
      <c r="E180" s="1"/>
      <c r="F180" s="1"/>
      <c r="G180" s="66"/>
      <c r="H180" s="1"/>
      <c r="I180" s="1"/>
      <c r="J180" s="1"/>
      <c r="K180" s="1"/>
      <c r="L180" s="4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49"/>
      <c r="C181" s="1"/>
      <c r="D181" s="66"/>
      <c r="E181" s="1"/>
      <c r="F181" s="1"/>
      <c r="G181" s="66"/>
      <c r="H181" s="1"/>
      <c r="I181" s="1"/>
      <c r="J181" s="1"/>
      <c r="K181" s="1"/>
      <c r="L181" s="4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49"/>
      <c r="C182" s="1"/>
      <c r="D182" s="66"/>
      <c r="E182" s="1"/>
      <c r="F182" s="1"/>
      <c r="G182" s="66"/>
      <c r="H182" s="1"/>
      <c r="I182" s="1"/>
      <c r="J182" s="1"/>
      <c r="K182" s="1"/>
      <c r="L182" s="4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49"/>
      <c r="C183" s="1"/>
      <c r="D183" s="66"/>
      <c r="E183" s="1"/>
      <c r="F183" s="1"/>
      <c r="G183" s="66"/>
      <c r="H183" s="1"/>
      <c r="I183" s="1"/>
      <c r="J183" s="1"/>
      <c r="K183" s="1"/>
      <c r="L183" s="4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49"/>
      <c r="C184" s="1"/>
      <c r="D184" s="66"/>
      <c r="E184" s="1"/>
      <c r="F184" s="1"/>
      <c r="G184" s="66"/>
      <c r="H184" s="1"/>
      <c r="I184" s="1"/>
      <c r="J184" s="1"/>
      <c r="K184" s="1"/>
      <c r="L184" s="4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49"/>
      <c r="C185" s="1"/>
      <c r="D185" s="66"/>
      <c r="E185" s="1"/>
      <c r="F185" s="1"/>
      <c r="G185" s="66"/>
      <c r="H185" s="1"/>
      <c r="I185" s="1"/>
      <c r="J185" s="1"/>
      <c r="K185" s="1"/>
      <c r="L185" s="4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49"/>
      <c r="C186" s="1"/>
      <c r="D186" s="66"/>
      <c r="E186" s="1"/>
      <c r="F186" s="1"/>
      <c r="G186" s="66"/>
      <c r="H186" s="1"/>
      <c r="I186" s="1"/>
      <c r="J186" s="1"/>
      <c r="K186" s="1"/>
      <c r="L186" s="4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49"/>
      <c r="C187" s="1"/>
      <c r="D187" s="66"/>
      <c r="E187" s="1"/>
      <c r="F187" s="1"/>
      <c r="G187" s="66"/>
      <c r="H187" s="1"/>
      <c r="I187" s="1"/>
      <c r="J187" s="1"/>
      <c r="K187" s="1"/>
      <c r="L187" s="4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49"/>
      <c r="C188" s="1"/>
      <c r="D188" s="66"/>
      <c r="E188" s="1"/>
      <c r="F188" s="1"/>
      <c r="G188" s="66"/>
      <c r="H188" s="1"/>
      <c r="I188" s="1"/>
      <c r="J188" s="1"/>
      <c r="K188" s="1"/>
      <c r="L188" s="4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49"/>
      <c r="C189" s="1"/>
      <c r="D189" s="66"/>
      <c r="E189" s="1"/>
      <c r="F189" s="1"/>
      <c r="G189" s="66"/>
      <c r="H189" s="1"/>
      <c r="I189" s="1"/>
      <c r="J189" s="1"/>
      <c r="K189" s="1"/>
      <c r="L189" s="4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49"/>
      <c r="C190" s="1"/>
      <c r="D190" s="66"/>
      <c r="E190" s="1"/>
      <c r="F190" s="1"/>
      <c r="G190" s="66"/>
      <c r="H190" s="1"/>
      <c r="I190" s="1"/>
      <c r="J190" s="1"/>
      <c r="K190" s="1"/>
      <c r="L190" s="4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49"/>
      <c r="C191" s="1"/>
      <c r="D191" s="66"/>
      <c r="E191" s="1"/>
      <c r="F191" s="1"/>
      <c r="G191" s="66"/>
      <c r="H191" s="1"/>
      <c r="I191" s="1"/>
      <c r="J191" s="1"/>
      <c r="K191" s="1"/>
      <c r="L191" s="4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49"/>
      <c r="C192" s="1"/>
      <c r="D192" s="66"/>
      <c r="E192" s="1"/>
      <c r="F192" s="1"/>
      <c r="G192" s="66"/>
      <c r="H192" s="1"/>
      <c r="I192" s="1"/>
      <c r="J192" s="1"/>
      <c r="K192" s="1"/>
      <c r="L192" s="4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49"/>
      <c r="C193" s="1"/>
      <c r="D193" s="66"/>
      <c r="E193" s="1"/>
      <c r="F193" s="1"/>
      <c r="G193" s="66"/>
      <c r="H193" s="1"/>
      <c r="I193" s="1"/>
      <c r="J193" s="1"/>
      <c r="K193" s="1"/>
      <c r="L193" s="4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49"/>
      <c r="C194" s="1"/>
      <c r="D194" s="66"/>
      <c r="E194" s="1"/>
      <c r="F194" s="1"/>
      <c r="G194" s="66"/>
      <c r="H194" s="1"/>
      <c r="I194" s="1"/>
      <c r="J194" s="1"/>
      <c r="K194" s="1"/>
      <c r="L194" s="4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49"/>
      <c r="C195" s="1"/>
      <c r="D195" s="66"/>
      <c r="E195" s="1"/>
      <c r="F195" s="1"/>
      <c r="G195" s="66"/>
      <c r="H195" s="1"/>
      <c r="I195" s="1"/>
      <c r="J195" s="1"/>
      <c r="K195" s="1"/>
      <c r="L195" s="4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49"/>
      <c r="C196" s="1"/>
      <c r="D196" s="66"/>
      <c r="E196" s="1"/>
      <c r="F196" s="1"/>
      <c r="G196" s="66"/>
      <c r="H196" s="1"/>
      <c r="I196" s="1"/>
      <c r="J196" s="1"/>
      <c r="K196" s="1"/>
      <c r="L196" s="4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49"/>
      <c r="C197" s="1"/>
      <c r="D197" s="66"/>
      <c r="E197" s="1"/>
      <c r="F197" s="1"/>
      <c r="G197" s="66"/>
      <c r="H197" s="1"/>
      <c r="I197" s="1"/>
      <c r="J197" s="1"/>
      <c r="K197" s="1"/>
      <c r="L197" s="4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49"/>
      <c r="C198" s="1"/>
      <c r="D198" s="66"/>
      <c r="E198" s="1"/>
      <c r="F198" s="1"/>
      <c r="G198" s="66"/>
      <c r="H198" s="1"/>
      <c r="I198" s="1"/>
      <c r="J198" s="1"/>
      <c r="K198" s="1"/>
      <c r="L198" s="4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49"/>
      <c r="C199" s="1"/>
      <c r="D199" s="66"/>
      <c r="E199" s="1"/>
      <c r="F199" s="1"/>
      <c r="G199" s="66"/>
      <c r="H199" s="1"/>
      <c r="I199" s="1"/>
      <c r="J199" s="1"/>
      <c r="K199" s="1"/>
      <c r="L199" s="4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49"/>
      <c r="C200" s="1"/>
      <c r="D200" s="66"/>
      <c r="E200" s="1"/>
      <c r="F200" s="1"/>
      <c r="G200" s="66"/>
      <c r="H200" s="1"/>
      <c r="I200" s="1"/>
      <c r="J200" s="1"/>
      <c r="K200" s="1"/>
      <c r="L200" s="4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49"/>
      <c r="C201" s="1"/>
      <c r="D201" s="66"/>
      <c r="E201" s="1"/>
      <c r="F201" s="1"/>
      <c r="G201" s="66"/>
      <c r="H201" s="1"/>
      <c r="I201" s="1"/>
      <c r="J201" s="1"/>
      <c r="K201" s="1"/>
      <c r="L201" s="4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49"/>
      <c r="C202" s="1"/>
      <c r="D202" s="66"/>
      <c r="E202" s="1"/>
      <c r="F202" s="1"/>
      <c r="G202" s="66"/>
      <c r="H202" s="1"/>
      <c r="I202" s="1"/>
      <c r="J202" s="1"/>
      <c r="K202" s="1"/>
      <c r="L202" s="4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49"/>
      <c r="C203" s="1"/>
      <c r="D203" s="66"/>
      <c r="E203" s="1"/>
      <c r="F203" s="1"/>
      <c r="G203" s="66"/>
      <c r="H203" s="1"/>
      <c r="I203" s="1"/>
      <c r="J203" s="1"/>
      <c r="K203" s="1"/>
      <c r="L203" s="4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49"/>
      <c r="C204" s="1"/>
      <c r="D204" s="66"/>
      <c r="E204" s="1"/>
      <c r="F204" s="1"/>
      <c r="G204" s="66"/>
      <c r="H204" s="1"/>
      <c r="I204" s="1"/>
      <c r="J204" s="1"/>
      <c r="K204" s="1"/>
      <c r="L204" s="4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49"/>
      <c r="C205" s="1"/>
      <c r="D205" s="66"/>
      <c r="E205" s="1"/>
      <c r="F205" s="1"/>
      <c r="G205" s="66"/>
      <c r="H205" s="1"/>
      <c r="I205" s="1"/>
      <c r="J205" s="1"/>
      <c r="K205" s="1"/>
      <c r="L205" s="4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49"/>
      <c r="C206" s="1"/>
      <c r="D206" s="66"/>
      <c r="E206" s="1"/>
      <c r="F206" s="1"/>
      <c r="G206" s="66"/>
      <c r="H206" s="1"/>
      <c r="I206" s="1"/>
      <c r="J206" s="1"/>
      <c r="K206" s="1"/>
      <c r="L206" s="4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49"/>
      <c r="C207" s="1"/>
      <c r="D207" s="66"/>
      <c r="E207" s="1"/>
      <c r="F207" s="1"/>
      <c r="G207" s="66"/>
      <c r="H207" s="1"/>
      <c r="I207" s="1"/>
      <c r="J207" s="1"/>
      <c r="K207" s="1"/>
      <c r="L207" s="4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49"/>
      <c r="C208" s="1"/>
      <c r="D208" s="66"/>
      <c r="E208" s="1"/>
      <c r="F208" s="1"/>
      <c r="G208" s="66"/>
      <c r="H208" s="1"/>
      <c r="I208" s="1"/>
      <c r="J208" s="1"/>
      <c r="K208" s="1"/>
      <c r="L208" s="4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49"/>
      <c r="C209" s="1"/>
      <c r="D209" s="66"/>
      <c r="E209" s="1"/>
      <c r="F209" s="1"/>
      <c r="G209" s="66"/>
      <c r="H209" s="1"/>
      <c r="I209" s="1"/>
      <c r="J209" s="1"/>
      <c r="K209" s="1"/>
      <c r="L209" s="4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49"/>
      <c r="C210" s="1"/>
      <c r="D210" s="66"/>
      <c r="E210" s="1"/>
      <c r="F210" s="1"/>
      <c r="G210" s="66"/>
      <c r="H210" s="1"/>
      <c r="I210" s="1"/>
      <c r="J210" s="1"/>
      <c r="K210" s="1"/>
      <c r="L210" s="4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49"/>
      <c r="C211" s="1"/>
      <c r="D211" s="66"/>
      <c r="E211" s="1"/>
      <c r="F211" s="1"/>
      <c r="G211" s="66"/>
      <c r="H211" s="1"/>
      <c r="I211" s="1"/>
      <c r="J211" s="1"/>
      <c r="K211" s="1"/>
      <c r="L211" s="4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49"/>
      <c r="C212" s="1"/>
      <c r="D212" s="66"/>
      <c r="E212" s="1"/>
      <c r="F212" s="1"/>
      <c r="G212" s="66"/>
      <c r="H212" s="1"/>
      <c r="I212" s="1"/>
      <c r="J212" s="1"/>
      <c r="K212" s="1"/>
      <c r="L212" s="4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49"/>
      <c r="C213" s="1"/>
      <c r="D213" s="66"/>
      <c r="E213" s="1"/>
      <c r="F213" s="1"/>
      <c r="G213" s="66"/>
      <c r="H213" s="1"/>
      <c r="I213" s="1"/>
      <c r="J213" s="1"/>
      <c r="K213" s="1"/>
      <c r="L213" s="4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49"/>
      <c r="C214" s="1"/>
      <c r="D214" s="66"/>
      <c r="E214" s="1"/>
      <c r="F214" s="1"/>
      <c r="G214" s="66"/>
      <c r="H214" s="1"/>
      <c r="I214" s="1"/>
      <c r="J214" s="1"/>
      <c r="K214" s="1"/>
      <c r="L214" s="4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49"/>
      <c r="C215" s="1"/>
      <c r="D215" s="66"/>
      <c r="E215" s="1"/>
      <c r="F215" s="1"/>
      <c r="G215" s="66"/>
      <c r="H215" s="1"/>
      <c r="I215" s="1"/>
      <c r="J215" s="1"/>
      <c r="K215" s="1"/>
      <c r="L215" s="4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49"/>
      <c r="C216" s="1"/>
      <c r="D216" s="66"/>
      <c r="E216" s="1"/>
      <c r="F216" s="1"/>
      <c r="G216" s="66"/>
      <c r="H216" s="1"/>
      <c r="I216" s="1"/>
      <c r="J216" s="1"/>
      <c r="K216" s="1"/>
      <c r="L216" s="4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49"/>
      <c r="C217" s="1"/>
      <c r="D217" s="66"/>
      <c r="E217" s="1"/>
      <c r="F217" s="1"/>
      <c r="G217" s="66"/>
      <c r="H217" s="1"/>
      <c r="I217" s="1"/>
      <c r="J217" s="1"/>
      <c r="K217" s="1"/>
      <c r="L217" s="4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49"/>
      <c r="C218" s="1"/>
      <c r="D218" s="66"/>
      <c r="E218" s="1"/>
      <c r="F218" s="1"/>
      <c r="G218" s="66"/>
      <c r="H218" s="1"/>
      <c r="I218" s="1"/>
      <c r="J218" s="1"/>
      <c r="K218" s="1"/>
      <c r="L218" s="4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49"/>
      <c r="C219" s="1"/>
      <c r="D219" s="66"/>
      <c r="E219" s="1"/>
      <c r="F219" s="1"/>
      <c r="G219" s="66"/>
      <c r="H219" s="1"/>
      <c r="I219" s="1"/>
      <c r="J219" s="1"/>
      <c r="K219" s="1"/>
      <c r="L219" s="4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49"/>
      <c r="C220" s="1"/>
      <c r="D220" s="66"/>
      <c r="E220" s="1"/>
      <c r="F220" s="1"/>
      <c r="G220" s="66"/>
      <c r="H220" s="1"/>
      <c r="I220" s="1"/>
      <c r="J220" s="1"/>
      <c r="K220" s="1"/>
      <c r="L220" s="4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49"/>
      <c r="C221" s="1"/>
      <c r="D221" s="66"/>
      <c r="E221" s="1"/>
      <c r="F221" s="1"/>
      <c r="G221" s="66"/>
      <c r="H221" s="1"/>
      <c r="I221" s="1"/>
      <c r="J221" s="1"/>
      <c r="K221" s="1"/>
      <c r="L221" s="4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49"/>
      <c r="C222" s="1"/>
      <c r="D222" s="66"/>
      <c r="E222" s="1"/>
      <c r="F222" s="1"/>
      <c r="G222" s="66"/>
      <c r="H222" s="1"/>
      <c r="I222" s="1"/>
      <c r="J222" s="1"/>
      <c r="K222" s="1"/>
      <c r="L222" s="4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49"/>
      <c r="C223" s="1"/>
      <c r="D223" s="66"/>
      <c r="E223" s="1"/>
      <c r="F223" s="1"/>
      <c r="G223" s="66"/>
      <c r="H223" s="1"/>
      <c r="I223" s="1"/>
      <c r="J223" s="1"/>
      <c r="K223" s="1"/>
      <c r="L223" s="4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49"/>
      <c r="C224" s="1"/>
      <c r="D224" s="66"/>
      <c r="E224" s="1"/>
      <c r="F224" s="1"/>
      <c r="G224" s="66"/>
      <c r="H224" s="1"/>
      <c r="I224" s="1"/>
      <c r="J224" s="1"/>
      <c r="K224" s="1"/>
      <c r="L224" s="4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49"/>
      <c r="C225" s="1"/>
      <c r="D225" s="66"/>
      <c r="E225" s="1"/>
      <c r="F225" s="1"/>
      <c r="G225" s="66"/>
      <c r="H225" s="1"/>
      <c r="I225" s="1"/>
      <c r="J225" s="1"/>
      <c r="K225" s="1"/>
      <c r="L225" s="4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49"/>
      <c r="C226" s="1"/>
      <c r="D226" s="66"/>
      <c r="E226" s="1"/>
      <c r="F226" s="1"/>
      <c r="G226" s="66"/>
      <c r="H226" s="1"/>
      <c r="I226" s="1"/>
      <c r="J226" s="1"/>
      <c r="K226" s="1"/>
      <c r="L226" s="4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49"/>
      <c r="C227" s="1"/>
      <c r="D227" s="66"/>
      <c r="E227" s="1"/>
      <c r="F227" s="1"/>
      <c r="G227" s="66"/>
      <c r="H227" s="1"/>
      <c r="I227" s="1"/>
      <c r="J227" s="1"/>
      <c r="K227" s="1"/>
      <c r="L227" s="4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49"/>
      <c r="C228" s="1"/>
      <c r="D228" s="66"/>
      <c r="E228" s="1"/>
      <c r="F228" s="1"/>
      <c r="G228" s="66"/>
      <c r="H228" s="1"/>
      <c r="I228" s="1"/>
      <c r="J228" s="1"/>
      <c r="K228" s="1"/>
      <c r="L228" s="4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49"/>
      <c r="C229" s="1"/>
      <c r="D229" s="66"/>
      <c r="E229" s="1"/>
      <c r="F229" s="1"/>
      <c r="G229" s="66"/>
      <c r="H229" s="1"/>
      <c r="I229" s="1"/>
      <c r="J229" s="1"/>
      <c r="K229" s="1"/>
      <c r="L229" s="4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49"/>
      <c r="C230" s="1"/>
      <c r="D230" s="66"/>
      <c r="E230" s="1"/>
      <c r="F230" s="1"/>
      <c r="G230" s="66"/>
      <c r="H230" s="1"/>
      <c r="I230" s="1"/>
      <c r="J230" s="1"/>
      <c r="K230" s="1"/>
      <c r="L230" s="4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49"/>
      <c r="C231" s="1"/>
      <c r="D231" s="66"/>
      <c r="E231" s="1"/>
      <c r="F231" s="1"/>
      <c r="G231" s="66"/>
      <c r="H231" s="1"/>
      <c r="I231" s="1"/>
      <c r="J231" s="1"/>
      <c r="K231" s="1"/>
      <c r="L231" s="4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49"/>
      <c r="C232" s="1"/>
      <c r="D232" s="66"/>
      <c r="E232" s="1"/>
      <c r="F232" s="1"/>
      <c r="G232" s="66"/>
      <c r="H232" s="1"/>
      <c r="I232" s="1"/>
      <c r="J232" s="1"/>
      <c r="K232" s="1"/>
      <c r="L232" s="4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49"/>
      <c r="C233" s="1"/>
      <c r="D233" s="66"/>
      <c r="E233" s="1"/>
      <c r="F233" s="1"/>
      <c r="G233" s="66"/>
      <c r="H233" s="1"/>
      <c r="I233" s="1"/>
      <c r="J233" s="1"/>
      <c r="K233" s="1"/>
      <c r="L233" s="4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49"/>
      <c r="C234" s="1"/>
      <c r="D234" s="66"/>
      <c r="E234" s="1"/>
      <c r="F234" s="1"/>
      <c r="G234" s="66"/>
      <c r="H234" s="1"/>
      <c r="I234" s="1"/>
      <c r="J234" s="1"/>
      <c r="K234" s="1"/>
      <c r="L234" s="4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49"/>
      <c r="C235" s="1"/>
      <c r="D235" s="66"/>
      <c r="E235" s="1"/>
      <c r="F235" s="1"/>
      <c r="G235" s="66"/>
      <c r="H235" s="1"/>
      <c r="I235" s="1"/>
      <c r="J235" s="1"/>
      <c r="K235" s="1"/>
      <c r="L235" s="4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49"/>
      <c r="C236" s="1"/>
      <c r="D236" s="66"/>
      <c r="E236" s="1"/>
      <c r="F236" s="1"/>
      <c r="G236" s="66"/>
      <c r="H236" s="1"/>
      <c r="I236" s="1"/>
      <c r="J236" s="1"/>
      <c r="K236" s="1"/>
      <c r="L236" s="4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49"/>
      <c r="C237" s="1"/>
      <c r="D237" s="66"/>
      <c r="E237" s="1"/>
      <c r="F237" s="1"/>
      <c r="G237" s="66"/>
      <c r="H237" s="1"/>
      <c r="I237" s="1"/>
      <c r="J237" s="1"/>
      <c r="K237" s="1"/>
      <c r="L237" s="4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49"/>
      <c r="C238" s="1"/>
      <c r="D238" s="66"/>
      <c r="E238" s="1"/>
      <c r="F238" s="1"/>
      <c r="G238" s="66"/>
      <c r="H238" s="1"/>
      <c r="I238" s="1"/>
      <c r="J238" s="1"/>
      <c r="K238" s="1"/>
      <c r="L238" s="4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49"/>
      <c r="C239" s="1"/>
      <c r="D239" s="66"/>
      <c r="E239" s="1"/>
      <c r="F239" s="1"/>
      <c r="G239" s="66"/>
      <c r="H239" s="1"/>
      <c r="I239" s="1"/>
      <c r="J239" s="1"/>
      <c r="K239" s="1"/>
      <c r="L239" s="4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49"/>
      <c r="C240" s="1"/>
      <c r="D240" s="66"/>
      <c r="E240" s="1"/>
      <c r="F240" s="1"/>
      <c r="G240" s="66"/>
      <c r="H240" s="1"/>
      <c r="I240" s="1"/>
      <c r="J240" s="1"/>
      <c r="K240" s="1"/>
      <c r="L240" s="4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49"/>
      <c r="C241" s="1"/>
      <c r="D241" s="66"/>
      <c r="E241" s="1"/>
      <c r="F241" s="1"/>
      <c r="G241" s="66"/>
      <c r="H241" s="1"/>
      <c r="I241" s="1"/>
      <c r="J241" s="1"/>
      <c r="K241" s="1"/>
      <c r="L241" s="4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49"/>
      <c r="C242" s="1"/>
      <c r="D242" s="66"/>
      <c r="E242" s="1"/>
      <c r="F242" s="1"/>
      <c r="G242" s="66"/>
      <c r="H242" s="1"/>
      <c r="I242" s="1"/>
      <c r="J242" s="1"/>
      <c r="K242" s="1"/>
      <c r="L242" s="4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49"/>
      <c r="C243" s="1"/>
      <c r="D243" s="66"/>
      <c r="E243" s="1"/>
      <c r="F243" s="1"/>
      <c r="G243" s="66"/>
      <c r="H243" s="1"/>
      <c r="I243" s="1"/>
      <c r="J243" s="1"/>
      <c r="K243" s="1"/>
      <c r="L243" s="4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49"/>
      <c r="C244" s="1"/>
      <c r="D244" s="66"/>
      <c r="E244" s="1"/>
      <c r="F244" s="1"/>
      <c r="G244" s="66"/>
      <c r="H244" s="1"/>
      <c r="I244" s="1"/>
      <c r="J244" s="1"/>
      <c r="K244" s="1"/>
      <c r="L244" s="4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49"/>
      <c r="C245" s="1"/>
      <c r="D245" s="66"/>
      <c r="E245" s="1"/>
      <c r="F245" s="1"/>
      <c r="G245" s="66"/>
      <c r="H245" s="1"/>
      <c r="I245" s="1"/>
      <c r="J245" s="1"/>
      <c r="K245" s="1"/>
      <c r="L245" s="4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49"/>
      <c r="C246" s="1"/>
      <c r="D246" s="66"/>
      <c r="E246" s="1"/>
      <c r="F246" s="1"/>
      <c r="G246" s="66"/>
      <c r="H246" s="1"/>
      <c r="I246" s="1"/>
      <c r="J246" s="1"/>
      <c r="K246" s="1"/>
      <c r="L246" s="4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49"/>
      <c r="C247" s="1"/>
      <c r="D247" s="66"/>
      <c r="E247" s="1"/>
      <c r="F247" s="1"/>
      <c r="G247" s="66"/>
      <c r="H247" s="1"/>
      <c r="I247" s="1"/>
      <c r="J247" s="1"/>
      <c r="K247" s="1"/>
      <c r="L247" s="4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49"/>
      <c r="C248" s="1"/>
      <c r="D248" s="66"/>
      <c r="E248" s="1"/>
      <c r="F248" s="1"/>
      <c r="G248" s="66"/>
      <c r="H248" s="1"/>
      <c r="I248" s="1"/>
      <c r="J248" s="1"/>
      <c r="K248" s="1"/>
      <c r="L248" s="4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49"/>
      <c r="C249" s="1"/>
      <c r="D249" s="66"/>
      <c r="E249" s="1"/>
      <c r="F249" s="1"/>
      <c r="G249" s="66"/>
      <c r="H249" s="1"/>
      <c r="I249" s="1"/>
      <c r="J249" s="1"/>
      <c r="K249" s="1"/>
      <c r="L249" s="4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49"/>
      <c r="C250" s="1"/>
      <c r="D250" s="66"/>
      <c r="E250" s="1"/>
      <c r="F250" s="1"/>
      <c r="G250" s="66"/>
      <c r="H250" s="1"/>
      <c r="I250" s="1"/>
      <c r="J250" s="1"/>
      <c r="K250" s="1"/>
      <c r="L250" s="4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49"/>
      <c r="C251" s="1"/>
      <c r="D251" s="66"/>
      <c r="E251" s="1"/>
      <c r="F251" s="1"/>
      <c r="G251" s="66"/>
      <c r="H251" s="1"/>
      <c r="I251" s="1"/>
      <c r="J251" s="1"/>
      <c r="K251" s="1"/>
      <c r="L251" s="4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49"/>
      <c r="C252" s="1"/>
      <c r="D252" s="66"/>
      <c r="E252" s="1"/>
      <c r="F252" s="1"/>
      <c r="G252" s="66"/>
      <c r="H252" s="1"/>
      <c r="I252" s="1"/>
      <c r="J252" s="1"/>
      <c r="K252" s="1"/>
      <c r="L252" s="4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49"/>
      <c r="C253" s="1"/>
      <c r="D253" s="66"/>
      <c r="E253" s="1"/>
      <c r="F253" s="1"/>
      <c r="G253" s="66"/>
      <c r="H253" s="1"/>
      <c r="I253" s="1"/>
      <c r="J253" s="1"/>
      <c r="K253" s="1"/>
      <c r="L253" s="4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49"/>
      <c r="C254" s="1"/>
      <c r="D254" s="66"/>
      <c r="E254" s="1"/>
      <c r="F254" s="1"/>
      <c r="G254" s="66"/>
      <c r="H254" s="1"/>
      <c r="I254" s="1"/>
      <c r="J254" s="1"/>
      <c r="K254" s="1"/>
      <c r="L254" s="4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49"/>
      <c r="C255" s="1"/>
      <c r="D255" s="66"/>
      <c r="E255" s="1"/>
      <c r="F255" s="1"/>
      <c r="G255" s="66"/>
      <c r="H255" s="1"/>
      <c r="I255" s="1"/>
      <c r="J255" s="1"/>
      <c r="K255" s="1"/>
      <c r="L255" s="4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49"/>
      <c r="C256" s="1"/>
      <c r="D256" s="66"/>
      <c r="E256" s="1"/>
      <c r="F256" s="1"/>
      <c r="G256" s="66"/>
      <c r="H256" s="1"/>
      <c r="I256" s="1"/>
      <c r="J256" s="1"/>
      <c r="K256" s="1"/>
      <c r="L256" s="4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49"/>
      <c r="C257" s="1"/>
      <c r="D257" s="66"/>
      <c r="E257" s="1"/>
      <c r="F257" s="1"/>
      <c r="G257" s="66"/>
      <c r="H257" s="1"/>
      <c r="I257" s="1"/>
      <c r="J257" s="1"/>
      <c r="K257" s="1"/>
      <c r="L257" s="4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49"/>
      <c r="C258" s="1"/>
      <c r="D258" s="66"/>
      <c r="E258" s="1"/>
      <c r="F258" s="1"/>
      <c r="G258" s="66"/>
      <c r="H258" s="1"/>
      <c r="I258" s="1"/>
      <c r="J258" s="1"/>
      <c r="K258" s="1"/>
      <c r="L258" s="4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49"/>
      <c r="C259" s="1"/>
      <c r="D259" s="66"/>
      <c r="E259" s="1"/>
      <c r="F259" s="1"/>
      <c r="G259" s="66"/>
      <c r="H259" s="1"/>
      <c r="I259" s="1"/>
      <c r="J259" s="1"/>
      <c r="K259" s="1"/>
      <c r="L259" s="4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49"/>
      <c r="C260" s="1"/>
      <c r="D260" s="66"/>
      <c r="E260" s="1"/>
      <c r="F260" s="1"/>
      <c r="G260" s="66"/>
      <c r="H260" s="1"/>
      <c r="I260" s="1"/>
      <c r="J260" s="1"/>
      <c r="K260" s="1"/>
      <c r="L260" s="4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49"/>
      <c r="C261" s="1"/>
      <c r="D261" s="66"/>
      <c r="E261" s="1"/>
      <c r="F261" s="1"/>
      <c r="G261" s="66"/>
      <c r="H261" s="1"/>
      <c r="I261" s="1"/>
      <c r="J261" s="1"/>
      <c r="K261" s="1"/>
      <c r="L261" s="4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49"/>
      <c r="C262" s="1"/>
      <c r="D262" s="66"/>
      <c r="E262" s="1"/>
      <c r="F262" s="1"/>
      <c r="G262" s="66"/>
      <c r="H262" s="1"/>
      <c r="I262" s="1"/>
      <c r="J262" s="1"/>
      <c r="K262" s="1"/>
      <c r="L262" s="4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49"/>
      <c r="C263" s="1"/>
      <c r="D263" s="66"/>
      <c r="E263" s="1"/>
      <c r="F263" s="1"/>
      <c r="G263" s="66"/>
      <c r="H263" s="1"/>
      <c r="I263" s="1"/>
      <c r="J263" s="1"/>
      <c r="K263" s="1"/>
      <c r="L263" s="4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49"/>
      <c r="C264" s="1"/>
      <c r="D264" s="66"/>
      <c r="E264" s="1"/>
      <c r="F264" s="1"/>
      <c r="G264" s="66"/>
      <c r="H264" s="1"/>
      <c r="I264" s="1"/>
      <c r="J264" s="1"/>
      <c r="K264" s="1"/>
      <c r="L264" s="4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49"/>
      <c r="C265" s="1"/>
      <c r="D265" s="66"/>
      <c r="E265" s="1"/>
      <c r="F265" s="1"/>
      <c r="G265" s="66"/>
      <c r="H265" s="1"/>
      <c r="I265" s="1"/>
      <c r="J265" s="1"/>
      <c r="K265" s="1"/>
      <c r="L265" s="4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49"/>
      <c r="C266" s="1"/>
      <c r="D266" s="66"/>
      <c r="E266" s="1"/>
      <c r="F266" s="1"/>
      <c r="G266" s="66"/>
      <c r="H266" s="1"/>
      <c r="I266" s="1"/>
      <c r="J266" s="1"/>
      <c r="K266" s="1"/>
      <c r="L266" s="4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49"/>
      <c r="C267" s="1"/>
      <c r="D267" s="66"/>
      <c r="E267" s="1"/>
      <c r="F267" s="1"/>
      <c r="G267" s="66"/>
      <c r="H267" s="1"/>
      <c r="I267" s="1"/>
      <c r="J267" s="1"/>
      <c r="K267" s="1"/>
      <c r="L267" s="4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49"/>
      <c r="C268" s="1"/>
      <c r="D268" s="66"/>
      <c r="E268" s="1"/>
      <c r="F268" s="1"/>
      <c r="G268" s="66"/>
      <c r="H268" s="1"/>
      <c r="I268" s="1"/>
      <c r="J268" s="1"/>
      <c r="K268" s="1"/>
      <c r="L268" s="4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49"/>
      <c r="C269" s="1"/>
      <c r="D269" s="66"/>
      <c r="E269" s="1"/>
      <c r="F269" s="1"/>
      <c r="G269" s="66"/>
      <c r="H269" s="1"/>
      <c r="I269" s="1"/>
      <c r="J269" s="1"/>
      <c r="K269" s="1"/>
      <c r="L269" s="4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4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4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4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4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4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4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4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4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4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4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4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4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4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4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4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4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4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4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4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4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4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4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4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4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4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4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4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4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4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4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4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4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4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4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4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4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4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4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4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4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4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4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4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4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4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4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4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4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4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4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4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4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4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4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4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4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4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4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4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4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4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4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4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4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4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4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4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4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4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4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4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4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4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4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4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4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4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4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4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4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4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4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4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4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4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4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4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4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4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4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4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4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4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4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4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4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4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4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4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4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4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4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4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4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4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4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4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4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4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4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4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4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4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4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4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4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4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4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4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4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4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4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4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4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4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4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4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4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4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4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4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4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4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4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4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4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4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4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4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4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4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4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4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4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4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4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4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4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4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4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4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4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4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4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4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4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4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4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4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4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4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4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4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4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4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4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4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4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4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4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4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4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4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4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4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4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4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4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4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4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4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4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4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4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4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4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4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4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4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4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4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4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4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4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4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4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4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4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4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4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4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4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4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4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4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4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4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4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4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4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4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4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4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4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4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4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4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4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4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4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4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4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4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4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4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4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4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4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4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4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4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4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4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4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4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4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4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4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4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4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4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4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4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4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4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4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4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4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4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4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4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4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4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4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4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4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4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4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4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4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4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4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4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4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4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4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4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4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4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4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4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4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4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4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4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4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4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4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4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4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4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4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4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4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4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4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4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4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4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4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4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4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4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4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4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4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4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4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4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4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4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4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4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4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4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4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4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4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4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4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4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4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4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4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4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4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4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4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4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4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4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4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4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4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4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4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4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4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4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4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4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4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4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4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4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4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4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4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4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4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4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4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4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4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4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4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4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4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4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4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4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4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4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4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4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4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4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4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4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4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4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4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4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4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4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4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4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4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4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4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4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4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4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4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4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4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4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4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4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4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4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4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4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4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4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4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4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4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4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4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4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4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4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4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4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4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4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4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4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4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4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4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4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4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4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4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4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4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4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4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4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4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4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4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4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4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4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4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4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4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4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4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4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4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4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4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4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4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4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4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4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4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4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4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4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4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4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4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4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4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4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4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4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4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4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4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4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4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4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4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4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4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4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4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4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4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4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4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4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4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4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4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4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4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4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4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4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4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4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4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4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4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4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4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4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4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4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4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4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4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4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4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4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4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4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4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4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4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4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4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4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4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4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4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4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4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4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4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4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4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4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4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4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4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4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4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4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4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4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4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4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4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4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4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4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4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4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4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4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4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4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4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4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4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4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4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4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4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4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4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4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4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4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4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4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4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4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4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4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4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4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4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4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4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4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4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4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4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4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4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4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4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4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4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4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4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4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4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4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4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4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4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4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4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4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4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4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4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4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4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4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4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4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4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4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4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4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4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4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4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4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4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4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4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4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4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4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4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4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4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4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4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4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4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4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4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4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4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4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4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4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4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4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4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4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4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4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4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4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4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4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4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4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4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4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4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4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4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4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4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4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4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4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4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4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4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4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4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4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4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4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4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4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4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4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4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4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4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4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4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4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4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4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4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4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4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4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4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4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4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4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4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4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4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4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4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4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4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4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4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4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4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4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4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4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4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4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4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4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4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4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4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4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4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4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4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4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4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4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4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4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4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4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4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4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4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4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4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4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4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4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4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4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4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4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4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4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4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4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4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4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4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4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4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4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4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4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4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4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4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4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4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49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49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49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49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49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49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49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49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49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49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49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49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49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49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49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49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49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49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49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49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49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49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49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49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49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49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49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49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49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ht="15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49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ht="15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49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ht="15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49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ht="15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49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ht="15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49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ht="15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49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ht="15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49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ht="15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49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ht="15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49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ht="15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49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ht="15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49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ht="15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49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ht="15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49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ht="15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49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ht="15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49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ht="15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49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ht="15.7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49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ht="15.7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49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ht="15.7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49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ht="15.7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49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ht="15.7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49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ht="15.7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49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ht="15.7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49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ht="15.7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49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ht="15.7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49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ht="15.7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49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ht="15.7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49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ht="15.7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49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ht="15.7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49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</sheetData>
  <mergeCells count="6">
    <mergeCell ref="D6:F6"/>
    <mergeCell ref="I6:K6"/>
    <mergeCell ref="N6:P6"/>
    <mergeCell ref="S6:U6"/>
    <mergeCell ref="D26:F26"/>
    <mergeCell ref="D38:F38"/>
  </mergeCells>
  <conditionalFormatting sqref="D7:D23 I7:I25 K7:K17 N7:N23 S7:S23 N27:N28 N35:N36 D39:D104 D27:D35">
    <cfRule type="expression" dxfId="15" priority="1">
      <formula>D7=""</formula>
    </cfRule>
  </conditionalFormatting>
  <conditionalFormatting sqref="D7:D23 I7:I25 K7:K17 N7:N23 S7:S23 N27:N28 N35:N36 D39:D104 D27:D35">
    <cfRule type="expression" dxfId="16" priority="2">
      <formula>D7&lt;0.10001*F7</formula>
    </cfRule>
  </conditionalFormatting>
  <conditionalFormatting sqref="D7:D23 I7:I25 K7:K17 N7:N23 S7:S23 N27:N28 N35:N36 D39:D104 D27:D35">
    <cfRule type="expression" dxfId="17" priority="3">
      <formula>AND(D7&gt;0.1*F7,D7&lt;0.20001*F7)</formula>
    </cfRule>
  </conditionalFormatting>
  <conditionalFormatting sqref="D7:D23 I7:I25 K7:K17 N7:N23 S7:S23 N27:N28 N35:N36 D39:D104 D27:D35">
    <cfRule type="expression" dxfId="18" priority="4">
      <formula>AND(D7&gt;0.2*F7,D7&lt;0.30001*F7)</formula>
    </cfRule>
  </conditionalFormatting>
  <conditionalFormatting sqref="D7:D23 I7:I25 K7:K17 N7:N23 S7:S23 N27:N28 N35:N36 D39:D104 D27:D35">
    <cfRule type="expression" dxfId="19" priority="5">
      <formula>AND(D7&gt;0.3*F7,D7&lt;0.40001*F7)</formula>
    </cfRule>
  </conditionalFormatting>
  <conditionalFormatting sqref="D7:D23 I7:I25 K7:K17 N7:N23 S7:S23 N27:N28 N35:N36 D39:D104 D27:D35">
    <cfRule type="expression" dxfId="20" priority="6">
      <formula>AND(D7&gt;0.4*F7,D7&lt;0.50001*F7)</formula>
    </cfRule>
  </conditionalFormatting>
  <conditionalFormatting sqref="D7:D23 I7:I25 K7:K17 N7:N23 S7:S23 N27:N28 N35:N36 D39:D104 D27:D35">
    <cfRule type="expression" dxfId="21" priority="7">
      <formula>AND(D7&gt;0.5*F7,D7&lt;0.60001*F7)</formula>
    </cfRule>
  </conditionalFormatting>
  <conditionalFormatting sqref="D7:D23 I7:I25 K7:K17 N7:N23 S7:S23 N27:N28 N35:N36 D39:D104 D27:D35">
    <cfRule type="expression" dxfId="22" priority="8">
      <formula>AND(D7&gt;0.6*F7,D7&lt;0.70001*F7)</formula>
    </cfRule>
  </conditionalFormatting>
  <conditionalFormatting sqref="D7:D23 I7:I25 K7:K17 N7:N23 S7:S23 N27:N28 N35:N36 D39:D104 D27:D35">
    <cfRule type="expression" dxfId="23" priority="9">
      <formula>AND(D7&gt;0.7*F7,D7&lt;0.80001*F7)</formula>
    </cfRule>
  </conditionalFormatting>
  <conditionalFormatting sqref="D7:D23 I7:I25 K7:K17 N7:N23 S7:S23 N27:N28 N35:N36 D39:D104 D27:D35">
    <cfRule type="expression" dxfId="24" priority="10">
      <formula>AND(D7&gt;0.8*F7,D7&lt;0.90001*F7)</formula>
    </cfRule>
  </conditionalFormatting>
  <conditionalFormatting sqref="D7:D23 I7:I25 K7:K17 N7:N23 S7:S23 N27:N28 N35:N36 D39:D104 D27:D35">
    <cfRule type="expression" dxfId="25" priority="11">
      <formula>D7&gt;0.9*F7</formula>
    </cfRule>
  </conditionalFormatting>
  <conditionalFormatting sqref="H44">
    <cfRule type="notContainsBlanks" dxfId="26" priority="12">
      <formula>LEN(TRIM(H44))&gt;0</formula>
    </cfRule>
  </conditionalFormatting>
  <dataValidations>
    <dataValidation type="list" allowBlank="1" showErrorMessage="1" sqref="C4">
      <formula1>Marksheet!$C$18:$C$367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0.1" defaultRowHeight="15.0"/>
  <cols>
    <col customWidth="1" min="1" max="1" width="7.6"/>
    <col customWidth="1" min="2" max="2" width="4.9"/>
    <col customWidth="1" min="3" max="3" width="28.8"/>
    <col customWidth="1" min="4" max="4" width="5.6"/>
    <col customWidth="1" min="5" max="5" width="1.4"/>
    <col customWidth="1" min="6" max="6" width="5.6"/>
    <col customWidth="1" min="7" max="7" width="16.8"/>
    <col customWidth="1" min="8" max="8" width="28.8"/>
    <col customWidth="1" min="9" max="9" width="5.6"/>
    <col customWidth="1" min="10" max="10" width="1.4"/>
    <col customWidth="1" min="11" max="11" width="5.6"/>
    <col customWidth="1" min="12" max="12" width="16.8"/>
    <col customWidth="1" min="13" max="13" width="28.8"/>
    <col customWidth="1" min="14" max="14" width="5.6"/>
    <col customWidth="1" min="15" max="15" width="1.4"/>
    <col customWidth="1" min="16" max="16" width="5.6"/>
    <col customWidth="1" min="17" max="17" width="16.8"/>
    <col customWidth="1" min="18" max="18" width="28.8"/>
    <col customWidth="1" min="19" max="19" width="5.6"/>
    <col customWidth="1" min="20" max="20" width="1.4"/>
    <col customWidth="1" min="21" max="21" width="5.6"/>
    <col customWidth="1" min="22" max="25" width="10.6"/>
    <col customWidth="1" min="26" max="26" width="10.1"/>
  </cols>
  <sheetData>
    <row r="1">
      <c r="A1" s="64" t="s">
        <v>428</v>
      </c>
      <c r="B1" s="49"/>
      <c r="C1" s="67"/>
      <c r="D1" s="49"/>
      <c r="E1" s="49"/>
      <c r="F1" s="49"/>
      <c r="G1" s="49"/>
      <c r="H1" s="49"/>
      <c r="I1" s="1"/>
      <c r="J1" s="1"/>
      <c r="K1" s="1"/>
      <c r="L1" s="4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67"/>
      <c r="B2" s="67"/>
      <c r="C2" s="67"/>
      <c r="D2" s="49"/>
      <c r="E2" s="49"/>
      <c r="F2" s="49"/>
      <c r="G2" s="49"/>
      <c r="H2" s="49"/>
      <c r="I2" s="1"/>
      <c r="J2" s="1"/>
      <c r="K2" s="1"/>
      <c r="L2" s="4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67" t="s">
        <v>449</v>
      </c>
      <c r="B3" s="1"/>
      <c r="C3" s="1"/>
      <c r="D3" s="49"/>
      <c r="E3" s="49"/>
      <c r="F3" s="49"/>
      <c r="G3" s="49"/>
      <c r="H3" s="49"/>
      <c r="I3" s="1"/>
      <c r="J3" s="1"/>
      <c r="K3" s="1"/>
      <c r="L3" s="4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16" t="s">
        <v>447</v>
      </c>
      <c r="B4" s="117"/>
      <c r="C4" s="118" t="s">
        <v>77</v>
      </c>
      <c r="D4" s="49"/>
      <c r="E4" s="49"/>
      <c r="F4" s="49"/>
      <c r="G4" s="49"/>
      <c r="H4" s="49"/>
      <c r="I4" s="1"/>
      <c r="J4" s="1"/>
      <c r="K4" s="1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67"/>
      <c r="B5" s="67"/>
      <c r="C5" s="67"/>
      <c r="D5" s="49"/>
      <c r="E5" s="49"/>
      <c r="F5" s="49"/>
      <c r="G5" s="49"/>
      <c r="H5" s="49"/>
      <c r="I5" s="1"/>
      <c r="J5" s="1"/>
      <c r="K5" s="1"/>
      <c r="L5" s="4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4.5" customHeight="1">
      <c r="A6" s="1"/>
      <c r="B6" s="68"/>
      <c r="C6" s="69" t="s">
        <v>430</v>
      </c>
      <c r="D6" s="70"/>
      <c r="E6" s="71"/>
      <c r="F6" s="72"/>
      <c r="G6" s="49"/>
      <c r="H6" s="73" t="s">
        <v>431</v>
      </c>
      <c r="I6" s="70"/>
      <c r="J6" s="71"/>
      <c r="K6" s="72"/>
      <c r="L6" s="66"/>
      <c r="M6" s="73" t="s">
        <v>432</v>
      </c>
      <c r="N6" s="74"/>
      <c r="O6" s="71"/>
      <c r="P6" s="72"/>
      <c r="Q6" s="1"/>
      <c r="R6" s="73" t="s">
        <v>433</v>
      </c>
      <c r="S6" s="74"/>
      <c r="T6" s="71"/>
      <c r="U6" s="72"/>
      <c r="V6" s="75"/>
      <c r="W6" s="1"/>
      <c r="X6" s="1"/>
      <c r="Y6" s="1"/>
      <c r="Z6" s="1"/>
    </row>
    <row r="7" ht="15.0" customHeight="1">
      <c r="A7" s="1"/>
      <c r="B7" s="1"/>
      <c r="C7" s="76" t="s">
        <v>25</v>
      </c>
      <c r="D7" s="77">
        <f>SUMIFS($D$39:$D$104,$C$39:$C$104,$C7,$C$39:$C$104, "Diffusion")</f>
        <v>0</v>
      </c>
      <c r="E7" s="49" t="s">
        <v>434</v>
      </c>
      <c r="F7" s="51">
        <f>SUMIFS($F$39:$F$104,$C$39:$C$104,$C7,$C$39:$C$104, "Diffusion")</f>
        <v>3</v>
      </c>
      <c r="G7" s="49"/>
      <c r="H7" s="60" t="s">
        <v>25</v>
      </c>
      <c r="I7" s="77">
        <f>SUMIFS($D$39:$D$104,$C$39:$C$104,$H7,$C$39:$C$104, "Diffusion")</f>
        <v>0</v>
      </c>
      <c r="J7" s="49" t="s">
        <v>434</v>
      </c>
      <c r="K7" s="51">
        <f>SUMIFS($F$39:$F$104,$C$39:$C$104,$H7,$C$39:$C$104, "Diffusion")</f>
        <v>3</v>
      </c>
      <c r="L7" s="66"/>
      <c r="M7" s="60" t="s">
        <v>29</v>
      </c>
      <c r="N7" s="77">
        <f>SUMIFS($D$39:$D$104,$C$39:$C$104,$M7,$C$39:$C$104, "Conservation of mass")</f>
        <v>0</v>
      </c>
      <c r="O7" s="49" t="s">
        <v>434</v>
      </c>
      <c r="P7" s="51">
        <f>SUMIFS($F$39:$F$104,$C$39:$C$104,$M7,$C$39:$C$104, "Conservation of mass")</f>
        <v>2</v>
      </c>
      <c r="Q7" s="1"/>
      <c r="R7" s="60" t="s">
        <v>36</v>
      </c>
      <c r="S7" s="77">
        <f>SUMIFS($D$39:$D$104,$C$39:$C$104,$R7,$C$39:$C$104, "Conservation of energy")</f>
        <v>0</v>
      </c>
      <c r="T7" s="49" t="s">
        <v>434</v>
      </c>
      <c r="U7" s="51">
        <f>SUMIFS($F$39:$F$104,$C$39:$C$104,$R7,$C$39:$C$104, "Conservation of energy")</f>
        <v>2</v>
      </c>
      <c r="V7" s="49"/>
      <c r="W7" s="1"/>
      <c r="X7" s="1"/>
      <c r="Y7" s="1"/>
      <c r="Z7" s="1"/>
    </row>
    <row r="8" ht="15.0" customHeight="1">
      <c r="A8" s="1"/>
      <c r="B8" s="1"/>
      <c r="C8" s="60" t="s">
        <v>27</v>
      </c>
      <c r="D8" s="77">
        <f>SUMIFS($D$39:$D$104,$C$39:$C$104,$C8,$C$39:$C$104, "Introduction to genetics")</f>
        <v>0</v>
      </c>
      <c r="E8" s="49" t="s">
        <v>434</v>
      </c>
      <c r="F8" s="51">
        <f>SUMIFS($F$39:$F$104,$C$39:$C$104,$C8,$C$39:$C$104, "Introduction to genetics")</f>
        <v>5</v>
      </c>
      <c r="G8" s="49"/>
      <c r="H8" s="60" t="s">
        <v>27</v>
      </c>
      <c r="I8" s="77">
        <f>SUMIFS($D$39:$D$104,$C$39:$C$104,$H8,$C$39:$C$104, "Introduction to genetics")</f>
        <v>0</v>
      </c>
      <c r="J8" s="49" t="s">
        <v>434</v>
      </c>
      <c r="K8" s="51">
        <f>SUMIFS($F$39:$F$104,$C$39:$C$104,$H8,$C$39:$C$104, "Introduction to genetics")</f>
        <v>5</v>
      </c>
      <c r="L8" s="66"/>
      <c r="M8" s="60" t="s">
        <v>30</v>
      </c>
      <c r="N8" s="77">
        <f>SUMIFS($D$39:$D$104,$C$39:$C$104,$M8,$C$39:$C$104, "Elements and compounds")</f>
        <v>0</v>
      </c>
      <c r="O8" s="49" t="s">
        <v>434</v>
      </c>
      <c r="P8" s="51">
        <f>SUMIFS($F$39:$F$104,$C$39:$C$104,$M8,$C$39:$C$104, "Elements and compounds")</f>
        <v>3</v>
      </c>
      <c r="Q8" s="1"/>
      <c r="R8" s="60" t="s">
        <v>38</v>
      </c>
      <c r="S8" s="77">
        <f>SUMIFS($D$39:$D$104,$C$39:$C$104,$R8,$C$39:$C$104,"Electricity")</f>
        <v>0</v>
      </c>
      <c r="T8" s="49" t="s">
        <v>434</v>
      </c>
      <c r="U8" s="51">
        <f>SUMIFS($F$39:$F$104,$C$39:$C$104,$R8,$C$39:$C$104,"Electricity")</f>
        <v>6</v>
      </c>
      <c r="V8" s="49"/>
      <c r="W8" s="1"/>
      <c r="X8" s="1"/>
      <c r="Y8" s="1"/>
      <c r="Z8" s="1"/>
    </row>
    <row r="9" ht="15.0" customHeight="1">
      <c r="A9" s="1"/>
      <c r="B9" s="1"/>
      <c r="C9" s="60" t="s">
        <v>26</v>
      </c>
      <c r="D9" s="77">
        <f>SUMIFS($D$39:$D$104,$C$39:$C$104,$C9,$C$39:$C$104, "Photosynthesis")</f>
        <v>0</v>
      </c>
      <c r="E9" s="49" t="s">
        <v>434</v>
      </c>
      <c r="F9" s="51">
        <f>SUMIFS($F$39:$F$104,$C$39:$C$104,$C9,$C$39:$C$104, "Photosynthesis")</f>
        <v>3</v>
      </c>
      <c r="G9" s="49"/>
      <c r="H9" s="60" t="s">
        <v>26</v>
      </c>
      <c r="I9" s="77">
        <f>SUMIFS($D$39:$D$104,$C$39:$C$104,$H9,$C$39:$C$104, "Photosynthesis")</f>
        <v>0</v>
      </c>
      <c r="J9" s="49" t="s">
        <v>434</v>
      </c>
      <c r="K9" s="51">
        <f>SUMIFS($F$39:$F$104,$C$39:$C$104,$H9,$C$39:$C$104, "Photosynthesis")</f>
        <v>3</v>
      </c>
      <c r="L9" s="66"/>
      <c r="M9" s="60" t="s">
        <v>33</v>
      </c>
      <c r="N9" s="77">
        <f>SUMIFS($D$39:$D$104,$C$39:$C$104,$M9,$C$39:$C$104, "Mixtures and pure substances")</f>
        <v>0</v>
      </c>
      <c r="O9" s="49" t="s">
        <v>434</v>
      </c>
      <c r="P9" s="51">
        <f>SUMIFS($F$39:$F$104,$C$39:$C$104,$M9,$C$39:$C$104, "Mixtures and pure substances")</f>
        <v>3</v>
      </c>
      <c r="Q9" s="1"/>
      <c r="R9" s="60" t="s">
        <v>35</v>
      </c>
      <c r="S9" s="77">
        <f>SUMIFS($D$39:$D$104,$C$39:$C$104,$R9,$C$39:$C$104, "Energy stores and transfers")</f>
        <v>0</v>
      </c>
      <c r="T9" s="49" t="s">
        <v>434</v>
      </c>
      <c r="U9" s="51">
        <f>SUMIFS($F$39:$F$104,$C$39:$C$104,$R9,$C$39:$C$104, "Energy stores and transfers")</f>
        <v>3</v>
      </c>
      <c r="V9" s="49"/>
      <c r="W9" s="1"/>
      <c r="X9" s="1"/>
      <c r="Y9" s="1"/>
      <c r="Z9" s="1"/>
    </row>
    <row r="10" ht="15.0" customHeight="1">
      <c r="A10" s="1"/>
      <c r="B10" s="1"/>
      <c r="C10" s="60" t="s">
        <v>23</v>
      </c>
      <c r="D10" s="77">
        <f>SUMIFS($D$39:$D$104,$C$39:$C$104,$C10,$C$39:$C$104, "Plant and animal cells")</f>
        <v>0</v>
      </c>
      <c r="E10" s="49" t="s">
        <v>434</v>
      </c>
      <c r="F10" s="51">
        <f>SUMIFS($F$39:$F$104,$C$39:$C$104,$C10,$C$39:$C$104, "Plant and animal cells")</f>
        <v>5</v>
      </c>
      <c r="G10" s="49"/>
      <c r="H10" s="60" t="s">
        <v>23</v>
      </c>
      <c r="I10" s="77">
        <f>SUMIFS($D$39:$D$104,$C$39:$C$104,$H10,$C$39:$C$104, "Plant and animal cells")</f>
        <v>0</v>
      </c>
      <c r="J10" s="49" t="s">
        <v>434</v>
      </c>
      <c r="K10" s="51">
        <f>SUMIFS($F$39:$F$104,$C$39:$C$104,$H10,$C$39:$C$104, "Plant and animal cells")</f>
        <v>5</v>
      </c>
      <c r="L10" s="66"/>
      <c r="M10" s="60" t="s">
        <v>28</v>
      </c>
      <c r="N10" s="77">
        <f>SUMIFS($D$39:$D$104,$C$39:$C$104,$M10,$C$39:$C$104, "The particle model")</f>
        <v>0</v>
      </c>
      <c r="O10" s="49" t="s">
        <v>434</v>
      </c>
      <c r="P10" s="51">
        <f>SUMIFS($F$39:$F$104,$C$39:$C$104,$M10,$C$39:$C$104, "The particle model")</f>
        <v>5</v>
      </c>
      <c r="Q10" s="1"/>
      <c r="R10" s="60" t="s">
        <v>34</v>
      </c>
      <c r="S10" s="77">
        <f>SUMIFS($D$39:$D$104,$C$39:$C$104,$R10,$C$39:$C$104,"Forces")</f>
        <v>0</v>
      </c>
      <c r="T10" s="49" t="s">
        <v>434</v>
      </c>
      <c r="U10" s="51">
        <f>SUMIFS($F$39:$F$104,$C$39:$C$104,$R10,$C$39:$C$104,"Forces")</f>
        <v>6</v>
      </c>
      <c r="V10" s="49"/>
      <c r="W10" s="1"/>
      <c r="X10" s="1"/>
      <c r="Y10" s="1"/>
      <c r="Z10" s="1"/>
    </row>
    <row r="11" ht="15.0" customHeight="1">
      <c r="A11" s="1"/>
      <c r="B11" s="1"/>
      <c r="C11" s="60" t="s">
        <v>24</v>
      </c>
      <c r="D11" s="77">
        <f>SUMIFS($D$39:$D$104,$C$39:$C$104,$C11,$C$39:$C$104, "Respiration")</f>
        <v>0</v>
      </c>
      <c r="E11" s="49" t="s">
        <v>434</v>
      </c>
      <c r="F11" s="51">
        <f>SUMIFS($F$39:$F$104,$C$39:$C$104,$C11,$C$39:$C$104, "Respiration")</f>
        <v>4</v>
      </c>
      <c r="G11" s="49"/>
      <c r="H11" s="60" t="s">
        <v>24</v>
      </c>
      <c r="I11" s="77">
        <f>SUMIFS($D$39:$D$104,$C$39:$C$104,$H11,$C$39:$C$104, "Respiration")</f>
        <v>0</v>
      </c>
      <c r="J11" s="49" t="s">
        <v>434</v>
      </c>
      <c r="K11" s="51">
        <f>SUMIFS($F$39:$F$104,$C$39:$C$104,$H11,$C$39:$C$104, "Respiration")</f>
        <v>4</v>
      </c>
      <c r="L11" s="66"/>
      <c r="M11" s="60" t="s">
        <v>435</v>
      </c>
      <c r="N11" s="77">
        <f>SUMIFS($D$39:$D$104,$C$39:$C$104,$M11,$C$39:$C$104, "The Periodic table")</f>
        <v>0</v>
      </c>
      <c r="O11" s="49" t="s">
        <v>434</v>
      </c>
      <c r="P11" s="51">
        <f>SUMIFS($F$39:$F$104,$C$39:$C$104,$M11,$C$39:$C$104, "The Periodic table")</f>
        <v>4</v>
      </c>
      <c r="Q11" s="1"/>
      <c r="R11" s="60" t="s">
        <v>37</v>
      </c>
      <c r="S11" s="77">
        <f>SUMIFS($D$39:$D$104,$C$39:$C$104,$R11,$C$39:$C$104, "Light")</f>
        <v>0</v>
      </c>
      <c r="T11" s="49" t="s">
        <v>434</v>
      </c>
      <c r="U11" s="51">
        <f>SUMIFS($F$39:$F$104,$C$39:$C$104,$R11,$C$39:$C$104, "Light")</f>
        <v>3</v>
      </c>
      <c r="V11" s="49"/>
      <c r="W11" s="1"/>
      <c r="X11" s="1"/>
      <c r="Y11" s="1"/>
      <c r="Z11" s="1"/>
    </row>
    <row r="12" ht="15.0" customHeight="1">
      <c r="A12" s="1"/>
      <c r="B12" s="1"/>
      <c r="C12" s="60" t="s">
        <v>29</v>
      </c>
      <c r="D12" s="77">
        <f>SUMIFS($D$39:$D$104,$C$39:$C$104,$C12,$C$39:$C$104, "Conservation of mass")</f>
        <v>0</v>
      </c>
      <c r="E12" s="49" t="s">
        <v>434</v>
      </c>
      <c r="F12" s="51">
        <f>SUMIFS($F$39:$F$104,$C$39:$C$104,$C12,$C$39:$C$104, "Conservation of mass")</f>
        <v>2</v>
      </c>
      <c r="G12" s="49"/>
      <c r="H12" s="78" t="s">
        <v>436</v>
      </c>
      <c r="I12" s="79">
        <f>SUM(I7:I11)</f>
        <v>0</v>
      </c>
      <c r="J12" s="80" t="s">
        <v>434</v>
      </c>
      <c r="K12" s="81">
        <f>SUM(K7:K11)</f>
        <v>20</v>
      </c>
      <c r="L12" s="66"/>
      <c r="M12" s="60" t="s">
        <v>31</v>
      </c>
      <c r="N12" s="77">
        <f>SUMIFS($D$39:$D$104,$C$39:$C$104,$M12,$C$39:$C$104, "Word and symbol equations")</f>
        <v>0</v>
      </c>
      <c r="O12" s="49" t="s">
        <v>434</v>
      </c>
      <c r="P12" s="51">
        <f>SUMIFS($F$39:$F$104,$C$39:$C$104,$M12,$C$39:$C$104, "Word and symbol equations")</f>
        <v>3</v>
      </c>
      <c r="Q12" s="1"/>
      <c r="R12" s="78" t="s">
        <v>436</v>
      </c>
      <c r="S12" s="79">
        <f>SUM(S7:S11)</f>
        <v>0</v>
      </c>
      <c r="T12" s="80" t="s">
        <v>434</v>
      </c>
      <c r="U12" s="81">
        <f>SUM(U7:U11)</f>
        <v>20</v>
      </c>
      <c r="V12" s="49"/>
      <c r="W12" s="1"/>
      <c r="X12" s="1"/>
      <c r="Y12" s="1"/>
      <c r="Z12" s="1"/>
    </row>
    <row r="13" ht="15.0" customHeight="1">
      <c r="A13" s="1"/>
      <c r="B13" s="1"/>
      <c r="C13" s="60" t="s">
        <v>30</v>
      </c>
      <c r="D13" s="77">
        <f>SUMIFS($D$39:$D$104,$C$39:$C$104,$C13,$C$39:$C$104, "Elements and compounds")</f>
        <v>0</v>
      </c>
      <c r="E13" s="49" t="s">
        <v>434</v>
      </c>
      <c r="F13" s="51">
        <f>SUMIFS($F$39:$F$104,$C$39:$C$104,$C13,$C$39:$C$104, "Elements and compounds")</f>
        <v>3</v>
      </c>
      <c r="G13" s="49"/>
      <c r="H13" s="1"/>
      <c r="I13" s="1"/>
      <c r="J13" s="49"/>
      <c r="K13" s="1"/>
      <c r="L13" s="66"/>
      <c r="M13" s="78" t="s">
        <v>436</v>
      </c>
      <c r="N13" s="79">
        <f>SUM(N7:N12)</f>
        <v>0</v>
      </c>
      <c r="O13" s="80" t="s">
        <v>434</v>
      </c>
      <c r="P13" s="81">
        <f>SUM(P7:P12)</f>
        <v>20</v>
      </c>
      <c r="Q13" s="1"/>
      <c r="R13" s="1"/>
      <c r="S13" s="1"/>
      <c r="T13" s="1"/>
      <c r="U13" s="1"/>
      <c r="V13" s="49"/>
      <c r="W13" s="1"/>
      <c r="X13" s="1"/>
      <c r="Y13" s="1"/>
      <c r="Z13" s="1"/>
    </row>
    <row r="14" ht="15.0" customHeight="1">
      <c r="A14" s="1"/>
      <c r="B14" s="1"/>
      <c r="C14" s="60" t="s">
        <v>33</v>
      </c>
      <c r="D14" s="77">
        <f>SUMIFS($D$39:$D$104,$C$39:$C$104,$C14,$C$39:$C$104, "Mixtures and pure substances")</f>
        <v>0</v>
      </c>
      <c r="E14" s="49" t="s">
        <v>434</v>
      </c>
      <c r="F14" s="51">
        <f>SUMIFS($F$39:$F$104,$C$39:$C$104,$C14,$C$39:$C$104, "Mixtures and pure substances")</f>
        <v>3</v>
      </c>
      <c r="G14" s="49"/>
      <c r="H14" s="1"/>
      <c r="I14" s="1"/>
      <c r="J14" s="4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9"/>
      <c r="W14" s="1"/>
      <c r="X14" s="1"/>
      <c r="Y14" s="1"/>
      <c r="Z14" s="1"/>
    </row>
    <row r="15" ht="15.0" customHeight="1">
      <c r="A15" s="1"/>
      <c r="B15" s="1"/>
      <c r="C15" s="60" t="s">
        <v>28</v>
      </c>
      <c r="D15" s="77">
        <f>SUMIFS($D$39:$D$104,$C$39:$C$104,$C15,$C$39:$C$104, "The particle model")</f>
        <v>0</v>
      </c>
      <c r="E15" s="49" t="s">
        <v>434</v>
      </c>
      <c r="F15" s="51">
        <f>SUMIFS($F$39:$F$104,$C$39:$C$104,$C15,$C$39:$C$104, "The particle model")</f>
        <v>5</v>
      </c>
      <c r="G15" s="49"/>
      <c r="H15" s="1"/>
      <c r="I15" s="1"/>
      <c r="J15" s="49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9"/>
      <c r="W15" s="1"/>
      <c r="X15" s="1"/>
      <c r="Y15" s="1"/>
      <c r="Z15" s="1"/>
    </row>
    <row r="16" ht="15.0" customHeight="1">
      <c r="A16" s="1"/>
      <c r="B16" s="1"/>
      <c r="C16" s="60" t="s">
        <v>435</v>
      </c>
      <c r="D16" s="77">
        <f>SUMIFS($D$39:$D$104,$C$39:$C$104,$C16,$C$39:$C$104, "The Periodic table")</f>
        <v>0</v>
      </c>
      <c r="E16" s="49" t="s">
        <v>434</v>
      </c>
      <c r="F16" s="51">
        <f>SUMIFS($F$39:$F$104,$C$39:$C$104,$C16,$C$39:$C$104, "The Periodic table")</f>
        <v>4</v>
      </c>
      <c r="G16" s="49"/>
      <c r="H16" s="1"/>
      <c r="I16" s="1"/>
      <c r="J16" s="4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9"/>
      <c r="W16" s="1"/>
      <c r="X16" s="1"/>
      <c r="Y16" s="1"/>
      <c r="Z16" s="1"/>
    </row>
    <row r="17" ht="15.0" customHeight="1">
      <c r="A17" s="1"/>
      <c r="B17" s="1"/>
      <c r="C17" s="60" t="s">
        <v>31</v>
      </c>
      <c r="D17" s="77">
        <f>SUMIFS($D$39:$D$104,$C$39:$C$104,$C17,$C$39:$C$104, "Word and symbol equations")</f>
        <v>0</v>
      </c>
      <c r="E17" s="49" t="s">
        <v>434</v>
      </c>
      <c r="F17" s="51">
        <f>SUMIFS($F$39:$F$104,$C$39:$C$104,$C17,$C$39:$C$104, "Word and symbol equations")</f>
        <v>3</v>
      </c>
      <c r="G17" s="49"/>
      <c r="H17" s="1"/>
      <c r="I17" s="1"/>
      <c r="J17" s="4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9"/>
      <c r="W17" s="1"/>
      <c r="X17" s="1"/>
      <c r="Y17" s="1"/>
      <c r="Z17" s="1"/>
    </row>
    <row r="18" ht="15.0" customHeight="1">
      <c r="A18" s="1"/>
      <c r="B18" s="1"/>
      <c r="C18" s="60" t="s">
        <v>36</v>
      </c>
      <c r="D18" s="77">
        <f>SUMIFS($D$39:$D$104,$C$39:$C$104,$C18,$C$39:$C$104, "Conservation of energy")</f>
        <v>0</v>
      </c>
      <c r="E18" s="49" t="s">
        <v>434</v>
      </c>
      <c r="F18" s="51">
        <f>SUMIFS($F$39:$F$104,$C$39:$C$104,$C18,$C$39:$C$104, "Conservation of energy")</f>
        <v>2</v>
      </c>
      <c r="G18" s="49"/>
      <c r="H18" s="1"/>
      <c r="I18" s="1"/>
      <c r="J18" s="4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9"/>
      <c r="W18" s="1"/>
      <c r="X18" s="1"/>
      <c r="Y18" s="1"/>
      <c r="Z18" s="1"/>
    </row>
    <row r="19" ht="15.0" customHeight="1">
      <c r="A19" s="1"/>
      <c r="B19" s="1"/>
      <c r="C19" s="60" t="s">
        <v>38</v>
      </c>
      <c r="D19" s="77">
        <f>SUMIFS($D$39:$D$104,$C$39:$C$104,$C19,$C$39:$C$104,"Electricity")</f>
        <v>0</v>
      </c>
      <c r="E19" s="49" t="s">
        <v>434</v>
      </c>
      <c r="F19" s="51">
        <f>SUMIFS($F$39:$F$104,$C$39:$C$104,$C19,$C$39:$C$104,"Electricity")</f>
        <v>6</v>
      </c>
      <c r="G19" s="49"/>
      <c r="H19" s="1"/>
      <c r="I19" s="1"/>
      <c r="J19" s="4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9"/>
      <c r="W19" s="1"/>
      <c r="X19" s="1"/>
      <c r="Y19" s="1"/>
      <c r="Z19" s="1"/>
    </row>
    <row r="20" ht="15.0" customHeight="1">
      <c r="A20" s="1"/>
      <c r="B20" s="1"/>
      <c r="C20" s="60" t="s">
        <v>35</v>
      </c>
      <c r="D20" s="77">
        <f>SUMIFS($D$39:$D$104,$C$39:$C$104,$C20,$C$39:$C$104, "Energy stores and transfers")</f>
        <v>0</v>
      </c>
      <c r="E20" s="49" t="s">
        <v>434</v>
      </c>
      <c r="F20" s="51">
        <f>SUMIFS($F$39:$F$104,$C$39:$C$104,$C20,$C$39:$C$104, "Energy stores and transfers")</f>
        <v>3</v>
      </c>
      <c r="G20" s="49"/>
      <c r="H20" s="1"/>
      <c r="I20" s="1"/>
      <c r="J20" s="4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9"/>
      <c r="W20" s="1"/>
      <c r="X20" s="1"/>
      <c r="Y20" s="1"/>
      <c r="Z20" s="1"/>
    </row>
    <row r="21" ht="15.0" customHeight="1">
      <c r="A21" s="1"/>
      <c r="B21" s="1"/>
      <c r="C21" s="60" t="s">
        <v>34</v>
      </c>
      <c r="D21" s="77">
        <f>SUMIFS($D$39:$D$104,$C$39:$C$104,$C21,$C$39:$C$104,"Forces")</f>
        <v>0</v>
      </c>
      <c r="E21" s="49" t="s">
        <v>434</v>
      </c>
      <c r="F21" s="51">
        <f>SUMIFS($F$39:$F$104,$C$39:$C$104,$C21,$C$39:$C$104,"Forces")</f>
        <v>6</v>
      </c>
      <c r="G21" s="49"/>
      <c r="H21" s="1"/>
      <c r="I21" s="1"/>
      <c r="J21" s="4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9"/>
      <c r="W21" s="1"/>
      <c r="X21" s="1"/>
      <c r="Y21" s="1"/>
      <c r="Z21" s="1"/>
    </row>
    <row r="22" ht="15.0" customHeight="1">
      <c r="A22" s="1"/>
      <c r="B22" s="1"/>
      <c r="C22" s="60" t="s">
        <v>37</v>
      </c>
      <c r="D22" s="77">
        <f>SUMIFS($D$39:$D$104,$C$39:$C$104,$C22,$C$39:$C$104, "Light")</f>
        <v>0</v>
      </c>
      <c r="E22" s="49" t="s">
        <v>434</v>
      </c>
      <c r="F22" s="51">
        <f>SUMIFS($F$39:$F$104,$C$39:$C$104,$C22,$C$39:$C$104, "Light")</f>
        <v>3</v>
      </c>
      <c r="G22" s="49"/>
      <c r="H22" s="1"/>
      <c r="I22" s="1"/>
      <c r="J22" s="49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9"/>
      <c r="W22" s="1"/>
      <c r="X22" s="1"/>
      <c r="Y22" s="1"/>
      <c r="Z22" s="1"/>
    </row>
    <row r="23" ht="15.0" customHeight="1">
      <c r="A23" s="1"/>
      <c r="B23" s="49"/>
      <c r="C23" s="78" t="s">
        <v>436</v>
      </c>
      <c r="D23" s="79">
        <f>SUM(D7:D22)</f>
        <v>0</v>
      </c>
      <c r="E23" s="80" t="s">
        <v>434</v>
      </c>
      <c r="F23" s="81">
        <f>SUM(F7:F22)</f>
        <v>60</v>
      </c>
      <c r="G23" s="49"/>
      <c r="H23" s="83"/>
      <c r="I23" s="83"/>
      <c r="J23" s="49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0" customHeight="1">
      <c r="A24" s="1"/>
      <c r="B24" s="49"/>
      <c r="C24" s="1"/>
      <c r="D24" s="66"/>
      <c r="E24" s="49"/>
      <c r="F24" s="1"/>
      <c r="G24" s="1"/>
      <c r="H24" s="84" t="s">
        <v>438</v>
      </c>
      <c r="I24" s="84"/>
      <c r="J24" s="49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0" customHeight="1">
      <c r="A25" s="1"/>
      <c r="B25" s="49"/>
      <c r="C25" s="1"/>
      <c r="D25" s="1"/>
      <c r="E25" s="1"/>
      <c r="F25" s="1"/>
      <c r="G25" s="1"/>
      <c r="H25" s="82" t="s">
        <v>439</v>
      </c>
      <c r="I25" s="82"/>
      <c r="J25" s="49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4.5" customHeight="1">
      <c r="A26" s="1"/>
      <c r="B26" s="49"/>
      <c r="C26" s="85" t="s">
        <v>22</v>
      </c>
      <c r="D26" s="86"/>
      <c r="E26" s="87"/>
      <c r="F26" s="88"/>
      <c r="G26" s="1"/>
      <c r="H26" s="82" t="s">
        <v>440</v>
      </c>
      <c r="I26" s="82" t="s">
        <v>441</v>
      </c>
      <c r="J26" s="4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0" customHeight="1">
      <c r="A27" s="1"/>
      <c r="B27" s="49"/>
      <c r="C27" s="89" t="s">
        <v>46</v>
      </c>
      <c r="D27" s="90">
        <f>SUMIFS($D$39:$D$104,$C$39:$C$104,$C27,$C$39:$C$104,"Accuracy and precision")</f>
        <v>0</v>
      </c>
      <c r="E27" s="58" t="s">
        <v>434</v>
      </c>
      <c r="F27" s="91">
        <f>SUMIFS($F$39:$F$104,$C$39:$C$104,$C27,$C$39:$C$104,"Accuracy and precision")</f>
        <v>2</v>
      </c>
      <c r="G27" s="1"/>
      <c r="H27" s="92"/>
      <c r="I27" s="92"/>
      <c r="J27" s="49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0" customHeight="1">
      <c r="A28" s="1"/>
      <c r="B28" s="49"/>
      <c r="C28" s="93" t="s">
        <v>41</v>
      </c>
      <c r="D28" s="66">
        <f>SUMIFS($D$39:$D$104,$C$39:$C$104,$C28,$C$39:$C$104,"Conclusions")</f>
        <v>0</v>
      </c>
      <c r="E28" s="49" t="s">
        <v>434</v>
      </c>
      <c r="F28" s="51">
        <f>SUMIFS($F$39:$F$104,$C$39:$C$104,$C28,$C$39:$C$104,"Conclusions")</f>
        <v>3</v>
      </c>
      <c r="G28" s="1"/>
      <c r="H28" s="92"/>
      <c r="I28" s="92"/>
      <c r="J28" s="49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0" customHeight="1">
      <c r="A29" s="1"/>
      <c r="B29" s="49"/>
      <c r="C29" s="93" t="s">
        <v>45</v>
      </c>
      <c r="D29" s="66">
        <f>SUMIFS($D$39:$D$104,$C$39:$C$104,$C29,$C$39:$C$104,"Equipment")</f>
        <v>0</v>
      </c>
      <c r="E29" s="49" t="s">
        <v>434</v>
      </c>
      <c r="F29" s="51">
        <f>SUMIFS($F$39:$F$104,$C$39:$C$104,$C29,$C$39:$C$104,"Equipment")</f>
        <v>3</v>
      </c>
      <c r="G29" s="1"/>
      <c r="H29" s="92"/>
      <c r="I29" s="92"/>
      <c r="J29" s="49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0" customHeight="1">
      <c r="A30" s="1"/>
      <c r="B30" s="49"/>
      <c r="C30" s="93" t="s">
        <v>43</v>
      </c>
      <c r="D30" s="66">
        <f>SUMIFS($D$39:$D$104,$C$39:$C$104,$C30,$C$39:$C$104,"Graphs")</f>
        <v>0</v>
      </c>
      <c r="E30" s="49" t="s">
        <v>434</v>
      </c>
      <c r="F30" s="51">
        <f>SUMIFS($F$39:$F$104,$C$39:$C$104,$C30,$C$39:$C$104,"Graphs")</f>
        <v>4</v>
      </c>
      <c r="G30" s="1"/>
      <c r="H30" s="92"/>
      <c r="I30" s="92"/>
      <c r="J30" s="4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0" customHeight="1">
      <c r="A31" s="1"/>
      <c r="B31" s="49"/>
      <c r="C31" s="93" t="s">
        <v>44</v>
      </c>
      <c r="D31" s="66">
        <f>SUMIFS($D$39:$D$104,$C$39:$C$104,$C31,$C$39:$C$104,"Hazards, risks and precautions")</f>
        <v>0</v>
      </c>
      <c r="E31" s="49" t="s">
        <v>434</v>
      </c>
      <c r="F31" s="51">
        <f>SUMIFS($F$39:$F$104,$C$39:$C$104,$C31,$C$39:$C$104,"Hazards, risks and precautions")</f>
        <v>2</v>
      </c>
      <c r="G31" s="1"/>
      <c r="H31" s="92"/>
      <c r="I31" s="92"/>
      <c r="J31" s="49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0" customHeight="1">
      <c r="A32" s="1"/>
      <c r="B32" s="49"/>
      <c r="C32" s="93" t="s">
        <v>39</v>
      </c>
      <c r="D32" s="66">
        <f>SUMIFS($D$39:$D$104,$C$39:$C$104,$C32,$C$39:$C$104,"Planning experiments")</f>
        <v>0</v>
      </c>
      <c r="E32" s="49" t="s">
        <v>434</v>
      </c>
      <c r="F32" s="51">
        <f>SUMIFS($F$39:$F$104,$C$39:$C$104,$C32,$C$39:$C$104,"Planning experiments")</f>
        <v>5</v>
      </c>
      <c r="G32" s="1"/>
      <c r="H32" s="92"/>
      <c r="I32" s="92"/>
      <c r="J32" s="49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0" customHeight="1">
      <c r="A33" s="1"/>
      <c r="B33" s="49"/>
      <c r="C33" s="93" t="s">
        <v>42</v>
      </c>
      <c r="D33" s="66">
        <f>SUMIFS($D$39:$D$104,$C$39:$C$104,$C33,$C$39:$C$104,"Tables")</f>
        <v>0</v>
      </c>
      <c r="E33" s="49" t="s">
        <v>434</v>
      </c>
      <c r="F33" s="51">
        <f>SUMIFS($F$39:$F$104,$C$39:$C$104,$C33,$C$39:$C$104,"Tables")</f>
        <v>3</v>
      </c>
      <c r="G33" s="1"/>
      <c r="H33" s="92"/>
      <c r="I33" s="92"/>
      <c r="J33" s="4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0" customHeight="1">
      <c r="A34" s="1"/>
      <c r="B34" s="49"/>
      <c r="C34" s="94" t="s">
        <v>40</v>
      </c>
      <c r="D34" s="95">
        <f>SUMIFS($D$39:$D$104,$C$39:$C$104,$C34,$C$39:$C$104,"Units")</f>
        <v>0</v>
      </c>
      <c r="E34" s="96" t="s">
        <v>434</v>
      </c>
      <c r="F34" s="55">
        <f>SUMIFS($F$39:$F$104,$C$39:$C$104,$C34,$C$39:$C$104,"Units")</f>
        <v>3</v>
      </c>
      <c r="G34" s="1"/>
      <c r="H34" s="92"/>
      <c r="I34" s="92"/>
      <c r="J34" s="4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0" customHeight="1">
      <c r="A35" s="1"/>
      <c r="B35" s="49"/>
      <c r="C35" s="97" t="s">
        <v>436</v>
      </c>
      <c r="D35" s="119">
        <f>SUM(D27:D34)</f>
        <v>0</v>
      </c>
      <c r="E35" s="99" t="s">
        <v>434</v>
      </c>
      <c r="F35" s="55">
        <f>SUM(F27:F34)</f>
        <v>25</v>
      </c>
      <c r="G35" s="1"/>
      <c r="H35" s="92"/>
      <c r="I35" s="92"/>
      <c r="J35" s="49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0" customHeight="1">
      <c r="A36" s="1"/>
      <c r="B36" s="49"/>
      <c r="C36" s="1"/>
      <c r="D36" s="66"/>
      <c r="E36" s="49"/>
      <c r="F36" s="1"/>
      <c r="G36" s="1"/>
      <c r="H36" s="92"/>
      <c r="I36" s="92"/>
      <c r="J36" s="49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0" customHeight="1">
      <c r="A37" s="1"/>
      <c r="B37" s="49"/>
      <c r="C37" s="1"/>
      <c r="D37" s="66"/>
      <c r="E37" s="49"/>
      <c r="F37" s="1"/>
      <c r="G37" s="83"/>
      <c r="H37" s="92"/>
      <c r="I37" s="92"/>
      <c r="J37" s="49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4.5" customHeight="1">
      <c r="A38" s="34"/>
      <c r="B38" s="100" t="s">
        <v>442</v>
      </c>
      <c r="C38" s="100" t="s">
        <v>443</v>
      </c>
      <c r="D38" s="120" t="s">
        <v>444</v>
      </c>
      <c r="E38" s="71"/>
      <c r="F38" s="72"/>
      <c r="G38" s="102"/>
      <c r="H38" s="103"/>
      <c r="I38" s="103"/>
      <c r="J38" s="10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ht="15.75" customHeight="1">
      <c r="A39" s="1"/>
      <c r="B39" s="105" t="s">
        <v>52</v>
      </c>
      <c r="C39" s="121" t="s">
        <v>23</v>
      </c>
      <c r="D39" s="66" t="str">
        <f t="array" ref="D39">INDEX(Marksheet!$1:$366,MATCH($C$4,Marksheet!B:B,0),MATCH(ROW()-38,Marksheet!$13:$13,0))</f>
        <v/>
      </c>
      <c r="E39" s="58" t="s">
        <v>434</v>
      </c>
      <c r="F39" s="107">
        <v>2.0</v>
      </c>
      <c r="G39" s="108" t="s">
        <v>19</v>
      </c>
      <c r="H39" s="92"/>
      <c r="I39" s="92"/>
      <c r="J39" s="4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09" t="s">
        <v>53</v>
      </c>
      <c r="C40" s="122" t="s">
        <v>23</v>
      </c>
      <c r="D40" s="66" t="str">
        <f t="array" ref="D40">INDEX(Marksheet!$1:$366,MATCH($C$4,Marksheet!B:B,0),MATCH(ROW()-38,Marksheet!$13:$13,0))</f>
        <v/>
      </c>
      <c r="E40" s="49" t="s">
        <v>434</v>
      </c>
      <c r="F40" s="48">
        <v>2.0</v>
      </c>
      <c r="G40" s="110" t="s">
        <v>19</v>
      </c>
      <c r="H40" s="92"/>
      <c r="I40" s="92"/>
      <c r="J40" s="49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09" t="s">
        <v>54</v>
      </c>
      <c r="C41" s="122" t="s">
        <v>24</v>
      </c>
      <c r="D41" s="66" t="str">
        <f t="array" ref="D41">INDEX(Marksheet!$1:$366,MATCH($C$4,Marksheet!B:B,0),MATCH(ROW()-38,Marksheet!$13:$13,0))</f>
        <v/>
      </c>
      <c r="E41" s="49" t="s">
        <v>434</v>
      </c>
      <c r="F41" s="48">
        <v>1.0</v>
      </c>
      <c r="G41" s="110" t="s">
        <v>19</v>
      </c>
      <c r="H41" s="92"/>
      <c r="I41" s="92"/>
      <c r="J41" s="4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09" t="s">
        <v>55</v>
      </c>
      <c r="C42" s="122" t="s">
        <v>24</v>
      </c>
      <c r="D42" s="66" t="str">
        <f t="array" ref="D42">INDEX(Marksheet!$1:$366,MATCH($C$4,Marksheet!B:B,0),MATCH(ROW()-38,Marksheet!$13:$13,0))</f>
        <v/>
      </c>
      <c r="E42" s="49" t="s">
        <v>434</v>
      </c>
      <c r="F42" s="48">
        <v>2.0</v>
      </c>
      <c r="G42" s="110" t="s">
        <v>19</v>
      </c>
      <c r="H42" s="92"/>
      <c r="I42" s="92"/>
      <c r="J42" s="49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09" t="s">
        <v>56</v>
      </c>
      <c r="C43" s="122" t="s">
        <v>24</v>
      </c>
      <c r="D43" s="66" t="str">
        <f t="array" ref="D43">INDEX(Marksheet!$1:$366,MATCH($C$4,Marksheet!B:B,0),MATCH(ROW()-38,Marksheet!$13:$13,0))</f>
        <v/>
      </c>
      <c r="E43" s="49" t="s">
        <v>434</v>
      </c>
      <c r="F43" s="48">
        <v>1.0</v>
      </c>
      <c r="G43" s="110" t="s">
        <v>19</v>
      </c>
      <c r="H43" s="92"/>
      <c r="I43" s="92"/>
      <c r="J43" s="4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09" t="s">
        <v>57</v>
      </c>
      <c r="C44" s="122" t="s">
        <v>25</v>
      </c>
      <c r="D44" s="66" t="str">
        <f t="array" ref="D44">INDEX(Marksheet!$1:$366,MATCH($C$4,Marksheet!B:B,0),MATCH(ROW()-38,Marksheet!$13:$13,0))</f>
        <v/>
      </c>
      <c r="E44" s="49" t="s">
        <v>434</v>
      </c>
      <c r="F44" s="48">
        <v>1.0</v>
      </c>
      <c r="G44" s="110" t="s">
        <v>19</v>
      </c>
      <c r="H44" s="92"/>
      <c r="I44" s="92"/>
      <c r="J44" s="49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09" t="s">
        <v>58</v>
      </c>
      <c r="C45" s="122" t="s">
        <v>25</v>
      </c>
      <c r="D45" s="66" t="str">
        <f t="array" ref="D45">INDEX(Marksheet!$1:$366,MATCH($C$4,Marksheet!B:B,0),MATCH(ROW()-38,Marksheet!$13:$13,0))</f>
        <v/>
      </c>
      <c r="E45" s="49" t="s">
        <v>434</v>
      </c>
      <c r="F45" s="48">
        <v>1.0</v>
      </c>
      <c r="G45" s="110" t="s">
        <v>19</v>
      </c>
      <c r="H45" s="92"/>
      <c r="I45" s="92"/>
      <c r="J45" s="4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09" t="s">
        <v>59</v>
      </c>
      <c r="C46" s="122" t="s">
        <v>25</v>
      </c>
      <c r="D46" s="66" t="str">
        <f t="array" ref="D46">INDEX(Marksheet!$1:$366,MATCH($C$4,Marksheet!B:B,0),MATCH(ROW()-38,Marksheet!$13:$13,0))</f>
        <v/>
      </c>
      <c r="E46" s="49" t="s">
        <v>434</v>
      </c>
      <c r="F46" s="48">
        <v>1.0</v>
      </c>
      <c r="G46" s="110" t="s">
        <v>19</v>
      </c>
      <c r="H46" s="92"/>
      <c r="I46" s="92"/>
      <c r="J46" s="4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09" t="s">
        <v>60</v>
      </c>
      <c r="C47" s="122" t="s">
        <v>26</v>
      </c>
      <c r="D47" s="66" t="str">
        <f t="array" ref="D47">INDEX(Marksheet!$1:$366,MATCH($C$4,Marksheet!B:B,0),MATCH(ROW()-38,Marksheet!$13:$13,0))</f>
        <v/>
      </c>
      <c r="E47" s="49" t="s">
        <v>434</v>
      </c>
      <c r="F47" s="48">
        <v>2.0</v>
      </c>
      <c r="G47" s="110" t="s">
        <v>19</v>
      </c>
      <c r="H47" s="92"/>
      <c r="I47" s="92"/>
      <c r="J47" s="4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09" t="s">
        <v>61</v>
      </c>
      <c r="C48" s="122" t="s">
        <v>26</v>
      </c>
      <c r="D48" s="66" t="str">
        <f t="array" ref="D48">INDEX(Marksheet!$1:$366,MATCH($C$4,Marksheet!B:B,0),MATCH(ROW()-38,Marksheet!$13:$13,0))</f>
        <v/>
      </c>
      <c r="E48" s="49" t="s">
        <v>434</v>
      </c>
      <c r="F48" s="48">
        <v>1.0</v>
      </c>
      <c r="G48" s="110" t="s">
        <v>19</v>
      </c>
      <c r="H48" s="92"/>
      <c r="I48" s="92"/>
      <c r="J48" s="4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09" t="s">
        <v>62</v>
      </c>
      <c r="C49" s="122" t="s">
        <v>23</v>
      </c>
      <c r="D49" s="66" t="str">
        <f t="array" ref="D49">INDEX(Marksheet!$1:$366,MATCH($C$4,Marksheet!B:B,0),MATCH(ROW()-38,Marksheet!$13:$13,0))</f>
        <v/>
      </c>
      <c r="E49" s="49" t="s">
        <v>434</v>
      </c>
      <c r="F49" s="48">
        <v>1.0</v>
      </c>
      <c r="G49" s="110" t="s">
        <v>19</v>
      </c>
      <c r="H49" s="92"/>
      <c r="I49" s="92"/>
      <c r="J49" s="4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09" t="s">
        <v>63</v>
      </c>
      <c r="C50" s="122" t="s">
        <v>27</v>
      </c>
      <c r="D50" s="66" t="str">
        <f t="array" ref="D50">INDEX(Marksheet!$1:$366,MATCH($C$4,Marksheet!B:B,0),MATCH(ROW()-38,Marksheet!$13:$13,0))</f>
        <v/>
      </c>
      <c r="E50" s="49" t="s">
        <v>434</v>
      </c>
      <c r="F50" s="48">
        <v>1.0</v>
      </c>
      <c r="G50" s="110" t="s">
        <v>19</v>
      </c>
      <c r="H50" s="92"/>
      <c r="I50" s="92"/>
      <c r="J50" s="49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09" t="s">
        <v>64</v>
      </c>
      <c r="C51" s="122" t="s">
        <v>27</v>
      </c>
      <c r="D51" s="66" t="str">
        <f t="array" ref="D51">INDEX(Marksheet!$1:$366,MATCH($C$4,Marksheet!B:B,0),MATCH(ROW()-38,Marksheet!$13:$13,0))</f>
        <v/>
      </c>
      <c r="E51" s="49" t="s">
        <v>434</v>
      </c>
      <c r="F51" s="48">
        <v>1.0</v>
      </c>
      <c r="G51" s="110" t="s">
        <v>19</v>
      </c>
      <c r="H51" s="92"/>
      <c r="I51" s="92"/>
      <c r="J51" s="4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09" t="s">
        <v>65</v>
      </c>
      <c r="C52" s="122" t="s">
        <v>27</v>
      </c>
      <c r="D52" s="66" t="str">
        <f t="array" ref="D52">INDEX(Marksheet!$1:$366,MATCH($C$4,Marksheet!B:B,0),MATCH(ROW()-38,Marksheet!$13:$13,0))</f>
        <v/>
      </c>
      <c r="E52" s="49" t="s">
        <v>434</v>
      </c>
      <c r="F52" s="48">
        <v>2.0</v>
      </c>
      <c r="G52" s="110" t="s">
        <v>19</v>
      </c>
      <c r="H52" s="92"/>
      <c r="I52" s="92"/>
      <c r="J52" s="4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09" t="s">
        <v>66</v>
      </c>
      <c r="C53" s="122" t="s">
        <v>27</v>
      </c>
      <c r="D53" s="66" t="str">
        <f t="array" ref="D53">INDEX(Marksheet!$1:$366,MATCH($C$4,Marksheet!B:B,0),MATCH(ROW()-38,Marksheet!$13:$13,0))</f>
        <v/>
      </c>
      <c r="E53" s="49" t="s">
        <v>434</v>
      </c>
      <c r="F53" s="48">
        <v>1.0</v>
      </c>
      <c r="G53" s="110" t="s">
        <v>19</v>
      </c>
      <c r="H53" s="92"/>
      <c r="I53" s="92"/>
      <c r="J53" s="4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09" t="s">
        <v>52</v>
      </c>
      <c r="C54" s="122" t="s">
        <v>28</v>
      </c>
      <c r="D54" s="66" t="str">
        <f t="array" ref="D54">INDEX(Marksheet!$1:$366,MATCH($C$4,Marksheet!B:B,0),MATCH(ROW()-38,Marksheet!$13:$13,0))</f>
        <v/>
      </c>
      <c r="E54" s="49" t="s">
        <v>434</v>
      </c>
      <c r="F54" s="48">
        <v>2.0</v>
      </c>
      <c r="G54" s="110" t="s">
        <v>20</v>
      </c>
      <c r="H54" s="92"/>
      <c r="I54" s="92"/>
      <c r="J54" s="4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09" t="s">
        <v>53</v>
      </c>
      <c r="C55" s="122" t="s">
        <v>29</v>
      </c>
      <c r="D55" s="66" t="str">
        <f t="array" ref="D55">INDEX(Marksheet!$1:$366,MATCH($C$4,Marksheet!B:B,0),MATCH(ROW()-38,Marksheet!$13:$13,0))</f>
        <v/>
      </c>
      <c r="E55" s="49" t="s">
        <v>434</v>
      </c>
      <c r="F55" s="48">
        <v>1.0</v>
      </c>
      <c r="G55" s="110" t="s">
        <v>20</v>
      </c>
      <c r="H55" s="92"/>
      <c r="I55" s="92"/>
      <c r="J55" s="4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09" t="s">
        <v>67</v>
      </c>
      <c r="C56" s="122" t="s">
        <v>28</v>
      </c>
      <c r="D56" s="66" t="str">
        <f t="array" ref="D56">INDEX(Marksheet!$1:$366,MATCH($C$4,Marksheet!B:B,0),MATCH(ROW()-38,Marksheet!$13:$13,0))</f>
        <v/>
      </c>
      <c r="E56" s="49" t="s">
        <v>434</v>
      </c>
      <c r="F56" s="48">
        <v>1.0</v>
      </c>
      <c r="G56" s="110" t="s">
        <v>20</v>
      </c>
      <c r="H56" s="92"/>
      <c r="I56" s="92"/>
      <c r="J56" s="4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09" t="s">
        <v>68</v>
      </c>
      <c r="C57" s="122" t="s">
        <v>30</v>
      </c>
      <c r="D57" s="66" t="str">
        <f t="array" ref="D57">INDEX(Marksheet!$1:$366,MATCH($C$4,Marksheet!B:B,0),MATCH(ROW()-38,Marksheet!$13:$13,0))</f>
        <v/>
      </c>
      <c r="E57" s="49" t="s">
        <v>434</v>
      </c>
      <c r="F57" s="48">
        <v>1.0</v>
      </c>
      <c r="G57" s="110" t="s">
        <v>20</v>
      </c>
      <c r="H57" s="92"/>
      <c r="I57" s="92"/>
      <c r="J57" s="4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09" t="s">
        <v>54</v>
      </c>
      <c r="C58" s="122" t="s">
        <v>31</v>
      </c>
      <c r="D58" s="66" t="str">
        <f t="array" ref="D58">INDEX(Marksheet!$1:$366,MATCH($C$4,Marksheet!B:B,0),MATCH(ROW()-38,Marksheet!$13:$13,0))</f>
        <v/>
      </c>
      <c r="E58" s="49" t="s">
        <v>434</v>
      </c>
      <c r="F58" s="48">
        <v>1.0</v>
      </c>
      <c r="G58" s="110" t="s">
        <v>20</v>
      </c>
      <c r="H58" s="92"/>
      <c r="I58" s="92"/>
      <c r="J58" s="49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09" t="s">
        <v>55</v>
      </c>
      <c r="C59" s="122" t="s">
        <v>31</v>
      </c>
      <c r="D59" s="66" t="str">
        <f t="array" ref="D59">INDEX(Marksheet!$1:$366,MATCH($C$4,Marksheet!B:B,0),MATCH(ROW()-38,Marksheet!$13:$13,0))</f>
        <v/>
      </c>
      <c r="E59" s="49" t="s">
        <v>434</v>
      </c>
      <c r="F59" s="48">
        <v>1.0</v>
      </c>
      <c r="G59" s="110" t="s">
        <v>20</v>
      </c>
      <c r="H59" s="92"/>
      <c r="I59" s="92"/>
      <c r="J59" s="4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09" t="s">
        <v>56</v>
      </c>
      <c r="C60" s="122" t="s">
        <v>31</v>
      </c>
      <c r="D60" s="66" t="str">
        <f t="array" ref="D60">INDEX(Marksheet!$1:$366,MATCH($C$4,Marksheet!B:B,0),MATCH(ROW()-38,Marksheet!$13:$13,0))</f>
        <v/>
      </c>
      <c r="E60" s="49" t="s">
        <v>434</v>
      </c>
      <c r="F60" s="48">
        <v>1.0</v>
      </c>
      <c r="G60" s="110" t="s">
        <v>20</v>
      </c>
      <c r="H60" s="92"/>
      <c r="I60" s="92"/>
      <c r="J60" s="4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09" t="s">
        <v>57</v>
      </c>
      <c r="C61" s="122" t="s">
        <v>32</v>
      </c>
      <c r="D61" s="66" t="str">
        <f t="array" ref="D61">INDEX(Marksheet!$1:$366,MATCH($C$4,Marksheet!B:B,0),MATCH(ROW()-38,Marksheet!$13:$13,0))</f>
        <v/>
      </c>
      <c r="E61" s="49" t="s">
        <v>434</v>
      </c>
      <c r="F61" s="48">
        <v>2.0</v>
      </c>
      <c r="G61" s="110" t="s">
        <v>20</v>
      </c>
      <c r="H61" s="92"/>
      <c r="I61" s="92"/>
      <c r="J61" s="4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09" t="s">
        <v>58</v>
      </c>
      <c r="C62" s="122" t="s">
        <v>32</v>
      </c>
      <c r="D62" s="66" t="str">
        <f t="array" ref="D62">INDEX(Marksheet!$1:$366,MATCH($C$4,Marksheet!B:B,0),MATCH(ROW()-38,Marksheet!$13:$13,0))</f>
        <v/>
      </c>
      <c r="E62" s="49" t="s">
        <v>434</v>
      </c>
      <c r="F62" s="48">
        <v>1.0</v>
      </c>
      <c r="G62" s="110" t="s">
        <v>20</v>
      </c>
      <c r="H62" s="92"/>
      <c r="I62" s="92"/>
      <c r="J62" s="49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09" t="s">
        <v>59</v>
      </c>
      <c r="C63" s="122" t="s">
        <v>32</v>
      </c>
      <c r="D63" s="66" t="str">
        <f t="array" ref="D63">INDEX(Marksheet!$1:$366,MATCH($C$4,Marksheet!B:B,0),MATCH(ROW()-38,Marksheet!$13:$13,0))</f>
        <v/>
      </c>
      <c r="E63" s="49" t="s">
        <v>434</v>
      </c>
      <c r="F63" s="48">
        <v>1.0</v>
      </c>
      <c r="G63" s="110" t="s">
        <v>20</v>
      </c>
      <c r="H63" s="92"/>
      <c r="I63" s="92"/>
      <c r="J63" s="49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09" t="s">
        <v>69</v>
      </c>
      <c r="C64" s="122" t="s">
        <v>29</v>
      </c>
      <c r="D64" s="66" t="str">
        <f t="array" ref="D64">INDEX(Marksheet!$1:$366,MATCH($C$4,Marksheet!B:B,0),MATCH(ROW()-38,Marksheet!$13:$13,0))</f>
        <v/>
      </c>
      <c r="E64" s="49" t="s">
        <v>434</v>
      </c>
      <c r="F64" s="48">
        <v>1.0</v>
      </c>
      <c r="G64" s="110" t="s">
        <v>20</v>
      </c>
      <c r="H64" s="92"/>
      <c r="I64" s="92"/>
      <c r="J64" s="4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09" t="s">
        <v>60</v>
      </c>
      <c r="C65" s="122" t="s">
        <v>33</v>
      </c>
      <c r="D65" s="66" t="str">
        <f t="array" ref="D65">INDEX(Marksheet!$1:$366,MATCH($C$4,Marksheet!B:B,0),MATCH(ROW()-38,Marksheet!$13:$13,0))</f>
        <v/>
      </c>
      <c r="E65" s="49" t="s">
        <v>434</v>
      </c>
      <c r="F65" s="48">
        <v>2.0</v>
      </c>
      <c r="G65" s="110" t="s">
        <v>20</v>
      </c>
      <c r="H65" s="92"/>
      <c r="I65" s="92"/>
      <c r="J65" s="4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09" t="s">
        <v>61</v>
      </c>
      <c r="C66" s="122" t="s">
        <v>33</v>
      </c>
      <c r="D66" s="66" t="str">
        <f t="array" ref="D66">INDEX(Marksheet!$1:$366,MATCH($C$4,Marksheet!B:B,0),MATCH(ROW()-38,Marksheet!$13:$13,0))</f>
        <v/>
      </c>
      <c r="E66" s="49" t="s">
        <v>434</v>
      </c>
      <c r="F66" s="48">
        <v>1.0</v>
      </c>
      <c r="G66" s="110" t="s">
        <v>20</v>
      </c>
      <c r="H66" s="92"/>
      <c r="I66" s="92"/>
      <c r="J66" s="49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09" t="s">
        <v>62</v>
      </c>
      <c r="C67" s="122" t="s">
        <v>28</v>
      </c>
      <c r="D67" s="66" t="str">
        <f t="array" ref="D67">INDEX(Marksheet!$1:$366,MATCH($C$4,Marksheet!B:B,0),MATCH(ROW()-38,Marksheet!$13:$13,0))</f>
        <v/>
      </c>
      <c r="E67" s="49" t="s">
        <v>434</v>
      </c>
      <c r="F67" s="48">
        <v>2.0</v>
      </c>
      <c r="G67" s="110" t="s">
        <v>20</v>
      </c>
      <c r="H67" s="92"/>
      <c r="I67" s="92"/>
      <c r="J67" s="49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09" t="s">
        <v>70</v>
      </c>
      <c r="C68" s="122" t="s">
        <v>30</v>
      </c>
      <c r="D68" s="66" t="str">
        <f t="array" ref="D68">INDEX(Marksheet!$1:$366,MATCH($C$4,Marksheet!B:B,0),MATCH(ROW()-38,Marksheet!$13:$13,0))</f>
        <v/>
      </c>
      <c r="E68" s="49" t="s">
        <v>434</v>
      </c>
      <c r="F68" s="48">
        <v>1.0</v>
      </c>
      <c r="G68" s="110" t="s">
        <v>20</v>
      </c>
      <c r="H68" s="92"/>
      <c r="I68" s="92"/>
      <c r="J68" s="4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09" t="s">
        <v>71</v>
      </c>
      <c r="C69" s="122" t="s">
        <v>30</v>
      </c>
      <c r="D69" s="66" t="str">
        <f t="array" ref="D69">INDEX(Marksheet!$1:$366,MATCH($C$4,Marksheet!B:B,0),MATCH(ROW()-38,Marksheet!$13:$13,0))</f>
        <v/>
      </c>
      <c r="E69" s="49" t="s">
        <v>434</v>
      </c>
      <c r="F69" s="48">
        <v>1.0</v>
      </c>
      <c r="G69" s="110" t="s">
        <v>20</v>
      </c>
      <c r="H69" s="92"/>
      <c r="I69" s="92"/>
      <c r="J69" s="49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09" t="s">
        <v>52</v>
      </c>
      <c r="C70" s="122" t="s">
        <v>34</v>
      </c>
      <c r="D70" s="66" t="str">
        <f t="array" ref="D70">INDEX(Marksheet!$1:$366,MATCH($C$4,Marksheet!B:B,0),MATCH(ROW()-38,Marksheet!$13:$13,0))</f>
        <v/>
      </c>
      <c r="E70" s="49" t="s">
        <v>434</v>
      </c>
      <c r="F70" s="48">
        <v>2.0</v>
      </c>
      <c r="G70" s="110" t="s">
        <v>21</v>
      </c>
      <c r="H70" s="92"/>
      <c r="I70" s="92"/>
      <c r="J70" s="49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09" t="s">
        <v>53</v>
      </c>
      <c r="C71" s="122" t="s">
        <v>35</v>
      </c>
      <c r="D71" s="66" t="str">
        <f t="array" ref="D71">INDEX(Marksheet!$1:$366,MATCH($C$4,Marksheet!B:B,0),MATCH(ROW()-38,Marksheet!$13:$13,0))</f>
        <v/>
      </c>
      <c r="E71" s="49" t="s">
        <v>434</v>
      </c>
      <c r="F71" s="48">
        <v>2.0</v>
      </c>
      <c r="G71" s="110" t="s">
        <v>21</v>
      </c>
      <c r="H71" s="92"/>
      <c r="I71" s="92"/>
      <c r="J71" s="49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09" t="s">
        <v>67</v>
      </c>
      <c r="C72" s="122" t="s">
        <v>34</v>
      </c>
      <c r="D72" s="66" t="str">
        <f t="array" ref="D72">INDEX(Marksheet!$1:$366,MATCH($C$4,Marksheet!B:B,0),MATCH(ROW()-38,Marksheet!$13:$13,0))</f>
        <v/>
      </c>
      <c r="E72" s="49" t="s">
        <v>434</v>
      </c>
      <c r="F72" s="48">
        <v>3.0</v>
      </c>
      <c r="G72" s="110" t="s">
        <v>21</v>
      </c>
      <c r="H72" s="92"/>
      <c r="I72" s="92"/>
      <c r="J72" s="49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09" t="s">
        <v>54</v>
      </c>
      <c r="C73" s="122" t="s">
        <v>35</v>
      </c>
      <c r="D73" s="66" t="str">
        <f t="array" ref="D73">INDEX(Marksheet!$1:$366,MATCH($C$4,Marksheet!B:B,0),MATCH(ROW()-38,Marksheet!$13:$13,0))</f>
        <v/>
      </c>
      <c r="E73" s="49" t="s">
        <v>434</v>
      </c>
      <c r="F73" s="48">
        <v>1.0</v>
      </c>
      <c r="G73" s="110" t="s">
        <v>21</v>
      </c>
      <c r="H73" s="92"/>
      <c r="I73" s="92"/>
      <c r="J73" s="49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09" t="s">
        <v>55</v>
      </c>
      <c r="C74" s="122" t="s">
        <v>36</v>
      </c>
      <c r="D74" s="66" t="str">
        <f t="array" ref="D74">INDEX(Marksheet!$1:$366,MATCH($C$4,Marksheet!B:B,0),MATCH(ROW()-38,Marksheet!$13:$13,0))</f>
        <v/>
      </c>
      <c r="E74" s="49" t="s">
        <v>434</v>
      </c>
      <c r="F74" s="48">
        <v>1.0</v>
      </c>
      <c r="G74" s="110" t="s">
        <v>21</v>
      </c>
      <c r="H74" s="92"/>
      <c r="I74" s="92"/>
      <c r="J74" s="4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09" t="s">
        <v>56</v>
      </c>
      <c r="C75" s="122" t="s">
        <v>36</v>
      </c>
      <c r="D75" s="66" t="str">
        <f t="array" ref="D75">INDEX(Marksheet!$1:$366,MATCH($C$4,Marksheet!B:B,0),MATCH(ROW()-38,Marksheet!$13:$13,0))</f>
        <v/>
      </c>
      <c r="E75" s="49" t="s">
        <v>434</v>
      </c>
      <c r="F75" s="48">
        <v>1.0</v>
      </c>
      <c r="G75" s="110" t="s">
        <v>21</v>
      </c>
      <c r="H75" s="92"/>
      <c r="I75" s="92"/>
      <c r="J75" s="4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11" t="s">
        <v>72</v>
      </c>
      <c r="C76" s="122" t="s">
        <v>34</v>
      </c>
      <c r="D76" s="66" t="str">
        <f t="array" ref="D76">INDEX(Marksheet!$1:$366,MATCH($C$4,Marksheet!B:B,0),MATCH(ROW()-38,Marksheet!$13:$13,0))</f>
        <v/>
      </c>
      <c r="E76" s="49" t="s">
        <v>434</v>
      </c>
      <c r="F76" s="48">
        <v>1.0</v>
      </c>
      <c r="G76" s="110" t="s">
        <v>21</v>
      </c>
      <c r="H76" s="92"/>
      <c r="I76" s="92"/>
      <c r="J76" s="4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11" t="s">
        <v>57</v>
      </c>
      <c r="C77" s="122" t="s">
        <v>37</v>
      </c>
      <c r="D77" s="66" t="str">
        <f t="array" ref="D77">INDEX(Marksheet!$1:$366,MATCH($C$4,Marksheet!B:B,0),MATCH(ROW()-38,Marksheet!$13:$13,0))</f>
        <v/>
      </c>
      <c r="E77" s="49" t="s">
        <v>434</v>
      </c>
      <c r="F77" s="48">
        <v>1.0</v>
      </c>
      <c r="G77" s="110" t="s">
        <v>21</v>
      </c>
      <c r="H77" s="92"/>
      <c r="I77" s="92"/>
      <c r="J77" s="49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11" t="s">
        <v>58</v>
      </c>
      <c r="C78" s="122" t="s">
        <v>37</v>
      </c>
      <c r="D78" s="66" t="str">
        <f t="array" ref="D78">INDEX(Marksheet!$1:$366,MATCH($C$4,Marksheet!B:B,0),MATCH(ROW()-38,Marksheet!$13:$13,0))</f>
        <v/>
      </c>
      <c r="E78" s="49" t="s">
        <v>434</v>
      </c>
      <c r="F78" s="48">
        <v>1.0</v>
      </c>
      <c r="G78" s="110" t="s">
        <v>21</v>
      </c>
      <c r="H78" s="92"/>
      <c r="I78" s="92"/>
      <c r="J78" s="4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11" t="s">
        <v>59</v>
      </c>
      <c r="C79" s="122" t="s">
        <v>37</v>
      </c>
      <c r="D79" s="66" t="str">
        <f t="array" ref="D79">INDEX(Marksheet!$1:$366,MATCH($C$4,Marksheet!B:B,0),MATCH(ROW()-38,Marksheet!$13:$13,0))</f>
        <v/>
      </c>
      <c r="E79" s="49" t="s">
        <v>434</v>
      </c>
      <c r="F79" s="48">
        <v>1.0</v>
      </c>
      <c r="G79" s="110" t="s">
        <v>21</v>
      </c>
      <c r="H79" s="92"/>
      <c r="I79" s="92"/>
      <c r="J79" s="4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11" t="s">
        <v>60</v>
      </c>
      <c r="C80" s="122" t="s">
        <v>38</v>
      </c>
      <c r="D80" s="66" t="str">
        <f t="array" ref="D80">INDEX(Marksheet!$1:$366,MATCH($C$4,Marksheet!B:B,0),MATCH(ROW()-38,Marksheet!$13:$13,0))</f>
        <v/>
      </c>
      <c r="E80" s="49" t="s">
        <v>434</v>
      </c>
      <c r="F80" s="48">
        <v>2.0</v>
      </c>
      <c r="G80" s="110" t="s">
        <v>21</v>
      </c>
      <c r="H80" s="92"/>
      <c r="I80" s="92"/>
      <c r="J80" s="49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11" t="s">
        <v>61</v>
      </c>
      <c r="C81" s="122" t="s">
        <v>38</v>
      </c>
      <c r="D81" s="66" t="str">
        <f t="array" ref="D81">INDEX(Marksheet!$1:$366,MATCH($C$4,Marksheet!B:B,0),MATCH(ROW()-38,Marksheet!$13:$13,0))</f>
        <v/>
      </c>
      <c r="E81" s="49" t="s">
        <v>434</v>
      </c>
      <c r="F81" s="48">
        <v>1.0</v>
      </c>
      <c r="G81" s="110" t="s">
        <v>21</v>
      </c>
      <c r="H81" s="92"/>
      <c r="I81" s="92"/>
      <c r="J81" s="4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11" t="s">
        <v>62</v>
      </c>
      <c r="C82" s="122" t="s">
        <v>38</v>
      </c>
      <c r="D82" s="66" t="str">
        <f t="array" ref="D82">INDEX(Marksheet!$1:$366,MATCH($C$4,Marksheet!B:B,0),MATCH(ROW()-38,Marksheet!$13:$13,0))</f>
        <v/>
      </c>
      <c r="E82" s="49" t="s">
        <v>434</v>
      </c>
      <c r="F82" s="48">
        <v>1.0</v>
      </c>
      <c r="G82" s="110" t="s">
        <v>21</v>
      </c>
      <c r="H82" s="92"/>
      <c r="I82" s="92"/>
      <c r="J82" s="49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11" t="s">
        <v>70</v>
      </c>
      <c r="C83" s="122" t="s">
        <v>38</v>
      </c>
      <c r="D83" s="66" t="str">
        <f t="array" ref="D83">INDEX(Marksheet!$1:$366,MATCH($C$4,Marksheet!B:B,0),MATCH(ROW()-38,Marksheet!$13:$13,0))</f>
        <v/>
      </c>
      <c r="E83" s="49" t="s">
        <v>434</v>
      </c>
      <c r="F83" s="48">
        <v>1.0</v>
      </c>
      <c r="G83" s="110" t="s">
        <v>21</v>
      </c>
      <c r="H83" s="92"/>
      <c r="I83" s="92"/>
      <c r="J83" s="49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11" t="s">
        <v>71</v>
      </c>
      <c r="C84" s="122" t="s">
        <v>38</v>
      </c>
      <c r="D84" s="66" t="str">
        <f t="array" ref="D84">INDEX(Marksheet!$1:$366,MATCH($C$4,Marksheet!B:B,0),MATCH(ROW()-38,Marksheet!$13:$13,0))</f>
        <v/>
      </c>
      <c r="E84" s="49" t="s">
        <v>434</v>
      </c>
      <c r="F84" s="48">
        <v>1.0</v>
      </c>
      <c r="G84" s="110" t="s">
        <v>21</v>
      </c>
      <c r="H84" s="92"/>
      <c r="I84" s="92"/>
      <c r="J84" s="49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11" t="s">
        <v>52</v>
      </c>
      <c r="C85" s="122" t="s">
        <v>39</v>
      </c>
      <c r="D85" s="66" t="str">
        <f t="array" ref="D85">INDEX(Marksheet!$1:$366,MATCH($C$4,Marksheet!B:B,0),MATCH(ROW()-38,Marksheet!$13:$13,0))</f>
        <v/>
      </c>
      <c r="E85" s="49" t="s">
        <v>434</v>
      </c>
      <c r="F85" s="48">
        <v>2.0</v>
      </c>
      <c r="G85" s="110" t="s">
        <v>445</v>
      </c>
      <c r="H85" s="92"/>
      <c r="I85" s="92"/>
      <c r="J85" s="49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11" t="s">
        <v>53</v>
      </c>
      <c r="C86" s="122" t="s">
        <v>40</v>
      </c>
      <c r="D86" s="66" t="str">
        <f t="array" ref="D86">INDEX(Marksheet!$1:$366,MATCH($C$4,Marksheet!B:B,0),MATCH(ROW()-38,Marksheet!$13:$13,0))</f>
        <v/>
      </c>
      <c r="E86" s="49" t="s">
        <v>434</v>
      </c>
      <c r="F86" s="48">
        <v>1.0</v>
      </c>
      <c r="G86" s="110" t="s">
        <v>445</v>
      </c>
      <c r="H86" s="92"/>
      <c r="I86" s="92"/>
      <c r="J86" s="4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11" t="s">
        <v>67</v>
      </c>
      <c r="C87" s="122" t="s">
        <v>41</v>
      </c>
      <c r="D87" s="66" t="str">
        <f t="array" ref="D87">INDEX(Marksheet!$1:$366,MATCH($C$4,Marksheet!B:B,0),MATCH(ROW()-38,Marksheet!$13:$13,0))</f>
        <v/>
      </c>
      <c r="E87" s="49" t="s">
        <v>434</v>
      </c>
      <c r="F87" s="48">
        <v>1.0</v>
      </c>
      <c r="G87" s="110" t="s">
        <v>445</v>
      </c>
      <c r="H87" s="92"/>
      <c r="I87" s="92"/>
      <c r="J87" s="49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11" t="s">
        <v>54</v>
      </c>
      <c r="C88" s="122" t="s">
        <v>42</v>
      </c>
      <c r="D88" s="66" t="str">
        <f t="array" ref="D88">INDEX(Marksheet!$1:$366,MATCH($C$4,Marksheet!B:B,0),MATCH(ROW()-38,Marksheet!$13:$13,0))</f>
        <v/>
      </c>
      <c r="E88" s="49" t="s">
        <v>434</v>
      </c>
      <c r="F88" s="48">
        <v>1.0</v>
      </c>
      <c r="G88" s="110" t="s">
        <v>445</v>
      </c>
      <c r="H88" s="92"/>
      <c r="I88" s="92"/>
      <c r="J88" s="49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11" t="s">
        <v>55</v>
      </c>
      <c r="C89" s="122" t="s">
        <v>41</v>
      </c>
      <c r="D89" s="66" t="str">
        <f t="array" ref="D89">INDEX(Marksheet!$1:$366,MATCH($C$4,Marksheet!B:B,0),MATCH(ROW()-38,Marksheet!$13:$13,0))</f>
        <v/>
      </c>
      <c r="E89" s="49" t="s">
        <v>434</v>
      </c>
      <c r="F89" s="48">
        <v>1.0</v>
      </c>
      <c r="G89" s="110" t="s">
        <v>445</v>
      </c>
      <c r="H89" s="92"/>
      <c r="I89" s="92"/>
      <c r="J89" s="49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11" t="s">
        <v>56</v>
      </c>
      <c r="C90" s="122" t="s">
        <v>43</v>
      </c>
      <c r="D90" s="66" t="str">
        <f t="array" ref="D90">INDEX(Marksheet!$1:$366,MATCH($C$4,Marksheet!B:B,0),MATCH(ROW()-38,Marksheet!$13:$13,0))</f>
        <v/>
      </c>
      <c r="E90" s="49" t="s">
        <v>434</v>
      </c>
      <c r="F90" s="48">
        <v>1.0</v>
      </c>
      <c r="G90" s="110" t="s">
        <v>445</v>
      </c>
      <c r="H90" s="92"/>
      <c r="I90" s="92"/>
      <c r="J90" s="49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11" t="s">
        <v>57</v>
      </c>
      <c r="C91" s="122" t="s">
        <v>44</v>
      </c>
      <c r="D91" s="66" t="str">
        <f t="array" ref="D91">INDEX(Marksheet!$1:$366,MATCH($C$4,Marksheet!B:B,0),MATCH(ROW()-38,Marksheet!$13:$13,0))</f>
        <v/>
      </c>
      <c r="E91" s="49" t="s">
        <v>434</v>
      </c>
      <c r="F91" s="48">
        <v>1.0</v>
      </c>
      <c r="G91" s="110" t="s">
        <v>445</v>
      </c>
      <c r="H91" s="92"/>
      <c r="I91" s="92"/>
      <c r="J91" s="49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11" t="s">
        <v>58</v>
      </c>
      <c r="C92" s="122" t="s">
        <v>45</v>
      </c>
      <c r="D92" s="66" t="str">
        <f t="array" ref="D92">INDEX(Marksheet!$1:$366,MATCH($C$4,Marksheet!B:B,0),MATCH(ROW()-38,Marksheet!$13:$13,0))</f>
        <v/>
      </c>
      <c r="E92" s="49" t="s">
        <v>434</v>
      </c>
      <c r="F92" s="48">
        <v>1.0</v>
      </c>
      <c r="G92" s="110" t="s">
        <v>445</v>
      </c>
      <c r="H92" s="92"/>
      <c r="I92" s="92"/>
      <c r="J92" s="49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11" t="s">
        <v>59</v>
      </c>
      <c r="C93" s="122" t="s">
        <v>42</v>
      </c>
      <c r="D93" s="66" t="str">
        <f t="array" ref="D93">INDEX(Marksheet!$1:$366,MATCH($C$4,Marksheet!B:B,0),MATCH(ROW()-38,Marksheet!$13:$13,0))</f>
        <v/>
      </c>
      <c r="E93" s="49" t="s">
        <v>434</v>
      </c>
      <c r="F93" s="48">
        <v>2.0</v>
      </c>
      <c r="G93" s="110" t="s">
        <v>445</v>
      </c>
      <c r="H93" s="92"/>
      <c r="I93" s="1"/>
      <c r="J93" s="49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11" t="s">
        <v>69</v>
      </c>
      <c r="C94" s="122" t="s">
        <v>46</v>
      </c>
      <c r="D94" s="66" t="str">
        <f t="array" ref="D94">INDEX(Marksheet!$1:$366,MATCH($C$4,Marksheet!B:B,0),MATCH(ROW()-38,Marksheet!$13:$13,0))</f>
        <v/>
      </c>
      <c r="E94" s="49" t="s">
        <v>434</v>
      </c>
      <c r="F94" s="48">
        <v>2.0</v>
      </c>
      <c r="G94" s="110" t="s">
        <v>445</v>
      </c>
      <c r="H94" s="92"/>
      <c r="I94" s="1"/>
      <c r="J94" s="49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11" t="s">
        <v>60</v>
      </c>
      <c r="C95" s="122" t="s">
        <v>45</v>
      </c>
      <c r="D95" s="66" t="str">
        <f t="array" ref="D95">INDEX(Marksheet!$1:$366,MATCH($C$4,Marksheet!B:B,0),MATCH(ROW()-38,Marksheet!$13:$13,0))</f>
        <v/>
      </c>
      <c r="E95" s="49" t="s">
        <v>434</v>
      </c>
      <c r="F95" s="48">
        <v>1.0</v>
      </c>
      <c r="G95" s="110" t="s">
        <v>445</v>
      </c>
      <c r="H95" s="92"/>
      <c r="I95" s="1"/>
      <c r="J95" s="49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11" t="s">
        <v>61</v>
      </c>
      <c r="C96" s="122" t="s">
        <v>40</v>
      </c>
      <c r="D96" s="66" t="str">
        <f t="array" ref="D96">INDEX(Marksheet!$1:$366,MATCH($C$4,Marksheet!B:B,0),MATCH(ROW()-38,Marksheet!$13:$13,0))</f>
        <v/>
      </c>
      <c r="E96" s="49" t="s">
        <v>434</v>
      </c>
      <c r="F96" s="48">
        <v>1.0</v>
      </c>
      <c r="G96" s="110" t="s">
        <v>445</v>
      </c>
      <c r="H96" s="92"/>
      <c r="I96" s="1"/>
      <c r="J96" s="49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11" t="s">
        <v>62</v>
      </c>
      <c r="C97" s="122" t="s">
        <v>44</v>
      </c>
      <c r="D97" s="66" t="str">
        <f t="array" ref="D97">INDEX(Marksheet!$1:$366,MATCH($C$4,Marksheet!B:B,0),MATCH(ROW()-38,Marksheet!$13:$13,0))</f>
        <v/>
      </c>
      <c r="E97" s="49" t="s">
        <v>434</v>
      </c>
      <c r="F97" s="48">
        <v>1.0</v>
      </c>
      <c r="G97" s="110" t="s">
        <v>445</v>
      </c>
      <c r="H97" s="92"/>
      <c r="I97" s="1"/>
      <c r="J97" s="49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11" t="s">
        <v>70</v>
      </c>
      <c r="C98" s="122" t="s">
        <v>43</v>
      </c>
      <c r="D98" s="66" t="str">
        <f t="array" ref="D98">INDEX(Marksheet!$1:$366,MATCH($C$4,Marksheet!B:B,0),MATCH(ROW()-38,Marksheet!$13:$13,0))</f>
        <v/>
      </c>
      <c r="E98" s="49" t="s">
        <v>434</v>
      </c>
      <c r="F98" s="48">
        <v>2.0</v>
      </c>
      <c r="G98" s="110" t="s">
        <v>445</v>
      </c>
      <c r="H98" s="92"/>
      <c r="I98" s="1"/>
      <c r="J98" s="49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11" t="s">
        <v>71</v>
      </c>
      <c r="C99" s="122" t="s">
        <v>41</v>
      </c>
      <c r="D99" s="66" t="str">
        <f t="array" ref="D99">INDEX(Marksheet!$1:$366,MATCH($C$4,Marksheet!B:B,0),MATCH(ROW()-38,Marksheet!$13:$13,0))</f>
        <v/>
      </c>
      <c r="E99" s="49" t="s">
        <v>434</v>
      </c>
      <c r="F99" s="48">
        <v>1.0</v>
      </c>
      <c r="G99" s="110" t="s">
        <v>445</v>
      </c>
      <c r="H99" s="92"/>
      <c r="I99" s="1"/>
      <c r="J99" s="49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11" t="s">
        <v>73</v>
      </c>
      <c r="C100" s="122" t="s">
        <v>40</v>
      </c>
      <c r="D100" s="66" t="str">
        <f t="array" ref="D100">INDEX(Marksheet!$1:$366,MATCH($C$4,Marksheet!B:B,0),MATCH(ROW()-38,Marksheet!$13:$13,0))</f>
        <v/>
      </c>
      <c r="E100" s="49" t="s">
        <v>434</v>
      </c>
      <c r="F100" s="48">
        <v>1.0</v>
      </c>
      <c r="G100" s="110" t="s">
        <v>445</v>
      </c>
      <c r="H100" s="92"/>
      <c r="I100" s="1"/>
      <c r="J100" s="49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11" t="s">
        <v>63</v>
      </c>
      <c r="C101" s="122" t="s">
        <v>39</v>
      </c>
      <c r="D101" s="66" t="str">
        <f t="array" ref="D101">INDEX(Marksheet!$1:$366,MATCH($C$4,Marksheet!B:B,0),MATCH(ROW()-38,Marksheet!$13:$13,0))</f>
        <v/>
      </c>
      <c r="E101" s="49" t="s">
        <v>434</v>
      </c>
      <c r="F101" s="48">
        <v>1.0</v>
      </c>
      <c r="G101" s="110" t="s">
        <v>445</v>
      </c>
      <c r="H101" s="92"/>
      <c r="I101" s="1"/>
      <c r="J101" s="49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11" t="s">
        <v>64</v>
      </c>
      <c r="C102" s="122" t="s">
        <v>39</v>
      </c>
      <c r="D102" s="66" t="str">
        <f t="array" ref="D102">INDEX(Marksheet!$1:$366,MATCH($C$4,Marksheet!B:B,0),MATCH(ROW()-38,Marksheet!$13:$13,0))</f>
        <v/>
      </c>
      <c r="E102" s="49" t="s">
        <v>434</v>
      </c>
      <c r="F102" s="48">
        <v>2.0</v>
      </c>
      <c r="G102" s="110" t="s">
        <v>445</v>
      </c>
      <c r="H102" s="92"/>
      <c r="I102" s="1"/>
      <c r="J102" s="49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11" t="s">
        <v>65</v>
      </c>
      <c r="C103" s="122" t="s">
        <v>45</v>
      </c>
      <c r="D103" s="66" t="str">
        <f t="array" ref="D103">INDEX(Marksheet!$1:$366,MATCH($C$4,Marksheet!B:B,0),MATCH(ROW()-38,Marksheet!$13:$13,0))</f>
        <v/>
      </c>
      <c r="E103" s="49" t="s">
        <v>434</v>
      </c>
      <c r="F103" s="48">
        <v>1.0</v>
      </c>
      <c r="G103" s="110" t="s">
        <v>445</v>
      </c>
      <c r="H103" s="92"/>
      <c r="I103" s="1"/>
      <c r="J103" s="49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12" t="s">
        <v>66</v>
      </c>
      <c r="C104" s="123" t="s">
        <v>43</v>
      </c>
      <c r="D104" s="66" t="str">
        <f t="array" ref="D104">INDEX(Marksheet!$1:$366,MATCH($C$4,Marksheet!B:B,0),MATCH(ROW()-38,Marksheet!$13:$13,0))</f>
        <v/>
      </c>
      <c r="E104" s="49" t="s">
        <v>434</v>
      </c>
      <c r="F104" s="114">
        <v>1.0</v>
      </c>
      <c r="G104" s="115" t="s">
        <v>445</v>
      </c>
      <c r="H104" s="92"/>
      <c r="I104" s="1"/>
      <c r="J104" s="49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49"/>
      <c r="C105" s="78" t="s">
        <v>76</v>
      </c>
      <c r="D105" s="79">
        <f>SUM(D39:D104)</f>
        <v>0</v>
      </c>
      <c r="E105" s="80" t="s">
        <v>434</v>
      </c>
      <c r="F105" s="81">
        <f>SUM(F39:F104)</f>
        <v>85</v>
      </c>
      <c r="G105" s="83"/>
      <c r="H105" s="1"/>
      <c r="I105" s="1"/>
      <c r="J105" s="49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4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4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4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4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4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4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4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4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4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4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4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4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4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4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4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4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4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4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4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4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4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4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4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4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4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4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4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4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4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4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4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4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4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4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4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4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4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4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4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4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4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4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4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4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4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4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4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4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4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4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4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4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4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4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4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4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4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4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4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4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4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4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4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4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4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4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4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4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4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4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4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4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4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4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4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4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4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4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4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4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4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4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4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4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4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4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4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4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4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4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4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4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4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4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4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4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4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4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4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4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4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4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4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4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4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4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4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4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4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4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4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4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4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4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4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4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4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4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4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4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4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4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4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4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4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4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4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4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4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4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4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4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4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4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4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4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4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4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4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4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4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4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4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4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4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4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4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4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4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4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4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4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4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4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4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4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4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4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4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4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4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4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4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4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4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4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4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4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4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4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4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4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4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4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4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4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4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4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4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4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4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4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4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4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4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4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4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4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4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4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4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4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4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4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4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4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4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4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4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4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4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4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4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4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4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4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4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4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4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4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4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4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4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4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4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4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4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4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4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4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4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4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4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4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4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4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4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4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4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4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4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4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4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4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4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4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4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4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4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4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4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4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4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4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4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4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4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4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4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4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4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4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4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4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4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4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4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4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4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4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4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4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4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4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4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4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4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4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4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4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4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4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4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4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4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4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4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4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4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4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4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4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4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4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4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4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4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4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4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4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4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4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4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4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4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4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4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4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4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4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4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4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4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4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4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4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4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4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4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4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4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4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4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4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4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4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4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4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4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4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4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4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4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4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4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4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4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4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4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4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4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4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4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4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4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4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4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4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4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4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4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4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4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4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4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4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4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4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4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4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4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4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4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4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4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4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4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4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4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4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4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4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4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4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4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4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4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4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4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4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4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4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4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4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4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4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4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4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4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4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4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4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4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4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4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4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4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4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4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4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4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4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4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4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4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4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4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4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4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4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4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4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4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4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4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4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4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4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4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4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4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4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4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4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4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4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4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4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4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4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4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4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4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4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4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4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4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4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4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4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4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4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4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4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4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4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4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4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4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4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4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4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4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4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4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4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4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4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4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4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4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4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4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4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4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4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4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4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4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4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4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4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4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4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4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4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4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4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4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4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4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4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4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4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4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4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4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4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4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4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4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4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4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4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4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4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4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4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4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4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4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4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4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4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4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4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4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4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4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4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4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4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4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4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4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4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4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4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4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4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4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4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4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4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4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4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4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4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4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4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4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4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4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4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4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4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4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4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4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4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4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4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4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4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4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4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4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4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4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4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4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4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4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4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4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4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4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4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4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4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4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4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4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4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4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4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4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4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4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4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4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4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4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4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4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4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4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4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4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4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4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4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4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4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4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4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4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4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4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4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4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4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4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4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4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4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4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4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4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4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4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4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4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4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4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4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4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4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4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4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4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4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4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4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4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4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4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4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4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4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4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4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4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4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4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4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4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4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4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4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4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4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4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4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4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4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4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4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4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4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4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4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4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4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4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4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4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4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4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4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4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4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4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4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4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4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4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4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4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4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4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4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4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4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4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4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4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4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4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4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4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4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4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4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4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4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4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4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4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4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4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4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4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4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4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4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4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4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4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4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4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4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4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4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4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4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4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4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4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4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4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4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4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4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4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4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4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4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4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4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4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4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4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4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4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4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4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4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4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4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4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4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4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4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4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4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4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4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4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4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4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4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4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4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4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4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4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4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4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4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4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4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4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4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4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4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4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4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4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4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4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4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4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4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4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4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4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4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4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4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4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4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4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4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4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4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4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4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4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4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4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4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4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4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4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4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4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4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4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4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4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4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4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4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4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4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4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4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4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4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4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4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4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4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4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4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4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4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4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4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4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4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4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4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4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4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4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4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4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4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4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4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4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4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4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4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4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4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4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4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4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4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4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4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4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4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4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4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4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4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4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4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4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4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4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4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4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4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4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4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4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4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4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4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4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4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4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4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4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4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4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4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4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4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4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4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4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49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49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49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49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49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49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49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49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49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49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49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49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49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49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49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49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49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49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49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49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49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49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49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49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49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49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49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49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49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ht="15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49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ht="15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49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ht="15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49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ht="15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49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ht="15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49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ht="15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49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ht="15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49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ht="15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49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ht="15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49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ht="15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49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ht="15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49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ht="15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49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ht="15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49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ht="15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49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ht="15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49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ht="15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49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ht="15.7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49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ht="15.7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49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ht="15.7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49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ht="15.7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49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ht="15.7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49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ht="15.7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49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ht="15.7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49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ht="15.7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49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ht="15.7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49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ht="15.7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49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ht="15.7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49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ht="15.7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49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ht="15.7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49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</sheetData>
  <mergeCells count="6">
    <mergeCell ref="D6:F6"/>
    <mergeCell ref="I6:K6"/>
    <mergeCell ref="N6:P6"/>
    <mergeCell ref="S6:U6"/>
    <mergeCell ref="D26:F26"/>
    <mergeCell ref="D38:F38"/>
  </mergeCells>
  <conditionalFormatting sqref="D7:D23 I7:I25 K7:K17 N7:N23 S7:S23 D27:D35 N27:N28 N35:N36 D39:D104">
    <cfRule type="expression" dxfId="15" priority="1">
      <formula>D7=""</formula>
    </cfRule>
  </conditionalFormatting>
  <conditionalFormatting sqref="D7:D23 I7:I25 K7:K17 N7:N23 S7:S23 D27:D35 N27:N28 N35:N36 D39:D104">
    <cfRule type="expression" dxfId="16" priority="2">
      <formula>D7&lt;0.10001*F7</formula>
    </cfRule>
  </conditionalFormatting>
  <conditionalFormatting sqref="D7:D23 I7:I25 K7:K17 N7:N23 S7:S23 D27:D35 N27:N28 N35:N36 D39:D104">
    <cfRule type="expression" dxfId="17" priority="3">
      <formula>AND(D7&gt;0.1*F7,D7&lt;0.20001*F7)</formula>
    </cfRule>
  </conditionalFormatting>
  <conditionalFormatting sqref="D7:D23 I7:I25 K7:K17 N7:N23 S7:S23 D27:D35 N27:N28 N35:N36 D39:D104">
    <cfRule type="expression" dxfId="18" priority="4">
      <formula>AND(D7&gt;0.2*F7,D7&lt;0.30001*F7)</formula>
    </cfRule>
  </conditionalFormatting>
  <conditionalFormatting sqref="D7:D23 I7:I25 K7:K17 N7:N23 S7:S23 D27:D35 N27:N28 N35:N36 D39:D104">
    <cfRule type="expression" dxfId="19" priority="5">
      <formula>AND(D7&gt;0.3*F7,D7&lt;0.40001*F7)</formula>
    </cfRule>
  </conditionalFormatting>
  <conditionalFormatting sqref="D7:D23 I7:I25 K7:K17 N7:N23 S7:S23 D27:D35 N27:N28 N35:N36 D39:D104">
    <cfRule type="expression" dxfId="20" priority="6">
      <formula>AND(D7&gt;0.4*F7,D7&lt;0.50001*F7)</formula>
    </cfRule>
  </conditionalFormatting>
  <conditionalFormatting sqref="D7:D23 I7:I25 K7:K17 N7:N23 S7:S23 D27:D35 N27:N28 N35:N36 D39:D104">
    <cfRule type="expression" dxfId="21" priority="7">
      <formula>AND(D7&gt;0.5*F7,D7&lt;0.60001*F7)</formula>
    </cfRule>
  </conditionalFormatting>
  <conditionalFormatting sqref="D7:D23 I7:I25 K7:K17 N7:N23 S7:S23 D27:D35 N27:N28 N35:N36 D39:D104">
    <cfRule type="expression" dxfId="22" priority="8">
      <formula>AND(D7&gt;0.6*F7,D7&lt;0.70001*F7)</formula>
    </cfRule>
  </conditionalFormatting>
  <conditionalFormatting sqref="D7:D23 I7:I25 K7:K17 N7:N23 S7:S23 D27:D35 N27:N28 N35:N36 D39:D104">
    <cfRule type="expression" dxfId="23" priority="9">
      <formula>AND(D7&gt;0.7*F7,D7&lt;0.80001*F7)</formula>
    </cfRule>
  </conditionalFormatting>
  <conditionalFormatting sqref="D7:D23 I7:I25 K7:K17 N7:N23 S7:S23 D27:D35 N27:N28 N35:N36 D39:D104">
    <cfRule type="expression" dxfId="24" priority="10">
      <formula>AND(D7&gt;0.8*F7,D7&lt;0.90001*F7)</formula>
    </cfRule>
  </conditionalFormatting>
  <conditionalFormatting sqref="D7:D23 I7:I25 K7:K17 N7:N23 S7:S23 D27:D35 N27:N28 N35:N36 D39:D104">
    <cfRule type="expression" dxfId="25" priority="11">
      <formula>D7&gt;0.9*F7</formula>
    </cfRule>
  </conditionalFormatting>
  <dataValidations>
    <dataValidation type="list" allowBlank="1" showErrorMessage="1" sqref="C4">
      <formula1>Marksheet!$B$18:$B$367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0.1" defaultRowHeight="15.0"/>
  <cols>
    <col customWidth="1" min="1" max="1" width="7.6"/>
    <col customWidth="1" min="2" max="2" width="6.5"/>
    <col customWidth="1" min="3" max="3" width="26.0"/>
    <col customWidth="1" min="4" max="4" width="13.2"/>
    <col customWidth="1" min="5" max="5" width="5.6"/>
    <col customWidth="1" min="6" max="6" width="2.7"/>
    <col customWidth="1" min="7" max="8" width="5.6"/>
    <col customWidth="1" min="9" max="9" width="18.1"/>
    <col customWidth="1" min="10" max="10" width="13.0"/>
    <col customWidth="1" hidden="1" min="11" max="11" width="13.0"/>
  </cols>
  <sheetData>
    <row r="1" ht="15.75" customHeight="1">
      <c r="A1" s="124" t="s">
        <v>450</v>
      </c>
      <c r="B1" s="49"/>
      <c r="C1" s="67"/>
      <c r="D1" s="67"/>
      <c r="E1" s="1"/>
      <c r="F1" s="1"/>
      <c r="G1" s="49"/>
      <c r="H1" s="49"/>
      <c r="I1" s="7"/>
      <c r="K1" s="125">
        <v>18.0</v>
      </c>
    </row>
    <row r="2" ht="15.75" customHeight="1">
      <c r="A2" s="126" t="s">
        <v>451</v>
      </c>
      <c r="B2" s="67" t="str">
        <f>'Cohort Report'!A1</f>
        <v>GCSE Transition Assessment</v>
      </c>
      <c r="C2" s="67"/>
      <c r="D2" s="67"/>
      <c r="E2" s="1"/>
      <c r="F2" s="49"/>
      <c r="G2" s="49"/>
      <c r="H2" s="49"/>
      <c r="K2" s="127" t="str">
        <f>CONCATENATE("Marksheet!$B$",K1)</f>
        <v>Marksheet!$B$18</v>
      </c>
    </row>
    <row r="3" ht="15.75" customHeight="1">
      <c r="A3" s="126" t="s">
        <v>447</v>
      </c>
      <c r="B3" s="67" t="str">
        <f t="array" ref="B3">IF(INDIRECT(K2)="","",INDIRECT(K2))</f>
        <v>Student 1</v>
      </c>
      <c r="C3" s="67"/>
      <c r="D3" s="67"/>
      <c r="E3" s="1"/>
      <c r="F3" s="49"/>
      <c r="G3" s="49"/>
      <c r="H3" s="49"/>
      <c r="K3" s="127" t="str">
        <f>CONCATENATE("Marksheet!$D$",K1,":$BQ$",K1)</f>
        <v>Marksheet!$D$18:$BQ$18</v>
      </c>
    </row>
    <row r="4" ht="15.75" customHeight="1">
      <c r="A4" s="126" t="s">
        <v>452</v>
      </c>
      <c r="B4" s="67" t="str">
        <f t="array" ref="B4">INDIRECT(CONCATENATE("Marksheet!$C$",INDIRECT(CONCATENATE("K",ROW()-3))))</f>
        <v/>
      </c>
      <c r="C4" s="67"/>
      <c r="D4" s="67"/>
      <c r="E4" s="49"/>
      <c r="F4" s="49"/>
      <c r="G4" s="49"/>
      <c r="H4" s="49"/>
      <c r="I4" s="49"/>
      <c r="J4" s="49"/>
      <c r="K4" s="127"/>
    </row>
    <row r="5" ht="15.75" customHeight="1">
      <c r="A5" s="67"/>
      <c r="B5" s="128"/>
      <c r="C5" s="67"/>
      <c r="D5" s="67"/>
      <c r="E5" s="49"/>
      <c r="F5" s="49"/>
      <c r="G5" s="49"/>
      <c r="H5" s="49"/>
      <c r="I5" s="49"/>
      <c r="J5" s="49"/>
      <c r="K5" s="127"/>
    </row>
    <row r="6" ht="15.75" customHeight="1">
      <c r="A6" s="129"/>
      <c r="B6" s="100" t="s">
        <v>442</v>
      </c>
      <c r="C6" s="100" t="s">
        <v>443</v>
      </c>
      <c r="D6" s="73" t="s">
        <v>453</v>
      </c>
      <c r="E6" s="130" t="s">
        <v>444</v>
      </c>
      <c r="F6" s="71"/>
      <c r="G6" s="72"/>
      <c r="H6" s="131" t="s">
        <v>454</v>
      </c>
      <c r="I6" s="132" t="s">
        <v>455</v>
      </c>
      <c r="J6" s="133"/>
      <c r="K6" s="134"/>
    </row>
    <row r="7" ht="15.75" customHeight="1">
      <c r="A7" s="49"/>
      <c r="B7" s="135" t="s">
        <v>19</v>
      </c>
      <c r="C7" s="136" t="s">
        <v>25</v>
      </c>
      <c r="D7" s="137" t="str">
        <f>IFERROR(__xludf.DUMMYFUNCTION("JOIN("", "",FILTER(Marksheet!$15:$15,Marksheet!$10:$10=$C7))"),"3a, 3b, 3c")</f>
        <v>3a, 3b, 3c</v>
      </c>
      <c r="E7" s="138">
        <f t="array" ref="E7">SUMIF(Marksheet!$D$10:$BQ$10,$C7,INDIRECT(K3))</f>
        <v>0</v>
      </c>
      <c r="F7" s="138" t="s">
        <v>434</v>
      </c>
      <c r="G7" s="137">
        <f>SUMIF(Marksheet!$10:$10,C7,Marksheet!$14:$14)</f>
        <v>3</v>
      </c>
      <c r="H7" s="139">
        <f t="shared" ref="H7:H31" si="1">E7/G7</f>
        <v>0</v>
      </c>
      <c r="I7" s="137" t="s">
        <v>456</v>
      </c>
      <c r="J7" s="133"/>
      <c r="K7" s="140"/>
    </row>
    <row r="8" ht="15.75" customHeight="1">
      <c r="A8" s="49"/>
      <c r="B8" s="141"/>
      <c r="C8" s="136" t="s">
        <v>27</v>
      </c>
      <c r="D8" s="137" t="str">
        <f>IFERROR(__xludf.DUMMYFUNCTION("JOIN("", "",FILTER(Marksheet!$15:$15,Marksheet!$10:$10=$C8))"),"5a, 5b, 5c, 5d")</f>
        <v>5a, 5b, 5c, 5d</v>
      </c>
      <c r="E8" s="138">
        <f t="array" ref="E8">SUMIF(Marksheet!$D$10:$BQ$10,$C8,INDIRECT(K3))</f>
        <v>0</v>
      </c>
      <c r="F8" s="138" t="s">
        <v>434</v>
      </c>
      <c r="G8" s="137">
        <f>SUMIF(Marksheet!$10:$10,C8,Marksheet!$14:$14)</f>
        <v>5</v>
      </c>
      <c r="H8" s="139">
        <f t="shared" si="1"/>
        <v>0</v>
      </c>
      <c r="I8" s="137" t="s">
        <v>457</v>
      </c>
      <c r="J8" s="133"/>
      <c r="K8" s="140"/>
    </row>
    <row r="9" ht="15.75" customHeight="1">
      <c r="A9" s="49"/>
      <c r="B9" s="141"/>
      <c r="C9" s="136" t="s">
        <v>26</v>
      </c>
      <c r="D9" s="137" t="str">
        <f>IFERROR(__xludf.DUMMYFUNCTION("JOIN("", "",FILTER(Marksheet!$15:$15,Marksheet!$10:$10=$C9))"),"4a, 4b")</f>
        <v>4a, 4b</v>
      </c>
      <c r="E9" s="138">
        <f t="array" ref="E9">SUMIF(Marksheet!$D$10:$BQ$10,$C9,INDIRECT(K3))</f>
        <v>0</v>
      </c>
      <c r="F9" s="138" t="s">
        <v>434</v>
      </c>
      <c r="G9" s="137">
        <f>SUMIF(Marksheet!$10:$10,C9,Marksheet!$14:$14)</f>
        <v>3</v>
      </c>
      <c r="H9" s="139">
        <f t="shared" si="1"/>
        <v>0</v>
      </c>
      <c r="I9" s="137" t="s">
        <v>458</v>
      </c>
      <c r="J9" s="133"/>
      <c r="K9" s="140"/>
    </row>
    <row r="10" ht="15.75" customHeight="1">
      <c r="A10" s="49"/>
      <c r="B10" s="141"/>
      <c r="C10" s="136" t="s">
        <v>23</v>
      </c>
      <c r="D10" s="137" t="str">
        <f>IFERROR(__xludf.DUMMYFUNCTION("JOIN("", "",FILTER(Marksheet!$15:$15,Marksheet!$10:$10=$C10))"),"1a, 1b, 4c")</f>
        <v>1a, 1b, 4c</v>
      </c>
      <c r="E10" s="138">
        <f t="array" ref="E10">SUMIF(Marksheet!$D$10:$BQ$10,$C10,INDIRECT(K3))</f>
        <v>0</v>
      </c>
      <c r="F10" s="138" t="s">
        <v>434</v>
      </c>
      <c r="G10" s="137">
        <f>SUMIF(Marksheet!$10:$10,C10,Marksheet!$14:$14)</f>
        <v>5</v>
      </c>
      <c r="H10" s="139">
        <f t="shared" si="1"/>
        <v>0</v>
      </c>
      <c r="I10" s="137" t="s">
        <v>459</v>
      </c>
      <c r="J10" s="133"/>
      <c r="K10" s="140"/>
    </row>
    <row r="11" ht="15.75" customHeight="1">
      <c r="A11" s="49"/>
      <c r="B11" s="142"/>
      <c r="C11" s="136" t="s">
        <v>24</v>
      </c>
      <c r="D11" s="137" t="str">
        <f>IFERROR(__xludf.DUMMYFUNCTION("JOIN("", "",FILTER(Marksheet!$15:$15,Marksheet!$10:$10=$C11))"),"2a, 2b, 2c")</f>
        <v>2a, 2b, 2c</v>
      </c>
      <c r="E11" s="138">
        <f t="array" ref="E11">SUMIF(Marksheet!$D$10:$BQ$10,$C11,INDIRECT(K3))</f>
        <v>0</v>
      </c>
      <c r="F11" s="138" t="s">
        <v>434</v>
      </c>
      <c r="G11" s="137">
        <f>SUMIF(Marksheet!$10:$10,C11,Marksheet!$14:$14)</f>
        <v>4</v>
      </c>
      <c r="H11" s="139">
        <f t="shared" si="1"/>
        <v>0</v>
      </c>
      <c r="I11" s="137" t="s">
        <v>460</v>
      </c>
      <c r="J11" s="133"/>
      <c r="K11" s="140"/>
    </row>
    <row r="12" ht="15.75" customHeight="1">
      <c r="A12" s="49"/>
      <c r="B12" s="135" t="s">
        <v>20</v>
      </c>
      <c r="C12" s="143" t="s">
        <v>29</v>
      </c>
      <c r="D12" s="137" t="str">
        <f>IFERROR(__xludf.DUMMYFUNCTION("JOIN("", "",FILTER(Marksheet!$15:$15,Marksheet!$10:$10=$C12))"),"1b, 3d")</f>
        <v>1b, 3d</v>
      </c>
      <c r="E12" s="138">
        <f t="array" ref="E12">SUMIF(Marksheet!$D$10:$BQ$10,$C12,INDIRECT(K3))</f>
        <v>0</v>
      </c>
      <c r="F12" s="138" t="s">
        <v>434</v>
      </c>
      <c r="G12" s="137">
        <f>SUMIF(Marksheet!$10:$10,C12,Marksheet!$14:$14)</f>
        <v>2</v>
      </c>
      <c r="H12" s="139">
        <f t="shared" si="1"/>
        <v>0</v>
      </c>
      <c r="I12" s="137" t="s">
        <v>461</v>
      </c>
      <c r="J12" s="133"/>
      <c r="K12" s="140"/>
    </row>
    <row r="13" ht="15.75" customHeight="1">
      <c r="A13" s="49"/>
      <c r="B13" s="141"/>
      <c r="C13" s="143" t="s">
        <v>30</v>
      </c>
      <c r="D13" s="137" t="str">
        <f>IFERROR(__xludf.DUMMYFUNCTION("JOIN("", "",FILTER(Marksheet!$15:$15,Marksheet!$10:$10=$C13))"),"1d, 4d, 4e")</f>
        <v>1d, 4d, 4e</v>
      </c>
      <c r="E13" s="138">
        <f t="array" ref="E13">SUMIF(Marksheet!$D$10:$BQ$10,$C13,INDIRECT(K3))</f>
        <v>0</v>
      </c>
      <c r="F13" s="138" t="s">
        <v>434</v>
      </c>
      <c r="G13" s="137">
        <f>SUMIF(Marksheet!$10:$10,C13,Marksheet!$14:$14)</f>
        <v>3</v>
      </c>
      <c r="H13" s="139">
        <f t="shared" si="1"/>
        <v>0</v>
      </c>
      <c r="I13" s="137" t="s">
        <v>462</v>
      </c>
      <c r="J13" s="133"/>
      <c r="K13" s="140"/>
    </row>
    <row r="14" ht="15.75" customHeight="1">
      <c r="A14" s="49"/>
      <c r="B14" s="141"/>
      <c r="C14" s="143" t="s">
        <v>33</v>
      </c>
      <c r="D14" s="137" t="str">
        <f>IFERROR(__xludf.DUMMYFUNCTION("JOIN("", "",FILTER(Marksheet!$15:$15,Marksheet!$10:$10=$C14))"),"4a, 4b")</f>
        <v>4a, 4b</v>
      </c>
      <c r="E14" s="138">
        <f t="array" ref="E14">SUMIF(Marksheet!$D$10:$BQ$10,$C14,INDIRECT(K3))</f>
        <v>0</v>
      </c>
      <c r="F14" s="138" t="s">
        <v>434</v>
      </c>
      <c r="G14" s="137">
        <f>SUMIF(Marksheet!$10:$10,C14,Marksheet!$14:$14)</f>
        <v>3</v>
      </c>
      <c r="H14" s="139">
        <f t="shared" si="1"/>
        <v>0</v>
      </c>
      <c r="I14" s="137" t="s">
        <v>463</v>
      </c>
      <c r="J14" s="133"/>
      <c r="K14" s="140"/>
    </row>
    <row r="15" ht="15.75" customHeight="1">
      <c r="A15" s="49"/>
      <c r="B15" s="141"/>
      <c r="C15" s="143" t="s">
        <v>28</v>
      </c>
      <c r="D15" s="137" t="str">
        <f>IFERROR(__xludf.DUMMYFUNCTION("JOIN("", "",FILTER(Marksheet!$15:$15,Marksheet!$10:$10=$C15))"),"1a, 1c, 4c")</f>
        <v>1a, 1c, 4c</v>
      </c>
      <c r="E15" s="138">
        <f t="array" ref="E15">SUMIF(Marksheet!$D$10:$BQ$10,$C15,INDIRECT(K3))</f>
        <v>0</v>
      </c>
      <c r="F15" s="138" t="s">
        <v>434</v>
      </c>
      <c r="G15" s="137">
        <f>SUMIF(Marksheet!$10:$10,C15,Marksheet!$14:$14)</f>
        <v>5</v>
      </c>
      <c r="H15" s="139">
        <f t="shared" si="1"/>
        <v>0</v>
      </c>
      <c r="I15" s="137" t="s">
        <v>464</v>
      </c>
      <c r="J15" s="133"/>
      <c r="K15" s="140"/>
    </row>
    <row r="16" ht="15.75" customHeight="1">
      <c r="A16" s="49"/>
      <c r="B16" s="141"/>
      <c r="C16" s="143" t="s">
        <v>435</v>
      </c>
      <c r="D16" s="137" t="str">
        <f>IFERROR(__xludf.DUMMYFUNCTION("JOIN("", "",FILTER(Marksheet!$15:$15,Marksheet!$10:$10=$C16))"),"3a, 3b, 3c")</f>
        <v>3a, 3b, 3c</v>
      </c>
      <c r="E16" s="138">
        <f t="array" ref="E16">SUMIF(Marksheet!$D$10:$BQ$10,$C16,INDIRECT(K3))</f>
        <v>0</v>
      </c>
      <c r="F16" s="138" t="s">
        <v>434</v>
      </c>
      <c r="G16" s="137">
        <f>SUMIF(Marksheet!$10:$10,C16,Marksheet!$14:$14)</f>
        <v>4</v>
      </c>
      <c r="H16" s="139">
        <f t="shared" si="1"/>
        <v>0</v>
      </c>
      <c r="I16" s="137" t="s">
        <v>465</v>
      </c>
      <c r="J16" s="133"/>
      <c r="K16" s="140"/>
    </row>
    <row r="17" ht="15.75" customHeight="1">
      <c r="A17" s="49"/>
      <c r="B17" s="142"/>
      <c r="C17" s="143" t="s">
        <v>31</v>
      </c>
      <c r="D17" s="137" t="str">
        <f>IFERROR(__xludf.DUMMYFUNCTION("JOIN("", "",FILTER(Marksheet!$15:$15,Marksheet!$10:$10=$C17))"),"2a, 2b, 2c")</f>
        <v>2a, 2b, 2c</v>
      </c>
      <c r="E17" s="138">
        <f t="array" ref="E17">SUMIF(Marksheet!$D$10:$BQ$10,$C17,INDIRECT(K3))</f>
        <v>0</v>
      </c>
      <c r="F17" s="138" t="s">
        <v>434</v>
      </c>
      <c r="G17" s="137">
        <f>SUMIF(Marksheet!$10:$10,C17,Marksheet!$14:$14)</f>
        <v>3</v>
      </c>
      <c r="H17" s="139">
        <f t="shared" si="1"/>
        <v>0</v>
      </c>
      <c r="I17" s="137" t="s">
        <v>466</v>
      </c>
      <c r="J17" s="133"/>
      <c r="K17" s="140"/>
    </row>
    <row r="18" ht="15.75" customHeight="1">
      <c r="A18" s="49"/>
      <c r="B18" s="135" t="s">
        <v>21</v>
      </c>
      <c r="C18" s="143" t="s">
        <v>36</v>
      </c>
      <c r="D18" s="137" t="str">
        <f>IFERROR(__xludf.DUMMYFUNCTION("JOIN("", "",FILTER(Marksheet!$15:$15,Marksheet!$10:$10=$C18))"),"2b, 2c")</f>
        <v>2b, 2c</v>
      </c>
      <c r="E18" s="138">
        <f t="array" ref="E18">SUMIF(Marksheet!$D$10:$BQ$10,$C18,INDIRECT(K3))</f>
        <v>0</v>
      </c>
      <c r="F18" s="138" t="s">
        <v>434</v>
      </c>
      <c r="G18" s="137">
        <f>SUMIF(Marksheet!$10:$10,C18,Marksheet!$14:$14)</f>
        <v>2</v>
      </c>
      <c r="H18" s="139">
        <f t="shared" si="1"/>
        <v>0</v>
      </c>
      <c r="I18" s="137" t="s">
        <v>467</v>
      </c>
      <c r="J18" s="133"/>
      <c r="K18" s="140"/>
    </row>
    <row r="19" ht="15.75" customHeight="1">
      <c r="A19" s="49"/>
      <c r="B19" s="141"/>
      <c r="C19" s="143" t="s">
        <v>38</v>
      </c>
      <c r="D19" s="137" t="str">
        <f>IFERROR(__xludf.DUMMYFUNCTION("JOIN("", "",FILTER(Marksheet!$15:$15,Marksheet!$10:$10=$C19))"),"4a, 4b, 4c, 4d, 4e")</f>
        <v>4a, 4b, 4c, 4d, 4e</v>
      </c>
      <c r="E19" s="138">
        <f t="array" ref="E19">SUMIF(Marksheet!$D$10:$BQ$10,$C19,INDIRECT(K3))</f>
        <v>0</v>
      </c>
      <c r="F19" s="138" t="s">
        <v>434</v>
      </c>
      <c r="G19" s="137">
        <f>SUMIF(Marksheet!$10:$10,C19,Marksheet!$14:$14)</f>
        <v>6</v>
      </c>
      <c r="H19" s="139">
        <f t="shared" si="1"/>
        <v>0</v>
      </c>
      <c r="I19" s="137" t="s">
        <v>468</v>
      </c>
      <c r="J19" s="133"/>
      <c r="K19" s="140"/>
    </row>
    <row r="20" ht="15.75" customHeight="1">
      <c r="A20" s="49"/>
      <c r="B20" s="141"/>
      <c r="C20" s="143" t="s">
        <v>35</v>
      </c>
      <c r="D20" s="137" t="str">
        <f>IFERROR(__xludf.DUMMYFUNCTION("JOIN("", "",FILTER(Marksheet!$15:$15,Marksheet!$10:$10=$C20))"),"1b, 2a")</f>
        <v>1b, 2a</v>
      </c>
      <c r="E20" s="138">
        <f t="array" ref="E20">SUMIF(Marksheet!$D$10:$BQ$10,$C20,INDIRECT(K3))</f>
        <v>0</v>
      </c>
      <c r="F20" s="138" t="s">
        <v>434</v>
      </c>
      <c r="G20" s="137">
        <f>SUMIF(Marksheet!$10:$10,C20,Marksheet!$14:$14)</f>
        <v>3</v>
      </c>
      <c r="H20" s="139">
        <f t="shared" si="1"/>
        <v>0</v>
      </c>
      <c r="I20" s="137" t="s">
        <v>469</v>
      </c>
      <c r="J20" s="133"/>
      <c r="K20" s="140"/>
    </row>
    <row r="21" ht="15.75" customHeight="1">
      <c r="A21" s="49"/>
      <c r="B21" s="141"/>
      <c r="C21" s="143" t="s">
        <v>34</v>
      </c>
      <c r="D21" s="137" t="str">
        <f>IFERROR(__xludf.DUMMYFUNCTION("JOIN("", "",FILTER(Marksheet!$15:$15,Marksheet!$10:$10=$C21))"),"1a, 1c, 2d")</f>
        <v>1a, 1c, 2d</v>
      </c>
      <c r="E21" s="138">
        <f t="array" ref="E21">SUMIF(Marksheet!$D$10:$BQ$10,$C21,INDIRECT(K3))</f>
        <v>0</v>
      </c>
      <c r="F21" s="138" t="s">
        <v>434</v>
      </c>
      <c r="G21" s="137">
        <f>SUMIF(Marksheet!$10:$10,C21,Marksheet!$14:$14)</f>
        <v>6</v>
      </c>
      <c r="H21" s="139">
        <f t="shared" si="1"/>
        <v>0</v>
      </c>
      <c r="I21" s="137" t="s">
        <v>470</v>
      </c>
      <c r="J21" s="133"/>
      <c r="K21" s="140"/>
    </row>
    <row r="22" ht="15.75" customHeight="1">
      <c r="A22" s="49"/>
      <c r="B22" s="142"/>
      <c r="C22" s="143" t="s">
        <v>37</v>
      </c>
      <c r="D22" s="137" t="str">
        <f>IFERROR(__xludf.DUMMYFUNCTION("JOIN("", "",FILTER(Marksheet!$15:$15,Marksheet!$10:$10=$C22))"),"3a, 3b, 3c")</f>
        <v>3a, 3b, 3c</v>
      </c>
      <c r="E22" s="138">
        <f t="array" ref="E22">SUMIF(Marksheet!$D$10:$BQ$10,$C22,INDIRECT(K3))</f>
        <v>0</v>
      </c>
      <c r="F22" s="138" t="s">
        <v>434</v>
      </c>
      <c r="G22" s="137">
        <f>SUMIF(Marksheet!$10:$10,C22,Marksheet!$14:$14)</f>
        <v>3</v>
      </c>
      <c r="H22" s="139">
        <f t="shared" si="1"/>
        <v>0</v>
      </c>
      <c r="I22" s="137" t="s">
        <v>471</v>
      </c>
      <c r="J22" s="133"/>
      <c r="K22" s="140"/>
    </row>
    <row r="23" ht="15.75" customHeight="1">
      <c r="A23" s="49"/>
      <c r="B23" s="135" t="s">
        <v>22</v>
      </c>
      <c r="C23" s="144" t="s">
        <v>46</v>
      </c>
      <c r="D23" s="137" t="str">
        <f>IFERROR(__xludf.DUMMYFUNCTION("JOIN("", "",FILTER(Marksheet!$15:$15,Marksheet!$10:$10=$C23))"),"3d")</f>
        <v>3d</v>
      </c>
      <c r="E23" s="138">
        <f t="array" ref="E23">SUMIF(Marksheet!$D$10:$BQ$10,$C23,INDIRECT(K3))</f>
        <v>0</v>
      </c>
      <c r="F23" s="138" t="s">
        <v>434</v>
      </c>
      <c r="G23" s="137">
        <f>SUMIF(Marksheet!$10:$10,C23,Marksheet!$14:$14)</f>
        <v>2</v>
      </c>
      <c r="H23" s="139">
        <f t="shared" si="1"/>
        <v>0</v>
      </c>
      <c r="I23" s="137" t="s">
        <v>472</v>
      </c>
      <c r="J23" s="133"/>
      <c r="K23" s="140"/>
    </row>
    <row r="24" ht="15.75" customHeight="1">
      <c r="A24" s="49"/>
      <c r="B24" s="141"/>
      <c r="C24" s="144" t="s">
        <v>41</v>
      </c>
      <c r="D24" s="137" t="str">
        <f>IFERROR(__xludf.DUMMYFUNCTION("JOIN("", "",FILTER(Marksheet!$15:$15,Marksheet!$10:$10=$C24))"),"1c, 2b, 4e")</f>
        <v>1c, 2b, 4e</v>
      </c>
      <c r="E24" s="138">
        <f t="array" ref="E24">SUMIF(Marksheet!$D$10:$BQ$10,$C24,INDIRECT(K3))</f>
        <v>0</v>
      </c>
      <c r="F24" s="138" t="s">
        <v>434</v>
      </c>
      <c r="G24" s="137">
        <f>SUMIF(Marksheet!$10:$10,C24,Marksheet!$14:$14)</f>
        <v>3</v>
      </c>
      <c r="H24" s="139">
        <f t="shared" si="1"/>
        <v>0</v>
      </c>
      <c r="I24" s="137" t="s">
        <v>473</v>
      </c>
      <c r="J24" s="133"/>
      <c r="K24" s="140"/>
    </row>
    <row r="25" ht="15.75" customHeight="1">
      <c r="A25" s="49"/>
      <c r="B25" s="141"/>
      <c r="C25" s="144" t="s">
        <v>45</v>
      </c>
      <c r="D25" s="137" t="str">
        <f>IFERROR(__xludf.DUMMYFUNCTION("JOIN("", "",FILTER(Marksheet!$15:$15,Marksheet!$10:$10=$C25))"),"3b, 4a, 5c")</f>
        <v>3b, 4a, 5c</v>
      </c>
      <c r="E25" s="138">
        <f t="array" ref="E25">SUMIF(Marksheet!$D$10:$BQ$10,$C25,INDIRECT(K3))</f>
        <v>0</v>
      </c>
      <c r="F25" s="138" t="s">
        <v>434</v>
      </c>
      <c r="G25" s="137">
        <f>SUMIF(Marksheet!$10:$10,C25,Marksheet!$14:$14)</f>
        <v>3</v>
      </c>
      <c r="H25" s="139">
        <f t="shared" si="1"/>
        <v>0</v>
      </c>
      <c r="I25" s="137" t="s">
        <v>474</v>
      </c>
      <c r="J25" s="133"/>
      <c r="K25" s="140"/>
    </row>
    <row r="26" ht="15.75" customHeight="1">
      <c r="A26" s="49"/>
      <c r="B26" s="141"/>
      <c r="C26" s="144" t="s">
        <v>43</v>
      </c>
      <c r="D26" s="137" t="str">
        <f>IFERROR(__xludf.DUMMYFUNCTION("JOIN("", "",FILTER(Marksheet!$15:$15,Marksheet!$10:$10=$C26))"),"2c, 4d, 5d")</f>
        <v>2c, 4d, 5d</v>
      </c>
      <c r="E26" s="138">
        <f t="array" ref="E26">SUMIF(Marksheet!$D$10:$BQ$10,$C26,INDIRECT(K3))</f>
        <v>0</v>
      </c>
      <c r="F26" s="138" t="s">
        <v>434</v>
      </c>
      <c r="G26" s="137">
        <f>SUMIF(Marksheet!$10:$10,C26,Marksheet!$14:$14)</f>
        <v>4</v>
      </c>
      <c r="H26" s="139">
        <f t="shared" si="1"/>
        <v>0</v>
      </c>
      <c r="I26" s="137" t="s">
        <v>475</v>
      </c>
      <c r="J26" s="133"/>
      <c r="K26" s="140"/>
    </row>
    <row r="27" ht="15.75" customHeight="1">
      <c r="A27" s="49"/>
      <c r="B27" s="141"/>
      <c r="C27" s="144" t="s">
        <v>44</v>
      </c>
      <c r="D27" s="137" t="str">
        <f>IFERROR(__xludf.DUMMYFUNCTION("JOIN("", "",FILTER(Marksheet!$15:$15,Marksheet!$10:$10=$C27))"),"3a, 4c")</f>
        <v>3a, 4c</v>
      </c>
      <c r="E27" s="138">
        <f t="array" ref="E27">SUMIF(Marksheet!$D$10:$BQ$10,$C27,INDIRECT(K3))</f>
        <v>0</v>
      </c>
      <c r="F27" s="138" t="s">
        <v>434</v>
      </c>
      <c r="G27" s="137">
        <f>SUMIF(Marksheet!$10:$10,C27,Marksheet!$14:$14)</f>
        <v>2</v>
      </c>
      <c r="H27" s="139">
        <f t="shared" si="1"/>
        <v>0</v>
      </c>
      <c r="I27" s="137" t="s">
        <v>476</v>
      </c>
      <c r="J27" s="133"/>
      <c r="K27" s="140"/>
    </row>
    <row r="28" ht="15.75" customHeight="1">
      <c r="A28" s="49"/>
      <c r="B28" s="141"/>
      <c r="C28" s="144" t="s">
        <v>39</v>
      </c>
      <c r="D28" s="137" t="str">
        <f>IFERROR(__xludf.DUMMYFUNCTION("JOIN("", "",FILTER(Marksheet!$15:$15,Marksheet!$10:$10=$C28))"),"1a, 5a, 5b")</f>
        <v>1a, 5a, 5b</v>
      </c>
      <c r="E28" s="138">
        <f t="array" ref="E28">SUMIF(Marksheet!$D$10:$BQ$10,$C28,INDIRECT(K3))</f>
        <v>0</v>
      </c>
      <c r="F28" s="138" t="s">
        <v>434</v>
      </c>
      <c r="G28" s="137">
        <f>SUMIF(Marksheet!$10:$10,C28,Marksheet!$14:$14)</f>
        <v>5</v>
      </c>
      <c r="H28" s="139">
        <f t="shared" si="1"/>
        <v>0</v>
      </c>
      <c r="I28" s="137" t="s">
        <v>477</v>
      </c>
      <c r="J28" s="133"/>
      <c r="K28" s="140"/>
    </row>
    <row r="29" ht="15.75" customHeight="1">
      <c r="A29" s="49"/>
      <c r="B29" s="141"/>
      <c r="C29" s="144" t="s">
        <v>42</v>
      </c>
      <c r="D29" s="137" t="str">
        <f>IFERROR(__xludf.DUMMYFUNCTION("JOIN("", "",FILTER(Marksheet!$15:$15,Marksheet!$10:$10=$C29))"),"2a, 3c")</f>
        <v>2a, 3c</v>
      </c>
      <c r="E29" s="138">
        <f t="array" ref="E29">SUMIF(Marksheet!$D$10:$BQ$10,$C29,INDIRECT(K3))</f>
        <v>0</v>
      </c>
      <c r="F29" s="138" t="s">
        <v>434</v>
      </c>
      <c r="G29" s="137">
        <f>SUMIF(Marksheet!$10:$10,C29,Marksheet!$14:$14)</f>
        <v>3</v>
      </c>
      <c r="H29" s="139">
        <f t="shared" si="1"/>
        <v>0</v>
      </c>
      <c r="I29" s="137" t="s">
        <v>478</v>
      </c>
      <c r="J29" s="133"/>
      <c r="K29" s="140"/>
    </row>
    <row r="30" ht="15.75" customHeight="1">
      <c r="A30" s="49"/>
      <c r="B30" s="142"/>
      <c r="C30" s="144" t="s">
        <v>40</v>
      </c>
      <c r="D30" s="137" t="str">
        <f>IFERROR(__xludf.DUMMYFUNCTION("JOIN("", "",FILTER(Marksheet!$15:$15,Marksheet!$10:$10=$C30))"),"1b, 4b, 4f")</f>
        <v>1b, 4b, 4f</v>
      </c>
      <c r="E30" s="138">
        <f t="array" ref="E30">SUMIF(Marksheet!$D$10:$BQ$10,$C30,INDIRECT(K3))</f>
        <v>0</v>
      </c>
      <c r="F30" s="138" t="s">
        <v>434</v>
      </c>
      <c r="G30" s="137">
        <f>SUMIF(Marksheet!$10:$10,C30,Marksheet!$14:$14)</f>
        <v>3</v>
      </c>
      <c r="H30" s="139">
        <f t="shared" si="1"/>
        <v>0</v>
      </c>
      <c r="I30" s="137" t="s">
        <v>479</v>
      </c>
      <c r="J30" s="133"/>
      <c r="K30" s="140"/>
    </row>
    <row r="31" ht="15.75" customHeight="1">
      <c r="A31" s="49"/>
      <c r="B31" s="49"/>
      <c r="C31" s="145" t="s">
        <v>76</v>
      </c>
      <c r="D31" s="145"/>
      <c r="E31" s="146">
        <f>SUM(E7:E30)</f>
        <v>0</v>
      </c>
      <c r="F31" s="147" t="s">
        <v>434</v>
      </c>
      <c r="G31" s="148">
        <f>SUM(G7:G30)</f>
        <v>85</v>
      </c>
      <c r="H31" s="149">
        <f t="shared" si="1"/>
        <v>0</v>
      </c>
      <c r="I31" s="129"/>
      <c r="J31" s="133"/>
      <c r="K31" s="127"/>
    </row>
    <row r="32" ht="15.75" customHeight="1">
      <c r="A32" s="49"/>
      <c r="B32" s="49"/>
      <c r="C32" s="67"/>
      <c r="D32" s="67"/>
      <c r="E32" s="49"/>
      <c r="F32" s="49"/>
      <c r="G32" s="49"/>
      <c r="H32" s="49"/>
      <c r="I32" s="129"/>
      <c r="J32" s="133"/>
      <c r="K32" s="127"/>
    </row>
    <row r="33" ht="60.0" customHeight="1">
      <c r="A33" s="49"/>
      <c r="B33" s="49"/>
      <c r="C33" s="67"/>
      <c r="D33" s="67"/>
      <c r="E33" s="49"/>
      <c r="F33" s="49"/>
      <c r="G33" s="49"/>
      <c r="H33" s="49"/>
      <c r="I33" s="129"/>
      <c r="J33" s="133"/>
      <c r="K33" s="127"/>
    </row>
    <row r="34" ht="15.75" customHeight="1">
      <c r="A34" s="124" t="s">
        <v>450</v>
      </c>
      <c r="B34" s="49"/>
      <c r="C34" s="67"/>
      <c r="D34" s="67"/>
      <c r="E34" s="1"/>
      <c r="F34" s="1"/>
      <c r="G34" s="49"/>
      <c r="H34" s="49"/>
      <c r="I34" s="7"/>
      <c r="K34" s="125">
        <f>K1+1</f>
        <v>19</v>
      </c>
    </row>
    <row r="35" ht="15.75" customHeight="1">
      <c r="A35" s="126" t="s">
        <v>451</v>
      </c>
      <c r="B35" s="67" t="str">
        <f>B2</f>
        <v>GCSE Transition Assessment</v>
      </c>
      <c r="C35" s="67"/>
      <c r="D35" s="67"/>
      <c r="E35" s="1"/>
      <c r="F35" s="49"/>
      <c r="G35" s="49"/>
      <c r="H35" s="49"/>
      <c r="K35" s="127" t="str">
        <f>CONCATENATE("Marksheet!$B$",K34)</f>
        <v>Marksheet!$B$19</v>
      </c>
    </row>
    <row r="36" ht="15.75" customHeight="1">
      <c r="A36" s="126" t="s">
        <v>447</v>
      </c>
      <c r="B36" s="67" t="str">
        <f t="array" ref="B36">IF(INDIRECT(K35)="","",INDIRECT(K35))</f>
        <v>Student 2</v>
      </c>
      <c r="C36" s="67"/>
      <c r="D36" s="67"/>
      <c r="E36" s="1"/>
      <c r="F36" s="49"/>
      <c r="G36" s="49"/>
      <c r="H36" s="49"/>
      <c r="K36" s="127" t="str">
        <f>CONCATENATE("Marksheet!$D$",K34,":$BQ$",K34)</f>
        <v>Marksheet!$D$19:$BQ$19</v>
      </c>
    </row>
    <row r="37" ht="15.75" customHeight="1">
      <c r="A37" s="126" t="s">
        <v>452</v>
      </c>
      <c r="B37" s="67" t="str">
        <f t="array" ref="B37">INDIRECT(CONCATENATE("Marksheet!$C$",INDIRECT(CONCATENATE("K",ROW()-3))))</f>
        <v/>
      </c>
      <c r="C37" s="67"/>
      <c r="D37" s="67"/>
      <c r="E37" s="49"/>
      <c r="F37" s="49"/>
      <c r="G37" s="49"/>
      <c r="H37" s="49"/>
      <c r="I37" s="49"/>
      <c r="J37" s="49"/>
      <c r="K37" s="127"/>
    </row>
    <row r="38" ht="15.75" customHeight="1">
      <c r="A38" s="67"/>
      <c r="B38" s="128"/>
      <c r="C38" s="67"/>
      <c r="D38" s="67"/>
      <c r="E38" s="49"/>
      <c r="F38" s="49"/>
      <c r="G38" s="49"/>
      <c r="H38" s="49"/>
      <c r="I38" s="49"/>
      <c r="J38" s="49"/>
      <c r="K38" s="127"/>
    </row>
    <row r="39" ht="15.75" customHeight="1">
      <c r="A39" s="129"/>
      <c r="B39" s="100" t="s">
        <v>442</v>
      </c>
      <c r="C39" s="100" t="s">
        <v>443</v>
      </c>
      <c r="D39" s="73" t="s">
        <v>453</v>
      </c>
      <c r="E39" s="130" t="s">
        <v>444</v>
      </c>
      <c r="F39" s="71"/>
      <c r="G39" s="72"/>
      <c r="H39" s="131" t="s">
        <v>454</v>
      </c>
      <c r="I39" s="132" t="s">
        <v>455</v>
      </c>
      <c r="J39" s="133"/>
      <c r="K39" s="134"/>
    </row>
    <row r="40" ht="15.75" customHeight="1">
      <c r="A40" s="49"/>
      <c r="B40" s="135" t="s">
        <v>19</v>
      </c>
      <c r="C40" s="136" t="s">
        <v>25</v>
      </c>
      <c r="D40" s="137" t="str">
        <f>IFERROR(__xludf.DUMMYFUNCTION("JOIN("", "",FILTER(Marksheet!$15:$15,Marksheet!$10:$10=$C40))"),"3a, 3b, 3c")</f>
        <v>3a, 3b, 3c</v>
      </c>
      <c r="E40" s="138">
        <f t="array" ref="E40">SUMIF(Marksheet!$D$10:$BQ$10,$C40,INDIRECT(K36))</f>
        <v>0</v>
      </c>
      <c r="F40" s="138" t="s">
        <v>434</v>
      </c>
      <c r="G40" s="137">
        <f>SUMIF(Marksheet!$10:$10,C40,Marksheet!$14:$14)</f>
        <v>3</v>
      </c>
      <c r="H40" s="139">
        <f t="shared" ref="H40:H64" si="2">E40/G40</f>
        <v>0</v>
      </c>
      <c r="I40" s="137" t="s">
        <v>456</v>
      </c>
      <c r="J40" s="133"/>
      <c r="K40" s="140"/>
    </row>
    <row r="41" ht="15.75" customHeight="1">
      <c r="A41" s="49"/>
      <c r="B41" s="141"/>
      <c r="C41" s="136" t="s">
        <v>27</v>
      </c>
      <c r="D41" s="137" t="str">
        <f>IFERROR(__xludf.DUMMYFUNCTION("JOIN("", "",FILTER(Marksheet!$15:$15,Marksheet!$10:$10=$C41))"),"5a, 5b, 5c, 5d")</f>
        <v>5a, 5b, 5c, 5d</v>
      </c>
      <c r="E41" s="138">
        <f t="array" ref="E41">SUMIF(Marksheet!$D$10:$BQ$10,$C41,INDIRECT(K36))</f>
        <v>0</v>
      </c>
      <c r="F41" s="138" t="s">
        <v>434</v>
      </c>
      <c r="G41" s="137">
        <f>SUMIF(Marksheet!$10:$10,C41,Marksheet!$14:$14)</f>
        <v>5</v>
      </c>
      <c r="H41" s="139">
        <f t="shared" si="2"/>
        <v>0</v>
      </c>
      <c r="I41" s="137" t="s">
        <v>457</v>
      </c>
      <c r="J41" s="133"/>
      <c r="K41" s="140"/>
    </row>
    <row r="42" ht="15.75" customHeight="1">
      <c r="A42" s="49"/>
      <c r="B42" s="141"/>
      <c r="C42" s="136" t="s">
        <v>26</v>
      </c>
      <c r="D42" s="137" t="str">
        <f>IFERROR(__xludf.DUMMYFUNCTION("JOIN("", "",FILTER(Marksheet!$15:$15,Marksheet!$10:$10=$C42))"),"4a, 4b")</f>
        <v>4a, 4b</v>
      </c>
      <c r="E42" s="138">
        <f t="array" ref="E42">SUMIF(Marksheet!$D$10:$BQ$10,$C42,INDIRECT(K36))</f>
        <v>0</v>
      </c>
      <c r="F42" s="138" t="s">
        <v>434</v>
      </c>
      <c r="G42" s="137">
        <f>SUMIF(Marksheet!$10:$10,C42,Marksheet!$14:$14)</f>
        <v>3</v>
      </c>
      <c r="H42" s="139">
        <f t="shared" si="2"/>
        <v>0</v>
      </c>
      <c r="I42" s="137" t="s">
        <v>458</v>
      </c>
      <c r="J42" s="133"/>
      <c r="K42" s="140"/>
    </row>
    <row r="43" ht="15.75" customHeight="1">
      <c r="A43" s="49"/>
      <c r="B43" s="141"/>
      <c r="C43" s="136" t="s">
        <v>23</v>
      </c>
      <c r="D43" s="137" t="str">
        <f>IFERROR(__xludf.DUMMYFUNCTION("JOIN("", "",FILTER(Marksheet!$15:$15,Marksheet!$10:$10=$C43))"),"1a, 1b, 4c")</f>
        <v>1a, 1b, 4c</v>
      </c>
      <c r="E43" s="138">
        <f t="array" ref="E43">SUMIF(Marksheet!$D$10:$BQ$10,$C43,INDIRECT(K36))</f>
        <v>0</v>
      </c>
      <c r="F43" s="138" t="s">
        <v>434</v>
      </c>
      <c r="G43" s="137">
        <f>SUMIF(Marksheet!$10:$10,C43,Marksheet!$14:$14)</f>
        <v>5</v>
      </c>
      <c r="H43" s="139">
        <f t="shared" si="2"/>
        <v>0</v>
      </c>
      <c r="I43" s="137" t="s">
        <v>459</v>
      </c>
      <c r="J43" s="133"/>
      <c r="K43" s="140"/>
    </row>
    <row r="44" ht="15.75" customHeight="1">
      <c r="A44" s="49"/>
      <c r="B44" s="142"/>
      <c r="C44" s="136" t="s">
        <v>24</v>
      </c>
      <c r="D44" s="137" t="str">
        <f>IFERROR(__xludf.DUMMYFUNCTION("JOIN("", "",FILTER(Marksheet!$15:$15,Marksheet!$10:$10=$C44))"),"2a, 2b, 2c")</f>
        <v>2a, 2b, 2c</v>
      </c>
      <c r="E44" s="138">
        <f t="array" ref="E44">SUMIF(Marksheet!$D$10:$BQ$10,$C44,INDIRECT(K36))</f>
        <v>0</v>
      </c>
      <c r="F44" s="138" t="s">
        <v>434</v>
      </c>
      <c r="G44" s="137">
        <f>SUMIF(Marksheet!$10:$10,C44,Marksheet!$14:$14)</f>
        <v>4</v>
      </c>
      <c r="H44" s="139">
        <f t="shared" si="2"/>
        <v>0</v>
      </c>
      <c r="I44" s="137" t="s">
        <v>460</v>
      </c>
      <c r="J44" s="133"/>
      <c r="K44" s="140"/>
    </row>
    <row r="45" ht="15.75" customHeight="1">
      <c r="A45" s="49"/>
      <c r="B45" s="135" t="s">
        <v>20</v>
      </c>
      <c r="C45" s="143" t="s">
        <v>29</v>
      </c>
      <c r="D45" s="137" t="str">
        <f>IFERROR(__xludf.DUMMYFUNCTION("JOIN("", "",FILTER(Marksheet!$15:$15,Marksheet!$10:$10=$C45))"),"1b, 3d")</f>
        <v>1b, 3d</v>
      </c>
      <c r="E45" s="138">
        <f t="array" ref="E45">SUMIF(Marksheet!$D$10:$BQ$10,$C45,INDIRECT(K36))</f>
        <v>0</v>
      </c>
      <c r="F45" s="138" t="s">
        <v>434</v>
      </c>
      <c r="G45" s="137">
        <f>SUMIF(Marksheet!$10:$10,C45,Marksheet!$14:$14)</f>
        <v>2</v>
      </c>
      <c r="H45" s="139">
        <f t="shared" si="2"/>
        <v>0</v>
      </c>
      <c r="I45" s="137" t="s">
        <v>461</v>
      </c>
      <c r="J45" s="133"/>
      <c r="K45" s="140"/>
    </row>
    <row r="46" ht="15.75" customHeight="1">
      <c r="A46" s="49"/>
      <c r="B46" s="141"/>
      <c r="C46" s="143" t="s">
        <v>30</v>
      </c>
      <c r="D46" s="137" t="str">
        <f>IFERROR(__xludf.DUMMYFUNCTION("JOIN("", "",FILTER(Marksheet!$15:$15,Marksheet!$10:$10=$C46))"),"1d, 4d, 4e")</f>
        <v>1d, 4d, 4e</v>
      </c>
      <c r="E46" s="138">
        <f t="array" ref="E46">SUMIF(Marksheet!$D$10:$BQ$10,$C46,INDIRECT(K36))</f>
        <v>0</v>
      </c>
      <c r="F46" s="138" t="s">
        <v>434</v>
      </c>
      <c r="G46" s="137">
        <f>SUMIF(Marksheet!$10:$10,C46,Marksheet!$14:$14)</f>
        <v>3</v>
      </c>
      <c r="H46" s="139">
        <f t="shared" si="2"/>
        <v>0</v>
      </c>
      <c r="I46" s="137" t="s">
        <v>462</v>
      </c>
      <c r="J46" s="133"/>
      <c r="K46" s="140"/>
    </row>
    <row r="47" ht="15.75" customHeight="1">
      <c r="A47" s="49"/>
      <c r="B47" s="141"/>
      <c r="C47" s="143" t="s">
        <v>33</v>
      </c>
      <c r="D47" s="137" t="str">
        <f>IFERROR(__xludf.DUMMYFUNCTION("JOIN("", "",FILTER(Marksheet!$15:$15,Marksheet!$10:$10=$C47))"),"4a, 4b")</f>
        <v>4a, 4b</v>
      </c>
      <c r="E47" s="138">
        <f t="array" ref="E47">SUMIF(Marksheet!$D$10:$BQ$10,$C47,INDIRECT(K36))</f>
        <v>0</v>
      </c>
      <c r="F47" s="138" t="s">
        <v>434</v>
      </c>
      <c r="G47" s="137">
        <f>SUMIF(Marksheet!$10:$10,C47,Marksheet!$14:$14)</f>
        <v>3</v>
      </c>
      <c r="H47" s="139">
        <f t="shared" si="2"/>
        <v>0</v>
      </c>
      <c r="I47" s="137" t="s">
        <v>463</v>
      </c>
      <c r="J47" s="133"/>
      <c r="K47" s="140"/>
    </row>
    <row r="48" ht="15.75" customHeight="1">
      <c r="A48" s="49"/>
      <c r="B48" s="141"/>
      <c r="C48" s="143" t="s">
        <v>28</v>
      </c>
      <c r="D48" s="137" t="str">
        <f>IFERROR(__xludf.DUMMYFUNCTION("JOIN("", "",FILTER(Marksheet!$15:$15,Marksheet!$10:$10=$C48))"),"1a, 1c, 4c")</f>
        <v>1a, 1c, 4c</v>
      </c>
      <c r="E48" s="138">
        <f t="array" ref="E48">SUMIF(Marksheet!$D$10:$BQ$10,$C48,INDIRECT(K36))</f>
        <v>0</v>
      </c>
      <c r="F48" s="138" t="s">
        <v>434</v>
      </c>
      <c r="G48" s="137">
        <f>SUMIF(Marksheet!$10:$10,C48,Marksheet!$14:$14)</f>
        <v>5</v>
      </c>
      <c r="H48" s="139">
        <f t="shared" si="2"/>
        <v>0</v>
      </c>
      <c r="I48" s="137" t="s">
        <v>464</v>
      </c>
      <c r="J48" s="133"/>
      <c r="K48" s="140"/>
    </row>
    <row r="49" ht="15.75" customHeight="1">
      <c r="A49" s="49"/>
      <c r="B49" s="141"/>
      <c r="C49" s="143" t="s">
        <v>435</v>
      </c>
      <c r="D49" s="137" t="str">
        <f>IFERROR(__xludf.DUMMYFUNCTION("JOIN("", "",FILTER(Marksheet!$15:$15,Marksheet!$10:$10=$C49))"),"3a, 3b, 3c")</f>
        <v>3a, 3b, 3c</v>
      </c>
      <c r="E49" s="138">
        <f t="array" ref="E49">SUMIF(Marksheet!$D$10:$BQ$10,$C49,INDIRECT(K36))</f>
        <v>0</v>
      </c>
      <c r="F49" s="138" t="s">
        <v>434</v>
      </c>
      <c r="G49" s="137">
        <f>SUMIF(Marksheet!$10:$10,C49,Marksheet!$14:$14)</f>
        <v>4</v>
      </c>
      <c r="H49" s="139">
        <f t="shared" si="2"/>
        <v>0</v>
      </c>
      <c r="I49" s="137" t="s">
        <v>465</v>
      </c>
      <c r="J49" s="133"/>
      <c r="K49" s="140"/>
    </row>
    <row r="50" ht="15.75" customHeight="1">
      <c r="A50" s="49"/>
      <c r="B50" s="142"/>
      <c r="C50" s="143" t="s">
        <v>31</v>
      </c>
      <c r="D50" s="137" t="str">
        <f>IFERROR(__xludf.DUMMYFUNCTION("JOIN("", "",FILTER(Marksheet!$15:$15,Marksheet!$10:$10=$C50))"),"2a, 2b, 2c")</f>
        <v>2a, 2b, 2c</v>
      </c>
      <c r="E50" s="138">
        <f t="array" ref="E50">SUMIF(Marksheet!$D$10:$BQ$10,$C50,INDIRECT(K36))</f>
        <v>0</v>
      </c>
      <c r="F50" s="138" t="s">
        <v>434</v>
      </c>
      <c r="G50" s="137">
        <f>SUMIF(Marksheet!$10:$10,C50,Marksheet!$14:$14)</f>
        <v>3</v>
      </c>
      <c r="H50" s="139">
        <f t="shared" si="2"/>
        <v>0</v>
      </c>
      <c r="I50" s="137" t="s">
        <v>466</v>
      </c>
      <c r="J50" s="133"/>
      <c r="K50" s="140"/>
    </row>
    <row r="51" ht="15.75" customHeight="1">
      <c r="A51" s="49"/>
      <c r="B51" s="135" t="s">
        <v>21</v>
      </c>
      <c r="C51" s="143" t="s">
        <v>36</v>
      </c>
      <c r="D51" s="137" t="str">
        <f>IFERROR(__xludf.DUMMYFUNCTION("JOIN("", "",FILTER(Marksheet!$15:$15,Marksheet!$10:$10=$C51))"),"2b, 2c")</f>
        <v>2b, 2c</v>
      </c>
      <c r="E51" s="138">
        <f t="array" ref="E51">SUMIF(Marksheet!$D$10:$BQ$10,$C51,INDIRECT(K36))</f>
        <v>0</v>
      </c>
      <c r="F51" s="138" t="s">
        <v>434</v>
      </c>
      <c r="G51" s="137">
        <f>SUMIF(Marksheet!$10:$10,C51,Marksheet!$14:$14)</f>
        <v>2</v>
      </c>
      <c r="H51" s="139">
        <f t="shared" si="2"/>
        <v>0</v>
      </c>
      <c r="I51" s="137" t="s">
        <v>467</v>
      </c>
      <c r="J51" s="133"/>
      <c r="K51" s="140"/>
    </row>
    <row r="52" ht="15.75" customHeight="1">
      <c r="A52" s="49"/>
      <c r="B52" s="141"/>
      <c r="C52" s="143" t="s">
        <v>38</v>
      </c>
      <c r="D52" s="137" t="str">
        <f>IFERROR(__xludf.DUMMYFUNCTION("JOIN("", "",FILTER(Marksheet!$15:$15,Marksheet!$10:$10=$C52))"),"4a, 4b, 4c, 4d, 4e")</f>
        <v>4a, 4b, 4c, 4d, 4e</v>
      </c>
      <c r="E52" s="138">
        <f t="array" ref="E52">SUMIF(Marksheet!$D$10:$BQ$10,$C52,INDIRECT(K36))</f>
        <v>0</v>
      </c>
      <c r="F52" s="138" t="s">
        <v>434</v>
      </c>
      <c r="G52" s="137">
        <f>SUMIF(Marksheet!$10:$10,C52,Marksheet!$14:$14)</f>
        <v>6</v>
      </c>
      <c r="H52" s="139">
        <f t="shared" si="2"/>
        <v>0</v>
      </c>
      <c r="I52" s="137" t="s">
        <v>468</v>
      </c>
      <c r="J52" s="133"/>
      <c r="K52" s="140"/>
    </row>
    <row r="53" ht="15.75" customHeight="1">
      <c r="A53" s="49"/>
      <c r="B53" s="141"/>
      <c r="C53" s="143" t="s">
        <v>35</v>
      </c>
      <c r="D53" s="137" t="str">
        <f>IFERROR(__xludf.DUMMYFUNCTION("JOIN("", "",FILTER(Marksheet!$15:$15,Marksheet!$10:$10=$C53))"),"1b, 2a")</f>
        <v>1b, 2a</v>
      </c>
      <c r="E53" s="138">
        <f t="array" ref="E53">SUMIF(Marksheet!$D$10:$BQ$10,$C53,INDIRECT(K36))</f>
        <v>0</v>
      </c>
      <c r="F53" s="138" t="s">
        <v>434</v>
      </c>
      <c r="G53" s="137">
        <f>SUMIF(Marksheet!$10:$10,C53,Marksheet!$14:$14)</f>
        <v>3</v>
      </c>
      <c r="H53" s="139">
        <f t="shared" si="2"/>
        <v>0</v>
      </c>
      <c r="I53" s="137" t="s">
        <v>469</v>
      </c>
      <c r="J53" s="133"/>
      <c r="K53" s="140"/>
    </row>
    <row r="54" ht="15.75" customHeight="1">
      <c r="A54" s="49"/>
      <c r="B54" s="141"/>
      <c r="C54" s="143" t="s">
        <v>34</v>
      </c>
      <c r="D54" s="137" t="str">
        <f>IFERROR(__xludf.DUMMYFUNCTION("JOIN("", "",FILTER(Marksheet!$15:$15,Marksheet!$10:$10=$C54))"),"1a, 1c, 2d")</f>
        <v>1a, 1c, 2d</v>
      </c>
      <c r="E54" s="138">
        <f t="array" ref="E54">SUMIF(Marksheet!$D$10:$BQ$10,$C54,INDIRECT(K36))</f>
        <v>0</v>
      </c>
      <c r="F54" s="138" t="s">
        <v>434</v>
      </c>
      <c r="G54" s="137">
        <f>SUMIF(Marksheet!$10:$10,C54,Marksheet!$14:$14)</f>
        <v>6</v>
      </c>
      <c r="H54" s="139">
        <f t="shared" si="2"/>
        <v>0</v>
      </c>
      <c r="I54" s="137" t="s">
        <v>470</v>
      </c>
      <c r="J54" s="133"/>
      <c r="K54" s="140"/>
    </row>
    <row r="55" ht="15.75" customHeight="1">
      <c r="A55" s="49"/>
      <c r="B55" s="142"/>
      <c r="C55" s="143" t="s">
        <v>37</v>
      </c>
      <c r="D55" s="137" t="str">
        <f>IFERROR(__xludf.DUMMYFUNCTION("JOIN("", "",FILTER(Marksheet!$15:$15,Marksheet!$10:$10=$C55))"),"3a, 3b, 3c")</f>
        <v>3a, 3b, 3c</v>
      </c>
      <c r="E55" s="138">
        <f t="array" ref="E55">SUMIF(Marksheet!$D$10:$BQ$10,$C55,INDIRECT(K36))</f>
        <v>0</v>
      </c>
      <c r="F55" s="138" t="s">
        <v>434</v>
      </c>
      <c r="G55" s="137">
        <f>SUMIF(Marksheet!$10:$10,C55,Marksheet!$14:$14)</f>
        <v>3</v>
      </c>
      <c r="H55" s="139">
        <f t="shared" si="2"/>
        <v>0</v>
      </c>
      <c r="I55" s="137" t="s">
        <v>471</v>
      </c>
      <c r="J55" s="133"/>
      <c r="K55" s="140"/>
    </row>
    <row r="56" ht="15.75" customHeight="1">
      <c r="A56" s="49"/>
      <c r="B56" s="135" t="s">
        <v>22</v>
      </c>
      <c r="C56" s="144" t="s">
        <v>46</v>
      </c>
      <c r="D56" s="137" t="str">
        <f>IFERROR(__xludf.DUMMYFUNCTION("JOIN("", "",FILTER(Marksheet!$15:$15,Marksheet!$10:$10=$C56))"),"3d")</f>
        <v>3d</v>
      </c>
      <c r="E56" s="138">
        <f t="array" ref="E56">SUMIF(Marksheet!$D$10:$BQ$10,$C56,INDIRECT(K36))</f>
        <v>0</v>
      </c>
      <c r="F56" s="138" t="s">
        <v>434</v>
      </c>
      <c r="G56" s="137">
        <f>SUMIF(Marksheet!$10:$10,C56,Marksheet!$14:$14)</f>
        <v>2</v>
      </c>
      <c r="H56" s="139">
        <f t="shared" si="2"/>
        <v>0</v>
      </c>
      <c r="I56" s="137" t="s">
        <v>472</v>
      </c>
      <c r="J56" s="133"/>
      <c r="K56" s="140"/>
    </row>
    <row r="57" ht="15.75" customHeight="1">
      <c r="A57" s="49"/>
      <c r="B57" s="141"/>
      <c r="C57" s="144" t="s">
        <v>41</v>
      </c>
      <c r="D57" s="137" t="str">
        <f>IFERROR(__xludf.DUMMYFUNCTION("JOIN("", "",FILTER(Marksheet!$15:$15,Marksheet!$10:$10=$C57))"),"1c, 2b, 4e")</f>
        <v>1c, 2b, 4e</v>
      </c>
      <c r="E57" s="138">
        <f t="array" ref="E57">SUMIF(Marksheet!$D$10:$BQ$10,$C57,INDIRECT(K36))</f>
        <v>0</v>
      </c>
      <c r="F57" s="138" t="s">
        <v>434</v>
      </c>
      <c r="G57" s="137">
        <f>SUMIF(Marksheet!$10:$10,C57,Marksheet!$14:$14)</f>
        <v>3</v>
      </c>
      <c r="H57" s="139">
        <f t="shared" si="2"/>
        <v>0</v>
      </c>
      <c r="I57" s="137" t="s">
        <v>473</v>
      </c>
      <c r="J57" s="133"/>
      <c r="K57" s="140"/>
    </row>
    <row r="58" ht="15.75" customHeight="1">
      <c r="A58" s="49"/>
      <c r="B58" s="141"/>
      <c r="C58" s="144" t="s">
        <v>45</v>
      </c>
      <c r="D58" s="137" t="str">
        <f>IFERROR(__xludf.DUMMYFUNCTION("JOIN("", "",FILTER(Marksheet!$15:$15,Marksheet!$10:$10=$C58))"),"3b, 4a, 5c")</f>
        <v>3b, 4a, 5c</v>
      </c>
      <c r="E58" s="138">
        <f t="array" ref="E58">SUMIF(Marksheet!$D$10:$BQ$10,$C58,INDIRECT(K36))</f>
        <v>0</v>
      </c>
      <c r="F58" s="138" t="s">
        <v>434</v>
      </c>
      <c r="G58" s="137">
        <f>SUMIF(Marksheet!$10:$10,C58,Marksheet!$14:$14)</f>
        <v>3</v>
      </c>
      <c r="H58" s="139">
        <f t="shared" si="2"/>
        <v>0</v>
      </c>
      <c r="I58" s="137" t="s">
        <v>474</v>
      </c>
      <c r="J58" s="133"/>
      <c r="K58" s="140"/>
    </row>
    <row r="59" ht="15.75" customHeight="1">
      <c r="A59" s="49"/>
      <c r="B59" s="141"/>
      <c r="C59" s="144" t="s">
        <v>43</v>
      </c>
      <c r="D59" s="137" t="str">
        <f>IFERROR(__xludf.DUMMYFUNCTION("JOIN("", "",FILTER(Marksheet!$15:$15,Marksheet!$10:$10=$C59))"),"2c, 4d, 5d")</f>
        <v>2c, 4d, 5d</v>
      </c>
      <c r="E59" s="138">
        <f t="array" ref="E59">SUMIF(Marksheet!$D$10:$BQ$10,$C59,INDIRECT(K36))</f>
        <v>0</v>
      </c>
      <c r="F59" s="138" t="s">
        <v>434</v>
      </c>
      <c r="G59" s="137">
        <f>SUMIF(Marksheet!$10:$10,C59,Marksheet!$14:$14)</f>
        <v>4</v>
      </c>
      <c r="H59" s="139">
        <f t="shared" si="2"/>
        <v>0</v>
      </c>
      <c r="I59" s="137" t="s">
        <v>475</v>
      </c>
      <c r="J59" s="133"/>
      <c r="K59" s="140"/>
    </row>
    <row r="60" ht="15.75" customHeight="1">
      <c r="A60" s="49"/>
      <c r="B60" s="141"/>
      <c r="C60" s="144" t="s">
        <v>44</v>
      </c>
      <c r="D60" s="137" t="str">
        <f>IFERROR(__xludf.DUMMYFUNCTION("JOIN("", "",FILTER(Marksheet!$15:$15,Marksheet!$10:$10=$C60))"),"3a, 4c")</f>
        <v>3a, 4c</v>
      </c>
      <c r="E60" s="138">
        <f t="array" ref="E60">SUMIF(Marksheet!$D$10:$BQ$10,$C60,INDIRECT(K36))</f>
        <v>0</v>
      </c>
      <c r="F60" s="138" t="s">
        <v>434</v>
      </c>
      <c r="G60" s="137">
        <f>SUMIF(Marksheet!$10:$10,C60,Marksheet!$14:$14)</f>
        <v>2</v>
      </c>
      <c r="H60" s="139">
        <f t="shared" si="2"/>
        <v>0</v>
      </c>
      <c r="I60" s="137" t="s">
        <v>476</v>
      </c>
      <c r="J60" s="133"/>
      <c r="K60" s="140"/>
    </row>
    <row r="61" ht="15.75" customHeight="1">
      <c r="A61" s="49"/>
      <c r="B61" s="141"/>
      <c r="C61" s="144" t="s">
        <v>39</v>
      </c>
      <c r="D61" s="137" t="str">
        <f>IFERROR(__xludf.DUMMYFUNCTION("JOIN("", "",FILTER(Marksheet!$15:$15,Marksheet!$10:$10=$C61))"),"1a, 5a, 5b")</f>
        <v>1a, 5a, 5b</v>
      </c>
      <c r="E61" s="138">
        <f t="array" ref="E61">SUMIF(Marksheet!$D$10:$BQ$10,$C61,INDIRECT(K36))</f>
        <v>0</v>
      </c>
      <c r="F61" s="138" t="s">
        <v>434</v>
      </c>
      <c r="G61" s="137">
        <f>SUMIF(Marksheet!$10:$10,C61,Marksheet!$14:$14)</f>
        <v>5</v>
      </c>
      <c r="H61" s="139">
        <f t="shared" si="2"/>
        <v>0</v>
      </c>
      <c r="I61" s="137" t="s">
        <v>477</v>
      </c>
      <c r="J61" s="133"/>
      <c r="K61" s="140"/>
    </row>
    <row r="62" ht="15.75" customHeight="1">
      <c r="A62" s="49"/>
      <c r="B62" s="141"/>
      <c r="C62" s="144" t="s">
        <v>42</v>
      </c>
      <c r="D62" s="137" t="str">
        <f>IFERROR(__xludf.DUMMYFUNCTION("JOIN("", "",FILTER(Marksheet!$15:$15,Marksheet!$10:$10=$C62))"),"2a, 3c")</f>
        <v>2a, 3c</v>
      </c>
      <c r="E62" s="138">
        <f t="array" ref="E62">SUMIF(Marksheet!$D$10:$BQ$10,$C62,INDIRECT(K36))</f>
        <v>0</v>
      </c>
      <c r="F62" s="138" t="s">
        <v>434</v>
      </c>
      <c r="G62" s="137">
        <f>SUMIF(Marksheet!$10:$10,C62,Marksheet!$14:$14)</f>
        <v>3</v>
      </c>
      <c r="H62" s="139">
        <f t="shared" si="2"/>
        <v>0</v>
      </c>
      <c r="I62" s="137" t="s">
        <v>478</v>
      </c>
      <c r="J62" s="133"/>
      <c r="K62" s="140"/>
    </row>
    <row r="63" ht="15.75" customHeight="1">
      <c r="A63" s="49"/>
      <c r="B63" s="142"/>
      <c r="C63" s="144" t="s">
        <v>40</v>
      </c>
      <c r="D63" s="137" t="str">
        <f>IFERROR(__xludf.DUMMYFUNCTION("JOIN("", "",FILTER(Marksheet!$15:$15,Marksheet!$10:$10=$C63))"),"1b, 4b, 4f")</f>
        <v>1b, 4b, 4f</v>
      </c>
      <c r="E63" s="138">
        <f t="array" ref="E63">SUMIF(Marksheet!$D$10:$BQ$10,$C63,INDIRECT(K36))</f>
        <v>0</v>
      </c>
      <c r="F63" s="138" t="s">
        <v>434</v>
      </c>
      <c r="G63" s="137">
        <f>SUMIF(Marksheet!$10:$10,C63,Marksheet!$14:$14)</f>
        <v>3</v>
      </c>
      <c r="H63" s="139">
        <f t="shared" si="2"/>
        <v>0</v>
      </c>
      <c r="I63" s="137" t="s">
        <v>479</v>
      </c>
      <c r="J63" s="133"/>
      <c r="K63" s="140"/>
    </row>
    <row r="64" ht="15.75" customHeight="1">
      <c r="A64" s="49"/>
      <c r="B64" s="49"/>
      <c r="C64" s="145" t="s">
        <v>76</v>
      </c>
      <c r="D64" s="145"/>
      <c r="E64" s="146">
        <f>SUM(E40:E63)</f>
        <v>0</v>
      </c>
      <c r="F64" s="147" t="s">
        <v>434</v>
      </c>
      <c r="G64" s="148">
        <f>SUM(G40:G63)</f>
        <v>85</v>
      </c>
      <c r="H64" s="149">
        <f t="shared" si="2"/>
        <v>0</v>
      </c>
      <c r="I64" s="129"/>
      <c r="J64" s="133"/>
      <c r="K64" s="127"/>
    </row>
    <row r="65" ht="15.75" customHeight="1">
      <c r="A65" s="49"/>
      <c r="B65" s="49"/>
      <c r="C65" s="67"/>
      <c r="D65" s="67"/>
      <c r="E65" s="49"/>
      <c r="F65" s="49"/>
      <c r="G65" s="49"/>
      <c r="H65" s="49"/>
      <c r="I65" s="129"/>
      <c r="J65" s="133"/>
      <c r="K65" s="127"/>
    </row>
    <row r="66" ht="60.0" customHeight="1">
      <c r="A66" s="49"/>
      <c r="B66" s="49"/>
      <c r="C66" s="67"/>
      <c r="D66" s="67"/>
      <c r="E66" s="49"/>
      <c r="F66" s="49"/>
      <c r="G66" s="49"/>
      <c r="H66" s="49"/>
      <c r="I66" s="129"/>
      <c r="J66" s="133"/>
      <c r="K66" s="127"/>
    </row>
    <row r="67" ht="15.75" customHeight="1">
      <c r="A67" s="124" t="s">
        <v>450</v>
      </c>
      <c r="B67" s="49"/>
      <c r="C67" s="67"/>
      <c r="D67" s="67"/>
      <c r="E67" s="1"/>
      <c r="F67" s="1"/>
      <c r="G67" s="49"/>
      <c r="H67" s="49"/>
      <c r="I67" s="7"/>
      <c r="K67" s="125">
        <f>K34+1</f>
        <v>20</v>
      </c>
    </row>
    <row r="68" ht="15.75" customHeight="1">
      <c r="A68" s="126" t="s">
        <v>451</v>
      </c>
      <c r="B68" s="67" t="str">
        <f>B35</f>
        <v>GCSE Transition Assessment</v>
      </c>
      <c r="C68" s="67"/>
      <c r="D68" s="67"/>
      <c r="E68" s="1"/>
      <c r="F68" s="49"/>
      <c r="G68" s="49"/>
      <c r="H68" s="49"/>
      <c r="K68" s="127" t="str">
        <f>CONCATENATE("Marksheet!$B$",K67)</f>
        <v>Marksheet!$B$20</v>
      </c>
    </row>
    <row r="69" ht="15.75" customHeight="1">
      <c r="A69" s="126" t="s">
        <v>447</v>
      </c>
      <c r="B69" s="67" t="str">
        <f t="array" ref="B69">IF(INDIRECT(K68)="","",INDIRECT(K68))</f>
        <v>Student 3</v>
      </c>
      <c r="C69" s="67"/>
      <c r="D69" s="67"/>
      <c r="E69" s="1"/>
      <c r="F69" s="49"/>
      <c r="G69" s="49"/>
      <c r="H69" s="49"/>
      <c r="K69" s="127" t="str">
        <f>CONCATENATE("Marksheet!$D$",K67,":$BQ$",K67)</f>
        <v>Marksheet!$D$20:$BQ$20</v>
      </c>
    </row>
    <row r="70" ht="15.75" customHeight="1">
      <c r="A70" s="126" t="s">
        <v>452</v>
      </c>
      <c r="B70" s="67" t="str">
        <f t="array" ref="B70">INDIRECT(CONCATENATE("Marksheet!$C$",INDIRECT(CONCATENATE("K",ROW()-3))))</f>
        <v/>
      </c>
      <c r="C70" s="67"/>
      <c r="D70" s="67"/>
      <c r="E70" s="49"/>
      <c r="F70" s="49"/>
      <c r="G70" s="49"/>
      <c r="H70" s="49"/>
      <c r="I70" s="49"/>
      <c r="J70" s="49"/>
      <c r="K70" s="127"/>
    </row>
    <row r="71" ht="15.75" customHeight="1">
      <c r="A71" s="67"/>
      <c r="B71" s="128"/>
      <c r="C71" s="67"/>
      <c r="D71" s="67"/>
      <c r="E71" s="49"/>
      <c r="F71" s="49"/>
      <c r="G71" s="49"/>
      <c r="H71" s="49"/>
      <c r="I71" s="49"/>
      <c r="J71" s="49"/>
      <c r="K71" s="127"/>
    </row>
    <row r="72" ht="15.75" customHeight="1">
      <c r="A72" s="129"/>
      <c r="B72" s="100" t="s">
        <v>442</v>
      </c>
      <c r="C72" s="100" t="s">
        <v>443</v>
      </c>
      <c r="D72" s="73" t="s">
        <v>453</v>
      </c>
      <c r="E72" s="130" t="s">
        <v>444</v>
      </c>
      <c r="F72" s="71"/>
      <c r="G72" s="72"/>
      <c r="H72" s="131" t="s">
        <v>454</v>
      </c>
      <c r="I72" s="132" t="s">
        <v>455</v>
      </c>
      <c r="J72" s="133"/>
      <c r="K72" s="134"/>
    </row>
    <row r="73" ht="15.75" customHeight="1">
      <c r="A73" s="49"/>
      <c r="B73" s="135" t="s">
        <v>19</v>
      </c>
      <c r="C73" s="136" t="s">
        <v>25</v>
      </c>
      <c r="D73" s="137" t="str">
        <f>IFERROR(__xludf.DUMMYFUNCTION("JOIN("", "",FILTER(Marksheet!$15:$15,Marksheet!$10:$10=$C73))"),"3a, 3b, 3c")</f>
        <v>3a, 3b, 3c</v>
      </c>
      <c r="E73" s="138">
        <f t="array" ref="E73">SUMIF(Marksheet!$D$10:$BQ$10,$C73,INDIRECT(K69))</f>
        <v>0</v>
      </c>
      <c r="F73" s="138" t="s">
        <v>434</v>
      </c>
      <c r="G73" s="137">
        <f>SUMIF(Marksheet!$10:$10,C73,Marksheet!$14:$14)</f>
        <v>3</v>
      </c>
      <c r="H73" s="139">
        <f t="shared" ref="H73:H97" si="3">E73/G73</f>
        <v>0</v>
      </c>
      <c r="I73" s="137" t="s">
        <v>456</v>
      </c>
      <c r="J73" s="133"/>
      <c r="K73" s="140"/>
    </row>
    <row r="74" ht="15.75" customHeight="1">
      <c r="A74" s="49"/>
      <c r="B74" s="141"/>
      <c r="C74" s="136" t="s">
        <v>27</v>
      </c>
      <c r="D74" s="137" t="str">
        <f>IFERROR(__xludf.DUMMYFUNCTION("JOIN("", "",FILTER(Marksheet!$15:$15,Marksheet!$10:$10=$C74))"),"5a, 5b, 5c, 5d")</f>
        <v>5a, 5b, 5c, 5d</v>
      </c>
      <c r="E74" s="138">
        <f t="array" ref="E74">SUMIF(Marksheet!$D$10:$BQ$10,$C74,INDIRECT(K69))</f>
        <v>0</v>
      </c>
      <c r="F74" s="138" t="s">
        <v>434</v>
      </c>
      <c r="G74" s="137">
        <f>SUMIF(Marksheet!$10:$10,C74,Marksheet!$14:$14)</f>
        <v>5</v>
      </c>
      <c r="H74" s="139">
        <f t="shared" si="3"/>
        <v>0</v>
      </c>
      <c r="I74" s="137" t="s">
        <v>457</v>
      </c>
      <c r="J74" s="133"/>
      <c r="K74" s="140"/>
    </row>
    <row r="75" ht="15.75" customHeight="1">
      <c r="A75" s="49"/>
      <c r="B75" s="141"/>
      <c r="C75" s="136" t="s">
        <v>26</v>
      </c>
      <c r="D75" s="137" t="str">
        <f>IFERROR(__xludf.DUMMYFUNCTION("JOIN("", "",FILTER(Marksheet!$15:$15,Marksheet!$10:$10=$C75))"),"4a, 4b")</f>
        <v>4a, 4b</v>
      </c>
      <c r="E75" s="138">
        <f t="array" ref="E75">SUMIF(Marksheet!$D$10:$BQ$10,$C75,INDIRECT(K69))</f>
        <v>0</v>
      </c>
      <c r="F75" s="138" t="s">
        <v>434</v>
      </c>
      <c r="G75" s="137">
        <f>SUMIF(Marksheet!$10:$10,C75,Marksheet!$14:$14)</f>
        <v>3</v>
      </c>
      <c r="H75" s="139">
        <f t="shared" si="3"/>
        <v>0</v>
      </c>
      <c r="I75" s="137" t="s">
        <v>458</v>
      </c>
      <c r="J75" s="133"/>
      <c r="K75" s="140"/>
    </row>
    <row r="76" ht="15.75" customHeight="1">
      <c r="A76" s="49"/>
      <c r="B76" s="141"/>
      <c r="C76" s="136" t="s">
        <v>23</v>
      </c>
      <c r="D76" s="137" t="str">
        <f>IFERROR(__xludf.DUMMYFUNCTION("JOIN("", "",FILTER(Marksheet!$15:$15,Marksheet!$10:$10=$C76))"),"1a, 1b, 4c")</f>
        <v>1a, 1b, 4c</v>
      </c>
      <c r="E76" s="138">
        <f t="array" ref="E76">SUMIF(Marksheet!$D$10:$BQ$10,$C76,INDIRECT(K69))</f>
        <v>0</v>
      </c>
      <c r="F76" s="138" t="s">
        <v>434</v>
      </c>
      <c r="G76" s="137">
        <f>SUMIF(Marksheet!$10:$10,C76,Marksheet!$14:$14)</f>
        <v>5</v>
      </c>
      <c r="H76" s="139">
        <f t="shared" si="3"/>
        <v>0</v>
      </c>
      <c r="I76" s="137" t="s">
        <v>459</v>
      </c>
      <c r="J76" s="133"/>
      <c r="K76" s="140"/>
    </row>
    <row r="77" ht="15.75" customHeight="1">
      <c r="A77" s="49"/>
      <c r="B77" s="142"/>
      <c r="C77" s="136" t="s">
        <v>24</v>
      </c>
      <c r="D77" s="137" t="str">
        <f>IFERROR(__xludf.DUMMYFUNCTION("JOIN("", "",FILTER(Marksheet!$15:$15,Marksheet!$10:$10=$C77))"),"2a, 2b, 2c")</f>
        <v>2a, 2b, 2c</v>
      </c>
      <c r="E77" s="138">
        <f t="array" ref="E77">SUMIF(Marksheet!$D$10:$BQ$10,$C77,INDIRECT(K69))</f>
        <v>0</v>
      </c>
      <c r="F77" s="138" t="s">
        <v>434</v>
      </c>
      <c r="G77" s="137">
        <f>SUMIF(Marksheet!$10:$10,C77,Marksheet!$14:$14)</f>
        <v>4</v>
      </c>
      <c r="H77" s="139">
        <f t="shared" si="3"/>
        <v>0</v>
      </c>
      <c r="I77" s="137" t="s">
        <v>460</v>
      </c>
      <c r="J77" s="133"/>
      <c r="K77" s="140"/>
    </row>
    <row r="78" ht="15.75" customHeight="1">
      <c r="A78" s="49"/>
      <c r="B78" s="135" t="s">
        <v>20</v>
      </c>
      <c r="C78" s="143" t="s">
        <v>29</v>
      </c>
      <c r="D78" s="137" t="str">
        <f>IFERROR(__xludf.DUMMYFUNCTION("JOIN("", "",FILTER(Marksheet!$15:$15,Marksheet!$10:$10=$C78))"),"1b, 3d")</f>
        <v>1b, 3d</v>
      </c>
      <c r="E78" s="138">
        <f t="array" ref="E78">SUMIF(Marksheet!$D$10:$BQ$10,$C78,INDIRECT(K69))</f>
        <v>0</v>
      </c>
      <c r="F78" s="138" t="s">
        <v>434</v>
      </c>
      <c r="G78" s="137">
        <f>SUMIF(Marksheet!$10:$10,C78,Marksheet!$14:$14)</f>
        <v>2</v>
      </c>
      <c r="H78" s="139">
        <f t="shared" si="3"/>
        <v>0</v>
      </c>
      <c r="I78" s="137" t="s">
        <v>461</v>
      </c>
      <c r="J78" s="133"/>
      <c r="K78" s="140"/>
    </row>
    <row r="79" ht="15.75" customHeight="1">
      <c r="A79" s="49"/>
      <c r="B79" s="141"/>
      <c r="C79" s="143" t="s">
        <v>30</v>
      </c>
      <c r="D79" s="137" t="str">
        <f>IFERROR(__xludf.DUMMYFUNCTION("JOIN("", "",FILTER(Marksheet!$15:$15,Marksheet!$10:$10=$C79))"),"1d, 4d, 4e")</f>
        <v>1d, 4d, 4e</v>
      </c>
      <c r="E79" s="138">
        <f t="array" ref="E79">SUMIF(Marksheet!$D$10:$BQ$10,$C79,INDIRECT(K69))</f>
        <v>0</v>
      </c>
      <c r="F79" s="138" t="s">
        <v>434</v>
      </c>
      <c r="G79" s="137">
        <f>SUMIF(Marksheet!$10:$10,C79,Marksheet!$14:$14)</f>
        <v>3</v>
      </c>
      <c r="H79" s="139">
        <f t="shared" si="3"/>
        <v>0</v>
      </c>
      <c r="I79" s="137" t="s">
        <v>462</v>
      </c>
      <c r="J79" s="133"/>
      <c r="K79" s="140"/>
    </row>
    <row r="80" ht="15.75" customHeight="1">
      <c r="A80" s="49"/>
      <c r="B80" s="141"/>
      <c r="C80" s="143" t="s">
        <v>33</v>
      </c>
      <c r="D80" s="137" t="str">
        <f>IFERROR(__xludf.DUMMYFUNCTION("JOIN("", "",FILTER(Marksheet!$15:$15,Marksheet!$10:$10=$C80))"),"4a, 4b")</f>
        <v>4a, 4b</v>
      </c>
      <c r="E80" s="138">
        <f t="array" ref="E80">SUMIF(Marksheet!$D$10:$BQ$10,$C80,INDIRECT(K69))</f>
        <v>0</v>
      </c>
      <c r="F80" s="138" t="s">
        <v>434</v>
      </c>
      <c r="G80" s="137">
        <f>SUMIF(Marksheet!$10:$10,C80,Marksheet!$14:$14)</f>
        <v>3</v>
      </c>
      <c r="H80" s="139">
        <f t="shared" si="3"/>
        <v>0</v>
      </c>
      <c r="I80" s="137" t="s">
        <v>463</v>
      </c>
      <c r="J80" s="133"/>
      <c r="K80" s="140"/>
    </row>
    <row r="81" ht="15.75" customHeight="1">
      <c r="A81" s="49"/>
      <c r="B81" s="141"/>
      <c r="C81" s="143" t="s">
        <v>28</v>
      </c>
      <c r="D81" s="137" t="str">
        <f>IFERROR(__xludf.DUMMYFUNCTION("JOIN("", "",FILTER(Marksheet!$15:$15,Marksheet!$10:$10=$C81))"),"1a, 1c, 4c")</f>
        <v>1a, 1c, 4c</v>
      </c>
      <c r="E81" s="138">
        <f t="array" ref="E81">SUMIF(Marksheet!$D$10:$BQ$10,$C81,INDIRECT(K69))</f>
        <v>0</v>
      </c>
      <c r="F81" s="138" t="s">
        <v>434</v>
      </c>
      <c r="G81" s="137">
        <f>SUMIF(Marksheet!$10:$10,C81,Marksheet!$14:$14)</f>
        <v>5</v>
      </c>
      <c r="H81" s="139">
        <f t="shared" si="3"/>
        <v>0</v>
      </c>
      <c r="I81" s="137" t="s">
        <v>464</v>
      </c>
      <c r="J81" s="133"/>
      <c r="K81" s="140"/>
    </row>
    <row r="82" ht="15.75" customHeight="1">
      <c r="A82" s="49"/>
      <c r="B82" s="141"/>
      <c r="C82" s="143" t="s">
        <v>435</v>
      </c>
      <c r="D82" s="137" t="str">
        <f>IFERROR(__xludf.DUMMYFUNCTION("JOIN("", "",FILTER(Marksheet!$15:$15,Marksheet!$10:$10=$C82))"),"3a, 3b, 3c")</f>
        <v>3a, 3b, 3c</v>
      </c>
      <c r="E82" s="138">
        <f t="array" ref="E82">SUMIF(Marksheet!$D$10:$BQ$10,$C82,INDIRECT(K69))</f>
        <v>0</v>
      </c>
      <c r="F82" s="138" t="s">
        <v>434</v>
      </c>
      <c r="G82" s="137">
        <f>SUMIF(Marksheet!$10:$10,C82,Marksheet!$14:$14)</f>
        <v>4</v>
      </c>
      <c r="H82" s="139">
        <f t="shared" si="3"/>
        <v>0</v>
      </c>
      <c r="I82" s="137" t="s">
        <v>465</v>
      </c>
      <c r="J82" s="133"/>
      <c r="K82" s="140"/>
    </row>
    <row r="83" ht="15.75" customHeight="1">
      <c r="A83" s="49"/>
      <c r="B83" s="142"/>
      <c r="C83" s="143" t="s">
        <v>31</v>
      </c>
      <c r="D83" s="137" t="str">
        <f>IFERROR(__xludf.DUMMYFUNCTION("JOIN("", "",FILTER(Marksheet!$15:$15,Marksheet!$10:$10=$C83))"),"2a, 2b, 2c")</f>
        <v>2a, 2b, 2c</v>
      </c>
      <c r="E83" s="138">
        <f t="array" ref="E83">SUMIF(Marksheet!$D$10:$BQ$10,$C83,INDIRECT(K69))</f>
        <v>0</v>
      </c>
      <c r="F83" s="138" t="s">
        <v>434</v>
      </c>
      <c r="G83" s="137">
        <f>SUMIF(Marksheet!$10:$10,C83,Marksheet!$14:$14)</f>
        <v>3</v>
      </c>
      <c r="H83" s="139">
        <f t="shared" si="3"/>
        <v>0</v>
      </c>
      <c r="I83" s="137" t="s">
        <v>466</v>
      </c>
      <c r="J83" s="133"/>
      <c r="K83" s="140"/>
    </row>
    <row r="84" ht="15.75" customHeight="1">
      <c r="A84" s="49"/>
      <c r="B84" s="135" t="s">
        <v>21</v>
      </c>
      <c r="C84" s="143" t="s">
        <v>36</v>
      </c>
      <c r="D84" s="137" t="str">
        <f>IFERROR(__xludf.DUMMYFUNCTION("JOIN("", "",FILTER(Marksheet!$15:$15,Marksheet!$10:$10=$C84))"),"2b, 2c")</f>
        <v>2b, 2c</v>
      </c>
      <c r="E84" s="138">
        <f t="array" ref="E84">SUMIF(Marksheet!$D$10:$BQ$10,$C84,INDIRECT(K69))</f>
        <v>0</v>
      </c>
      <c r="F84" s="138" t="s">
        <v>434</v>
      </c>
      <c r="G84" s="137">
        <f>SUMIF(Marksheet!$10:$10,C84,Marksheet!$14:$14)</f>
        <v>2</v>
      </c>
      <c r="H84" s="139">
        <f t="shared" si="3"/>
        <v>0</v>
      </c>
      <c r="I84" s="137" t="s">
        <v>467</v>
      </c>
      <c r="J84" s="133"/>
      <c r="K84" s="140"/>
    </row>
    <row r="85" ht="15.75" customHeight="1">
      <c r="A85" s="49"/>
      <c r="B85" s="141"/>
      <c r="C85" s="143" t="s">
        <v>38</v>
      </c>
      <c r="D85" s="137" t="str">
        <f>IFERROR(__xludf.DUMMYFUNCTION("JOIN("", "",FILTER(Marksheet!$15:$15,Marksheet!$10:$10=$C85))"),"4a, 4b, 4c, 4d, 4e")</f>
        <v>4a, 4b, 4c, 4d, 4e</v>
      </c>
      <c r="E85" s="138">
        <f t="array" ref="E85">SUMIF(Marksheet!$D$10:$BQ$10,$C85,INDIRECT(K69))</f>
        <v>0</v>
      </c>
      <c r="F85" s="138" t="s">
        <v>434</v>
      </c>
      <c r="G85" s="137">
        <f>SUMIF(Marksheet!$10:$10,C85,Marksheet!$14:$14)</f>
        <v>6</v>
      </c>
      <c r="H85" s="139">
        <f t="shared" si="3"/>
        <v>0</v>
      </c>
      <c r="I85" s="137" t="s">
        <v>468</v>
      </c>
      <c r="J85" s="133"/>
      <c r="K85" s="140"/>
    </row>
    <row r="86" ht="15.75" customHeight="1">
      <c r="A86" s="49"/>
      <c r="B86" s="141"/>
      <c r="C86" s="143" t="s">
        <v>35</v>
      </c>
      <c r="D86" s="137" t="str">
        <f>IFERROR(__xludf.DUMMYFUNCTION("JOIN("", "",FILTER(Marksheet!$15:$15,Marksheet!$10:$10=$C86))"),"1b, 2a")</f>
        <v>1b, 2a</v>
      </c>
      <c r="E86" s="138">
        <f t="array" ref="E86">SUMIF(Marksheet!$D$10:$BQ$10,$C86,INDIRECT(K69))</f>
        <v>0</v>
      </c>
      <c r="F86" s="138" t="s">
        <v>434</v>
      </c>
      <c r="G86" s="137">
        <f>SUMIF(Marksheet!$10:$10,C86,Marksheet!$14:$14)</f>
        <v>3</v>
      </c>
      <c r="H86" s="139">
        <f t="shared" si="3"/>
        <v>0</v>
      </c>
      <c r="I86" s="137" t="s">
        <v>469</v>
      </c>
      <c r="J86" s="133"/>
      <c r="K86" s="140"/>
    </row>
    <row r="87" ht="15.75" customHeight="1">
      <c r="A87" s="49"/>
      <c r="B87" s="141"/>
      <c r="C87" s="143" t="s">
        <v>34</v>
      </c>
      <c r="D87" s="137" t="str">
        <f>IFERROR(__xludf.DUMMYFUNCTION("JOIN("", "",FILTER(Marksheet!$15:$15,Marksheet!$10:$10=$C87))"),"1a, 1c, 2d")</f>
        <v>1a, 1c, 2d</v>
      </c>
      <c r="E87" s="138">
        <f t="array" ref="E87">SUMIF(Marksheet!$D$10:$BQ$10,$C87,INDIRECT(K69))</f>
        <v>0</v>
      </c>
      <c r="F87" s="138" t="s">
        <v>434</v>
      </c>
      <c r="G87" s="137">
        <f>SUMIF(Marksheet!$10:$10,C87,Marksheet!$14:$14)</f>
        <v>6</v>
      </c>
      <c r="H87" s="139">
        <f t="shared" si="3"/>
        <v>0</v>
      </c>
      <c r="I87" s="137" t="s">
        <v>470</v>
      </c>
      <c r="J87" s="133"/>
      <c r="K87" s="140"/>
    </row>
    <row r="88" ht="15.75" customHeight="1">
      <c r="A88" s="49"/>
      <c r="B88" s="142"/>
      <c r="C88" s="143" t="s">
        <v>37</v>
      </c>
      <c r="D88" s="137" t="str">
        <f>IFERROR(__xludf.DUMMYFUNCTION("JOIN("", "",FILTER(Marksheet!$15:$15,Marksheet!$10:$10=$C88))"),"3a, 3b, 3c")</f>
        <v>3a, 3b, 3c</v>
      </c>
      <c r="E88" s="138">
        <f t="array" ref="E88">SUMIF(Marksheet!$D$10:$BQ$10,$C88,INDIRECT(K69))</f>
        <v>0</v>
      </c>
      <c r="F88" s="138" t="s">
        <v>434</v>
      </c>
      <c r="G88" s="137">
        <f>SUMIF(Marksheet!$10:$10,C88,Marksheet!$14:$14)</f>
        <v>3</v>
      </c>
      <c r="H88" s="139">
        <f t="shared" si="3"/>
        <v>0</v>
      </c>
      <c r="I88" s="137" t="s">
        <v>471</v>
      </c>
      <c r="J88" s="133"/>
      <c r="K88" s="140"/>
    </row>
    <row r="89" ht="15.75" customHeight="1">
      <c r="A89" s="49"/>
      <c r="B89" s="135" t="s">
        <v>22</v>
      </c>
      <c r="C89" s="144" t="s">
        <v>46</v>
      </c>
      <c r="D89" s="137" t="str">
        <f>IFERROR(__xludf.DUMMYFUNCTION("JOIN("", "",FILTER(Marksheet!$15:$15,Marksheet!$10:$10=$C89))"),"3d")</f>
        <v>3d</v>
      </c>
      <c r="E89" s="138">
        <f t="array" ref="E89">SUMIF(Marksheet!$D$10:$BQ$10,$C89,INDIRECT(K69))</f>
        <v>0</v>
      </c>
      <c r="F89" s="138" t="s">
        <v>434</v>
      </c>
      <c r="G89" s="137">
        <f>SUMIF(Marksheet!$10:$10,C89,Marksheet!$14:$14)</f>
        <v>2</v>
      </c>
      <c r="H89" s="139">
        <f t="shared" si="3"/>
        <v>0</v>
      </c>
      <c r="I89" s="137" t="s">
        <v>472</v>
      </c>
      <c r="J89" s="133"/>
      <c r="K89" s="140"/>
    </row>
    <row r="90" ht="15.75" customHeight="1">
      <c r="A90" s="49"/>
      <c r="B90" s="141"/>
      <c r="C90" s="144" t="s">
        <v>41</v>
      </c>
      <c r="D90" s="137" t="str">
        <f>IFERROR(__xludf.DUMMYFUNCTION("JOIN("", "",FILTER(Marksheet!$15:$15,Marksheet!$10:$10=$C90))"),"1c, 2b, 4e")</f>
        <v>1c, 2b, 4e</v>
      </c>
      <c r="E90" s="138">
        <f t="array" ref="E90">SUMIF(Marksheet!$D$10:$BQ$10,$C90,INDIRECT(K69))</f>
        <v>0</v>
      </c>
      <c r="F90" s="138" t="s">
        <v>434</v>
      </c>
      <c r="G90" s="137">
        <f>SUMIF(Marksheet!$10:$10,C90,Marksheet!$14:$14)</f>
        <v>3</v>
      </c>
      <c r="H90" s="139">
        <f t="shared" si="3"/>
        <v>0</v>
      </c>
      <c r="I90" s="137" t="s">
        <v>473</v>
      </c>
      <c r="J90" s="133"/>
      <c r="K90" s="140"/>
    </row>
    <row r="91" ht="15.75" customHeight="1">
      <c r="A91" s="49"/>
      <c r="B91" s="141"/>
      <c r="C91" s="144" t="s">
        <v>45</v>
      </c>
      <c r="D91" s="137" t="str">
        <f>IFERROR(__xludf.DUMMYFUNCTION("JOIN("", "",FILTER(Marksheet!$15:$15,Marksheet!$10:$10=$C91))"),"3b, 4a, 5c")</f>
        <v>3b, 4a, 5c</v>
      </c>
      <c r="E91" s="138">
        <f t="array" ref="E91">SUMIF(Marksheet!$D$10:$BQ$10,$C91,INDIRECT(K69))</f>
        <v>0</v>
      </c>
      <c r="F91" s="138" t="s">
        <v>434</v>
      </c>
      <c r="G91" s="137">
        <f>SUMIF(Marksheet!$10:$10,C91,Marksheet!$14:$14)</f>
        <v>3</v>
      </c>
      <c r="H91" s="139">
        <f t="shared" si="3"/>
        <v>0</v>
      </c>
      <c r="I91" s="137" t="s">
        <v>474</v>
      </c>
      <c r="J91" s="133"/>
      <c r="K91" s="140"/>
    </row>
    <row r="92" ht="15.75" customHeight="1">
      <c r="A92" s="49"/>
      <c r="B92" s="141"/>
      <c r="C92" s="144" t="s">
        <v>43</v>
      </c>
      <c r="D92" s="137" t="str">
        <f>IFERROR(__xludf.DUMMYFUNCTION("JOIN("", "",FILTER(Marksheet!$15:$15,Marksheet!$10:$10=$C92))"),"2c, 4d, 5d")</f>
        <v>2c, 4d, 5d</v>
      </c>
      <c r="E92" s="138">
        <f t="array" ref="E92">SUMIF(Marksheet!$D$10:$BQ$10,$C92,INDIRECT(K69))</f>
        <v>0</v>
      </c>
      <c r="F92" s="138" t="s">
        <v>434</v>
      </c>
      <c r="G92" s="137">
        <f>SUMIF(Marksheet!$10:$10,C92,Marksheet!$14:$14)</f>
        <v>4</v>
      </c>
      <c r="H92" s="139">
        <f t="shared" si="3"/>
        <v>0</v>
      </c>
      <c r="I92" s="137" t="s">
        <v>475</v>
      </c>
      <c r="J92" s="133"/>
      <c r="K92" s="140"/>
    </row>
    <row r="93" ht="15.75" customHeight="1">
      <c r="A93" s="49"/>
      <c r="B93" s="141"/>
      <c r="C93" s="144" t="s">
        <v>44</v>
      </c>
      <c r="D93" s="137" t="str">
        <f>IFERROR(__xludf.DUMMYFUNCTION("JOIN("", "",FILTER(Marksheet!$15:$15,Marksheet!$10:$10=$C93))"),"3a, 4c")</f>
        <v>3a, 4c</v>
      </c>
      <c r="E93" s="138">
        <f t="array" ref="E93">SUMIF(Marksheet!$D$10:$BQ$10,$C93,INDIRECT(K69))</f>
        <v>0</v>
      </c>
      <c r="F93" s="138" t="s">
        <v>434</v>
      </c>
      <c r="G93" s="137">
        <f>SUMIF(Marksheet!$10:$10,C93,Marksheet!$14:$14)</f>
        <v>2</v>
      </c>
      <c r="H93" s="139">
        <f t="shared" si="3"/>
        <v>0</v>
      </c>
      <c r="I93" s="137" t="s">
        <v>476</v>
      </c>
      <c r="J93" s="133"/>
      <c r="K93" s="140"/>
    </row>
    <row r="94" ht="15.75" customHeight="1">
      <c r="A94" s="49"/>
      <c r="B94" s="141"/>
      <c r="C94" s="144" t="s">
        <v>39</v>
      </c>
      <c r="D94" s="137" t="str">
        <f>IFERROR(__xludf.DUMMYFUNCTION("JOIN("", "",FILTER(Marksheet!$15:$15,Marksheet!$10:$10=$C94))"),"1a, 5a, 5b")</f>
        <v>1a, 5a, 5b</v>
      </c>
      <c r="E94" s="138">
        <f t="array" ref="E94">SUMIF(Marksheet!$D$10:$BQ$10,$C94,INDIRECT(K69))</f>
        <v>0</v>
      </c>
      <c r="F94" s="138" t="s">
        <v>434</v>
      </c>
      <c r="G94" s="137">
        <f>SUMIF(Marksheet!$10:$10,C94,Marksheet!$14:$14)</f>
        <v>5</v>
      </c>
      <c r="H94" s="139">
        <f t="shared" si="3"/>
        <v>0</v>
      </c>
      <c r="I94" s="137" t="s">
        <v>477</v>
      </c>
      <c r="J94" s="133"/>
      <c r="K94" s="140"/>
    </row>
    <row r="95" ht="15.75" customHeight="1">
      <c r="A95" s="49"/>
      <c r="B95" s="141"/>
      <c r="C95" s="144" t="s">
        <v>42</v>
      </c>
      <c r="D95" s="137" t="str">
        <f>IFERROR(__xludf.DUMMYFUNCTION("JOIN("", "",FILTER(Marksheet!$15:$15,Marksheet!$10:$10=$C95))"),"2a, 3c")</f>
        <v>2a, 3c</v>
      </c>
      <c r="E95" s="138">
        <f t="array" ref="E95">SUMIF(Marksheet!$D$10:$BQ$10,$C95,INDIRECT(K69))</f>
        <v>0</v>
      </c>
      <c r="F95" s="138" t="s">
        <v>434</v>
      </c>
      <c r="G95" s="137">
        <f>SUMIF(Marksheet!$10:$10,C95,Marksheet!$14:$14)</f>
        <v>3</v>
      </c>
      <c r="H95" s="139">
        <f t="shared" si="3"/>
        <v>0</v>
      </c>
      <c r="I95" s="137" t="s">
        <v>478</v>
      </c>
      <c r="J95" s="133"/>
      <c r="K95" s="140"/>
    </row>
    <row r="96" ht="15.75" customHeight="1">
      <c r="A96" s="49"/>
      <c r="B96" s="142"/>
      <c r="C96" s="144" t="s">
        <v>40</v>
      </c>
      <c r="D96" s="137" t="str">
        <f>IFERROR(__xludf.DUMMYFUNCTION("JOIN("", "",FILTER(Marksheet!$15:$15,Marksheet!$10:$10=$C96))"),"1b, 4b, 4f")</f>
        <v>1b, 4b, 4f</v>
      </c>
      <c r="E96" s="138">
        <f t="array" ref="E96">SUMIF(Marksheet!$D$10:$BQ$10,$C96,INDIRECT(K69))</f>
        <v>0</v>
      </c>
      <c r="F96" s="138" t="s">
        <v>434</v>
      </c>
      <c r="G96" s="137">
        <f>SUMIF(Marksheet!$10:$10,C96,Marksheet!$14:$14)</f>
        <v>3</v>
      </c>
      <c r="H96" s="139">
        <f t="shared" si="3"/>
        <v>0</v>
      </c>
      <c r="I96" s="137" t="s">
        <v>479</v>
      </c>
      <c r="J96" s="133"/>
      <c r="K96" s="140"/>
    </row>
    <row r="97" ht="15.75" customHeight="1">
      <c r="A97" s="49"/>
      <c r="B97" s="49"/>
      <c r="C97" s="145" t="s">
        <v>76</v>
      </c>
      <c r="D97" s="145"/>
      <c r="E97" s="146">
        <f>SUM(E73:E96)</f>
        <v>0</v>
      </c>
      <c r="F97" s="147" t="s">
        <v>434</v>
      </c>
      <c r="G97" s="148">
        <f>SUM(G73:G96)</f>
        <v>85</v>
      </c>
      <c r="H97" s="149">
        <f t="shared" si="3"/>
        <v>0</v>
      </c>
      <c r="I97" s="129"/>
      <c r="J97" s="133"/>
      <c r="K97" s="127"/>
    </row>
    <row r="98" ht="15.75" customHeight="1">
      <c r="A98" s="49"/>
      <c r="B98" s="49"/>
      <c r="C98" s="67"/>
      <c r="D98" s="67"/>
      <c r="E98" s="49"/>
      <c r="F98" s="49"/>
      <c r="G98" s="49"/>
      <c r="H98" s="49"/>
      <c r="I98" s="129"/>
      <c r="J98" s="133"/>
      <c r="K98" s="127"/>
    </row>
    <row r="99" ht="60.0" customHeight="1">
      <c r="A99" s="49"/>
      <c r="B99" s="49"/>
      <c r="C99" s="67"/>
      <c r="D99" s="67"/>
      <c r="E99" s="49"/>
      <c r="F99" s="49"/>
      <c r="G99" s="49"/>
      <c r="H99" s="49"/>
      <c r="I99" s="129"/>
      <c r="J99" s="133"/>
      <c r="K99" s="127"/>
    </row>
    <row r="100" ht="15.75" customHeight="1">
      <c r="A100" s="124" t="s">
        <v>450</v>
      </c>
      <c r="B100" s="49"/>
      <c r="C100" s="67"/>
      <c r="D100" s="67"/>
      <c r="E100" s="1"/>
      <c r="F100" s="1"/>
      <c r="G100" s="49"/>
      <c r="H100" s="49"/>
      <c r="I100" s="7"/>
      <c r="K100" s="125">
        <f>K67+1</f>
        <v>21</v>
      </c>
    </row>
    <row r="101" ht="15.75" customHeight="1">
      <c r="A101" s="126" t="s">
        <v>451</v>
      </c>
      <c r="B101" s="67" t="str">
        <f>B68</f>
        <v>GCSE Transition Assessment</v>
      </c>
      <c r="C101" s="67"/>
      <c r="D101" s="67"/>
      <c r="E101" s="1"/>
      <c r="F101" s="49"/>
      <c r="G101" s="49"/>
      <c r="H101" s="49"/>
      <c r="K101" s="127" t="str">
        <f>CONCATENATE("Marksheet!$B$",K100)</f>
        <v>Marksheet!$B$21</v>
      </c>
    </row>
    <row r="102" ht="15.75" customHeight="1">
      <c r="A102" s="126" t="s">
        <v>447</v>
      </c>
      <c r="B102" s="67" t="str">
        <f t="array" ref="B102">IF(INDIRECT(K101)="","",INDIRECT(K101))</f>
        <v>Student 4</v>
      </c>
      <c r="C102" s="67"/>
      <c r="D102" s="67"/>
      <c r="E102" s="1"/>
      <c r="F102" s="49"/>
      <c r="G102" s="49"/>
      <c r="H102" s="49"/>
      <c r="K102" s="127" t="str">
        <f>CONCATENATE("Marksheet!$D$",K100,":$BQ$",K100)</f>
        <v>Marksheet!$D$21:$BQ$21</v>
      </c>
    </row>
    <row r="103" ht="15.75" customHeight="1">
      <c r="A103" s="126" t="s">
        <v>452</v>
      </c>
      <c r="B103" s="67" t="str">
        <f t="array" ref="B103">INDIRECT(CONCATENATE("Marksheet!$C$",INDIRECT(CONCATENATE("K",ROW()-3))))</f>
        <v/>
      </c>
      <c r="C103" s="67"/>
      <c r="D103" s="67"/>
      <c r="E103" s="49"/>
      <c r="F103" s="49"/>
      <c r="G103" s="49"/>
      <c r="H103" s="49"/>
      <c r="I103" s="49"/>
      <c r="J103" s="49"/>
      <c r="K103" s="127"/>
    </row>
    <row r="104" ht="15.75" customHeight="1">
      <c r="A104" s="67"/>
      <c r="B104" s="128"/>
      <c r="C104" s="67"/>
      <c r="D104" s="67"/>
      <c r="E104" s="49"/>
      <c r="F104" s="49"/>
      <c r="G104" s="49"/>
      <c r="H104" s="49"/>
      <c r="I104" s="49"/>
      <c r="J104" s="49"/>
      <c r="K104" s="127"/>
    </row>
    <row r="105" ht="15.75" customHeight="1">
      <c r="A105" s="129"/>
      <c r="B105" s="100" t="s">
        <v>442</v>
      </c>
      <c r="C105" s="100" t="s">
        <v>443</v>
      </c>
      <c r="D105" s="73" t="s">
        <v>453</v>
      </c>
      <c r="E105" s="130" t="s">
        <v>444</v>
      </c>
      <c r="F105" s="71"/>
      <c r="G105" s="72"/>
      <c r="H105" s="131" t="s">
        <v>454</v>
      </c>
      <c r="I105" s="132" t="s">
        <v>455</v>
      </c>
      <c r="J105" s="133"/>
      <c r="K105" s="134"/>
    </row>
    <row r="106" ht="15.75" customHeight="1">
      <c r="A106" s="49"/>
      <c r="B106" s="135" t="s">
        <v>19</v>
      </c>
      <c r="C106" s="136" t="s">
        <v>25</v>
      </c>
      <c r="D106" s="137" t="str">
        <f>IFERROR(__xludf.DUMMYFUNCTION("JOIN("", "",FILTER(Marksheet!$15:$15,Marksheet!$10:$10=$C106))"),"3a, 3b, 3c")</f>
        <v>3a, 3b, 3c</v>
      </c>
      <c r="E106" s="138">
        <f t="array" ref="E106">SUMIF(Marksheet!$D$10:$BQ$10,$C106,INDIRECT(K102))</f>
        <v>0</v>
      </c>
      <c r="F106" s="138" t="s">
        <v>434</v>
      </c>
      <c r="G106" s="137">
        <f>SUMIF(Marksheet!$10:$10,C106,Marksheet!$14:$14)</f>
        <v>3</v>
      </c>
      <c r="H106" s="139">
        <f t="shared" ref="H106:H130" si="4">E106/G106</f>
        <v>0</v>
      </c>
      <c r="I106" s="137" t="s">
        <v>456</v>
      </c>
      <c r="J106" s="133"/>
      <c r="K106" s="140"/>
    </row>
    <row r="107" ht="15.75" customHeight="1">
      <c r="A107" s="49"/>
      <c r="B107" s="141"/>
      <c r="C107" s="136" t="s">
        <v>27</v>
      </c>
      <c r="D107" s="137" t="str">
        <f>IFERROR(__xludf.DUMMYFUNCTION("JOIN("", "",FILTER(Marksheet!$15:$15,Marksheet!$10:$10=$C107))"),"5a, 5b, 5c, 5d")</f>
        <v>5a, 5b, 5c, 5d</v>
      </c>
      <c r="E107" s="138">
        <f t="array" ref="E107">SUMIF(Marksheet!$D$10:$BQ$10,$C107,INDIRECT(K102))</f>
        <v>0</v>
      </c>
      <c r="F107" s="138" t="s">
        <v>434</v>
      </c>
      <c r="G107" s="137">
        <f>SUMIF(Marksheet!$10:$10,C107,Marksheet!$14:$14)</f>
        <v>5</v>
      </c>
      <c r="H107" s="139">
        <f t="shared" si="4"/>
        <v>0</v>
      </c>
      <c r="I107" s="137" t="s">
        <v>457</v>
      </c>
      <c r="J107" s="133"/>
      <c r="K107" s="140"/>
    </row>
    <row r="108" ht="15.75" customHeight="1">
      <c r="A108" s="49"/>
      <c r="B108" s="141"/>
      <c r="C108" s="136" t="s">
        <v>26</v>
      </c>
      <c r="D108" s="137" t="str">
        <f>IFERROR(__xludf.DUMMYFUNCTION("JOIN("", "",FILTER(Marksheet!$15:$15,Marksheet!$10:$10=$C108))"),"4a, 4b")</f>
        <v>4a, 4b</v>
      </c>
      <c r="E108" s="138">
        <f t="array" ref="E108">SUMIF(Marksheet!$D$10:$BQ$10,$C108,INDIRECT(K102))</f>
        <v>0</v>
      </c>
      <c r="F108" s="138" t="s">
        <v>434</v>
      </c>
      <c r="G108" s="137">
        <f>SUMIF(Marksheet!$10:$10,C108,Marksheet!$14:$14)</f>
        <v>3</v>
      </c>
      <c r="H108" s="139">
        <f t="shared" si="4"/>
        <v>0</v>
      </c>
      <c r="I108" s="137" t="s">
        <v>458</v>
      </c>
      <c r="J108" s="133"/>
      <c r="K108" s="140"/>
    </row>
    <row r="109" ht="15.75" customHeight="1">
      <c r="A109" s="49"/>
      <c r="B109" s="141"/>
      <c r="C109" s="136" t="s">
        <v>23</v>
      </c>
      <c r="D109" s="137" t="str">
        <f>IFERROR(__xludf.DUMMYFUNCTION("JOIN("", "",FILTER(Marksheet!$15:$15,Marksheet!$10:$10=$C109))"),"1a, 1b, 4c")</f>
        <v>1a, 1b, 4c</v>
      </c>
      <c r="E109" s="138">
        <f t="array" ref="E109">SUMIF(Marksheet!$D$10:$BQ$10,$C109,INDIRECT(K102))</f>
        <v>0</v>
      </c>
      <c r="F109" s="138" t="s">
        <v>434</v>
      </c>
      <c r="G109" s="137">
        <f>SUMIF(Marksheet!$10:$10,C109,Marksheet!$14:$14)</f>
        <v>5</v>
      </c>
      <c r="H109" s="139">
        <f t="shared" si="4"/>
        <v>0</v>
      </c>
      <c r="I109" s="137" t="s">
        <v>459</v>
      </c>
      <c r="J109" s="133"/>
      <c r="K109" s="140"/>
    </row>
    <row r="110" ht="15.75" customHeight="1">
      <c r="A110" s="49"/>
      <c r="B110" s="142"/>
      <c r="C110" s="136" t="s">
        <v>24</v>
      </c>
      <c r="D110" s="137" t="str">
        <f>IFERROR(__xludf.DUMMYFUNCTION("JOIN("", "",FILTER(Marksheet!$15:$15,Marksheet!$10:$10=$C110))"),"2a, 2b, 2c")</f>
        <v>2a, 2b, 2c</v>
      </c>
      <c r="E110" s="138">
        <f t="array" ref="E110">SUMIF(Marksheet!$D$10:$BQ$10,$C110,INDIRECT(K102))</f>
        <v>0</v>
      </c>
      <c r="F110" s="138" t="s">
        <v>434</v>
      </c>
      <c r="G110" s="137">
        <f>SUMIF(Marksheet!$10:$10,C110,Marksheet!$14:$14)</f>
        <v>4</v>
      </c>
      <c r="H110" s="139">
        <f t="shared" si="4"/>
        <v>0</v>
      </c>
      <c r="I110" s="137" t="s">
        <v>460</v>
      </c>
      <c r="J110" s="133"/>
      <c r="K110" s="140"/>
    </row>
    <row r="111" ht="15.75" customHeight="1">
      <c r="A111" s="49"/>
      <c r="B111" s="135" t="s">
        <v>20</v>
      </c>
      <c r="C111" s="143" t="s">
        <v>29</v>
      </c>
      <c r="D111" s="137" t="str">
        <f>IFERROR(__xludf.DUMMYFUNCTION("JOIN("", "",FILTER(Marksheet!$15:$15,Marksheet!$10:$10=$C111))"),"1b, 3d")</f>
        <v>1b, 3d</v>
      </c>
      <c r="E111" s="138">
        <f t="array" ref="E111">SUMIF(Marksheet!$D$10:$BQ$10,$C111,INDIRECT(K102))</f>
        <v>0</v>
      </c>
      <c r="F111" s="138" t="s">
        <v>434</v>
      </c>
      <c r="G111" s="137">
        <f>SUMIF(Marksheet!$10:$10,C111,Marksheet!$14:$14)</f>
        <v>2</v>
      </c>
      <c r="H111" s="139">
        <f t="shared" si="4"/>
        <v>0</v>
      </c>
      <c r="I111" s="137" t="s">
        <v>461</v>
      </c>
      <c r="J111" s="133"/>
      <c r="K111" s="140"/>
    </row>
    <row r="112" ht="15.75" customHeight="1">
      <c r="A112" s="49"/>
      <c r="B112" s="141"/>
      <c r="C112" s="143" t="s">
        <v>30</v>
      </c>
      <c r="D112" s="137" t="str">
        <f>IFERROR(__xludf.DUMMYFUNCTION("JOIN("", "",FILTER(Marksheet!$15:$15,Marksheet!$10:$10=$C112))"),"1d, 4d, 4e")</f>
        <v>1d, 4d, 4e</v>
      </c>
      <c r="E112" s="138">
        <f t="array" ref="E112">SUMIF(Marksheet!$D$10:$BQ$10,$C112,INDIRECT(K102))</f>
        <v>0</v>
      </c>
      <c r="F112" s="138" t="s">
        <v>434</v>
      </c>
      <c r="G112" s="137">
        <f>SUMIF(Marksheet!$10:$10,C112,Marksheet!$14:$14)</f>
        <v>3</v>
      </c>
      <c r="H112" s="139">
        <f t="shared" si="4"/>
        <v>0</v>
      </c>
      <c r="I112" s="137" t="s">
        <v>462</v>
      </c>
      <c r="J112" s="133"/>
      <c r="K112" s="140"/>
    </row>
    <row r="113" ht="15.75" customHeight="1">
      <c r="A113" s="49"/>
      <c r="B113" s="141"/>
      <c r="C113" s="143" t="s">
        <v>33</v>
      </c>
      <c r="D113" s="137" t="str">
        <f>IFERROR(__xludf.DUMMYFUNCTION("JOIN("", "",FILTER(Marksheet!$15:$15,Marksheet!$10:$10=$C113))"),"4a, 4b")</f>
        <v>4a, 4b</v>
      </c>
      <c r="E113" s="138">
        <f t="array" ref="E113">SUMIF(Marksheet!$D$10:$BQ$10,$C113,INDIRECT(K102))</f>
        <v>0</v>
      </c>
      <c r="F113" s="138" t="s">
        <v>434</v>
      </c>
      <c r="G113" s="137">
        <f>SUMIF(Marksheet!$10:$10,C113,Marksheet!$14:$14)</f>
        <v>3</v>
      </c>
      <c r="H113" s="139">
        <f t="shared" si="4"/>
        <v>0</v>
      </c>
      <c r="I113" s="137" t="s">
        <v>463</v>
      </c>
      <c r="J113" s="133"/>
      <c r="K113" s="140"/>
    </row>
    <row r="114" ht="15.75" customHeight="1">
      <c r="A114" s="49"/>
      <c r="B114" s="141"/>
      <c r="C114" s="143" t="s">
        <v>28</v>
      </c>
      <c r="D114" s="137" t="str">
        <f>IFERROR(__xludf.DUMMYFUNCTION("JOIN("", "",FILTER(Marksheet!$15:$15,Marksheet!$10:$10=$C114))"),"1a, 1c, 4c")</f>
        <v>1a, 1c, 4c</v>
      </c>
      <c r="E114" s="138">
        <f t="array" ref="E114">SUMIF(Marksheet!$D$10:$BQ$10,$C114,INDIRECT(K102))</f>
        <v>0</v>
      </c>
      <c r="F114" s="138" t="s">
        <v>434</v>
      </c>
      <c r="G114" s="137">
        <f>SUMIF(Marksheet!$10:$10,C114,Marksheet!$14:$14)</f>
        <v>5</v>
      </c>
      <c r="H114" s="139">
        <f t="shared" si="4"/>
        <v>0</v>
      </c>
      <c r="I114" s="137" t="s">
        <v>464</v>
      </c>
      <c r="J114" s="133"/>
      <c r="K114" s="140"/>
    </row>
    <row r="115" ht="15.75" customHeight="1">
      <c r="A115" s="49"/>
      <c r="B115" s="141"/>
      <c r="C115" s="143" t="s">
        <v>435</v>
      </c>
      <c r="D115" s="137" t="str">
        <f>IFERROR(__xludf.DUMMYFUNCTION("JOIN("", "",FILTER(Marksheet!$15:$15,Marksheet!$10:$10=$C115))"),"3a, 3b, 3c")</f>
        <v>3a, 3b, 3c</v>
      </c>
      <c r="E115" s="138">
        <f t="array" ref="E115">SUMIF(Marksheet!$D$10:$BQ$10,$C115,INDIRECT(K102))</f>
        <v>0</v>
      </c>
      <c r="F115" s="138" t="s">
        <v>434</v>
      </c>
      <c r="G115" s="137">
        <f>SUMIF(Marksheet!$10:$10,C115,Marksheet!$14:$14)</f>
        <v>4</v>
      </c>
      <c r="H115" s="139">
        <f t="shared" si="4"/>
        <v>0</v>
      </c>
      <c r="I115" s="137" t="s">
        <v>465</v>
      </c>
      <c r="J115" s="133"/>
      <c r="K115" s="140"/>
    </row>
    <row r="116" ht="15.75" customHeight="1">
      <c r="A116" s="49"/>
      <c r="B116" s="142"/>
      <c r="C116" s="143" t="s">
        <v>31</v>
      </c>
      <c r="D116" s="137" t="str">
        <f>IFERROR(__xludf.DUMMYFUNCTION("JOIN("", "",FILTER(Marksheet!$15:$15,Marksheet!$10:$10=$C116))"),"2a, 2b, 2c")</f>
        <v>2a, 2b, 2c</v>
      </c>
      <c r="E116" s="138">
        <f t="array" ref="E116">SUMIF(Marksheet!$D$10:$BQ$10,$C116,INDIRECT(K102))</f>
        <v>0</v>
      </c>
      <c r="F116" s="138" t="s">
        <v>434</v>
      </c>
      <c r="G116" s="137">
        <f>SUMIF(Marksheet!$10:$10,C116,Marksheet!$14:$14)</f>
        <v>3</v>
      </c>
      <c r="H116" s="139">
        <f t="shared" si="4"/>
        <v>0</v>
      </c>
      <c r="I116" s="137" t="s">
        <v>466</v>
      </c>
      <c r="J116" s="133"/>
      <c r="K116" s="140"/>
    </row>
    <row r="117" ht="15.75" customHeight="1">
      <c r="A117" s="49"/>
      <c r="B117" s="135" t="s">
        <v>21</v>
      </c>
      <c r="C117" s="143" t="s">
        <v>36</v>
      </c>
      <c r="D117" s="137" t="str">
        <f>IFERROR(__xludf.DUMMYFUNCTION("JOIN("", "",FILTER(Marksheet!$15:$15,Marksheet!$10:$10=$C117))"),"2b, 2c")</f>
        <v>2b, 2c</v>
      </c>
      <c r="E117" s="138">
        <f t="array" ref="E117">SUMIF(Marksheet!$D$10:$BQ$10,$C117,INDIRECT(K102))</f>
        <v>0</v>
      </c>
      <c r="F117" s="138" t="s">
        <v>434</v>
      </c>
      <c r="G117" s="137">
        <f>SUMIF(Marksheet!$10:$10,C117,Marksheet!$14:$14)</f>
        <v>2</v>
      </c>
      <c r="H117" s="139">
        <f t="shared" si="4"/>
        <v>0</v>
      </c>
      <c r="I117" s="137" t="s">
        <v>467</v>
      </c>
      <c r="J117" s="133"/>
      <c r="K117" s="140"/>
    </row>
    <row r="118" ht="15.75" customHeight="1">
      <c r="A118" s="49"/>
      <c r="B118" s="141"/>
      <c r="C118" s="143" t="s">
        <v>38</v>
      </c>
      <c r="D118" s="137" t="str">
        <f>IFERROR(__xludf.DUMMYFUNCTION("JOIN("", "",FILTER(Marksheet!$15:$15,Marksheet!$10:$10=$C118))"),"4a, 4b, 4c, 4d, 4e")</f>
        <v>4a, 4b, 4c, 4d, 4e</v>
      </c>
      <c r="E118" s="138">
        <f t="array" ref="E118">SUMIF(Marksheet!$D$10:$BQ$10,$C118,INDIRECT(K102))</f>
        <v>0</v>
      </c>
      <c r="F118" s="138" t="s">
        <v>434</v>
      </c>
      <c r="G118" s="137">
        <f>SUMIF(Marksheet!$10:$10,C118,Marksheet!$14:$14)</f>
        <v>6</v>
      </c>
      <c r="H118" s="139">
        <f t="shared" si="4"/>
        <v>0</v>
      </c>
      <c r="I118" s="137" t="s">
        <v>468</v>
      </c>
      <c r="J118" s="133"/>
      <c r="K118" s="140"/>
    </row>
    <row r="119" ht="15.75" customHeight="1">
      <c r="A119" s="49"/>
      <c r="B119" s="141"/>
      <c r="C119" s="143" t="s">
        <v>35</v>
      </c>
      <c r="D119" s="137" t="str">
        <f>IFERROR(__xludf.DUMMYFUNCTION("JOIN("", "",FILTER(Marksheet!$15:$15,Marksheet!$10:$10=$C119))"),"1b, 2a")</f>
        <v>1b, 2a</v>
      </c>
      <c r="E119" s="138">
        <f t="array" ref="E119">SUMIF(Marksheet!$D$10:$BQ$10,$C119,INDIRECT(K102))</f>
        <v>0</v>
      </c>
      <c r="F119" s="138" t="s">
        <v>434</v>
      </c>
      <c r="G119" s="137">
        <f>SUMIF(Marksheet!$10:$10,C119,Marksheet!$14:$14)</f>
        <v>3</v>
      </c>
      <c r="H119" s="139">
        <f t="shared" si="4"/>
        <v>0</v>
      </c>
      <c r="I119" s="137" t="s">
        <v>469</v>
      </c>
      <c r="J119" s="133"/>
      <c r="K119" s="140"/>
    </row>
    <row r="120" ht="15.75" customHeight="1">
      <c r="A120" s="49"/>
      <c r="B120" s="141"/>
      <c r="C120" s="143" t="s">
        <v>34</v>
      </c>
      <c r="D120" s="137" t="str">
        <f>IFERROR(__xludf.DUMMYFUNCTION("JOIN("", "",FILTER(Marksheet!$15:$15,Marksheet!$10:$10=$C120))"),"1a, 1c, 2d")</f>
        <v>1a, 1c, 2d</v>
      </c>
      <c r="E120" s="138">
        <f t="array" ref="E120">SUMIF(Marksheet!$D$10:$BQ$10,$C120,INDIRECT(K102))</f>
        <v>0</v>
      </c>
      <c r="F120" s="138" t="s">
        <v>434</v>
      </c>
      <c r="G120" s="137">
        <f>SUMIF(Marksheet!$10:$10,C120,Marksheet!$14:$14)</f>
        <v>6</v>
      </c>
      <c r="H120" s="139">
        <f t="shared" si="4"/>
        <v>0</v>
      </c>
      <c r="I120" s="137" t="s">
        <v>470</v>
      </c>
      <c r="J120" s="133"/>
      <c r="K120" s="140"/>
    </row>
    <row r="121" ht="15.75" customHeight="1">
      <c r="A121" s="49"/>
      <c r="B121" s="142"/>
      <c r="C121" s="143" t="s">
        <v>37</v>
      </c>
      <c r="D121" s="137" t="str">
        <f>IFERROR(__xludf.DUMMYFUNCTION("JOIN("", "",FILTER(Marksheet!$15:$15,Marksheet!$10:$10=$C121))"),"3a, 3b, 3c")</f>
        <v>3a, 3b, 3c</v>
      </c>
      <c r="E121" s="138">
        <f t="array" ref="E121">SUMIF(Marksheet!$D$10:$BQ$10,$C121,INDIRECT(K102))</f>
        <v>0</v>
      </c>
      <c r="F121" s="138" t="s">
        <v>434</v>
      </c>
      <c r="G121" s="137">
        <f>SUMIF(Marksheet!$10:$10,C121,Marksheet!$14:$14)</f>
        <v>3</v>
      </c>
      <c r="H121" s="139">
        <f t="shared" si="4"/>
        <v>0</v>
      </c>
      <c r="I121" s="137" t="s">
        <v>471</v>
      </c>
      <c r="J121" s="133"/>
      <c r="K121" s="140"/>
    </row>
    <row r="122" ht="15.75" customHeight="1">
      <c r="A122" s="49"/>
      <c r="B122" s="135" t="s">
        <v>22</v>
      </c>
      <c r="C122" s="144" t="s">
        <v>46</v>
      </c>
      <c r="D122" s="137" t="str">
        <f>IFERROR(__xludf.DUMMYFUNCTION("JOIN("", "",FILTER(Marksheet!$15:$15,Marksheet!$10:$10=$C122))"),"3d")</f>
        <v>3d</v>
      </c>
      <c r="E122" s="138">
        <f t="array" ref="E122">SUMIF(Marksheet!$D$10:$BQ$10,$C122,INDIRECT(K102))</f>
        <v>0</v>
      </c>
      <c r="F122" s="138" t="s">
        <v>434</v>
      </c>
      <c r="G122" s="137">
        <f>SUMIF(Marksheet!$10:$10,C122,Marksheet!$14:$14)</f>
        <v>2</v>
      </c>
      <c r="H122" s="139">
        <f t="shared" si="4"/>
        <v>0</v>
      </c>
      <c r="I122" s="137" t="s">
        <v>472</v>
      </c>
      <c r="J122" s="133"/>
      <c r="K122" s="140"/>
    </row>
    <row r="123" ht="15.75" customHeight="1">
      <c r="A123" s="49"/>
      <c r="B123" s="141"/>
      <c r="C123" s="144" t="s">
        <v>41</v>
      </c>
      <c r="D123" s="137" t="str">
        <f>IFERROR(__xludf.DUMMYFUNCTION("JOIN("", "",FILTER(Marksheet!$15:$15,Marksheet!$10:$10=$C123))"),"1c, 2b, 4e")</f>
        <v>1c, 2b, 4e</v>
      </c>
      <c r="E123" s="138">
        <f t="array" ref="E123">SUMIF(Marksheet!$D$10:$BQ$10,$C123,INDIRECT(K102))</f>
        <v>0</v>
      </c>
      <c r="F123" s="138" t="s">
        <v>434</v>
      </c>
      <c r="G123" s="137">
        <f>SUMIF(Marksheet!$10:$10,C123,Marksheet!$14:$14)</f>
        <v>3</v>
      </c>
      <c r="H123" s="139">
        <f t="shared" si="4"/>
        <v>0</v>
      </c>
      <c r="I123" s="137" t="s">
        <v>473</v>
      </c>
      <c r="J123" s="133"/>
      <c r="K123" s="140"/>
    </row>
    <row r="124" ht="15.75" customHeight="1">
      <c r="A124" s="49"/>
      <c r="B124" s="141"/>
      <c r="C124" s="144" t="s">
        <v>45</v>
      </c>
      <c r="D124" s="137" t="str">
        <f>IFERROR(__xludf.DUMMYFUNCTION("JOIN("", "",FILTER(Marksheet!$15:$15,Marksheet!$10:$10=$C124))"),"3b, 4a, 5c")</f>
        <v>3b, 4a, 5c</v>
      </c>
      <c r="E124" s="138">
        <f t="array" ref="E124">SUMIF(Marksheet!$D$10:$BQ$10,$C124,INDIRECT(K102))</f>
        <v>0</v>
      </c>
      <c r="F124" s="138" t="s">
        <v>434</v>
      </c>
      <c r="G124" s="137">
        <f>SUMIF(Marksheet!$10:$10,C124,Marksheet!$14:$14)</f>
        <v>3</v>
      </c>
      <c r="H124" s="139">
        <f t="shared" si="4"/>
        <v>0</v>
      </c>
      <c r="I124" s="137" t="s">
        <v>474</v>
      </c>
      <c r="J124" s="133"/>
      <c r="K124" s="140"/>
    </row>
    <row r="125" ht="15.75" customHeight="1">
      <c r="A125" s="49"/>
      <c r="B125" s="141"/>
      <c r="C125" s="144" t="s">
        <v>43</v>
      </c>
      <c r="D125" s="137" t="str">
        <f>IFERROR(__xludf.DUMMYFUNCTION("JOIN("", "",FILTER(Marksheet!$15:$15,Marksheet!$10:$10=$C125))"),"2c, 4d, 5d")</f>
        <v>2c, 4d, 5d</v>
      </c>
      <c r="E125" s="138">
        <f t="array" ref="E125">SUMIF(Marksheet!$D$10:$BQ$10,$C125,INDIRECT(K102))</f>
        <v>0</v>
      </c>
      <c r="F125" s="138" t="s">
        <v>434</v>
      </c>
      <c r="G125" s="137">
        <f>SUMIF(Marksheet!$10:$10,C125,Marksheet!$14:$14)</f>
        <v>4</v>
      </c>
      <c r="H125" s="139">
        <f t="shared" si="4"/>
        <v>0</v>
      </c>
      <c r="I125" s="137" t="s">
        <v>475</v>
      </c>
      <c r="J125" s="133"/>
      <c r="K125" s="140"/>
    </row>
    <row r="126" ht="15.75" customHeight="1">
      <c r="A126" s="49"/>
      <c r="B126" s="141"/>
      <c r="C126" s="144" t="s">
        <v>44</v>
      </c>
      <c r="D126" s="137" t="str">
        <f>IFERROR(__xludf.DUMMYFUNCTION("JOIN("", "",FILTER(Marksheet!$15:$15,Marksheet!$10:$10=$C126))"),"3a, 4c")</f>
        <v>3a, 4c</v>
      </c>
      <c r="E126" s="138">
        <f t="array" ref="E126">SUMIF(Marksheet!$D$10:$BQ$10,$C126,INDIRECT(K102))</f>
        <v>0</v>
      </c>
      <c r="F126" s="138" t="s">
        <v>434</v>
      </c>
      <c r="G126" s="137">
        <f>SUMIF(Marksheet!$10:$10,C126,Marksheet!$14:$14)</f>
        <v>2</v>
      </c>
      <c r="H126" s="139">
        <f t="shared" si="4"/>
        <v>0</v>
      </c>
      <c r="I126" s="137" t="s">
        <v>476</v>
      </c>
      <c r="J126" s="133"/>
      <c r="K126" s="140"/>
    </row>
    <row r="127" ht="15.75" customHeight="1">
      <c r="A127" s="49"/>
      <c r="B127" s="141"/>
      <c r="C127" s="144" t="s">
        <v>39</v>
      </c>
      <c r="D127" s="137" t="str">
        <f>IFERROR(__xludf.DUMMYFUNCTION("JOIN("", "",FILTER(Marksheet!$15:$15,Marksheet!$10:$10=$C127))"),"1a, 5a, 5b")</f>
        <v>1a, 5a, 5b</v>
      </c>
      <c r="E127" s="138">
        <f t="array" ref="E127">SUMIF(Marksheet!$D$10:$BQ$10,$C127,INDIRECT(K102))</f>
        <v>0</v>
      </c>
      <c r="F127" s="138" t="s">
        <v>434</v>
      </c>
      <c r="G127" s="137">
        <f>SUMIF(Marksheet!$10:$10,C127,Marksheet!$14:$14)</f>
        <v>5</v>
      </c>
      <c r="H127" s="139">
        <f t="shared" si="4"/>
        <v>0</v>
      </c>
      <c r="I127" s="137" t="s">
        <v>477</v>
      </c>
      <c r="J127" s="133"/>
      <c r="K127" s="140"/>
    </row>
    <row r="128" ht="15.75" customHeight="1">
      <c r="A128" s="49"/>
      <c r="B128" s="141"/>
      <c r="C128" s="144" t="s">
        <v>42</v>
      </c>
      <c r="D128" s="137" t="str">
        <f>IFERROR(__xludf.DUMMYFUNCTION("JOIN("", "",FILTER(Marksheet!$15:$15,Marksheet!$10:$10=$C128))"),"2a, 3c")</f>
        <v>2a, 3c</v>
      </c>
      <c r="E128" s="138">
        <f t="array" ref="E128">SUMIF(Marksheet!$D$10:$BQ$10,$C128,INDIRECT(K102))</f>
        <v>0</v>
      </c>
      <c r="F128" s="138" t="s">
        <v>434</v>
      </c>
      <c r="G128" s="137">
        <f>SUMIF(Marksheet!$10:$10,C128,Marksheet!$14:$14)</f>
        <v>3</v>
      </c>
      <c r="H128" s="139">
        <f t="shared" si="4"/>
        <v>0</v>
      </c>
      <c r="I128" s="137" t="s">
        <v>478</v>
      </c>
      <c r="J128" s="133"/>
      <c r="K128" s="140"/>
    </row>
    <row r="129" ht="15.75" customHeight="1">
      <c r="A129" s="49"/>
      <c r="B129" s="142"/>
      <c r="C129" s="144" t="s">
        <v>40</v>
      </c>
      <c r="D129" s="137" t="str">
        <f>IFERROR(__xludf.DUMMYFUNCTION("JOIN("", "",FILTER(Marksheet!$15:$15,Marksheet!$10:$10=$C129))"),"1b, 4b, 4f")</f>
        <v>1b, 4b, 4f</v>
      </c>
      <c r="E129" s="138">
        <f t="array" ref="E129">SUMIF(Marksheet!$D$10:$BQ$10,$C129,INDIRECT(K102))</f>
        <v>0</v>
      </c>
      <c r="F129" s="138" t="s">
        <v>434</v>
      </c>
      <c r="G129" s="137">
        <f>SUMIF(Marksheet!$10:$10,C129,Marksheet!$14:$14)</f>
        <v>3</v>
      </c>
      <c r="H129" s="139">
        <f t="shared" si="4"/>
        <v>0</v>
      </c>
      <c r="I129" s="137" t="s">
        <v>479</v>
      </c>
      <c r="J129" s="133"/>
      <c r="K129" s="140"/>
    </row>
    <row r="130" ht="15.75" customHeight="1">
      <c r="A130" s="49"/>
      <c r="B130" s="49"/>
      <c r="C130" s="145" t="s">
        <v>76</v>
      </c>
      <c r="D130" s="145"/>
      <c r="E130" s="146">
        <f>SUM(E106:E129)</f>
        <v>0</v>
      </c>
      <c r="F130" s="147" t="s">
        <v>434</v>
      </c>
      <c r="G130" s="148">
        <f>SUM(G106:G129)</f>
        <v>85</v>
      </c>
      <c r="H130" s="149">
        <f t="shared" si="4"/>
        <v>0</v>
      </c>
      <c r="I130" s="129"/>
      <c r="J130" s="133"/>
      <c r="K130" s="127"/>
    </row>
    <row r="131" ht="15.75" customHeight="1">
      <c r="A131" s="49"/>
      <c r="B131" s="49"/>
      <c r="C131" s="67"/>
      <c r="D131" s="67"/>
      <c r="E131" s="49"/>
      <c r="F131" s="49"/>
      <c r="G131" s="49"/>
      <c r="H131" s="49"/>
      <c r="I131" s="129"/>
      <c r="J131" s="133"/>
      <c r="K131" s="127"/>
    </row>
    <row r="132" ht="60.0" customHeight="1">
      <c r="A132" s="49"/>
      <c r="B132" s="49"/>
      <c r="C132" s="67"/>
      <c r="D132" s="67"/>
      <c r="E132" s="49"/>
      <c r="F132" s="49"/>
      <c r="G132" s="49"/>
      <c r="H132" s="49"/>
      <c r="I132" s="129"/>
      <c r="J132" s="133"/>
      <c r="K132" s="127"/>
    </row>
    <row r="133" ht="15.75" customHeight="1">
      <c r="A133" s="124" t="s">
        <v>450</v>
      </c>
      <c r="B133" s="49"/>
      <c r="C133" s="67"/>
      <c r="D133" s="67"/>
      <c r="E133" s="1"/>
      <c r="F133" s="1"/>
      <c r="G133" s="49"/>
      <c r="H133" s="49"/>
      <c r="I133" s="7"/>
      <c r="K133" s="125">
        <f>K100+1</f>
        <v>22</v>
      </c>
    </row>
    <row r="134" ht="15.75" customHeight="1">
      <c r="A134" s="126" t="s">
        <v>451</v>
      </c>
      <c r="B134" s="67" t="str">
        <f>B101</f>
        <v>GCSE Transition Assessment</v>
      </c>
      <c r="C134" s="67"/>
      <c r="D134" s="67"/>
      <c r="E134" s="1"/>
      <c r="F134" s="49"/>
      <c r="G134" s="49"/>
      <c r="H134" s="49"/>
      <c r="K134" s="127" t="str">
        <f>CONCATENATE("Marksheet!$B$",K133)</f>
        <v>Marksheet!$B$22</v>
      </c>
    </row>
    <row r="135" ht="15.75" customHeight="1">
      <c r="A135" s="126" t="s">
        <v>447</v>
      </c>
      <c r="B135" s="67" t="str">
        <f t="array" ref="B135">IF(INDIRECT(K134)="","",INDIRECT(K134))</f>
        <v>Student 5</v>
      </c>
      <c r="C135" s="67"/>
      <c r="D135" s="67"/>
      <c r="E135" s="1"/>
      <c r="F135" s="49"/>
      <c r="G135" s="49"/>
      <c r="H135" s="49"/>
      <c r="K135" s="127" t="str">
        <f>CONCATENATE("Marksheet!$D$",K133,":$BQ$",K133)</f>
        <v>Marksheet!$D$22:$BQ$22</v>
      </c>
    </row>
    <row r="136" ht="15.75" customHeight="1">
      <c r="A136" s="126" t="s">
        <v>452</v>
      </c>
      <c r="B136" s="67" t="str">
        <f t="array" ref="B136">INDIRECT(CONCATENATE("Marksheet!$C$",INDIRECT(CONCATENATE("K",ROW()-3))))</f>
        <v/>
      </c>
      <c r="C136" s="67"/>
      <c r="D136" s="67"/>
      <c r="E136" s="49"/>
      <c r="F136" s="49"/>
      <c r="G136" s="49"/>
      <c r="H136" s="49"/>
      <c r="I136" s="49"/>
      <c r="J136" s="49"/>
      <c r="K136" s="127"/>
    </row>
    <row r="137" ht="15.75" customHeight="1">
      <c r="A137" s="67"/>
      <c r="B137" s="128"/>
      <c r="C137" s="67"/>
      <c r="D137" s="67"/>
      <c r="E137" s="49"/>
      <c r="F137" s="49"/>
      <c r="G137" s="49"/>
      <c r="H137" s="49"/>
      <c r="I137" s="49"/>
      <c r="J137" s="49"/>
      <c r="K137" s="127"/>
    </row>
    <row r="138" ht="15.75" customHeight="1">
      <c r="A138" s="129"/>
      <c r="B138" s="100" t="s">
        <v>442</v>
      </c>
      <c r="C138" s="100" t="s">
        <v>443</v>
      </c>
      <c r="D138" s="73" t="s">
        <v>453</v>
      </c>
      <c r="E138" s="130" t="s">
        <v>444</v>
      </c>
      <c r="F138" s="71"/>
      <c r="G138" s="72"/>
      <c r="H138" s="131" t="s">
        <v>454</v>
      </c>
      <c r="I138" s="132" t="s">
        <v>455</v>
      </c>
      <c r="J138" s="133"/>
      <c r="K138" s="134"/>
    </row>
    <row r="139" ht="15.75" customHeight="1">
      <c r="A139" s="49"/>
      <c r="B139" s="135" t="s">
        <v>19</v>
      </c>
      <c r="C139" s="136" t="s">
        <v>25</v>
      </c>
      <c r="D139" s="137" t="str">
        <f>IFERROR(__xludf.DUMMYFUNCTION("JOIN("", "",FILTER(Marksheet!$15:$15,Marksheet!$10:$10=$C139))"),"3a, 3b, 3c")</f>
        <v>3a, 3b, 3c</v>
      </c>
      <c r="E139" s="138">
        <f t="array" ref="E139">SUMIF(Marksheet!$D$10:$BQ$10,$C139,INDIRECT(K135))</f>
        <v>0</v>
      </c>
      <c r="F139" s="138" t="s">
        <v>434</v>
      </c>
      <c r="G139" s="137">
        <f>SUMIF(Marksheet!$10:$10,C139,Marksheet!$14:$14)</f>
        <v>3</v>
      </c>
      <c r="H139" s="139">
        <f t="shared" ref="H139:H163" si="5">E139/G139</f>
        <v>0</v>
      </c>
      <c r="I139" s="137" t="s">
        <v>456</v>
      </c>
      <c r="J139" s="133"/>
      <c r="K139" s="140"/>
    </row>
    <row r="140" ht="15.75" customHeight="1">
      <c r="A140" s="49"/>
      <c r="B140" s="141"/>
      <c r="C140" s="136" t="s">
        <v>27</v>
      </c>
      <c r="D140" s="137" t="str">
        <f>IFERROR(__xludf.DUMMYFUNCTION("JOIN("", "",FILTER(Marksheet!$15:$15,Marksheet!$10:$10=$C140))"),"5a, 5b, 5c, 5d")</f>
        <v>5a, 5b, 5c, 5d</v>
      </c>
      <c r="E140" s="138">
        <f t="array" ref="E140">SUMIF(Marksheet!$D$10:$BQ$10,$C140,INDIRECT(K135))</f>
        <v>0</v>
      </c>
      <c r="F140" s="138" t="s">
        <v>434</v>
      </c>
      <c r="G140" s="137">
        <f>SUMIF(Marksheet!$10:$10,C140,Marksheet!$14:$14)</f>
        <v>5</v>
      </c>
      <c r="H140" s="139">
        <f t="shared" si="5"/>
        <v>0</v>
      </c>
      <c r="I140" s="137" t="s">
        <v>457</v>
      </c>
      <c r="J140" s="133"/>
      <c r="K140" s="140"/>
    </row>
    <row r="141" ht="15.75" customHeight="1">
      <c r="A141" s="49"/>
      <c r="B141" s="141"/>
      <c r="C141" s="136" t="s">
        <v>26</v>
      </c>
      <c r="D141" s="137" t="str">
        <f>IFERROR(__xludf.DUMMYFUNCTION("JOIN("", "",FILTER(Marksheet!$15:$15,Marksheet!$10:$10=$C141))"),"4a, 4b")</f>
        <v>4a, 4b</v>
      </c>
      <c r="E141" s="138">
        <f t="array" ref="E141">SUMIF(Marksheet!$D$10:$BQ$10,$C141,INDIRECT(K135))</f>
        <v>0</v>
      </c>
      <c r="F141" s="138" t="s">
        <v>434</v>
      </c>
      <c r="G141" s="137">
        <f>SUMIF(Marksheet!$10:$10,C141,Marksheet!$14:$14)</f>
        <v>3</v>
      </c>
      <c r="H141" s="139">
        <f t="shared" si="5"/>
        <v>0</v>
      </c>
      <c r="I141" s="137" t="s">
        <v>458</v>
      </c>
      <c r="J141" s="133"/>
      <c r="K141" s="140"/>
    </row>
    <row r="142" ht="15.75" customHeight="1">
      <c r="A142" s="49"/>
      <c r="B142" s="141"/>
      <c r="C142" s="136" t="s">
        <v>23</v>
      </c>
      <c r="D142" s="137" t="str">
        <f>IFERROR(__xludf.DUMMYFUNCTION("JOIN("", "",FILTER(Marksheet!$15:$15,Marksheet!$10:$10=$C142))"),"1a, 1b, 4c")</f>
        <v>1a, 1b, 4c</v>
      </c>
      <c r="E142" s="138">
        <f t="array" ref="E142">SUMIF(Marksheet!$D$10:$BQ$10,$C142,INDIRECT(K135))</f>
        <v>0</v>
      </c>
      <c r="F142" s="138" t="s">
        <v>434</v>
      </c>
      <c r="G142" s="137">
        <f>SUMIF(Marksheet!$10:$10,C142,Marksheet!$14:$14)</f>
        <v>5</v>
      </c>
      <c r="H142" s="139">
        <f t="shared" si="5"/>
        <v>0</v>
      </c>
      <c r="I142" s="137" t="s">
        <v>459</v>
      </c>
      <c r="J142" s="133"/>
      <c r="K142" s="140"/>
    </row>
    <row r="143" ht="15.75" customHeight="1">
      <c r="A143" s="49"/>
      <c r="B143" s="142"/>
      <c r="C143" s="136" t="s">
        <v>24</v>
      </c>
      <c r="D143" s="137" t="str">
        <f>IFERROR(__xludf.DUMMYFUNCTION("JOIN("", "",FILTER(Marksheet!$15:$15,Marksheet!$10:$10=$C143))"),"2a, 2b, 2c")</f>
        <v>2a, 2b, 2c</v>
      </c>
      <c r="E143" s="138">
        <f t="array" ref="E143">SUMIF(Marksheet!$D$10:$BQ$10,$C143,INDIRECT(K135))</f>
        <v>0</v>
      </c>
      <c r="F143" s="138" t="s">
        <v>434</v>
      </c>
      <c r="G143" s="137">
        <f>SUMIF(Marksheet!$10:$10,C143,Marksheet!$14:$14)</f>
        <v>4</v>
      </c>
      <c r="H143" s="139">
        <f t="shared" si="5"/>
        <v>0</v>
      </c>
      <c r="I143" s="137" t="s">
        <v>460</v>
      </c>
      <c r="J143" s="133"/>
      <c r="K143" s="140"/>
    </row>
    <row r="144" ht="15.75" customHeight="1">
      <c r="A144" s="49"/>
      <c r="B144" s="135" t="s">
        <v>20</v>
      </c>
      <c r="C144" s="143" t="s">
        <v>29</v>
      </c>
      <c r="D144" s="137" t="str">
        <f>IFERROR(__xludf.DUMMYFUNCTION("JOIN("", "",FILTER(Marksheet!$15:$15,Marksheet!$10:$10=$C144))"),"1b, 3d")</f>
        <v>1b, 3d</v>
      </c>
      <c r="E144" s="138">
        <f t="array" ref="E144">SUMIF(Marksheet!$D$10:$BQ$10,$C144,INDIRECT(K135))</f>
        <v>0</v>
      </c>
      <c r="F144" s="138" t="s">
        <v>434</v>
      </c>
      <c r="G144" s="137">
        <f>SUMIF(Marksheet!$10:$10,C144,Marksheet!$14:$14)</f>
        <v>2</v>
      </c>
      <c r="H144" s="139">
        <f t="shared" si="5"/>
        <v>0</v>
      </c>
      <c r="I144" s="137" t="s">
        <v>461</v>
      </c>
      <c r="J144" s="133"/>
      <c r="K144" s="140"/>
    </row>
    <row r="145" ht="15.75" customHeight="1">
      <c r="A145" s="49"/>
      <c r="B145" s="141"/>
      <c r="C145" s="143" t="s">
        <v>30</v>
      </c>
      <c r="D145" s="137" t="str">
        <f>IFERROR(__xludf.DUMMYFUNCTION("JOIN("", "",FILTER(Marksheet!$15:$15,Marksheet!$10:$10=$C145))"),"1d, 4d, 4e")</f>
        <v>1d, 4d, 4e</v>
      </c>
      <c r="E145" s="138">
        <f t="array" ref="E145">SUMIF(Marksheet!$D$10:$BQ$10,$C145,INDIRECT(K135))</f>
        <v>0</v>
      </c>
      <c r="F145" s="138" t="s">
        <v>434</v>
      </c>
      <c r="G145" s="137">
        <f>SUMIF(Marksheet!$10:$10,C145,Marksheet!$14:$14)</f>
        <v>3</v>
      </c>
      <c r="H145" s="139">
        <f t="shared" si="5"/>
        <v>0</v>
      </c>
      <c r="I145" s="137" t="s">
        <v>462</v>
      </c>
      <c r="J145" s="133"/>
      <c r="K145" s="140"/>
    </row>
    <row r="146" ht="15.75" customHeight="1">
      <c r="A146" s="49"/>
      <c r="B146" s="141"/>
      <c r="C146" s="143" t="s">
        <v>33</v>
      </c>
      <c r="D146" s="137" t="str">
        <f>IFERROR(__xludf.DUMMYFUNCTION("JOIN("", "",FILTER(Marksheet!$15:$15,Marksheet!$10:$10=$C146))"),"4a, 4b")</f>
        <v>4a, 4b</v>
      </c>
      <c r="E146" s="138">
        <f t="array" ref="E146">SUMIF(Marksheet!$D$10:$BQ$10,$C146,INDIRECT(K135))</f>
        <v>0</v>
      </c>
      <c r="F146" s="138" t="s">
        <v>434</v>
      </c>
      <c r="G146" s="137">
        <f>SUMIF(Marksheet!$10:$10,C146,Marksheet!$14:$14)</f>
        <v>3</v>
      </c>
      <c r="H146" s="139">
        <f t="shared" si="5"/>
        <v>0</v>
      </c>
      <c r="I146" s="137" t="s">
        <v>463</v>
      </c>
      <c r="J146" s="133"/>
      <c r="K146" s="140"/>
    </row>
    <row r="147" ht="15.75" customHeight="1">
      <c r="A147" s="49"/>
      <c r="B147" s="141"/>
      <c r="C147" s="143" t="s">
        <v>28</v>
      </c>
      <c r="D147" s="137" t="str">
        <f>IFERROR(__xludf.DUMMYFUNCTION("JOIN("", "",FILTER(Marksheet!$15:$15,Marksheet!$10:$10=$C147))"),"1a, 1c, 4c")</f>
        <v>1a, 1c, 4c</v>
      </c>
      <c r="E147" s="138">
        <f t="array" ref="E147">SUMIF(Marksheet!$D$10:$BQ$10,$C147,INDIRECT(K135))</f>
        <v>0</v>
      </c>
      <c r="F147" s="138" t="s">
        <v>434</v>
      </c>
      <c r="G147" s="137">
        <f>SUMIF(Marksheet!$10:$10,C147,Marksheet!$14:$14)</f>
        <v>5</v>
      </c>
      <c r="H147" s="139">
        <f t="shared" si="5"/>
        <v>0</v>
      </c>
      <c r="I147" s="137" t="s">
        <v>464</v>
      </c>
      <c r="J147" s="133"/>
      <c r="K147" s="140"/>
    </row>
    <row r="148" ht="15.75" customHeight="1">
      <c r="A148" s="49"/>
      <c r="B148" s="141"/>
      <c r="C148" s="143" t="s">
        <v>435</v>
      </c>
      <c r="D148" s="137" t="str">
        <f>IFERROR(__xludf.DUMMYFUNCTION("JOIN("", "",FILTER(Marksheet!$15:$15,Marksheet!$10:$10=$C148))"),"3a, 3b, 3c")</f>
        <v>3a, 3b, 3c</v>
      </c>
      <c r="E148" s="138">
        <f t="array" ref="E148">SUMIF(Marksheet!$D$10:$BQ$10,$C148,INDIRECT(K135))</f>
        <v>0</v>
      </c>
      <c r="F148" s="138" t="s">
        <v>434</v>
      </c>
      <c r="G148" s="137">
        <f>SUMIF(Marksheet!$10:$10,C148,Marksheet!$14:$14)</f>
        <v>4</v>
      </c>
      <c r="H148" s="139">
        <f t="shared" si="5"/>
        <v>0</v>
      </c>
      <c r="I148" s="137" t="s">
        <v>465</v>
      </c>
      <c r="J148" s="133"/>
      <c r="K148" s="140"/>
    </row>
    <row r="149" ht="15.75" customHeight="1">
      <c r="A149" s="49"/>
      <c r="B149" s="142"/>
      <c r="C149" s="143" t="s">
        <v>31</v>
      </c>
      <c r="D149" s="137" t="str">
        <f>IFERROR(__xludf.DUMMYFUNCTION("JOIN("", "",FILTER(Marksheet!$15:$15,Marksheet!$10:$10=$C149))"),"2a, 2b, 2c")</f>
        <v>2a, 2b, 2c</v>
      </c>
      <c r="E149" s="138">
        <f t="array" ref="E149">SUMIF(Marksheet!$D$10:$BQ$10,$C149,INDIRECT(K135))</f>
        <v>0</v>
      </c>
      <c r="F149" s="138" t="s">
        <v>434</v>
      </c>
      <c r="G149" s="137">
        <f>SUMIF(Marksheet!$10:$10,C149,Marksheet!$14:$14)</f>
        <v>3</v>
      </c>
      <c r="H149" s="139">
        <f t="shared" si="5"/>
        <v>0</v>
      </c>
      <c r="I149" s="137" t="s">
        <v>466</v>
      </c>
      <c r="J149" s="133"/>
      <c r="K149" s="140"/>
    </row>
    <row r="150" ht="15.75" customHeight="1">
      <c r="A150" s="49"/>
      <c r="B150" s="135" t="s">
        <v>21</v>
      </c>
      <c r="C150" s="143" t="s">
        <v>36</v>
      </c>
      <c r="D150" s="137" t="str">
        <f>IFERROR(__xludf.DUMMYFUNCTION("JOIN("", "",FILTER(Marksheet!$15:$15,Marksheet!$10:$10=$C150))"),"2b, 2c")</f>
        <v>2b, 2c</v>
      </c>
      <c r="E150" s="138">
        <f t="array" ref="E150">SUMIF(Marksheet!$D$10:$BQ$10,$C150,INDIRECT(K135))</f>
        <v>0</v>
      </c>
      <c r="F150" s="138" t="s">
        <v>434</v>
      </c>
      <c r="G150" s="137">
        <f>SUMIF(Marksheet!$10:$10,C150,Marksheet!$14:$14)</f>
        <v>2</v>
      </c>
      <c r="H150" s="139">
        <f t="shared" si="5"/>
        <v>0</v>
      </c>
      <c r="I150" s="137" t="s">
        <v>467</v>
      </c>
      <c r="J150" s="133"/>
      <c r="K150" s="140"/>
    </row>
    <row r="151" ht="15.75" customHeight="1">
      <c r="A151" s="49"/>
      <c r="B151" s="141"/>
      <c r="C151" s="143" t="s">
        <v>38</v>
      </c>
      <c r="D151" s="137" t="str">
        <f>IFERROR(__xludf.DUMMYFUNCTION("JOIN("", "",FILTER(Marksheet!$15:$15,Marksheet!$10:$10=$C151))"),"4a, 4b, 4c, 4d, 4e")</f>
        <v>4a, 4b, 4c, 4d, 4e</v>
      </c>
      <c r="E151" s="138">
        <f t="array" ref="E151">SUMIF(Marksheet!$D$10:$BQ$10,$C151,INDIRECT(K135))</f>
        <v>0</v>
      </c>
      <c r="F151" s="138" t="s">
        <v>434</v>
      </c>
      <c r="G151" s="137">
        <f>SUMIF(Marksheet!$10:$10,C151,Marksheet!$14:$14)</f>
        <v>6</v>
      </c>
      <c r="H151" s="139">
        <f t="shared" si="5"/>
        <v>0</v>
      </c>
      <c r="I151" s="137" t="s">
        <v>468</v>
      </c>
      <c r="J151" s="133"/>
      <c r="K151" s="140"/>
    </row>
    <row r="152" ht="15.75" customHeight="1">
      <c r="A152" s="49"/>
      <c r="B152" s="141"/>
      <c r="C152" s="143" t="s">
        <v>35</v>
      </c>
      <c r="D152" s="137" t="str">
        <f>IFERROR(__xludf.DUMMYFUNCTION("JOIN("", "",FILTER(Marksheet!$15:$15,Marksheet!$10:$10=$C152))"),"1b, 2a")</f>
        <v>1b, 2a</v>
      </c>
      <c r="E152" s="138">
        <f t="array" ref="E152">SUMIF(Marksheet!$D$10:$BQ$10,$C152,INDIRECT(K135))</f>
        <v>0</v>
      </c>
      <c r="F152" s="138" t="s">
        <v>434</v>
      </c>
      <c r="G152" s="137">
        <f>SUMIF(Marksheet!$10:$10,C152,Marksheet!$14:$14)</f>
        <v>3</v>
      </c>
      <c r="H152" s="139">
        <f t="shared" si="5"/>
        <v>0</v>
      </c>
      <c r="I152" s="137" t="s">
        <v>469</v>
      </c>
      <c r="J152" s="133"/>
      <c r="K152" s="140"/>
    </row>
    <row r="153" ht="15.75" customHeight="1">
      <c r="A153" s="49"/>
      <c r="B153" s="141"/>
      <c r="C153" s="143" t="s">
        <v>34</v>
      </c>
      <c r="D153" s="137" t="str">
        <f>IFERROR(__xludf.DUMMYFUNCTION("JOIN("", "",FILTER(Marksheet!$15:$15,Marksheet!$10:$10=$C153))"),"1a, 1c, 2d")</f>
        <v>1a, 1c, 2d</v>
      </c>
      <c r="E153" s="138">
        <f t="array" ref="E153">SUMIF(Marksheet!$D$10:$BQ$10,$C153,INDIRECT(K135))</f>
        <v>0</v>
      </c>
      <c r="F153" s="138" t="s">
        <v>434</v>
      </c>
      <c r="G153" s="137">
        <f>SUMIF(Marksheet!$10:$10,C153,Marksheet!$14:$14)</f>
        <v>6</v>
      </c>
      <c r="H153" s="139">
        <f t="shared" si="5"/>
        <v>0</v>
      </c>
      <c r="I153" s="137" t="s">
        <v>470</v>
      </c>
      <c r="J153" s="133"/>
      <c r="K153" s="140"/>
    </row>
    <row r="154" ht="15.75" customHeight="1">
      <c r="A154" s="49"/>
      <c r="B154" s="142"/>
      <c r="C154" s="143" t="s">
        <v>37</v>
      </c>
      <c r="D154" s="137" t="str">
        <f>IFERROR(__xludf.DUMMYFUNCTION("JOIN("", "",FILTER(Marksheet!$15:$15,Marksheet!$10:$10=$C154))"),"3a, 3b, 3c")</f>
        <v>3a, 3b, 3c</v>
      </c>
      <c r="E154" s="138">
        <f t="array" ref="E154">SUMIF(Marksheet!$D$10:$BQ$10,$C154,INDIRECT(K135))</f>
        <v>0</v>
      </c>
      <c r="F154" s="138" t="s">
        <v>434</v>
      </c>
      <c r="G154" s="137">
        <f>SUMIF(Marksheet!$10:$10,C154,Marksheet!$14:$14)</f>
        <v>3</v>
      </c>
      <c r="H154" s="139">
        <f t="shared" si="5"/>
        <v>0</v>
      </c>
      <c r="I154" s="137" t="s">
        <v>471</v>
      </c>
      <c r="J154" s="133"/>
      <c r="K154" s="140"/>
    </row>
    <row r="155" ht="15.75" customHeight="1">
      <c r="A155" s="49"/>
      <c r="B155" s="135" t="s">
        <v>22</v>
      </c>
      <c r="C155" s="144" t="s">
        <v>46</v>
      </c>
      <c r="D155" s="137" t="str">
        <f>IFERROR(__xludf.DUMMYFUNCTION("JOIN("", "",FILTER(Marksheet!$15:$15,Marksheet!$10:$10=$C155))"),"3d")</f>
        <v>3d</v>
      </c>
      <c r="E155" s="138">
        <f t="array" ref="E155">SUMIF(Marksheet!$D$10:$BQ$10,$C155,INDIRECT(K135))</f>
        <v>0</v>
      </c>
      <c r="F155" s="138" t="s">
        <v>434</v>
      </c>
      <c r="G155" s="137">
        <f>SUMIF(Marksheet!$10:$10,C155,Marksheet!$14:$14)</f>
        <v>2</v>
      </c>
      <c r="H155" s="139">
        <f t="shared" si="5"/>
        <v>0</v>
      </c>
      <c r="I155" s="137" t="s">
        <v>472</v>
      </c>
      <c r="J155" s="133"/>
      <c r="K155" s="140"/>
    </row>
    <row r="156" ht="15.75" customHeight="1">
      <c r="A156" s="49"/>
      <c r="B156" s="141"/>
      <c r="C156" s="144" t="s">
        <v>41</v>
      </c>
      <c r="D156" s="137" t="str">
        <f>IFERROR(__xludf.DUMMYFUNCTION("JOIN("", "",FILTER(Marksheet!$15:$15,Marksheet!$10:$10=$C156))"),"1c, 2b, 4e")</f>
        <v>1c, 2b, 4e</v>
      </c>
      <c r="E156" s="138">
        <f t="array" ref="E156">SUMIF(Marksheet!$D$10:$BQ$10,$C156,INDIRECT(K135))</f>
        <v>0</v>
      </c>
      <c r="F156" s="138" t="s">
        <v>434</v>
      </c>
      <c r="G156" s="137">
        <f>SUMIF(Marksheet!$10:$10,C156,Marksheet!$14:$14)</f>
        <v>3</v>
      </c>
      <c r="H156" s="139">
        <f t="shared" si="5"/>
        <v>0</v>
      </c>
      <c r="I156" s="137" t="s">
        <v>473</v>
      </c>
      <c r="J156" s="133"/>
      <c r="K156" s="140"/>
    </row>
    <row r="157" ht="15.75" customHeight="1">
      <c r="A157" s="49"/>
      <c r="B157" s="141"/>
      <c r="C157" s="144" t="s">
        <v>45</v>
      </c>
      <c r="D157" s="137" t="str">
        <f>IFERROR(__xludf.DUMMYFUNCTION("JOIN("", "",FILTER(Marksheet!$15:$15,Marksheet!$10:$10=$C157))"),"3b, 4a, 5c")</f>
        <v>3b, 4a, 5c</v>
      </c>
      <c r="E157" s="138">
        <f t="array" ref="E157">SUMIF(Marksheet!$D$10:$BQ$10,$C157,INDIRECT(K135))</f>
        <v>0</v>
      </c>
      <c r="F157" s="138" t="s">
        <v>434</v>
      </c>
      <c r="G157" s="137">
        <f>SUMIF(Marksheet!$10:$10,C157,Marksheet!$14:$14)</f>
        <v>3</v>
      </c>
      <c r="H157" s="139">
        <f t="shared" si="5"/>
        <v>0</v>
      </c>
      <c r="I157" s="137" t="s">
        <v>474</v>
      </c>
      <c r="J157" s="133"/>
      <c r="K157" s="140"/>
    </row>
    <row r="158" ht="15.75" customHeight="1">
      <c r="A158" s="49"/>
      <c r="B158" s="141"/>
      <c r="C158" s="144" t="s">
        <v>43</v>
      </c>
      <c r="D158" s="137" t="str">
        <f>IFERROR(__xludf.DUMMYFUNCTION("JOIN("", "",FILTER(Marksheet!$15:$15,Marksheet!$10:$10=$C158))"),"2c, 4d, 5d")</f>
        <v>2c, 4d, 5d</v>
      </c>
      <c r="E158" s="138">
        <f t="array" ref="E158">SUMIF(Marksheet!$D$10:$BQ$10,$C158,INDIRECT(K135))</f>
        <v>0</v>
      </c>
      <c r="F158" s="138" t="s">
        <v>434</v>
      </c>
      <c r="G158" s="137">
        <f>SUMIF(Marksheet!$10:$10,C158,Marksheet!$14:$14)</f>
        <v>4</v>
      </c>
      <c r="H158" s="139">
        <f t="shared" si="5"/>
        <v>0</v>
      </c>
      <c r="I158" s="137" t="s">
        <v>475</v>
      </c>
      <c r="J158" s="133"/>
      <c r="K158" s="140"/>
    </row>
    <row r="159" ht="15.75" customHeight="1">
      <c r="A159" s="49"/>
      <c r="B159" s="141"/>
      <c r="C159" s="144" t="s">
        <v>44</v>
      </c>
      <c r="D159" s="137" t="str">
        <f>IFERROR(__xludf.DUMMYFUNCTION("JOIN("", "",FILTER(Marksheet!$15:$15,Marksheet!$10:$10=$C159))"),"3a, 4c")</f>
        <v>3a, 4c</v>
      </c>
      <c r="E159" s="138">
        <f t="array" ref="E159">SUMIF(Marksheet!$D$10:$BQ$10,$C159,INDIRECT(K135))</f>
        <v>0</v>
      </c>
      <c r="F159" s="138" t="s">
        <v>434</v>
      </c>
      <c r="G159" s="137">
        <f>SUMIF(Marksheet!$10:$10,C159,Marksheet!$14:$14)</f>
        <v>2</v>
      </c>
      <c r="H159" s="139">
        <f t="shared" si="5"/>
        <v>0</v>
      </c>
      <c r="I159" s="137" t="s">
        <v>476</v>
      </c>
      <c r="J159" s="133"/>
      <c r="K159" s="140"/>
    </row>
    <row r="160" ht="15.75" customHeight="1">
      <c r="A160" s="49"/>
      <c r="B160" s="141"/>
      <c r="C160" s="144" t="s">
        <v>39</v>
      </c>
      <c r="D160" s="137" t="str">
        <f>IFERROR(__xludf.DUMMYFUNCTION("JOIN("", "",FILTER(Marksheet!$15:$15,Marksheet!$10:$10=$C160))"),"1a, 5a, 5b")</f>
        <v>1a, 5a, 5b</v>
      </c>
      <c r="E160" s="138">
        <f t="array" ref="E160">SUMIF(Marksheet!$D$10:$BQ$10,$C160,INDIRECT(K135))</f>
        <v>0</v>
      </c>
      <c r="F160" s="138" t="s">
        <v>434</v>
      </c>
      <c r="G160" s="137">
        <f>SUMIF(Marksheet!$10:$10,C160,Marksheet!$14:$14)</f>
        <v>5</v>
      </c>
      <c r="H160" s="139">
        <f t="shared" si="5"/>
        <v>0</v>
      </c>
      <c r="I160" s="137" t="s">
        <v>477</v>
      </c>
      <c r="J160" s="133"/>
      <c r="K160" s="140"/>
    </row>
    <row r="161" ht="15.75" customHeight="1">
      <c r="A161" s="49"/>
      <c r="B161" s="141"/>
      <c r="C161" s="144" t="s">
        <v>42</v>
      </c>
      <c r="D161" s="137" t="str">
        <f>IFERROR(__xludf.DUMMYFUNCTION("JOIN("", "",FILTER(Marksheet!$15:$15,Marksheet!$10:$10=$C161))"),"2a, 3c")</f>
        <v>2a, 3c</v>
      </c>
      <c r="E161" s="138">
        <f t="array" ref="E161">SUMIF(Marksheet!$D$10:$BQ$10,$C161,INDIRECT(K135))</f>
        <v>0</v>
      </c>
      <c r="F161" s="138" t="s">
        <v>434</v>
      </c>
      <c r="G161" s="137">
        <f>SUMIF(Marksheet!$10:$10,C161,Marksheet!$14:$14)</f>
        <v>3</v>
      </c>
      <c r="H161" s="139">
        <f t="shared" si="5"/>
        <v>0</v>
      </c>
      <c r="I161" s="137" t="s">
        <v>478</v>
      </c>
      <c r="J161" s="133"/>
      <c r="K161" s="140"/>
    </row>
    <row r="162" ht="15.75" customHeight="1">
      <c r="A162" s="49"/>
      <c r="B162" s="142"/>
      <c r="C162" s="144" t="s">
        <v>40</v>
      </c>
      <c r="D162" s="137" t="str">
        <f>IFERROR(__xludf.DUMMYFUNCTION("JOIN("", "",FILTER(Marksheet!$15:$15,Marksheet!$10:$10=$C162))"),"1b, 4b, 4f")</f>
        <v>1b, 4b, 4f</v>
      </c>
      <c r="E162" s="138">
        <f t="array" ref="E162">SUMIF(Marksheet!$D$10:$BQ$10,$C162,INDIRECT(K135))</f>
        <v>0</v>
      </c>
      <c r="F162" s="138" t="s">
        <v>434</v>
      </c>
      <c r="G162" s="137">
        <f>SUMIF(Marksheet!$10:$10,C162,Marksheet!$14:$14)</f>
        <v>3</v>
      </c>
      <c r="H162" s="139">
        <f t="shared" si="5"/>
        <v>0</v>
      </c>
      <c r="I162" s="137" t="s">
        <v>479</v>
      </c>
      <c r="J162" s="133"/>
      <c r="K162" s="140"/>
    </row>
    <row r="163" ht="15.75" customHeight="1">
      <c r="A163" s="49"/>
      <c r="B163" s="49"/>
      <c r="C163" s="145" t="s">
        <v>76</v>
      </c>
      <c r="D163" s="145"/>
      <c r="E163" s="146">
        <f>SUM(E139:E162)</f>
        <v>0</v>
      </c>
      <c r="F163" s="147" t="s">
        <v>434</v>
      </c>
      <c r="G163" s="148">
        <f>SUM(G139:G162)</f>
        <v>85</v>
      </c>
      <c r="H163" s="149">
        <f t="shared" si="5"/>
        <v>0</v>
      </c>
      <c r="I163" s="129"/>
      <c r="J163" s="133"/>
      <c r="K163" s="127"/>
    </row>
    <row r="164" ht="15.75" customHeight="1">
      <c r="A164" s="49"/>
      <c r="B164" s="49"/>
      <c r="C164" s="67"/>
      <c r="D164" s="67"/>
      <c r="E164" s="49"/>
      <c r="F164" s="49"/>
      <c r="G164" s="49"/>
      <c r="H164" s="49"/>
      <c r="I164" s="129"/>
      <c r="J164" s="133"/>
      <c r="K164" s="127"/>
    </row>
    <row r="165" ht="60.0" customHeight="1">
      <c r="A165" s="49"/>
      <c r="B165" s="49"/>
      <c r="C165" s="67"/>
      <c r="D165" s="67"/>
      <c r="E165" s="49"/>
      <c r="F165" s="49"/>
      <c r="G165" s="49"/>
      <c r="H165" s="49"/>
      <c r="I165" s="129"/>
      <c r="J165" s="133"/>
      <c r="K165" s="127"/>
    </row>
    <row r="166" ht="15.75" customHeight="1">
      <c r="A166" s="124" t="s">
        <v>450</v>
      </c>
      <c r="B166" s="49"/>
      <c r="C166" s="67"/>
      <c r="D166" s="67"/>
      <c r="E166" s="1"/>
      <c r="F166" s="1"/>
      <c r="G166" s="49"/>
      <c r="H166" s="49"/>
      <c r="I166" s="7"/>
      <c r="K166" s="125">
        <f>K133+1</f>
        <v>23</v>
      </c>
    </row>
    <row r="167" ht="15.75" customHeight="1">
      <c r="A167" s="126" t="s">
        <v>451</v>
      </c>
      <c r="B167" s="67" t="str">
        <f>B134</f>
        <v>GCSE Transition Assessment</v>
      </c>
      <c r="C167" s="67"/>
      <c r="D167" s="67"/>
      <c r="E167" s="1"/>
      <c r="F167" s="49"/>
      <c r="G167" s="49"/>
      <c r="H167" s="49"/>
      <c r="K167" s="127" t="str">
        <f>CONCATENATE("Marksheet!$B$",K166)</f>
        <v>Marksheet!$B$23</v>
      </c>
    </row>
    <row r="168" ht="15.75" customHeight="1">
      <c r="A168" s="126" t="s">
        <v>447</v>
      </c>
      <c r="B168" s="67" t="str">
        <f t="array" ref="B168">IF(INDIRECT(K167)="","",INDIRECT(K167))</f>
        <v>Student 6</v>
      </c>
      <c r="C168" s="67"/>
      <c r="D168" s="67"/>
      <c r="E168" s="1"/>
      <c r="F168" s="49"/>
      <c r="G168" s="49"/>
      <c r="H168" s="49"/>
      <c r="K168" s="127" t="str">
        <f>CONCATENATE("Marksheet!$D$",K166,":$BQ$",K166)</f>
        <v>Marksheet!$D$23:$BQ$23</v>
      </c>
    </row>
    <row r="169" ht="15.75" customHeight="1">
      <c r="A169" s="126" t="s">
        <v>452</v>
      </c>
      <c r="B169" s="67" t="str">
        <f t="array" ref="B169">INDIRECT(CONCATENATE("Marksheet!$C$",INDIRECT(CONCATENATE("K",ROW()-3))))</f>
        <v/>
      </c>
      <c r="C169" s="67"/>
      <c r="D169" s="67"/>
      <c r="E169" s="49"/>
      <c r="F169" s="49"/>
      <c r="G169" s="49"/>
      <c r="H169" s="49"/>
      <c r="I169" s="49"/>
      <c r="J169" s="49"/>
      <c r="K169" s="127"/>
    </row>
    <row r="170" ht="15.75" customHeight="1">
      <c r="A170" s="67"/>
      <c r="B170" s="128"/>
      <c r="C170" s="67"/>
      <c r="D170" s="67"/>
      <c r="E170" s="49"/>
      <c r="F170" s="49"/>
      <c r="G170" s="49"/>
      <c r="H170" s="49"/>
      <c r="I170" s="49"/>
      <c r="J170" s="49"/>
      <c r="K170" s="127"/>
    </row>
    <row r="171" ht="15.75" customHeight="1">
      <c r="A171" s="129"/>
      <c r="B171" s="100" t="s">
        <v>442</v>
      </c>
      <c r="C171" s="100" t="s">
        <v>443</v>
      </c>
      <c r="D171" s="73" t="s">
        <v>453</v>
      </c>
      <c r="E171" s="130" t="s">
        <v>444</v>
      </c>
      <c r="F171" s="71"/>
      <c r="G171" s="72"/>
      <c r="H171" s="131" t="s">
        <v>454</v>
      </c>
      <c r="I171" s="132" t="s">
        <v>455</v>
      </c>
      <c r="J171" s="133"/>
      <c r="K171" s="134"/>
    </row>
    <row r="172" ht="15.75" customHeight="1">
      <c r="A172" s="49"/>
      <c r="B172" s="135" t="s">
        <v>19</v>
      </c>
      <c r="C172" s="136" t="s">
        <v>25</v>
      </c>
      <c r="D172" s="137" t="str">
        <f>IFERROR(__xludf.DUMMYFUNCTION("JOIN("", "",FILTER(Marksheet!$15:$15,Marksheet!$10:$10=$C172))"),"3a, 3b, 3c")</f>
        <v>3a, 3b, 3c</v>
      </c>
      <c r="E172" s="138">
        <f t="array" ref="E172">SUMIF(Marksheet!$D$10:$BQ$10,$C172,INDIRECT(K168))</f>
        <v>0</v>
      </c>
      <c r="F172" s="138" t="s">
        <v>434</v>
      </c>
      <c r="G172" s="137">
        <f>SUMIF(Marksheet!$10:$10,C172,Marksheet!$14:$14)</f>
        <v>3</v>
      </c>
      <c r="H172" s="139">
        <f t="shared" ref="H172:H196" si="6">E172/G172</f>
        <v>0</v>
      </c>
      <c r="I172" s="137" t="s">
        <v>456</v>
      </c>
      <c r="J172" s="133"/>
      <c r="K172" s="140"/>
    </row>
    <row r="173" ht="15.75" customHeight="1">
      <c r="A173" s="49"/>
      <c r="B173" s="141"/>
      <c r="C173" s="136" t="s">
        <v>27</v>
      </c>
      <c r="D173" s="137" t="str">
        <f>IFERROR(__xludf.DUMMYFUNCTION("JOIN("", "",FILTER(Marksheet!$15:$15,Marksheet!$10:$10=$C173))"),"5a, 5b, 5c, 5d")</f>
        <v>5a, 5b, 5c, 5d</v>
      </c>
      <c r="E173" s="138">
        <f t="array" ref="E173">SUMIF(Marksheet!$D$10:$BQ$10,$C173,INDIRECT(K168))</f>
        <v>0</v>
      </c>
      <c r="F173" s="138" t="s">
        <v>434</v>
      </c>
      <c r="G173" s="137">
        <f>SUMIF(Marksheet!$10:$10,C173,Marksheet!$14:$14)</f>
        <v>5</v>
      </c>
      <c r="H173" s="139">
        <f t="shared" si="6"/>
        <v>0</v>
      </c>
      <c r="I173" s="137" t="s">
        <v>457</v>
      </c>
      <c r="J173" s="133"/>
      <c r="K173" s="140"/>
    </row>
    <row r="174" ht="15.75" customHeight="1">
      <c r="A174" s="49"/>
      <c r="B174" s="141"/>
      <c r="C174" s="136" t="s">
        <v>26</v>
      </c>
      <c r="D174" s="137" t="str">
        <f>IFERROR(__xludf.DUMMYFUNCTION("JOIN("", "",FILTER(Marksheet!$15:$15,Marksheet!$10:$10=$C174))"),"4a, 4b")</f>
        <v>4a, 4b</v>
      </c>
      <c r="E174" s="138">
        <f t="array" ref="E174">SUMIF(Marksheet!$D$10:$BQ$10,$C174,INDIRECT(K168))</f>
        <v>0</v>
      </c>
      <c r="F174" s="138" t="s">
        <v>434</v>
      </c>
      <c r="G174" s="137">
        <f>SUMIF(Marksheet!$10:$10,C174,Marksheet!$14:$14)</f>
        <v>3</v>
      </c>
      <c r="H174" s="139">
        <f t="shared" si="6"/>
        <v>0</v>
      </c>
      <c r="I174" s="137" t="s">
        <v>458</v>
      </c>
      <c r="J174" s="133"/>
      <c r="K174" s="140"/>
    </row>
    <row r="175" ht="15.75" customHeight="1">
      <c r="A175" s="49"/>
      <c r="B175" s="141"/>
      <c r="C175" s="136" t="s">
        <v>23</v>
      </c>
      <c r="D175" s="137" t="str">
        <f>IFERROR(__xludf.DUMMYFUNCTION("JOIN("", "",FILTER(Marksheet!$15:$15,Marksheet!$10:$10=$C175))"),"1a, 1b, 4c")</f>
        <v>1a, 1b, 4c</v>
      </c>
      <c r="E175" s="138">
        <f t="array" ref="E175">SUMIF(Marksheet!$D$10:$BQ$10,$C175,INDIRECT(K168))</f>
        <v>0</v>
      </c>
      <c r="F175" s="138" t="s">
        <v>434</v>
      </c>
      <c r="G175" s="137">
        <f>SUMIF(Marksheet!$10:$10,C175,Marksheet!$14:$14)</f>
        <v>5</v>
      </c>
      <c r="H175" s="139">
        <f t="shared" si="6"/>
        <v>0</v>
      </c>
      <c r="I175" s="137" t="s">
        <v>459</v>
      </c>
      <c r="J175" s="133"/>
      <c r="K175" s="140"/>
    </row>
    <row r="176" ht="15.75" customHeight="1">
      <c r="A176" s="49"/>
      <c r="B176" s="142"/>
      <c r="C176" s="136" t="s">
        <v>24</v>
      </c>
      <c r="D176" s="137" t="str">
        <f>IFERROR(__xludf.DUMMYFUNCTION("JOIN("", "",FILTER(Marksheet!$15:$15,Marksheet!$10:$10=$C176))"),"2a, 2b, 2c")</f>
        <v>2a, 2b, 2c</v>
      </c>
      <c r="E176" s="138">
        <f t="array" ref="E176">SUMIF(Marksheet!$D$10:$BQ$10,$C176,INDIRECT(K168))</f>
        <v>0</v>
      </c>
      <c r="F176" s="138" t="s">
        <v>434</v>
      </c>
      <c r="G176" s="137">
        <f>SUMIF(Marksheet!$10:$10,C176,Marksheet!$14:$14)</f>
        <v>4</v>
      </c>
      <c r="H176" s="139">
        <f t="shared" si="6"/>
        <v>0</v>
      </c>
      <c r="I176" s="137" t="s">
        <v>460</v>
      </c>
      <c r="J176" s="133"/>
      <c r="K176" s="140"/>
    </row>
    <row r="177" ht="15.75" customHeight="1">
      <c r="A177" s="49"/>
      <c r="B177" s="135" t="s">
        <v>20</v>
      </c>
      <c r="C177" s="143" t="s">
        <v>29</v>
      </c>
      <c r="D177" s="137" t="str">
        <f>IFERROR(__xludf.DUMMYFUNCTION("JOIN("", "",FILTER(Marksheet!$15:$15,Marksheet!$10:$10=$C177))"),"1b, 3d")</f>
        <v>1b, 3d</v>
      </c>
      <c r="E177" s="138">
        <f t="array" ref="E177">SUMIF(Marksheet!$D$10:$BQ$10,$C177,INDIRECT(K168))</f>
        <v>0</v>
      </c>
      <c r="F177" s="138" t="s">
        <v>434</v>
      </c>
      <c r="G177" s="137">
        <f>SUMIF(Marksheet!$10:$10,C177,Marksheet!$14:$14)</f>
        <v>2</v>
      </c>
      <c r="H177" s="139">
        <f t="shared" si="6"/>
        <v>0</v>
      </c>
      <c r="I177" s="137" t="s">
        <v>461</v>
      </c>
      <c r="J177" s="133"/>
      <c r="K177" s="140"/>
    </row>
    <row r="178" ht="15.75" customHeight="1">
      <c r="A178" s="49"/>
      <c r="B178" s="141"/>
      <c r="C178" s="143" t="s">
        <v>30</v>
      </c>
      <c r="D178" s="137" t="str">
        <f>IFERROR(__xludf.DUMMYFUNCTION("JOIN("", "",FILTER(Marksheet!$15:$15,Marksheet!$10:$10=$C178))"),"1d, 4d, 4e")</f>
        <v>1d, 4d, 4e</v>
      </c>
      <c r="E178" s="138">
        <f t="array" ref="E178">SUMIF(Marksheet!$D$10:$BQ$10,$C178,INDIRECT(K168))</f>
        <v>0</v>
      </c>
      <c r="F178" s="138" t="s">
        <v>434</v>
      </c>
      <c r="G178" s="137">
        <f>SUMIF(Marksheet!$10:$10,C178,Marksheet!$14:$14)</f>
        <v>3</v>
      </c>
      <c r="H178" s="139">
        <f t="shared" si="6"/>
        <v>0</v>
      </c>
      <c r="I178" s="137" t="s">
        <v>462</v>
      </c>
      <c r="J178" s="133"/>
      <c r="K178" s="140"/>
    </row>
    <row r="179" ht="15.75" customHeight="1">
      <c r="A179" s="49"/>
      <c r="B179" s="141"/>
      <c r="C179" s="143" t="s">
        <v>33</v>
      </c>
      <c r="D179" s="137" t="str">
        <f>IFERROR(__xludf.DUMMYFUNCTION("JOIN("", "",FILTER(Marksheet!$15:$15,Marksheet!$10:$10=$C179))"),"4a, 4b")</f>
        <v>4a, 4b</v>
      </c>
      <c r="E179" s="138">
        <f t="array" ref="E179">SUMIF(Marksheet!$D$10:$BQ$10,$C179,INDIRECT(K168))</f>
        <v>0</v>
      </c>
      <c r="F179" s="138" t="s">
        <v>434</v>
      </c>
      <c r="G179" s="137">
        <f>SUMIF(Marksheet!$10:$10,C179,Marksheet!$14:$14)</f>
        <v>3</v>
      </c>
      <c r="H179" s="139">
        <f t="shared" si="6"/>
        <v>0</v>
      </c>
      <c r="I179" s="137" t="s">
        <v>463</v>
      </c>
      <c r="J179" s="133"/>
      <c r="K179" s="140"/>
    </row>
    <row r="180" ht="15.75" customHeight="1">
      <c r="A180" s="49"/>
      <c r="B180" s="141"/>
      <c r="C180" s="143" t="s">
        <v>28</v>
      </c>
      <c r="D180" s="137" t="str">
        <f>IFERROR(__xludf.DUMMYFUNCTION("JOIN("", "",FILTER(Marksheet!$15:$15,Marksheet!$10:$10=$C180))"),"1a, 1c, 4c")</f>
        <v>1a, 1c, 4c</v>
      </c>
      <c r="E180" s="138">
        <f t="array" ref="E180">SUMIF(Marksheet!$D$10:$BQ$10,$C180,INDIRECT(K168))</f>
        <v>0</v>
      </c>
      <c r="F180" s="138" t="s">
        <v>434</v>
      </c>
      <c r="G180" s="137">
        <f>SUMIF(Marksheet!$10:$10,C180,Marksheet!$14:$14)</f>
        <v>5</v>
      </c>
      <c r="H180" s="139">
        <f t="shared" si="6"/>
        <v>0</v>
      </c>
      <c r="I180" s="137" t="s">
        <v>464</v>
      </c>
      <c r="J180" s="133"/>
      <c r="K180" s="140"/>
    </row>
    <row r="181" ht="15.75" customHeight="1">
      <c r="A181" s="49"/>
      <c r="B181" s="141"/>
      <c r="C181" s="143" t="s">
        <v>435</v>
      </c>
      <c r="D181" s="137" t="str">
        <f>IFERROR(__xludf.DUMMYFUNCTION("JOIN("", "",FILTER(Marksheet!$15:$15,Marksheet!$10:$10=$C181))"),"3a, 3b, 3c")</f>
        <v>3a, 3b, 3c</v>
      </c>
      <c r="E181" s="138">
        <f t="array" ref="E181">SUMIF(Marksheet!$D$10:$BQ$10,$C181,INDIRECT(K168))</f>
        <v>0</v>
      </c>
      <c r="F181" s="138" t="s">
        <v>434</v>
      </c>
      <c r="G181" s="137">
        <f>SUMIF(Marksheet!$10:$10,C181,Marksheet!$14:$14)</f>
        <v>4</v>
      </c>
      <c r="H181" s="139">
        <f t="shared" si="6"/>
        <v>0</v>
      </c>
      <c r="I181" s="137" t="s">
        <v>465</v>
      </c>
      <c r="J181" s="133"/>
      <c r="K181" s="140"/>
    </row>
    <row r="182" ht="15.75" customHeight="1">
      <c r="A182" s="49"/>
      <c r="B182" s="142"/>
      <c r="C182" s="143" t="s">
        <v>31</v>
      </c>
      <c r="D182" s="137" t="str">
        <f>IFERROR(__xludf.DUMMYFUNCTION("JOIN("", "",FILTER(Marksheet!$15:$15,Marksheet!$10:$10=$C182))"),"2a, 2b, 2c")</f>
        <v>2a, 2b, 2c</v>
      </c>
      <c r="E182" s="138">
        <f t="array" ref="E182">SUMIF(Marksheet!$D$10:$BQ$10,$C182,INDIRECT(K168))</f>
        <v>0</v>
      </c>
      <c r="F182" s="138" t="s">
        <v>434</v>
      </c>
      <c r="G182" s="137">
        <f>SUMIF(Marksheet!$10:$10,C182,Marksheet!$14:$14)</f>
        <v>3</v>
      </c>
      <c r="H182" s="139">
        <f t="shared" si="6"/>
        <v>0</v>
      </c>
      <c r="I182" s="137" t="s">
        <v>466</v>
      </c>
      <c r="J182" s="133"/>
      <c r="K182" s="140"/>
    </row>
    <row r="183" ht="15.75" customHeight="1">
      <c r="A183" s="49"/>
      <c r="B183" s="135" t="s">
        <v>21</v>
      </c>
      <c r="C183" s="143" t="s">
        <v>36</v>
      </c>
      <c r="D183" s="137" t="str">
        <f>IFERROR(__xludf.DUMMYFUNCTION("JOIN("", "",FILTER(Marksheet!$15:$15,Marksheet!$10:$10=$C183))"),"2b, 2c")</f>
        <v>2b, 2c</v>
      </c>
      <c r="E183" s="138">
        <f t="array" ref="E183">SUMIF(Marksheet!$D$10:$BQ$10,$C183,INDIRECT(K168))</f>
        <v>0</v>
      </c>
      <c r="F183" s="138" t="s">
        <v>434</v>
      </c>
      <c r="G183" s="137">
        <f>SUMIF(Marksheet!$10:$10,C183,Marksheet!$14:$14)</f>
        <v>2</v>
      </c>
      <c r="H183" s="139">
        <f t="shared" si="6"/>
        <v>0</v>
      </c>
      <c r="I183" s="137" t="s">
        <v>467</v>
      </c>
      <c r="J183" s="133"/>
      <c r="K183" s="140"/>
    </row>
    <row r="184" ht="15.75" customHeight="1">
      <c r="A184" s="49"/>
      <c r="B184" s="141"/>
      <c r="C184" s="143" t="s">
        <v>38</v>
      </c>
      <c r="D184" s="137" t="str">
        <f>IFERROR(__xludf.DUMMYFUNCTION("JOIN("", "",FILTER(Marksheet!$15:$15,Marksheet!$10:$10=$C184))"),"4a, 4b, 4c, 4d, 4e")</f>
        <v>4a, 4b, 4c, 4d, 4e</v>
      </c>
      <c r="E184" s="138">
        <f t="array" ref="E184">SUMIF(Marksheet!$D$10:$BQ$10,$C184,INDIRECT(K168))</f>
        <v>0</v>
      </c>
      <c r="F184" s="138" t="s">
        <v>434</v>
      </c>
      <c r="G184" s="137">
        <f>SUMIF(Marksheet!$10:$10,C184,Marksheet!$14:$14)</f>
        <v>6</v>
      </c>
      <c r="H184" s="139">
        <f t="shared" si="6"/>
        <v>0</v>
      </c>
      <c r="I184" s="137" t="s">
        <v>468</v>
      </c>
      <c r="J184" s="133"/>
      <c r="K184" s="140"/>
    </row>
    <row r="185" ht="15.75" customHeight="1">
      <c r="A185" s="49"/>
      <c r="B185" s="141"/>
      <c r="C185" s="143" t="s">
        <v>35</v>
      </c>
      <c r="D185" s="137" t="str">
        <f>IFERROR(__xludf.DUMMYFUNCTION("JOIN("", "",FILTER(Marksheet!$15:$15,Marksheet!$10:$10=$C185))"),"1b, 2a")</f>
        <v>1b, 2a</v>
      </c>
      <c r="E185" s="138">
        <f t="array" ref="E185">SUMIF(Marksheet!$D$10:$BQ$10,$C185,INDIRECT(K168))</f>
        <v>0</v>
      </c>
      <c r="F185" s="138" t="s">
        <v>434</v>
      </c>
      <c r="G185" s="137">
        <f>SUMIF(Marksheet!$10:$10,C185,Marksheet!$14:$14)</f>
        <v>3</v>
      </c>
      <c r="H185" s="139">
        <f t="shared" si="6"/>
        <v>0</v>
      </c>
      <c r="I185" s="137" t="s">
        <v>469</v>
      </c>
      <c r="J185" s="133"/>
      <c r="K185" s="140"/>
    </row>
    <row r="186" ht="15.75" customHeight="1">
      <c r="A186" s="49"/>
      <c r="B186" s="141"/>
      <c r="C186" s="143" t="s">
        <v>34</v>
      </c>
      <c r="D186" s="137" t="str">
        <f>IFERROR(__xludf.DUMMYFUNCTION("JOIN("", "",FILTER(Marksheet!$15:$15,Marksheet!$10:$10=$C186))"),"1a, 1c, 2d")</f>
        <v>1a, 1c, 2d</v>
      </c>
      <c r="E186" s="138">
        <f t="array" ref="E186">SUMIF(Marksheet!$D$10:$BQ$10,$C186,INDIRECT(K168))</f>
        <v>0</v>
      </c>
      <c r="F186" s="138" t="s">
        <v>434</v>
      </c>
      <c r="G186" s="137">
        <f>SUMIF(Marksheet!$10:$10,C186,Marksheet!$14:$14)</f>
        <v>6</v>
      </c>
      <c r="H186" s="139">
        <f t="shared" si="6"/>
        <v>0</v>
      </c>
      <c r="I186" s="137" t="s">
        <v>470</v>
      </c>
      <c r="J186" s="133"/>
      <c r="K186" s="140"/>
    </row>
    <row r="187" ht="15.75" customHeight="1">
      <c r="A187" s="49"/>
      <c r="B187" s="142"/>
      <c r="C187" s="143" t="s">
        <v>37</v>
      </c>
      <c r="D187" s="137" t="str">
        <f>IFERROR(__xludf.DUMMYFUNCTION("JOIN("", "",FILTER(Marksheet!$15:$15,Marksheet!$10:$10=$C187))"),"3a, 3b, 3c")</f>
        <v>3a, 3b, 3c</v>
      </c>
      <c r="E187" s="138">
        <f t="array" ref="E187">SUMIF(Marksheet!$D$10:$BQ$10,$C187,INDIRECT(K168))</f>
        <v>0</v>
      </c>
      <c r="F187" s="138" t="s">
        <v>434</v>
      </c>
      <c r="G187" s="137">
        <f>SUMIF(Marksheet!$10:$10,C187,Marksheet!$14:$14)</f>
        <v>3</v>
      </c>
      <c r="H187" s="139">
        <f t="shared" si="6"/>
        <v>0</v>
      </c>
      <c r="I187" s="137" t="s">
        <v>471</v>
      </c>
      <c r="J187" s="133"/>
      <c r="K187" s="140"/>
    </row>
    <row r="188" ht="15.75" customHeight="1">
      <c r="A188" s="49"/>
      <c r="B188" s="135" t="s">
        <v>22</v>
      </c>
      <c r="C188" s="144" t="s">
        <v>46</v>
      </c>
      <c r="D188" s="137" t="str">
        <f>IFERROR(__xludf.DUMMYFUNCTION("JOIN("", "",FILTER(Marksheet!$15:$15,Marksheet!$10:$10=$C188))"),"3d")</f>
        <v>3d</v>
      </c>
      <c r="E188" s="138">
        <f t="array" ref="E188">SUMIF(Marksheet!$D$10:$BQ$10,$C188,INDIRECT(K168))</f>
        <v>0</v>
      </c>
      <c r="F188" s="138" t="s">
        <v>434</v>
      </c>
      <c r="G188" s="137">
        <f>SUMIF(Marksheet!$10:$10,C188,Marksheet!$14:$14)</f>
        <v>2</v>
      </c>
      <c r="H188" s="139">
        <f t="shared" si="6"/>
        <v>0</v>
      </c>
      <c r="I188" s="137" t="s">
        <v>472</v>
      </c>
      <c r="J188" s="133"/>
      <c r="K188" s="140"/>
    </row>
    <row r="189" ht="15.75" customHeight="1">
      <c r="A189" s="49"/>
      <c r="B189" s="141"/>
      <c r="C189" s="144" t="s">
        <v>41</v>
      </c>
      <c r="D189" s="137" t="str">
        <f>IFERROR(__xludf.DUMMYFUNCTION("JOIN("", "",FILTER(Marksheet!$15:$15,Marksheet!$10:$10=$C189))"),"1c, 2b, 4e")</f>
        <v>1c, 2b, 4e</v>
      </c>
      <c r="E189" s="138">
        <f t="array" ref="E189">SUMIF(Marksheet!$D$10:$BQ$10,$C189,INDIRECT(K168))</f>
        <v>0</v>
      </c>
      <c r="F189" s="138" t="s">
        <v>434</v>
      </c>
      <c r="G189" s="137">
        <f>SUMIF(Marksheet!$10:$10,C189,Marksheet!$14:$14)</f>
        <v>3</v>
      </c>
      <c r="H189" s="139">
        <f t="shared" si="6"/>
        <v>0</v>
      </c>
      <c r="I189" s="137" t="s">
        <v>473</v>
      </c>
      <c r="J189" s="133"/>
      <c r="K189" s="140"/>
    </row>
    <row r="190" ht="15.75" customHeight="1">
      <c r="A190" s="49"/>
      <c r="B190" s="141"/>
      <c r="C190" s="144" t="s">
        <v>45</v>
      </c>
      <c r="D190" s="137" t="str">
        <f>IFERROR(__xludf.DUMMYFUNCTION("JOIN("", "",FILTER(Marksheet!$15:$15,Marksheet!$10:$10=$C190))"),"3b, 4a, 5c")</f>
        <v>3b, 4a, 5c</v>
      </c>
      <c r="E190" s="138">
        <f t="array" ref="E190">SUMIF(Marksheet!$D$10:$BQ$10,$C190,INDIRECT(K168))</f>
        <v>0</v>
      </c>
      <c r="F190" s="138" t="s">
        <v>434</v>
      </c>
      <c r="G190" s="137">
        <f>SUMIF(Marksheet!$10:$10,C190,Marksheet!$14:$14)</f>
        <v>3</v>
      </c>
      <c r="H190" s="139">
        <f t="shared" si="6"/>
        <v>0</v>
      </c>
      <c r="I190" s="137" t="s">
        <v>474</v>
      </c>
      <c r="J190" s="133"/>
      <c r="K190" s="140"/>
    </row>
    <row r="191" ht="15.75" customHeight="1">
      <c r="A191" s="49"/>
      <c r="B191" s="141"/>
      <c r="C191" s="144" t="s">
        <v>43</v>
      </c>
      <c r="D191" s="137" t="str">
        <f>IFERROR(__xludf.DUMMYFUNCTION("JOIN("", "",FILTER(Marksheet!$15:$15,Marksheet!$10:$10=$C191))"),"2c, 4d, 5d")</f>
        <v>2c, 4d, 5d</v>
      </c>
      <c r="E191" s="138">
        <f t="array" ref="E191">SUMIF(Marksheet!$D$10:$BQ$10,$C191,INDIRECT(K168))</f>
        <v>0</v>
      </c>
      <c r="F191" s="138" t="s">
        <v>434</v>
      </c>
      <c r="G191" s="137">
        <f>SUMIF(Marksheet!$10:$10,C191,Marksheet!$14:$14)</f>
        <v>4</v>
      </c>
      <c r="H191" s="139">
        <f t="shared" si="6"/>
        <v>0</v>
      </c>
      <c r="I191" s="137" t="s">
        <v>475</v>
      </c>
      <c r="J191" s="133"/>
      <c r="K191" s="140"/>
    </row>
    <row r="192" ht="15.75" customHeight="1">
      <c r="A192" s="49"/>
      <c r="B192" s="141"/>
      <c r="C192" s="144" t="s">
        <v>44</v>
      </c>
      <c r="D192" s="137" t="str">
        <f>IFERROR(__xludf.DUMMYFUNCTION("JOIN("", "",FILTER(Marksheet!$15:$15,Marksheet!$10:$10=$C192))"),"3a, 4c")</f>
        <v>3a, 4c</v>
      </c>
      <c r="E192" s="138">
        <f t="array" ref="E192">SUMIF(Marksheet!$D$10:$BQ$10,$C192,INDIRECT(K168))</f>
        <v>0</v>
      </c>
      <c r="F192" s="138" t="s">
        <v>434</v>
      </c>
      <c r="G192" s="137">
        <f>SUMIF(Marksheet!$10:$10,C192,Marksheet!$14:$14)</f>
        <v>2</v>
      </c>
      <c r="H192" s="139">
        <f t="shared" si="6"/>
        <v>0</v>
      </c>
      <c r="I192" s="137" t="s">
        <v>476</v>
      </c>
      <c r="J192" s="133"/>
      <c r="K192" s="140"/>
    </row>
    <row r="193" ht="15.75" customHeight="1">
      <c r="A193" s="49"/>
      <c r="B193" s="141"/>
      <c r="C193" s="144" t="s">
        <v>39</v>
      </c>
      <c r="D193" s="137" t="str">
        <f>IFERROR(__xludf.DUMMYFUNCTION("JOIN("", "",FILTER(Marksheet!$15:$15,Marksheet!$10:$10=$C193))"),"1a, 5a, 5b")</f>
        <v>1a, 5a, 5b</v>
      </c>
      <c r="E193" s="138">
        <f t="array" ref="E193">SUMIF(Marksheet!$D$10:$BQ$10,$C193,INDIRECT(K168))</f>
        <v>0</v>
      </c>
      <c r="F193" s="138" t="s">
        <v>434</v>
      </c>
      <c r="G193" s="137">
        <f>SUMIF(Marksheet!$10:$10,C193,Marksheet!$14:$14)</f>
        <v>5</v>
      </c>
      <c r="H193" s="139">
        <f t="shared" si="6"/>
        <v>0</v>
      </c>
      <c r="I193" s="137" t="s">
        <v>477</v>
      </c>
      <c r="J193" s="133"/>
      <c r="K193" s="140"/>
    </row>
    <row r="194" ht="15.75" customHeight="1">
      <c r="A194" s="49"/>
      <c r="B194" s="141"/>
      <c r="C194" s="144" t="s">
        <v>42</v>
      </c>
      <c r="D194" s="137" t="str">
        <f>IFERROR(__xludf.DUMMYFUNCTION("JOIN("", "",FILTER(Marksheet!$15:$15,Marksheet!$10:$10=$C194))"),"2a, 3c")</f>
        <v>2a, 3c</v>
      </c>
      <c r="E194" s="138">
        <f t="array" ref="E194">SUMIF(Marksheet!$D$10:$BQ$10,$C194,INDIRECT(K168))</f>
        <v>0</v>
      </c>
      <c r="F194" s="138" t="s">
        <v>434</v>
      </c>
      <c r="G194" s="137">
        <f>SUMIF(Marksheet!$10:$10,C194,Marksheet!$14:$14)</f>
        <v>3</v>
      </c>
      <c r="H194" s="139">
        <f t="shared" si="6"/>
        <v>0</v>
      </c>
      <c r="I194" s="137" t="s">
        <v>478</v>
      </c>
      <c r="J194" s="133"/>
      <c r="K194" s="140"/>
    </row>
    <row r="195" ht="15.75" customHeight="1">
      <c r="A195" s="49"/>
      <c r="B195" s="142"/>
      <c r="C195" s="144" t="s">
        <v>40</v>
      </c>
      <c r="D195" s="137" t="str">
        <f>IFERROR(__xludf.DUMMYFUNCTION("JOIN("", "",FILTER(Marksheet!$15:$15,Marksheet!$10:$10=$C195))"),"1b, 4b, 4f")</f>
        <v>1b, 4b, 4f</v>
      </c>
      <c r="E195" s="138">
        <f t="array" ref="E195">SUMIF(Marksheet!$D$10:$BQ$10,$C195,INDIRECT(K168))</f>
        <v>0</v>
      </c>
      <c r="F195" s="138" t="s">
        <v>434</v>
      </c>
      <c r="G195" s="137">
        <f>SUMIF(Marksheet!$10:$10,C195,Marksheet!$14:$14)</f>
        <v>3</v>
      </c>
      <c r="H195" s="139">
        <f t="shared" si="6"/>
        <v>0</v>
      </c>
      <c r="I195" s="137" t="s">
        <v>479</v>
      </c>
      <c r="J195" s="133"/>
      <c r="K195" s="140"/>
    </row>
    <row r="196" ht="15.75" customHeight="1">
      <c r="A196" s="49"/>
      <c r="B196" s="49"/>
      <c r="C196" s="145" t="s">
        <v>76</v>
      </c>
      <c r="D196" s="145"/>
      <c r="E196" s="146">
        <f>SUM(E172:E195)</f>
        <v>0</v>
      </c>
      <c r="F196" s="147" t="s">
        <v>434</v>
      </c>
      <c r="G196" s="148">
        <f>SUM(G172:G195)</f>
        <v>85</v>
      </c>
      <c r="H196" s="149">
        <f t="shared" si="6"/>
        <v>0</v>
      </c>
      <c r="I196" s="129"/>
      <c r="J196" s="133"/>
      <c r="K196" s="127"/>
    </row>
    <row r="197" ht="15.75" customHeight="1">
      <c r="A197" s="49"/>
      <c r="B197" s="49"/>
      <c r="C197" s="67"/>
      <c r="D197" s="67"/>
      <c r="E197" s="49"/>
      <c r="F197" s="49"/>
      <c r="G197" s="49"/>
      <c r="H197" s="49"/>
      <c r="I197" s="129"/>
      <c r="J197" s="133"/>
      <c r="K197" s="127"/>
    </row>
    <row r="198" ht="60.0" customHeight="1">
      <c r="A198" s="49"/>
      <c r="B198" s="49"/>
      <c r="C198" s="67"/>
      <c r="D198" s="67"/>
      <c r="E198" s="49"/>
      <c r="F198" s="49"/>
      <c r="G198" s="49"/>
      <c r="H198" s="49"/>
      <c r="I198" s="129"/>
      <c r="J198" s="133"/>
      <c r="K198" s="127"/>
    </row>
    <row r="199" ht="15.75" customHeight="1">
      <c r="A199" s="124" t="s">
        <v>450</v>
      </c>
      <c r="B199" s="49"/>
      <c r="C199" s="67"/>
      <c r="D199" s="67"/>
      <c r="E199" s="1"/>
      <c r="F199" s="1"/>
      <c r="G199" s="49"/>
      <c r="H199" s="49"/>
      <c r="I199" s="7"/>
      <c r="K199" s="125">
        <f>K166+1</f>
        <v>24</v>
      </c>
    </row>
    <row r="200" ht="15.75" customHeight="1">
      <c r="A200" s="126" t="s">
        <v>451</v>
      </c>
      <c r="B200" s="67" t="str">
        <f>B167</f>
        <v>GCSE Transition Assessment</v>
      </c>
      <c r="C200" s="67"/>
      <c r="D200" s="67"/>
      <c r="E200" s="1"/>
      <c r="F200" s="49"/>
      <c r="G200" s="49"/>
      <c r="H200" s="49"/>
      <c r="K200" s="127" t="str">
        <f>CONCATENATE("Marksheet!$B$",K199)</f>
        <v>Marksheet!$B$24</v>
      </c>
    </row>
    <row r="201" ht="15.75" customHeight="1">
      <c r="A201" s="126" t="s">
        <v>447</v>
      </c>
      <c r="B201" s="67" t="str">
        <f t="array" ref="B201">IF(INDIRECT(K200)="","",INDIRECT(K200))</f>
        <v>Student 7</v>
      </c>
      <c r="C201" s="67"/>
      <c r="D201" s="67"/>
      <c r="E201" s="1"/>
      <c r="F201" s="49"/>
      <c r="G201" s="49"/>
      <c r="H201" s="49"/>
      <c r="K201" s="127" t="str">
        <f>CONCATENATE("Marksheet!$D$",K199,":$BQ$",K199)</f>
        <v>Marksheet!$D$24:$BQ$24</v>
      </c>
    </row>
    <row r="202" ht="15.75" customHeight="1">
      <c r="A202" s="126" t="s">
        <v>452</v>
      </c>
      <c r="B202" s="67" t="str">
        <f t="array" ref="B202">INDIRECT(CONCATENATE("Marksheet!$C$",INDIRECT(CONCATENATE("K",ROW()-3))))</f>
        <v/>
      </c>
      <c r="C202" s="67"/>
      <c r="D202" s="67"/>
      <c r="E202" s="49"/>
      <c r="F202" s="49"/>
      <c r="G202" s="49"/>
      <c r="H202" s="49"/>
      <c r="I202" s="49"/>
      <c r="J202" s="49"/>
      <c r="K202" s="127"/>
    </row>
    <row r="203" ht="15.75" customHeight="1">
      <c r="A203" s="67"/>
      <c r="B203" s="128"/>
      <c r="C203" s="67"/>
      <c r="D203" s="67"/>
      <c r="E203" s="49"/>
      <c r="F203" s="49"/>
      <c r="G203" s="49"/>
      <c r="H203" s="49"/>
      <c r="I203" s="49"/>
      <c r="J203" s="49"/>
      <c r="K203" s="127"/>
    </row>
    <row r="204" ht="15.75" customHeight="1">
      <c r="A204" s="129"/>
      <c r="B204" s="100" t="s">
        <v>442</v>
      </c>
      <c r="C204" s="100" t="s">
        <v>443</v>
      </c>
      <c r="D204" s="73" t="s">
        <v>453</v>
      </c>
      <c r="E204" s="130" t="s">
        <v>444</v>
      </c>
      <c r="F204" s="71"/>
      <c r="G204" s="72"/>
      <c r="H204" s="131" t="s">
        <v>454</v>
      </c>
      <c r="I204" s="132" t="s">
        <v>455</v>
      </c>
      <c r="J204" s="133"/>
      <c r="K204" s="134"/>
    </row>
    <row r="205" ht="15.75" customHeight="1">
      <c r="A205" s="49"/>
      <c r="B205" s="135" t="s">
        <v>19</v>
      </c>
      <c r="C205" s="136" t="s">
        <v>25</v>
      </c>
      <c r="D205" s="137" t="str">
        <f>IFERROR(__xludf.DUMMYFUNCTION("JOIN("", "",FILTER(Marksheet!$15:$15,Marksheet!$10:$10=$C205))"),"3a, 3b, 3c")</f>
        <v>3a, 3b, 3c</v>
      </c>
      <c r="E205" s="138">
        <f t="array" ref="E205">SUMIF(Marksheet!$D$10:$BQ$10,$C205,INDIRECT(K201))</f>
        <v>0</v>
      </c>
      <c r="F205" s="138" t="s">
        <v>434</v>
      </c>
      <c r="G205" s="137">
        <f>SUMIF(Marksheet!$10:$10,C205,Marksheet!$14:$14)</f>
        <v>3</v>
      </c>
      <c r="H205" s="139">
        <f t="shared" ref="H205:H229" si="7">E205/G205</f>
        <v>0</v>
      </c>
      <c r="I205" s="137" t="s">
        <v>456</v>
      </c>
      <c r="J205" s="133"/>
      <c r="K205" s="140"/>
    </row>
    <row r="206" ht="15.75" customHeight="1">
      <c r="A206" s="49"/>
      <c r="B206" s="141"/>
      <c r="C206" s="136" t="s">
        <v>27</v>
      </c>
      <c r="D206" s="137" t="str">
        <f>IFERROR(__xludf.DUMMYFUNCTION("JOIN("", "",FILTER(Marksheet!$15:$15,Marksheet!$10:$10=$C206))"),"5a, 5b, 5c, 5d")</f>
        <v>5a, 5b, 5c, 5d</v>
      </c>
      <c r="E206" s="138">
        <f t="array" ref="E206">SUMIF(Marksheet!$D$10:$BQ$10,$C206,INDIRECT(K201))</f>
        <v>0</v>
      </c>
      <c r="F206" s="138" t="s">
        <v>434</v>
      </c>
      <c r="G206" s="137">
        <f>SUMIF(Marksheet!$10:$10,C206,Marksheet!$14:$14)</f>
        <v>5</v>
      </c>
      <c r="H206" s="139">
        <f t="shared" si="7"/>
        <v>0</v>
      </c>
      <c r="I206" s="137" t="s">
        <v>457</v>
      </c>
      <c r="J206" s="133"/>
      <c r="K206" s="140"/>
    </row>
    <row r="207" ht="15.75" customHeight="1">
      <c r="A207" s="49"/>
      <c r="B207" s="141"/>
      <c r="C207" s="136" t="s">
        <v>26</v>
      </c>
      <c r="D207" s="137" t="str">
        <f>IFERROR(__xludf.DUMMYFUNCTION("JOIN("", "",FILTER(Marksheet!$15:$15,Marksheet!$10:$10=$C207))"),"4a, 4b")</f>
        <v>4a, 4b</v>
      </c>
      <c r="E207" s="138">
        <f t="array" ref="E207">SUMIF(Marksheet!$D$10:$BQ$10,$C207,INDIRECT(K201))</f>
        <v>0</v>
      </c>
      <c r="F207" s="138" t="s">
        <v>434</v>
      </c>
      <c r="G207" s="137">
        <f>SUMIF(Marksheet!$10:$10,C207,Marksheet!$14:$14)</f>
        <v>3</v>
      </c>
      <c r="H207" s="139">
        <f t="shared" si="7"/>
        <v>0</v>
      </c>
      <c r="I207" s="137" t="s">
        <v>458</v>
      </c>
      <c r="J207" s="133"/>
      <c r="K207" s="140"/>
    </row>
    <row r="208" ht="15.75" customHeight="1">
      <c r="A208" s="49"/>
      <c r="B208" s="141"/>
      <c r="C208" s="136" t="s">
        <v>23</v>
      </c>
      <c r="D208" s="137" t="str">
        <f>IFERROR(__xludf.DUMMYFUNCTION("JOIN("", "",FILTER(Marksheet!$15:$15,Marksheet!$10:$10=$C208))"),"1a, 1b, 4c")</f>
        <v>1a, 1b, 4c</v>
      </c>
      <c r="E208" s="138">
        <f t="array" ref="E208">SUMIF(Marksheet!$D$10:$BQ$10,$C208,INDIRECT(K201))</f>
        <v>0</v>
      </c>
      <c r="F208" s="138" t="s">
        <v>434</v>
      </c>
      <c r="G208" s="137">
        <f>SUMIF(Marksheet!$10:$10,C208,Marksheet!$14:$14)</f>
        <v>5</v>
      </c>
      <c r="H208" s="139">
        <f t="shared" si="7"/>
        <v>0</v>
      </c>
      <c r="I208" s="137" t="s">
        <v>459</v>
      </c>
      <c r="J208" s="133"/>
      <c r="K208" s="140"/>
    </row>
    <row r="209" ht="15.75" customHeight="1">
      <c r="A209" s="49"/>
      <c r="B209" s="142"/>
      <c r="C209" s="136" t="s">
        <v>24</v>
      </c>
      <c r="D209" s="137" t="str">
        <f>IFERROR(__xludf.DUMMYFUNCTION("JOIN("", "",FILTER(Marksheet!$15:$15,Marksheet!$10:$10=$C209))"),"2a, 2b, 2c")</f>
        <v>2a, 2b, 2c</v>
      </c>
      <c r="E209" s="138">
        <f t="array" ref="E209">SUMIF(Marksheet!$D$10:$BQ$10,$C209,INDIRECT(K201))</f>
        <v>0</v>
      </c>
      <c r="F209" s="138" t="s">
        <v>434</v>
      </c>
      <c r="G209" s="137">
        <f>SUMIF(Marksheet!$10:$10,C209,Marksheet!$14:$14)</f>
        <v>4</v>
      </c>
      <c r="H209" s="139">
        <f t="shared" si="7"/>
        <v>0</v>
      </c>
      <c r="I209" s="137" t="s">
        <v>460</v>
      </c>
      <c r="J209" s="133"/>
      <c r="K209" s="140"/>
    </row>
    <row r="210" ht="15.75" customHeight="1">
      <c r="A210" s="49"/>
      <c r="B210" s="135" t="s">
        <v>20</v>
      </c>
      <c r="C210" s="143" t="s">
        <v>29</v>
      </c>
      <c r="D210" s="137" t="str">
        <f>IFERROR(__xludf.DUMMYFUNCTION("JOIN("", "",FILTER(Marksheet!$15:$15,Marksheet!$10:$10=$C210))"),"1b, 3d")</f>
        <v>1b, 3d</v>
      </c>
      <c r="E210" s="138">
        <f t="array" ref="E210">SUMIF(Marksheet!$D$10:$BQ$10,$C210,INDIRECT(K201))</f>
        <v>0</v>
      </c>
      <c r="F210" s="138" t="s">
        <v>434</v>
      </c>
      <c r="G210" s="137">
        <f>SUMIF(Marksheet!$10:$10,C210,Marksheet!$14:$14)</f>
        <v>2</v>
      </c>
      <c r="H210" s="139">
        <f t="shared" si="7"/>
        <v>0</v>
      </c>
      <c r="I210" s="137" t="s">
        <v>461</v>
      </c>
      <c r="J210" s="133"/>
      <c r="K210" s="140"/>
    </row>
    <row r="211" ht="15.75" customHeight="1">
      <c r="A211" s="49"/>
      <c r="B211" s="141"/>
      <c r="C211" s="143" t="s">
        <v>30</v>
      </c>
      <c r="D211" s="137" t="str">
        <f>IFERROR(__xludf.DUMMYFUNCTION("JOIN("", "",FILTER(Marksheet!$15:$15,Marksheet!$10:$10=$C211))"),"1d, 4d, 4e")</f>
        <v>1d, 4d, 4e</v>
      </c>
      <c r="E211" s="138">
        <f t="array" ref="E211">SUMIF(Marksheet!$D$10:$BQ$10,$C211,INDIRECT(K201))</f>
        <v>0</v>
      </c>
      <c r="F211" s="138" t="s">
        <v>434</v>
      </c>
      <c r="G211" s="137">
        <f>SUMIF(Marksheet!$10:$10,C211,Marksheet!$14:$14)</f>
        <v>3</v>
      </c>
      <c r="H211" s="139">
        <f t="shared" si="7"/>
        <v>0</v>
      </c>
      <c r="I211" s="137" t="s">
        <v>462</v>
      </c>
      <c r="J211" s="133"/>
      <c r="K211" s="140"/>
    </row>
    <row r="212" ht="15.75" customHeight="1">
      <c r="A212" s="49"/>
      <c r="B212" s="141"/>
      <c r="C212" s="143" t="s">
        <v>33</v>
      </c>
      <c r="D212" s="137" t="str">
        <f>IFERROR(__xludf.DUMMYFUNCTION("JOIN("", "",FILTER(Marksheet!$15:$15,Marksheet!$10:$10=$C212))"),"4a, 4b")</f>
        <v>4a, 4b</v>
      </c>
      <c r="E212" s="138">
        <f t="array" ref="E212">SUMIF(Marksheet!$D$10:$BQ$10,$C212,INDIRECT(K201))</f>
        <v>0</v>
      </c>
      <c r="F212" s="138" t="s">
        <v>434</v>
      </c>
      <c r="G212" s="137">
        <f>SUMIF(Marksheet!$10:$10,C212,Marksheet!$14:$14)</f>
        <v>3</v>
      </c>
      <c r="H212" s="139">
        <f t="shared" si="7"/>
        <v>0</v>
      </c>
      <c r="I212" s="137" t="s">
        <v>463</v>
      </c>
      <c r="J212" s="133"/>
      <c r="K212" s="140"/>
    </row>
    <row r="213" ht="15.75" customHeight="1">
      <c r="A213" s="49"/>
      <c r="B213" s="141"/>
      <c r="C213" s="143" t="s">
        <v>28</v>
      </c>
      <c r="D213" s="137" t="str">
        <f>IFERROR(__xludf.DUMMYFUNCTION("JOIN("", "",FILTER(Marksheet!$15:$15,Marksheet!$10:$10=$C213))"),"1a, 1c, 4c")</f>
        <v>1a, 1c, 4c</v>
      </c>
      <c r="E213" s="138">
        <f t="array" ref="E213">SUMIF(Marksheet!$D$10:$BQ$10,$C213,INDIRECT(K201))</f>
        <v>0</v>
      </c>
      <c r="F213" s="138" t="s">
        <v>434</v>
      </c>
      <c r="G213" s="137">
        <f>SUMIF(Marksheet!$10:$10,C213,Marksheet!$14:$14)</f>
        <v>5</v>
      </c>
      <c r="H213" s="139">
        <f t="shared" si="7"/>
        <v>0</v>
      </c>
      <c r="I213" s="137" t="s">
        <v>464</v>
      </c>
      <c r="J213" s="133"/>
      <c r="K213" s="140"/>
    </row>
    <row r="214" ht="15.75" customHeight="1">
      <c r="A214" s="49"/>
      <c r="B214" s="141"/>
      <c r="C214" s="143" t="s">
        <v>435</v>
      </c>
      <c r="D214" s="137" t="str">
        <f>IFERROR(__xludf.DUMMYFUNCTION("JOIN("", "",FILTER(Marksheet!$15:$15,Marksheet!$10:$10=$C214))"),"3a, 3b, 3c")</f>
        <v>3a, 3b, 3c</v>
      </c>
      <c r="E214" s="138">
        <f t="array" ref="E214">SUMIF(Marksheet!$D$10:$BQ$10,$C214,INDIRECT(K201))</f>
        <v>0</v>
      </c>
      <c r="F214" s="138" t="s">
        <v>434</v>
      </c>
      <c r="G214" s="137">
        <f>SUMIF(Marksheet!$10:$10,C214,Marksheet!$14:$14)</f>
        <v>4</v>
      </c>
      <c r="H214" s="139">
        <f t="shared" si="7"/>
        <v>0</v>
      </c>
      <c r="I214" s="137" t="s">
        <v>465</v>
      </c>
      <c r="J214" s="133"/>
      <c r="K214" s="140"/>
    </row>
    <row r="215" ht="15.75" customHeight="1">
      <c r="A215" s="49"/>
      <c r="B215" s="142"/>
      <c r="C215" s="143" t="s">
        <v>31</v>
      </c>
      <c r="D215" s="137" t="str">
        <f>IFERROR(__xludf.DUMMYFUNCTION("JOIN("", "",FILTER(Marksheet!$15:$15,Marksheet!$10:$10=$C215))"),"2a, 2b, 2c")</f>
        <v>2a, 2b, 2c</v>
      </c>
      <c r="E215" s="138">
        <f t="array" ref="E215">SUMIF(Marksheet!$D$10:$BQ$10,$C215,INDIRECT(K201))</f>
        <v>0</v>
      </c>
      <c r="F215" s="138" t="s">
        <v>434</v>
      </c>
      <c r="G215" s="137">
        <f>SUMIF(Marksheet!$10:$10,C215,Marksheet!$14:$14)</f>
        <v>3</v>
      </c>
      <c r="H215" s="139">
        <f t="shared" si="7"/>
        <v>0</v>
      </c>
      <c r="I215" s="137" t="s">
        <v>466</v>
      </c>
      <c r="J215" s="133"/>
      <c r="K215" s="140"/>
    </row>
    <row r="216" ht="15.75" customHeight="1">
      <c r="A216" s="49"/>
      <c r="B216" s="135" t="s">
        <v>21</v>
      </c>
      <c r="C216" s="143" t="s">
        <v>36</v>
      </c>
      <c r="D216" s="137" t="str">
        <f>IFERROR(__xludf.DUMMYFUNCTION("JOIN("", "",FILTER(Marksheet!$15:$15,Marksheet!$10:$10=$C216))"),"2b, 2c")</f>
        <v>2b, 2c</v>
      </c>
      <c r="E216" s="138">
        <f t="array" ref="E216">SUMIF(Marksheet!$D$10:$BQ$10,$C216,INDIRECT(K201))</f>
        <v>0</v>
      </c>
      <c r="F216" s="138" t="s">
        <v>434</v>
      </c>
      <c r="G216" s="137">
        <f>SUMIF(Marksheet!$10:$10,C216,Marksheet!$14:$14)</f>
        <v>2</v>
      </c>
      <c r="H216" s="139">
        <f t="shared" si="7"/>
        <v>0</v>
      </c>
      <c r="I216" s="137" t="s">
        <v>467</v>
      </c>
      <c r="J216" s="133"/>
      <c r="K216" s="140"/>
    </row>
    <row r="217" ht="15.75" customHeight="1">
      <c r="A217" s="49"/>
      <c r="B217" s="141"/>
      <c r="C217" s="143" t="s">
        <v>38</v>
      </c>
      <c r="D217" s="137" t="str">
        <f>IFERROR(__xludf.DUMMYFUNCTION("JOIN("", "",FILTER(Marksheet!$15:$15,Marksheet!$10:$10=$C217))"),"4a, 4b, 4c, 4d, 4e")</f>
        <v>4a, 4b, 4c, 4d, 4e</v>
      </c>
      <c r="E217" s="138">
        <f t="array" ref="E217">SUMIF(Marksheet!$D$10:$BQ$10,$C217,INDIRECT(K201))</f>
        <v>0</v>
      </c>
      <c r="F217" s="138" t="s">
        <v>434</v>
      </c>
      <c r="G217" s="137">
        <f>SUMIF(Marksheet!$10:$10,C217,Marksheet!$14:$14)</f>
        <v>6</v>
      </c>
      <c r="H217" s="139">
        <f t="shared" si="7"/>
        <v>0</v>
      </c>
      <c r="I217" s="137" t="s">
        <v>468</v>
      </c>
      <c r="J217" s="133"/>
      <c r="K217" s="140"/>
    </row>
    <row r="218" ht="15.75" customHeight="1">
      <c r="A218" s="49"/>
      <c r="B218" s="141"/>
      <c r="C218" s="143" t="s">
        <v>35</v>
      </c>
      <c r="D218" s="137" t="str">
        <f>IFERROR(__xludf.DUMMYFUNCTION("JOIN("", "",FILTER(Marksheet!$15:$15,Marksheet!$10:$10=$C218))"),"1b, 2a")</f>
        <v>1b, 2a</v>
      </c>
      <c r="E218" s="138">
        <f t="array" ref="E218">SUMIF(Marksheet!$D$10:$BQ$10,$C218,INDIRECT(K201))</f>
        <v>0</v>
      </c>
      <c r="F218" s="138" t="s">
        <v>434</v>
      </c>
      <c r="G218" s="137">
        <f>SUMIF(Marksheet!$10:$10,C218,Marksheet!$14:$14)</f>
        <v>3</v>
      </c>
      <c r="H218" s="139">
        <f t="shared" si="7"/>
        <v>0</v>
      </c>
      <c r="I218" s="137" t="s">
        <v>469</v>
      </c>
      <c r="J218" s="133"/>
      <c r="K218" s="140"/>
    </row>
    <row r="219" ht="15.75" customHeight="1">
      <c r="A219" s="49"/>
      <c r="B219" s="141"/>
      <c r="C219" s="143" t="s">
        <v>34</v>
      </c>
      <c r="D219" s="137" t="str">
        <f>IFERROR(__xludf.DUMMYFUNCTION("JOIN("", "",FILTER(Marksheet!$15:$15,Marksheet!$10:$10=$C219))"),"1a, 1c, 2d")</f>
        <v>1a, 1c, 2d</v>
      </c>
      <c r="E219" s="138">
        <f t="array" ref="E219">SUMIF(Marksheet!$D$10:$BQ$10,$C219,INDIRECT(K201))</f>
        <v>0</v>
      </c>
      <c r="F219" s="138" t="s">
        <v>434</v>
      </c>
      <c r="G219" s="137">
        <f>SUMIF(Marksheet!$10:$10,C219,Marksheet!$14:$14)</f>
        <v>6</v>
      </c>
      <c r="H219" s="139">
        <f t="shared" si="7"/>
        <v>0</v>
      </c>
      <c r="I219" s="137" t="s">
        <v>470</v>
      </c>
      <c r="J219" s="133"/>
      <c r="K219" s="140"/>
    </row>
    <row r="220" ht="15.75" customHeight="1">
      <c r="A220" s="49"/>
      <c r="B220" s="142"/>
      <c r="C220" s="143" t="s">
        <v>37</v>
      </c>
      <c r="D220" s="137" t="str">
        <f>IFERROR(__xludf.DUMMYFUNCTION("JOIN("", "",FILTER(Marksheet!$15:$15,Marksheet!$10:$10=$C220))"),"3a, 3b, 3c")</f>
        <v>3a, 3b, 3c</v>
      </c>
      <c r="E220" s="138">
        <f t="array" ref="E220">SUMIF(Marksheet!$D$10:$BQ$10,$C220,INDIRECT(K201))</f>
        <v>0</v>
      </c>
      <c r="F220" s="138" t="s">
        <v>434</v>
      </c>
      <c r="G220" s="137">
        <f>SUMIF(Marksheet!$10:$10,C220,Marksheet!$14:$14)</f>
        <v>3</v>
      </c>
      <c r="H220" s="139">
        <f t="shared" si="7"/>
        <v>0</v>
      </c>
      <c r="I220" s="137" t="s">
        <v>471</v>
      </c>
      <c r="J220" s="133"/>
      <c r="K220" s="140"/>
    </row>
    <row r="221" ht="15.75" customHeight="1">
      <c r="A221" s="49"/>
      <c r="B221" s="135" t="s">
        <v>22</v>
      </c>
      <c r="C221" s="144" t="s">
        <v>46</v>
      </c>
      <c r="D221" s="137" t="str">
        <f>IFERROR(__xludf.DUMMYFUNCTION("JOIN("", "",FILTER(Marksheet!$15:$15,Marksheet!$10:$10=$C221))"),"3d")</f>
        <v>3d</v>
      </c>
      <c r="E221" s="138">
        <f t="array" ref="E221">SUMIF(Marksheet!$D$10:$BQ$10,$C221,INDIRECT(K201))</f>
        <v>0</v>
      </c>
      <c r="F221" s="138" t="s">
        <v>434</v>
      </c>
      <c r="G221" s="137">
        <f>SUMIF(Marksheet!$10:$10,C221,Marksheet!$14:$14)</f>
        <v>2</v>
      </c>
      <c r="H221" s="139">
        <f t="shared" si="7"/>
        <v>0</v>
      </c>
      <c r="I221" s="137" t="s">
        <v>472</v>
      </c>
      <c r="J221" s="133"/>
      <c r="K221" s="140"/>
    </row>
    <row r="222" ht="15.75" customHeight="1">
      <c r="A222" s="49"/>
      <c r="B222" s="141"/>
      <c r="C222" s="144" t="s">
        <v>41</v>
      </c>
      <c r="D222" s="137" t="str">
        <f>IFERROR(__xludf.DUMMYFUNCTION("JOIN("", "",FILTER(Marksheet!$15:$15,Marksheet!$10:$10=$C222))"),"1c, 2b, 4e")</f>
        <v>1c, 2b, 4e</v>
      </c>
      <c r="E222" s="138">
        <f t="array" ref="E222">SUMIF(Marksheet!$D$10:$BQ$10,$C222,INDIRECT(K201))</f>
        <v>0</v>
      </c>
      <c r="F222" s="138" t="s">
        <v>434</v>
      </c>
      <c r="G222" s="137">
        <f>SUMIF(Marksheet!$10:$10,C222,Marksheet!$14:$14)</f>
        <v>3</v>
      </c>
      <c r="H222" s="139">
        <f t="shared" si="7"/>
        <v>0</v>
      </c>
      <c r="I222" s="137" t="s">
        <v>473</v>
      </c>
      <c r="J222" s="133"/>
      <c r="K222" s="140"/>
    </row>
    <row r="223" ht="15.75" customHeight="1">
      <c r="A223" s="49"/>
      <c r="B223" s="141"/>
      <c r="C223" s="144" t="s">
        <v>45</v>
      </c>
      <c r="D223" s="137" t="str">
        <f>IFERROR(__xludf.DUMMYFUNCTION("JOIN("", "",FILTER(Marksheet!$15:$15,Marksheet!$10:$10=$C223))"),"3b, 4a, 5c")</f>
        <v>3b, 4a, 5c</v>
      </c>
      <c r="E223" s="138">
        <f t="array" ref="E223">SUMIF(Marksheet!$D$10:$BQ$10,$C223,INDIRECT(K201))</f>
        <v>0</v>
      </c>
      <c r="F223" s="138" t="s">
        <v>434</v>
      </c>
      <c r="G223" s="137">
        <f>SUMIF(Marksheet!$10:$10,C223,Marksheet!$14:$14)</f>
        <v>3</v>
      </c>
      <c r="H223" s="139">
        <f t="shared" si="7"/>
        <v>0</v>
      </c>
      <c r="I223" s="137" t="s">
        <v>474</v>
      </c>
      <c r="J223" s="133"/>
      <c r="K223" s="140"/>
    </row>
    <row r="224" ht="15.75" customHeight="1">
      <c r="A224" s="49"/>
      <c r="B224" s="141"/>
      <c r="C224" s="144" t="s">
        <v>43</v>
      </c>
      <c r="D224" s="137" t="str">
        <f>IFERROR(__xludf.DUMMYFUNCTION("JOIN("", "",FILTER(Marksheet!$15:$15,Marksheet!$10:$10=$C224))"),"2c, 4d, 5d")</f>
        <v>2c, 4d, 5d</v>
      </c>
      <c r="E224" s="138">
        <f t="array" ref="E224">SUMIF(Marksheet!$D$10:$BQ$10,$C224,INDIRECT(K201))</f>
        <v>0</v>
      </c>
      <c r="F224" s="138" t="s">
        <v>434</v>
      </c>
      <c r="G224" s="137">
        <f>SUMIF(Marksheet!$10:$10,C224,Marksheet!$14:$14)</f>
        <v>4</v>
      </c>
      <c r="H224" s="139">
        <f t="shared" si="7"/>
        <v>0</v>
      </c>
      <c r="I224" s="137" t="s">
        <v>475</v>
      </c>
      <c r="J224" s="133"/>
      <c r="K224" s="140"/>
    </row>
    <row r="225" ht="15.75" customHeight="1">
      <c r="A225" s="49"/>
      <c r="B225" s="141"/>
      <c r="C225" s="144" t="s">
        <v>44</v>
      </c>
      <c r="D225" s="137" t="str">
        <f>IFERROR(__xludf.DUMMYFUNCTION("JOIN("", "",FILTER(Marksheet!$15:$15,Marksheet!$10:$10=$C225))"),"3a, 4c")</f>
        <v>3a, 4c</v>
      </c>
      <c r="E225" s="138">
        <f t="array" ref="E225">SUMIF(Marksheet!$D$10:$BQ$10,$C225,INDIRECT(K201))</f>
        <v>0</v>
      </c>
      <c r="F225" s="138" t="s">
        <v>434</v>
      </c>
      <c r="G225" s="137">
        <f>SUMIF(Marksheet!$10:$10,C225,Marksheet!$14:$14)</f>
        <v>2</v>
      </c>
      <c r="H225" s="139">
        <f t="shared" si="7"/>
        <v>0</v>
      </c>
      <c r="I225" s="137" t="s">
        <v>476</v>
      </c>
      <c r="J225" s="133"/>
      <c r="K225" s="140"/>
    </row>
    <row r="226" ht="15.75" customHeight="1">
      <c r="A226" s="49"/>
      <c r="B226" s="141"/>
      <c r="C226" s="144" t="s">
        <v>39</v>
      </c>
      <c r="D226" s="137" t="str">
        <f>IFERROR(__xludf.DUMMYFUNCTION("JOIN("", "",FILTER(Marksheet!$15:$15,Marksheet!$10:$10=$C226))"),"1a, 5a, 5b")</f>
        <v>1a, 5a, 5b</v>
      </c>
      <c r="E226" s="138">
        <f t="array" ref="E226">SUMIF(Marksheet!$D$10:$BQ$10,$C226,INDIRECT(K201))</f>
        <v>0</v>
      </c>
      <c r="F226" s="138" t="s">
        <v>434</v>
      </c>
      <c r="G226" s="137">
        <f>SUMIF(Marksheet!$10:$10,C226,Marksheet!$14:$14)</f>
        <v>5</v>
      </c>
      <c r="H226" s="139">
        <f t="shared" si="7"/>
        <v>0</v>
      </c>
      <c r="I226" s="137" t="s">
        <v>477</v>
      </c>
      <c r="J226" s="133"/>
      <c r="K226" s="140"/>
    </row>
    <row r="227" ht="15.75" customHeight="1">
      <c r="A227" s="49"/>
      <c r="B227" s="141"/>
      <c r="C227" s="144" t="s">
        <v>42</v>
      </c>
      <c r="D227" s="137" t="str">
        <f>IFERROR(__xludf.DUMMYFUNCTION("JOIN("", "",FILTER(Marksheet!$15:$15,Marksheet!$10:$10=$C227))"),"2a, 3c")</f>
        <v>2a, 3c</v>
      </c>
      <c r="E227" s="138">
        <f t="array" ref="E227">SUMIF(Marksheet!$D$10:$BQ$10,$C227,INDIRECT(K201))</f>
        <v>0</v>
      </c>
      <c r="F227" s="138" t="s">
        <v>434</v>
      </c>
      <c r="G227" s="137">
        <f>SUMIF(Marksheet!$10:$10,C227,Marksheet!$14:$14)</f>
        <v>3</v>
      </c>
      <c r="H227" s="139">
        <f t="shared" si="7"/>
        <v>0</v>
      </c>
      <c r="I227" s="137" t="s">
        <v>478</v>
      </c>
      <c r="J227" s="133"/>
      <c r="K227" s="140"/>
    </row>
    <row r="228" ht="15.75" customHeight="1">
      <c r="A228" s="49"/>
      <c r="B228" s="142"/>
      <c r="C228" s="144" t="s">
        <v>40</v>
      </c>
      <c r="D228" s="137" t="str">
        <f>IFERROR(__xludf.DUMMYFUNCTION("JOIN("", "",FILTER(Marksheet!$15:$15,Marksheet!$10:$10=$C228))"),"1b, 4b, 4f")</f>
        <v>1b, 4b, 4f</v>
      </c>
      <c r="E228" s="138">
        <f t="array" ref="E228">SUMIF(Marksheet!$D$10:$BQ$10,$C228,INDIRECT(K201))</f>
        <v>0</v>
      </c>
      <c r="F228" s="138" t="s">
        <v>434</v>
      </c>
      <c r="G228" s="137">
        <f>SUMIF(Marksheet!$10:$10,C228,Marksheet!$14:$14)</f>
        <v>3</v>
      </c>
      <c r="H228" s="139">
        <f t="shared" si="7"/>
        <v>0</v>
      </c>
      <c r="I228" s="137" t="s">
        <v>479</v>
      </c>
      <c r="J228" s="133"/>
      <c r="K228" s="140"/>
    </row>
    <row r="229" ht="15.75" customHeight="1">
      <c r="A229" s="49"/>
      <c r="B229" s="49"/>
      <c r="C229" s="145" t="s">
        <v>76</v>
      </c>
      <c r="D229" s="145"/>
      <c r="E229" s="146">
        <f>SUM(E205:E228)</f>
        <v>0</v>
      </c>
      <c r="F229" s="147" t="s">
        <v>434</v>
      </c>
      <c r="G229" s="148">
        <f>SUM(G205:G228)</f>
        <v>85</v>
      </c>
      <c r="H229" s="149">
        <f t="shared" si="7"/>
        <v>0</v>
      </c>
      <c r="I229" s="129"/>
      <c r="J229" s="133"/>
      <c r="K229" s="127"/>
    </row>
    <row r="230" ht="15.75" customHeight="1">
      <c r="A230" s="49"/>
      <c r="B230" s="49"/>
      <c r="C230" s="67"/>
      <c r="D230" s="67"/>
      <c r="E230" s="49"/>
      <c r="F230" s="49"/>
      <c r="G230" s="49"/>
      <c r="H230" s="49"/>
      <c r="I230" s="129"/>
      <c r="J230" s="133"/>
      <c r="K230" s="127"/>
    </row>
    <row r="231" ht="60.0" customHeight="1">
      <c r="A231" s="49"/>
      <c r="B231" s="49"/>
      <c r="C231" s="67"/>
      <c r="D231" s="67"/>
      <c r="E231" s="49"/>
      <c r="F231" s="49"/>
      <c r="G231" s="49"/>
      <c r="H231" s="49"/>
      <c r="I231" s="129"/>
      <c r="J231" s="133"/>
      <c r="K231" s="127"/>
    </row>
    <row r="232" ht="15.75" customHeight="1">
      <c r="A232" s="124" t="s">
        <v>450</v>
      </c>
      <c r="B232" s="49"/>
      <c r="C232" s="67"/>
      <c r="D232" s="67"/>
      <c r="E232" s="1"/>
      <c r="F232" s="1"/>
      <c r="G232" s="49"/>
      <c r="H232" s="49"/>
      <c r="I232" s="7"/>
      <c r="K232" s="125">
        <f>K199+1</f>
        <v>25</v>
      </c>
    </row>
    <row r="233" ht="15.75" customHeight="1">
      <c r="A233" s="126" t="s">
        <v>451</v>
      </c>
      <c r="B233" s="67" t="str">
        <f>B200</f>
        <v>GCSE Transition Assessment</v>
      </c>
      <c r="C233" s="67"/>
      <c r="D233" s="67"/>
      <c r="E233" s="1"/>
      <c r="F233" s="49"/>
      <c r="G233" s="49"/>
      <c r="H233" s="49"/>
      <c r="K233" s="127" t="str">
        <f>CONCATENATE("Marksheet!$B$",K232)</f>
        <v>Marksheet!$B$25</v>
      </c>
    </row>
    <row r="234" ht="15.75" customHeight="1">
      <c r="A234" s="126" t="s">
        <v>447</v>
      </c>
      <c r="B234" s="67" t="str">
        <f t="array" ref="B234">IF(INDIRECT(K233)="","",INDIRECT(K233))</f>
        <v>Student 8</v>
      </c>
      <c r="C234" s="67"/>
      <c r="D234" s="67"/>
      <c r="E234" s="1"/>
      <c r="F234" s="49"/>
      <c r="G234" s="49"/>
      <c r="H234" s="49"/>
      <c r="K234" s="127" t="str">
        <f>CONCATENATE("Marksheet!$D$",K232,":$BQ$",K232)</f>
        <v>Marksheet!$D$25:$BQ$25</v>
      </c>
    </row>
    <row r="235" ht="15.75" customHeight="1">
      <c r="A235" s="126" t="s">
        <v>452</v>
      </c>
      <c r="B235" s="67" t="str">
        <f t="array" ref="B235">INDIRECT(CONCATENATE("Marksheet!$C$",INDIRECT(CONCATENATE("K",ROW()-3))))</f>
        <v/>
      </c>
      <c r="C235" s="67"/>
      <c r="D235" s="67"/>
      <c r="E235" s="49"/>
      <c r="F235" s="49"/>
      <c r="G235" s="49"/>
      <c r="H235" s="49"/>
      <c r="I235" s="49"/>
      <c r="J235" s="49"/>
      <c r="K235" s="127"/>
    </row>
    <row r="236" ht="15.75" customHeight="1">
      <c r="A236" s="67"/>
      <c r="B236" s="128"/>
      <c r="C236" s="67"/>
      <c r="D236" s="67"/>
      <c r="E236" s="49"/>
      <c r="F236" s="49"/>
      <c r="G236" s="49"/>
      <c r="H236" s="49"/>
      <c r="I236" s="49"/>
      <c r="J236" s="49"/>
      <c r="K236" s="127"/>
    </row>
    <row r="237" ht="15.75" customHeight="1">
      <c r="A237" s="129"/>
      <c r="B237" s="100" t="s">
        <v>442</v>
      </c>
      <c r="C237" s="100" t="s">
        <v>443</v>
      </c>
      <c r="D237" s="73" t="s">
        <v>453</v>
      </c>
      <c r="E237" s="130" t="s">
        <v>444</v>
      </c>
      <c r="F237" s="71"/>
      <c r="G237" s="72"/>
      <c r="H237" s="131" t="s">
        <v>454</v>
      </c>
      <c r="I237" s="132" t="s">
        <v>455</v>
      </c>
      <c r="J237" s="133"/>
      <c r="K237" s="134"/>
    </row>
    <row r="238" ht="15.75" customHeight="1">
      <c r="A238" s="49"/>
      <c r="B238" s="135" t="s">
        <v>19</v>
      </c>
      <c r="C238" s="136" t="s">
        <v>25</v>
      </c>
      <c r="D238" s="137" t="str">
        <f>IFERROR(__xludf.DUMMYFUNCTION("JOIN("", "",FILTER(Marksheet!$15:$15,Marksheet!$10:$10=$C238))"),"3a, 3b, 3c")</f>
        <v>3a, 3b, 3c</v>
      </c>
      <c r="E238" s="138">
        <f t="array" ref="E238">SUMIF(Marksheet!$D$10:$BQ$10,$C238,INDIRECT(K234))</f>
        <v>0</v>
      </c>
      <c r="F238" s="138" t="s">
        <v>434</v>
      </c>
      <c r="G238" s="137">
        <f>SUMIF(Marksheet!$10:$10,C238,Marksheet!$14:$14)</f>
        <v>3</v>
      </c>
      <c r="H238" s="139">
        <f t="shared" ref="H238:H262" si="8">E238/G238</f>
        <v>0</v>
      </c>
      <c r="I238" s="137" t="s">
        <v>456</v>
      </c>
      <c r="J238" s="133"/>
      <c r="K238" s="140"/>
    </row>
    <row r="239" ht="15.75" customHeight="1">
      <c r="A239" s="49"/>
      <c r="B239" s="141"/>
      <c r="C239" s="136" t="s">
        <v>27</v>
      </c>
      <c r="D239" s="137" t="str">
        <f>IFERROR(__xludf.DUMMYFUNCTION("JOIN("", "",FILTER(Marksheet!$15:$15,Marksheet!$10:$10=$C239))"),"5a, 5b, 5c, 5d")</f>
        <v>5a, 5b, 5c, 5d</v>
      </c>
      <c r="E239" s="138">
        <f t="array" ref="E239">SUMIF(Marksheet!$D$10:$BQ$10,$C239,INDIRECT(K234))</f>
        <v>0</v>
      </c>
      <c r="F239" s="138" t="s">
        <v>434</v>
      </c>
      <c r="G239" s="137">
        <f>SUMIF(Marksheet!$10:$10,C239,Marksheet!$14:$14)</f>
        <v>5</v>
      </c>
      <c r="H239" s="139">
        <f t="shared" si="8"/>
        <v>0</v>
      </c>
      <c r="I239" s="137" t="s">
        <v>457</v>
      </c>
      <c r="J239" s="133"/>
      <c r="K239" s="140"/>
    </row>
    <row r="240" ht="15.75" customHeight="1">
      <c r="A240" s="49"/>
      <c r="B240" s="141"/>
      <c r="C240" s="136" t="s">
        <v>26</v>
      </c>
      <c r="D240" s="137" t="str">
        <f>IFERROR(__xludf.DUMMYFUNCTION("JOIN("", "",FILTER(Marksheet!$15:$15,Marksheet!$10:$10=$C240))"),"4a, 4b")</f>
        <v>4a, 4b</v>
      </c>
      <c r="E240" s="138">
        <f t="array" ref="E240">SUMIF(Marksheet!$D$10:$BQ$10,$C240,INDIRECT(K234))</f>
        <v>0</v>
      </c>
      <c r="F240" s="138" t="s">
        <v>434</v>
      </c>
      <c r="G240" s="137">
        <f>SUMIF(Marksheet!$10:$10,C240,Marksheet!$14:$14)</f>
        <v>3</v>
      </c>
      <c r="H240" s="139">
        <f t="shared" si="8"/>
        <v>0</v>
      </c>
      <c r="I240" s="137" t="s">
        <v>458</v>
      </c>
      <c r="J240" s="133"/>
      <c r="K240" s="140"/>
    </row>
    <row r="241" ht="15.75" customHeight="1">
      <c r="A241" s="49"/>
      <c r="B241" s="141"/>
      <c r="C241" s="136" t="s">
        <v>23</v>
      </c>
      <c r="D241" s="137" t="str">
        <f>IFERROR(__xludf.DUMMYFUNCTION("JOIN("", "",FILTER(Marksheet!$15:$15,Marksheet!$10:$10=$C241))"),"1a, 1b, 4c")</f>
        <v>1a, 1b, 4c</v>
      </c>
      <c r="E241" s="138">
        <f t="array" ref="E241">SUMIF(Marksheet!$D$10:$BQ$10,$C241,INDIRECT(K234))</f>
        <v>0</v>
      </c>
      <c r="F241" s="138" t="s">
        <v>434</v>
      </c>
      <c r="G241" s="137">
        <f>SUMIF(Marksheet!$10:$10,C241,Marksheet!$14:$14)</f>
        <v>5</v>
      </c>
      <c r="H241" s="139">
        <f t="shared" si="8"/>
        <v>0</v>
      </c>
      <c r="I241" s="137" t="s">
        <v>459</v>
      </c>
      <c r="J241" s="133"/>
      <c r="K241" s="140"/>
    </row>
    <row r="242" ht="15.75" customHeight="1">
      <c r="A242" s="49"/>
      <c r="B242" s="142"/>
      <c r="C242" s="136" t="s">
        <v>24</v>
      </c>
      <c r="D242" s="137" t="str">
        <f>IFERROR(__xludf.DUMMYFUNCTION("JOIN("", "",FILTER(Marksheet!$15:$15,Marksheet!$10:$10=$C242))"),"2a, 2b, 2c")</f>
        <v>2a, 2b, 2c</v>
      </c>
      <c r="E242" s="138">
        <f t="array" ref="E242">SUMIF(Marksheet!$D$10:$BQ$10,$C242,INDIRECT(K234))</f>
        <v>0</v>
      </c>
      <c r="F242" s="138" t="s">
        <v>434</v>
      </c>
      <c r="G242" s="137">
        <f>SUMIF(Marksheet!$10:$10,C242,Marksheet!$14:$14)</f>
        <v>4</v>
      </c>
      <c r="H242" s="139">
        <f t="shared" si="8"/>
        <v>0</v>
      </c>
      <c r="I242" s="137" t="s">
        <v>460</v>
      </c>
      <c r="J242" s="133"/>
      <c r="K242" s="140"/>
    </row>
    <row r="243" ht="15.75" customHeight="1">
      <c r="A243" s="49"/>
      <c r="B243" s="135" t="s">
        <v>20</v>
      </c>
      <c r="C243" s="143" t="s">
        <v>29</v>
      </c>
      <c r="D243" s="137" t="str">
        <f>IFERROR(__xludf.DUMMYFUNCTION("JOIN("", "",FILTER(Marksheet!$15:$15,Marksheet!$10:$10=$C243))"),"1b, 3d")</f>
        <v>1b, 3d</v>
      </c>
      <c r="E243" s="138">
        <f t="array" ref="E243">SUMIF(Marksheet!$D$10:$BQ$10,$C243,INDIRECT(K234))</f>
        <v>0</v>
      </c>
      <c r="F243" s="138" t="s">
        <v>434</v>
      </c>
      <c r="G243" s="137">
        <f>SUMIF(Marksheet!$10:$10,C243,Marksheet!$14:$14)</f>
        <v>2</v>
      </c>
      <c r="H243" s="139">
        <f t="shared" si="8"/>
        <v>0</v>
      </c>
      <c r="I243" s="137" t="s">
        <v>461</v>
      </c>
      <c r="J243" s="133"/>
      <c r="K243" s="140"/>
    </row>
    <row r="244" ht="15.75" customHeight="1">
      <c r="A244" s="49"/>
      <c r="B244" s="141"/>
      <c r="C244" s="143" t="s">
        <v>30</v>
      </c>
      <c r="D244" s="137" t="str">
        <f>IFERROR(__xludf.DUMMYFUNCTION("JOIN("", "",FILTER(Marksheet!$15:$15,Marksheet!$10:$10=$C244))"),"1d, 4d, 4e")</f>
        <v>1d, 4d, 4e</v>
      </c>
      <c r="E244" s="138">
        <f t="array" ref="E244">SUMIF(Marksheet!$D$10:$BQ$10,$C244,INDIRECT(K234))</f>
        <v>0</v>
      </c>
      <c r="F244" s="138" t="s">
        <v>434</v>
      </c>
      <c r="G244" s="137">
        <f>SUMIF(Marksheet!$10:$10,C244,Marksheet!$14:$14)</f>
        <v>3</v>
      </c>
      <c r="H244" s="139">
        <f t="shared" si="8"/>
        <v>0</v>
      </c>
      <c r="I244" s="137" t="s">
        <v>462</v>
      </c>
      <c r="J244" s="133"/>
      <c r="K244" s="140"/>
    </row>
    <row r="245" ht="15.75" customHeight="1">
      <c r="A245" s="49"/>
      <c r="B245" s="141"/>
      <c r="C245" s="143" t="s">
        <v>33</v>
      </c>
      <c r="D245" s="137" t="str">
        <f>IFERROR(__xludf.DUMMYFUNCTION("JOIN("", "",FILTER(Marksheet!$15:$15,Marksheet!$10:$10=$C245))"),"4a, 4b")</f>
        <v>4a, 4b</v>
      </c>
      <c r="E245" s="138">
        <f t="array" ref="E245">SUMIF(Marksheet!$D$10:$BQ$10,$C245,INDIRECT(K234))</f>
        <v>0</v>
      </c>
      <c r="F245" s="138" t="s">
        <v>434</v>
      </c>
      <c r="G245" s="137">
        <f>SUMIF(Marksheet!$10:$10,C245,Marksheet!$14:$14)</f>
        <v>3</v>
      </c>
      <c r="H245" s="139">
        <f t="shared" si="8"/>
        <v>0</v>
      </c>
      <c r="I245" s="137" t="s">
        <v>463</v>
      </c>
      <c r="J245" s="133"/>
      <c r="K245" s="140"/>
    </row>
    <row r="246" ht="15.75" customHeight="1">
      <c r="A246" s="49"/>
      <c r="B246" s="141"/>
      <c r="C246" s="143" t="s">
        <v>28</v>
      </c>
      <c r="D246" s="137" t="str">
        <f>IFERROR(__xludf.DUMMYFUNCTION("JOIN("", "",FILTER(Marksheet!$15:$15,Marksheet!$10:$10=$C246))"),"1a, 1c, 4c")</f>
        <v>1a, 1c, 4c</v>
      </c>
      <c r="E246" s="138">
        <f t="array" ref="E246">SUMIF(Marksheet!$D$10:$BQ$10,$C246,INDIRECT(K234))</f>
        <v>0</v>
      </c>
      <c r="F246" s="138" t="s">
        <v>434</v>
      </c>
      <c r="G246" s="137">
        <f>SUMIF(Marksheet!$10:$10,C246,Marksheet!$14:$14)</f>
        <v>5</v>
      </c>
      <c r="H246" s="139">
        <f t="shared" si="8"/>
        <v>0</v>
      </c>
      <c r="I246" s="137" t="s">
        <v>464</v>
      </c>
      <c r="J246" s="133"/>
      <c r="K246" s="140"/>
    </row>
    <row r="247" ht="15.75" customHeight="1">
      <c r="A247" s="49"/>
      <c r="B247" s="141"/>
      <c r="C247" s="143" t="s">
        <v>435</v>
      </c>
      <c r="D247" s="137" t="str">
        <f>IFERROR(__xludf.DUMMYFUNCTION("JOIN("", "",FILTER(Marksheet!$15:$15,Marksheet!$10:$10=$C247))"),"3a, 3b, 3c")</f>
        <v>3a, 3b, 3c</v>
      </c>
      <c r="E247" s="138">
        <f t="array" ref="E247">SUMIF(Marksheet!$D$10:$BQ$10,$C247,INDIRECT(K234))</f>
        <v>0</v>
      </c>
      <c r="F247" s="138" t="s">
        <v>434</v>
      </c>
      <c r="G247" s="137">
        <f>SUMIF(Marksheet!$10:$10,C247,Marksheet!$14:$14)</f>
        <v>4</v>
      </c>
      <c r="H247" s="139">
        <f t="shared" si="8"/>
        <v>0</v>
      </c>
      <c r="I247" s="137" t="s">
        <v>465</v>
      </c>
      <c r="J247" s="133"/>
      <c r="K247" s="140"/>
    </row>
    <row r="248" ht="15.75" customHeight="1">
      <c r="A248" s="49"/>
      <c r="B248" s="142"/>
      <c r="C248" s="143" t="s">
        <v>31</v>
      </c>
      <c r="D248" s="137" t="str">
        <f>IFERROR(__xludf.DUMMYFUNCTION("JOIN("", "",FILTER(Marksheet!$15:$15,Marksheet!$10:$10=$C248))"),"2a, 2b, 2c")</f>
        <v>2a, 2b, 2c</v>
      </c>
      <c r="E248" s="138">
        <f t="array" ref="E248">SUMIF(Marksheet!$D$10:$BQ$10,$C248,INDIRECT(K234))</f>
        <v>0</v>
      </c>
      <c r="F248" s="138" t="s">
        <v>434</v>
      </c>
      <c r="G248" s="137">
        <f>SUMIF(Marksheet!$10:$10,C248,Marksheet!$14:$14)</f>
        <v>3</v>
      </c>
      <c r="H248" s="139">
        <f t="shared" si="8"/>
        <v>0</v>
      </c>
      <c r="I248" s="137" t="s">
        <v>466</v>
      </c>
      <c r="J248" s="133"/>
      <c r="K248" s="140"/>
    </row>
    <row r="249" ht="15.75" customHeight="1">
      <c r="A249" s="49"/>
      <c r="B249" s="135" t="s">
        <v>21</v>
      </c>
      <c r="C249" s="143" t="s">
        <v>36</v>
      </c>
      <c r="D249" s="137" t="str">
        <f>IFERROR(__xludf.DUMMYFUNCTION("JOIN("", "",FILTER(Marksheet!$15:$15,Marksheet!$10:$10=$C249))"),"2b, 2c")</f>
        <v>2b, 2c</v>
      </c>
      <c r="E249" s="138">
        <f t="array" ref="E249">SUMIF(Marksheet!$D$10:$BQ$10,$C249,INDIRECT(K234))</f>
        <v>0</v>
      </c>
      <c r="F249" s="138" t="s">
        <v>434</v>
      </c>
      <c r="G249" s="137">
        <f>SUMIF(Marksheet!$10:$10,C249,Marksheet!$14:$14)</f>
        <v>2</v>
      </c>
      <c r="H249" s="139">
        <f t="shared" si="8"/>
        <v>0</v>
      </c>
      <c r="I249" s="137" t="s">
        <v>467</v>
      </c>
      <c r="J249" s="133"/>
      <c r="K249" s="140"/>
    </row>
    <row r="250" ht="15.75" customHeight="1">
      <c r="A250" s="49"/>
      <c r="B250" s="141"/>
      <c r="C250" s="143" t="s">
        <v>38</v>
      </c>
      <c r="D250" s="137" t="str">
        <f>IFERROR(__xludf.DUMMYFUNCTION("JOIN("", "",FILTER(Marksheet!$15:$15,Marksheet!$10:$10=$C250))"),"4a, 4b, 4c, 4d, 4e")</f>
        <v>4a, 4b, 4c, 4d, 4e</v>
      </c>
      <c r="E250" s="138">
        <f t="array" ref="E250">SUMIF(Marksheet!$D$10:$BQ$10,$C250,INDIRECT(K234))</f>
        <v>0</v>
      </c>
      <c r="F250" s="138" t="s">
        <v>434</v>
      </c>
      <c r="G250" s="137">
        <f>SUMIF(Marksheet!$10:$10,C250,Marksheet!$14:$14)</f>
        <v>6</v>
      </c>
      <c r="H250" s="139">
        <f t="shared" si="8"/>
        <v>0</v>
      </c>
      <c r="I250" s="137" t="s">
        <v>468</v>
      </c>
      <c r="J250" s="133"/>
      <c r="K250" s="140"/>
    </row>
    <row r="251" ht="15.75" customHeight="1">
      <c r="A251" s="49"/>
      <c r="B251" s="141"/>
      <c r="C251" s="143" t="s">
        <v>35</v>
      </c>
      <c r="D251" s="137" t="str">
        <f>IFERROR(__xludf.DUMMYFUNCTION("JOIN("", "",FILTER(Marksheet!$15:$15,Marksheet!$10:$10=$C251))"),"1b, 2a")</f>
        <v>1b, 2a</v>
      </c>
      <c r="E251" s="138">
        <f t="array" ref="E251">SUMIF(Marksheet!$D$10:$BQ$10,$C251,INDIRECT(K234))</f>
        <v>0</v>
      </c>
      <c r="F251" s="138" t="s">
        <v>434</v>
      </c>
      <c r="G251" s="137">
        <f>SUMIF(Marksheet!$10:$10,C251,Marksheet!$14:$14)</f>
        <v>3</v>
      </c>
      <c r="H251" s="139">
        <f t="shared" si="8"/>
        <v>0</v>
      </c>
      <c r="I251" s="137" t="s">
        <v>469</v>
      </c>
      <c r="J251" s="133"/>
      <c r="K251" s="140"/>
    </row>
    <row r="252" ht="15.75" customHeight="1">
      <c r="A252" s="49"/>
      <c r="B252" s="141"/>
      <c r="C252" s="143" t="s">
        <v>34</v>
      </c>
      <c r="D252" s="137" t="str">
        <f>IFERROR(__xludf.DUMMYFUNCTION("JOIN("", "",FILTER(Marksheet!$15:$15,Marksheet!$10:$10=$C252))"),"1a, 1c, 2d")</f>
        <v>1a, 1c, 2d</v>
      </c>
      <c r="E252" s="138">
        <f t="array" ref="E252">SUMIF(Marksheet!$D$10:$BQ$10,$C252,INDIRECT(K234))</f>
        <v>0</v>
      </c>
      <c r="F252" s="138" t="s">
        <v>434</v>
      </c>
      <c r="G252" s="137">
        <f>SUMIF(Marksheet!$10:$10,C252,Marksheet!$14:$14)</f>
        <v>6</v>
      </c>
      <c r="H252" s="139">
        <f t="shared" si="8"/>
        <v>0</v>
      </c>
      <c r="I252" s="137" t="s">
        <v>470</v>
      </c>
      <c r="J252" s="133"/>
      <c r="K252" s="140"/>
    </row>
    <row r="253" ht="15.75" customHeight="1">
      <c r="A253" s="49"/>
      <c r="B253" s="142"/>
      <c r="C253" s="143" t="s">
        <v>37</v>
      </c>
      <c r="D253" s="137" t="str">
        <f>IFERROR(__xludf.DUMMYFUNCTION("JOIN("", "",FILTER(Marksheet!$15:$15,Marksheet!$10:$10=$C253))"),"3a, 3b, 3c")</f>
        <v>3a, 3b, 3c</v>
      </c>
      <c r="E253" s="138">
        <f t="array" ref="E253">SUMIF(Marksheet!$D$10:$BQ$10,$C253,INDIRECT(K234))</f>
        <v>0</v>
      </c>
      <c r="F253" s="138" t="s">
        <v>434</v>
      </c>
      <c r="G253" s="137">
        <f>SUMIF(Marksheet!$10:$10,C253,Marksheet!$14:$14)</f>
        <v>3</v>
      </c>
      <c r="H253" s="139">
        <f t="shared" si="8"/>
        <v>0</v>
      </c>
      <c r="I253" s="137" t="s">
        <v>471</v>
      </c>
      <c r="J253" s="133"/>
      <c r="K253" s="140"/>
    </row>
    <row r="254" ht="15.75" customHeight="1">
      <c r="A254" s="49"/>
      <c r="B254" s="135" t="s">
        <v>22</v>
      </c>
      <c r="C254" s="144" t="s">
        <v>46</v>
      </c>
      <c r="D254" s="137" t="str">
        <f>IFERROR(__xludf.DUMMYFUNCTION("JOIN("", "",FILTER(Marksheet!$15:$15,Marksheet!$10:$10=$C254))"),"3d")</f>
        <v>3d</v>
      </c>
      <c r="E254" s="138">
        <f t="array" ref="E254">SUMIF(Marksheet!$D$10:$BQ$10,$C254,INDIRECT(K234))</f>
        <v>0</v>
      </c>
      <c r="F254" s="138" t="s">
        <v>434</v>
      </c>
      <c r="G254" s="137">
        <f>SUMIF(Marksheet!$10:$10,C254,Marksheet!$14:$14)</f>
        <v>2</v>
      </c>
      <c r="H254" s="139">
        <f t="shared" si="8"/>
        <v>0</v>
      </c>
      <c r="I254" s="137" t="s">
        <v>472</v>
      </c>
      <c r="J254" s="133"/>
      <c r="K254" s="140"/>
    </row>
    <row r="255" ht="15.75" customHeight="1">
      <c r="A255" s="49"/>
      <c r="B255" s="141"/>
      <c r="C255" s="144" t="s">
        <v>41</v>
      </c>
      <c r="D255" s="137" t="str">
        <f>IFERROR(__xludf.DUMMYFUNCTION("JOIN("", "",FILTER(Marksheet!$15:$15,Marksheet!$10:$10=$C255))"),"1c, 2b, 4e")</f>
        <v>1c, 2b, 4e</v>
      </c>
      <c r="E255" s="138">
        <f t="array" ref="E255">SUMIF(Marksheet!$D$10:$BQ$10,$C255,INDIRECT(K234))</f>
        <v>0</v>
      </c>
      <c r="F255" s="138" t="s">
        <v>434</v>
      </c>
      <c r="G255" s="137">
        <f>SUMIF(Marksheet!$10:$10,C255,Marksheet!$14:$14)</f>
        <v>3</v>
      </c>
      <c r="H255" s="139">
        <f t="shared" si="8"/>
        <v>0</v>
      </c>
      <c r="I255" s="137" t="s">
        <v>473</v>
      </c>
      <c r="J255" s="133"/>
      <c r="K255" s="140"/>
    </row>
    <row r="256" ht="15.75" customHeight="1">
      <c r="A256" s="49"/>
      <c r="B256" s="141"/>
      <c r="C256" s="144" t="s">
        <v>45</v>
      </c>
      <c r="D256" s="137" t="str">
        <f>IFERROR(__xludf.DUMMYFUNCTION("JOIN("", "",FILTER(Marksheet!$15:$15,Marksheet!$10:$10=$C256))"),"3b, 4a, 5c")</f>
        <v>3b, 4a, 5c</v>
      </c>
      <c r="E256" s="138">
        <f t="array" ref="E256">SUMIF(Marksheet!$D$10:$BQ$10,$C256,INDIRECT(K234))</f>
        <v>0</v>
      </c>
      <c r="F256" s="138" t="s">
        <v>434</v>
      </c>
      <c r="G256" s="137">
        <f>SUMIF(Marksheet!$10:$10,C256,Marksheet!$14:$14)</f>
        <v>3</v>
      </c>
      <c r="H256" s="139">
        <f t="shared" si="8"/>
        <v>0</v>
      </c>
      <c r="I256" s="137" t="s">
        <v>474</v>
      </c>
      <c r="J256" s="133"/>
      <c r="K256" s="140"/>
    </row>
    <row r="257" ht="15.75" customHeight="1">
      <c r="A257" s="49"/>
      <c r="B257" s="141"/>
      <c r="C257" s="144" t="s">
        <v>43</v>
      </c>
      <c r="D257" s="137" t="str">
        <f>IFERROR(__xludf.DUMMYFUNCTION("JOIN("", "",FILTER(Marksheet!$15:$15,Marksheet!$10:$10=$C257))"),"2c, 4d, 5d")</f>
        <v>2c, 4d, 5d</v>
      </c>
      <c r="E257" s="138">
        <f t="array" ref="E257">SUMIF(Marksheet!$D$10:$BQ$10,$C257,INDIRECT(K234))</f>
        <v>0</v>
      </c>
      <c r="F257" s="138" t="s">
        <v>434</v>
      </c>
      <c r="G257" s="137">
        <f>SUMIF(Marksheet!$10:$10,C257,Marksheet!$14:$14)</f>
        <v>4</v>
      </c>
      <c r="H257" s="139">
        <f t="shared" si="8"/>
        <v>0</v>
      </c>
      <c r="I257" s="137" t="s">
        <v>475</v>
      </c>
      <c r="J257" s="133"/>
      <c r="K257" s="140"/>
    </row>
    <row r="258" ht="15.75" customHeight="1">
      <c r="A258" s="49"/>
      <c r="B258" s="141"/>
      <c r="C258" s="144" t="s">
        <v>44</v>
      </c>
      <c r="D258" s="137" t="str">
        <f>IFERROR(__xludf.DUMMYFUNCTION("JOIN("", "",FILTER(Marksheet!$15:$15,Marksheet!$10:$10=$C258))"),"3a, 4c")</f>
        <v>3a, 4c</v>
      </c>
      <c r="E258" s="138">
        <f t="array" ref="E258">SUMIF(Marksheet!$D$10:$BQ$10,$C258,INDIRECT(K234))</f>
        <v>0</v>
      </c>
      <c r="F258" s="138" t="s">
        <v>434</v>
      </c>
      <c r="G258" s="137">
        <f>SUMIF(Marksheet!$10:$10,C258,Marksheet!$14:$14)</f>
        <v>2</v>
      </c>
      <c r="H258" s="139">
        <f t="shared" si="8"/>
        <v>0</v>
      </c>
      <c r="I258" s="137" t="s">
        <v>476</v>
      </c>
      <c r="J258" s="133"/>
      <c r="K258" s="140"/>
    </row>
    <row r="259" ht="15.75" customHeight="1">
      <c r="A259" s="49"/>
      <c r="B259" s="141"/>
      <c r="C259" s="144" t="s">
        <v>39</v>
      </c>
      <c r="D259" s="137" t="str">
        <f>IFERROR(__xludf.DUMMYFUNCTION("JOIN("", "",FILTER(Marksheet!$15:$15,Marksheet!$10:$10=$C259))"),"1a, 5a, 5b")</f>
        <v>1a, 5a, 5b</v>
      </c>
      <c r="E259" s="138">
        <f t="array" ref="E259">SUMIF(Marksheet!$D$10:$BQ$10,$C259,INDIRECT(K234))</f>
        <v>0</v>
      </c>
      <c r="F259" s="138" t="s">
        <v>434</v>
      </c>
      <c r="G259" s="137">
        <f>SUMIF(Marksheet!$10:$10,C259,Marksheet!$14:$14)</f>
        <v>5</v>
      </c>
      <c r="H259" s="139">
        <f t="shared" si="8"/>
        <v>0</v>
      </c>
      <c r="I259" s="137" t="s">
        <v>477</v>
      </c>
      <c r="J259" s="133"/>
      <c r="K259" s="140"/>
    </row>
    <row r="260" ht="15.75" customHeight="1">
      <c r="A260" s="49"/>
      <c r="B260" s="141"/>
      <c r="C260" s="144" t="s">
        <v>42</v>
      </c>
      <c r="D260" s="137" t="str">
        <f>IFERROR(__xludf.DUMMYFUNCTION("JOIN("", "",FILTER(Marksheet!$15:$15,Marksheet!$10:$10=$C260))"),"2a, 3c")</f>
        <v>2a, 3c</v>
      </c>
      <c r="E260" s="138">
        <f t="array" ref="E260">SUMIF(Marksheet!$D$10:$BQ$10,$C260,INDIRECT(K234))</f>
        <v>0</v>
      </c>
      <c r="F260" s="138" t="s">
        <v>434</v>
      </c>
      <c r="G260" s="137">
        <f>SUMIF(Marksheet!$10:$10,C260,Marksheet!$14:$14)</f>
        <v>3</v>
      </c>
      <c r="H260" s="139">
        <f t="shared" si="8"/>
        <v>0</v>
      </c>
      <c r="I260" s="137" t="s">
        <v>478</v>
      </c>
      <c r="J260" s="133"/>
      <c r="K260" s="140"/>
    </row>
    <row r="261" ht="15.75" customHeight="1">
      <c r="A261" s="49"/>
      <c r="B261" s="142"/>
      <c r="C261" s="144" t="s">
        <v>40</v>
      </c>
      <c r="D261" s="137" t="str">
        <f>IFERROR(__xludf.DUMMYFUNCTION("JOIN("", "",FILTER(Marksheet!$15:$15,Marksheet!$10:$10=$C261))"),"1b, 4b, 4f")</f>
        <v>1b, 4b, 4f</v>
      </c>
      <c r="E261" s="138">
        <f t="array" ref="E261">SUMIF(Marksheet!$D$10:$BQ$10,$C261,INDIRECT(K234))</f>
        <v>0</v>
      </c>
      <c r="F261" s="138" t="s">
        <v>434</v>
      </c>
      <c r="G261" s="137">
        <f>SUMIF(Marksheet!$10:$10,C261,Marksheet!$14:$14)</f>
        <v>3</v>
      </c>
      <c r="H261" s="139">
        <f t="shared" si="8"/>
        <v>0</v>
      </c>
      <c r="I261" s="137" t="s">
        <v>479</v>
      </c>
      <c r="J261" s="133"/>
      <c r="K261" s="140"/>
    </row>
    <row r="262" ht="15.75" customHeight="1">
      <c r="A262" s="49"/>
      <c r="B262" s="49"/>
      <c r="C262" s="145" t="s">
        <v>76</v>
      </c>
      <c r="D262" s="145"/>
      <c r="E262" s="146">
        <f>SUM(E238:E261)</f>
        <v>0</v>
      </c>
      <c r="F262" s="147" t="s">
        <v>434</v>
      </c>
      <c r="G262" s="148">
        <f>SUM(G238:G261)</f>
        <v>85</v>
      </c>
      <c r="H262" s="149">
        <f t="shared" si="8"/>
        <v>0</v>
      </c>
      <c r="I262" s="129"/>
      <c r="J262" s="133"/>
      <c r="K262" s="127"/>
    </row>
    <row r="263" ht="15.75" customHeight="1">
      <c r="A263" s="49"/>
      <c r="B263" s="49"/>
      <c r="C263" s="67"/>
      <c r="D263" s="67"/>
      <c r="E263" s="49"/>
      <c r="F263" s="49"/>
      <c r="G263" s="49"/>
      <c r="H263" s="49"/>
      <c r="I263" s="129"/>
      <c r="J263" s="133"/>
      <c r="K263" s="127"/>
    </row>
    <row r="264" ht="60.0" customHeight="1">
      <c r="A264" s="49"/>
      <c r="B264" s="49"/>
      <c r="C264" s="67"/>
      <c r="D264" s="67"/>
      <c r="E264" s="49"/>
      <c r="F264" s="49"/>
      <c r="G264" s="49"/>
      <c r="H264" s="49"/>
      <c r="I264" s="129"/>
      <c r="J264" s="133"/>
      <c r="K264" s="127"/>
    </row>
    <row r="265" ht="15.75" customHeight="1">
      <c r="A265" s="124" t="s">
        <v>450</v>
      </c>
      <c r="B265" s="49"/>
      <c r="C265" s="67"/>
      <c r="D265" s="67"/>
      <c r="E265" s="1"/>
      <c r="F265" s="1"/>
      <c r="G265" s="49"/>
      <c r="H265" s="49"/>
      <c r="I265" s="7"/>
      <c r="K265" s="125">
        <f>K232+1</f>
        <v>26</v>
      </c>
    </row>
    <row r="266" ht="15.75" customHeight="1">
      <c r="A266" s="126" t="s">
        <v>451</v>
      </c>
      <c r="B266" s="67" t="str">
        <f>B233</f>
        <v>GCSE Transition Assessment</v>
      </c>
      <c r="C266" s="67"/>
      <c r="D266" s="67"/>
      <c r="E266" s="1"/>
      <c r="F266" s="49"/>
      <c r="G266" s="49"/>
      <c r="H266" s="49"/>
      <c r="K266" s="127" t="str">
        <f>CONCATENATE("Marksheet!$B$",K265)</f>
        <v>Marksheet!$B$26</v>
      </c>
    </row>
    <row r="267" ht="15.75" customHeight="1">
      <c r="A267" s="126" t="s">
        <v>447</v>
      </c>
      <c r="B267" s="67" t="str">
        <f t="array" ref="B267">IF(INDIRECT(K266)="","",INDIRECT(K266))</f>
        <v>Student 9</v>
      </c>
      <c r="C267" s="67"/>
      <c r="D267" s="67"/>
      <c r="E267" s="1"/>
      <c r="F267" s="49"/>
      <c r="G267" s="49"/>
      <c r="H267" s="49"/>
      <c r="K267" s="127" t="str">
        <f>CONCATENATE("Marksheet!$D$",K265,":$BQ$",K265)</f>
        <v>Marksheet!$D$26:$BQ$26</v>
      </c>
    </row>
    <row r="268" ht="15.75" customHeight="1">
      <c r="A268" s="126" t="s">
        <v>452</v>
      </c>
      <c r="B268" s="67" t="str">
        <f t="array" ref="B268">INDIRECT(CONCATENATE("Marksheet!$C$",INDIRECT(CONCATENATE("K",ROW()-3))))</f>
        <v/>
      </c>
      <c r="C268" s="67"/>
      <c r="D268" s="67"/>
      <c r="E268" s="49"/>
      <c r="F268" s="49"/>
      <c r="G268" s="49"/>
      <c r="H268" s="49"/>
      <c r="I268" s="49"/>
      <c r="J268" s="49"/>
      <c r="K268" s="127"/>
    </row>
    <row r="269" ht="15.75" customHeight="1">
      <c r="A269" s="67"/>
      <c r="B269" s="128"/>
      <c r="C269" s="67"/>
      <c r="D269" s="67"/>
      <c r="E269" s="49"/>
      <c r="F269" s="49"/>
      <c r="G269" s="49"/>
      <c r="H269" s="49"/>
      <c r="I269" s="49"/>
      <c r="J269" s="49"/>
      <c r="K269" s="127"/>
    </row>
    <row r="270" ht="15.75" customHeight="1">
      <c r="A270" s="129"/>
      <c r="B270" s="100" t="s">
        <v>442</v>
      </c>
      <c r="C270" s="100" t="s">
        <v>443</v>
      </c>
      <c r="D270" s="73" t="s">
        <v>453</v>
      </c>
      <c r="E270" s="130" t="s">
        <v>444</v>
      </c>
      <c r="F270" s="71"/>
      <c r="G270" s="72"/>
      <c r="H270" s="131" t="s">
        <v>454</v>
      </c>
      <c r="I270" s="132" t="s">
        <v>455</v>
      </c>
      <c r="J270" s="133"/>
      <c r="K270" s="134"/>
    </row>
    <row r="271" ht="15.75" customHeight="1">
      <c r="A271" s="49"/>
      <c r="B271" s="135" t="s">
        <v>19</v>
      </c>
      <c r="C271" s="136" t="s">
        <v>25</v>
      </c>
      <c r="D271" s="137" t="str">
        <f>IFERROR(__xludf.DUMMYFUNCTION("JOIN("", "",FILTER(Marksheet!$15:$15,Marksheet!$10:$10=$C271))"),"3a, 3b, 3c")</f>
        <v>3a, 3b, 3c</v>
      </c>
      <c r="E271" s="138">
        <f t="array" ref="E271">SUMIF(Marksheet!$D$10:$BQ$10,$C271,INDIRECT(K267))</f>
        <v>0</v>
      </c>
      <c r="F271" s="138" t="s">
        <v>434</v>
      </c>
      <c r="G271" s="137">
        <f>SUMIF(Marksheet!$10:$10,C271,Marksheet!$14:$14)</f>
        <v>3</v>
      </c>
      <c r="H271" s="139">
        <f t="shared" ref="H271:H295" si="9">E271/G271</f>
        <v>0</v>
      </c>
      <c r="I271" s="137" t="s">
        <v>456</v>
      </c>
      <c r="J271" s="133"/>
      <c r="K271" s="140"/>
    </row>
    <row r="272" ht="15.75" customHeight="1">
      <c r="A272" s="49"/>
      <c r="B272" s="141"/>
      <c r="C272" s="136" t="s">
        <v>27</v>
      </c>
      <c r="D272" s="137" t="str">
        <f>IFERROR(__xludf.DUMMYFUNCTION("JOIN("", "",FILTER(Marksheet!$15:$15,Marksheet!$10:$10=$C272))"),"5a, 5b, 5c, 5d")</f>
        <v>5a, 5b, 5c, 5d</v>
      </c>
      <c r="E272" s="138">
        <f t="array" ref="E272">SUMIF(Marksheet!$D$10:$BQ$10,$C272,INDIRECT(K267))</f>
        <v>0</v>
      </c>
      <c r="F272" s="138" t="s">
        <v>434</v>
      </c>
      <c r="G272" s="137">
        <f>SUMIF(Marksheet!$10:$10,C272,Marksheet!$14:$14)</f>
        <v>5</v>
      </c>
      <c r="H272" s="139">
        <f t="shared" si="9"/>
        <v>0</v>
      </c>
      <c r="I272" s="137" t="s">
        <v>457</v>
      </c>
      <c r="J272" s="133"/>
      <c r="K272" s="140"/>
    </row>
    <row r="273" ht="15.75" customHeight="1">
      <c r="A273" s="49"/>
      <c r="B273" s="141"/>
      <c r="C273" s="136" t="s">
        <v>26</v>
      </c>
      <c r="D273" s="137" t="str">
        <f>IFERROR(__xludf.DUMMYFUNCTION("JOIN("", "",FILTER(Marksheet!$15:$15,Marksheet!$10:$10=$C273))"),"4a, 4b")</f>
        <v>4a, 4b</v>
      </c>
      <c r="E273" s="138">
        <f t="array" ref="E273">SUMIF(Marksheet!$D$10:$BQ$10,$C273,INDIRECT(K267))</f>
        <v>0</v>
      </c>
      <c r="F273" s="138" t="s">
        <v>434</v>
      </c>
      <c r="G273" s="137">
        <f>SUMIF(Marksheet!$10:$10,C273,Marksheet!$14:$14)</f>
        <v>3</v>
      </c>
      <c r="H273" s="139">
        <f t="shared" si="9"/>
        <v>0</v>
      </c>
      <c r="I273" s="137" t="s">
        <v>458</v>
      </c>
      <c r="J273" s="133"/>
      <c r="K273" s="140"/>
    </row>
    <row r="274" ht="15.75" customHeight="1">
      <c r="A274" s="49"/>
      <c r="B274" s="141"/>
      <c r="C274" s="136" t="s">
        <v>23</v>
      </c>
      <c r="D274" s="137" t="str">
        <f>IFERROR(__xludf.DUMMYFUNCTION("JOIN("", "",FILTER(Marksheet!$15:$15,Marksheet!$10:$10=$C274))"),"1a, 1b, 4c")</f>
        <v>1a, 1b, 4c</v>
      </c>
      <c r="E274" s="138">
        <f t="array" ref="E274">SUMIF(Marksheet!$D$10:$BQ$10,$C274,INDIRECT(K267))</f>
        <v>0</v>
      </c>
      <c r="F274" s="138" t="s">
        <v>434</v>
      </c>
      <c r="G274" s="137">
        <f>SUMIF(Marksheet!$10:$10,C274,Marksheet!$14:$14)</f>
        <v>5</v>
      </c>
      <c r="H274" s="139">
        <f t="shared" si="9"/>
        <v>0</v>
      </c>
      <c r="I274" s="137" t="s">
        <v>459</v>
      </c>
      <c r="J274" s="133"/>
      <c r="K274" s="140"/>
    </row>
    <row r="275" ht="15.75" customHeight="1">
      <c r="A275" s="49"/>
      <c r="B275" s="142"/>
      <c r="C275" s="136" t="s">
        <v>24</v>
      </c>
      <c r="D275" s="137" t="str">
        <f>IFERROR(__xludf.DUMMYFUNCTION("JOIN("", "",FILTER(Marksheet!$15:$15,Marksheet!$10:$10=$C275))"),"2a, 2b, 2c")</f>
        <v>2a, 2b, 2c</v>
      </c>
      <c r="E275" s="138">
        <f t="array" ref="E275">SUMIF(Marksheet!$D$10:$BQ$10,$C275,INDIRECT(K267))</f>
        <v>0</v>
      </c>
      <c r="F275" s="138" t="s">
        <v>434</v>
      </c>
      <c r="G275" s="137">
        <f>SUMIF(Marksheet!$10:$10,C275,Marksheet!$14:$14)</f>
        <v>4</v>
      </c>
      <c r="H275" s="139">
        <f t="shared" si="9"/>
        <v>0</v>
      </c>
      <c r="I275" s="137" t="s">
        <v>460</v>
      </c>
      <c r="J275" s="133"/>
      <c r="K275" s="140"/>
    </row>
    <row r="276" ht="15.75" customHeight="1">
      <c r="A276" s="49"/>
      <c r="B276" s="135" t="s">
        <v>20</v>
      </c>
      <c r="C276" s="143" t="s">
        <v>29</v>
      </c>
      <c r="D276" s="137" t="str">
        <f>IFERROR(__xludf.DUMMYFUNCTION("JOIN("", "",FILTER(Marksheet!$15:$15,Marksheet!$10:$10=$C276))"),"1b, 3d")</f>
        <v>1b, 3d</v>
      </c>
      <c r="E276" s="138">
        <f t="array" ref="E276">SUMIF(Marksheet!$D$10:$BQ$10,$C276,INDIRECT(K267))</f>
        <v>0</v>
      </c>
      <c r="F276" s="138" t="s">
        <v>434</v>
      </c>
      <c r="G276" s="137">
        <f>SUMIF(Marksheet!$10:$10,C276,Marksheet!$14:$14)</f>
        <v>2</v>
      </c>
      <c r="H276" s="139">
        <f t="shared" si="9"/>
        <v>0</v>
      </c>
      <c r="I276" s="137" t="s">
        <v>461</v>
      </c>
      <c r="J276" s="133"/>
      <c r="K276" s="140"/>
    </row>
    <row r="277" ht="15.75" customHeight="1">
      <c r="A277" s="49"/>
      <c r="B277" s="141"/>
      <c r="C277" s="143" t="s">
        <v>30</v>
      </c>
      <c r="D277" s="137" t="str">
        <f>IFERROR(__xludf.DUMMYFUNCTION("JOIN("", "",FILTER(Marksheet!$15:$15,Marksheet!$10:$10=$C277))"),"1d, 4d, 4e")</f>
        <v>1d, 4d, 4e</v>
      </c>
      <c r="E277" s="138">
        <f t="array" ref="E277">SUMIF(Marksheet!$D$10:$BQ$10,$C277,INDIRECT(K267))</f>
        <v>0</v>
      </c>
      <c r="F277" s="138" t="s">
        <v>434</v>
      </c>
      <c r="G277" s="137">
        <f>SUMIF(Marksheet!$10:$10,C277,Marksheet!$14:$14)</f>
        <v>3</v>
      </c>
      <c r="H277" s="139">
        <f t="shared" si="9"/>
        <v>0</v>
      </c>
      <c r="I277" s="137" t="s">
        <v>462</v>
      </c>
      <c r="J277" s="133"/>
      <c r="K277" s="140"/>
    </row>
    <row r="278" ht="15.75" customHeight="1">
      <c r="A278" s="49"/>
      <c r="B278" s="141"/>
      <c r="C278" s="143" t="s">
        <v>33</v>
      </c>
      <c r="D278" s="137" t="str">
        <f>IFERROR(__xludf.DUMMYFUNCTION("JOIN("", "",FILTER(Marksheet!$15:$15,Marksheet!$10:$10=$C278))"),"4a, 4b")</f>
        <v>4a, 4b</v>
      </c>
      <c r="E278" s="138">
        <f t="array" ref="E278">SUMIF(Marksheet!$D$10:$BQ$10,$C278,INDIRECT(K267))</f>
        <v>0</v>
      </c>
      <c r="F278" s="138" t="s">
        <v>434</v>
      </c>
      <c r="G278" s="137">
        <f>SUMIF(Marksheet!$10:$10,C278,Marksheet!$14:$14)</f>
        <v>3</v>
      </c>
      <c r="H278" s="139">
        <f t="shared" si="9"/>
        <v>0</v>
      </c>
      <c r="I278" s="137" t="s">
        <v>463</v>
      </c>
      <c r="J278" s="133"/>
      <c r="K278" s="140"/>
    </row>
    <row r="279" ht="15.75" customHeight="1">
      <c r="A279" s="49"/>
      <c r="B279" s="141"/>
      <c r="C279" s="143" t="s">
        <v>28</v>
      </c>
      <c r="D279" s="137" t="str">
        <f>IFERROR(__xludf.DUMMYFUNCTION("JOIN("", "",FILTER(Marksheet!$15:$15,Marksheet!$10:$10=$C279))"),"1a, 1c, 4c")</f>
        <v>1a, 1c, 4c</v>
      </c>
      <c r="E279" s="138">
        <f t="array" ref="E279">SUMIF(Marksheet!$D$10:$BQ$10,$C279,INDIRECT(K267))</f>
        <v>0</v>
      </c>
      <c r="F279" s="138" t="s">
        <v>434</v>
      </c>
      <c r="G279" s="137">
        <f>SUMIF(Marksheet!$10:$10,C279,Marksheet!$14:$14)</f>
        <v>5</v>
      </c>
      <c r="H279" s="139">
        <f t="shared" si="9"/>
        <v>0</v>
      </c>
      <c r="I279" s="137" t="s">
        <v>464</v>
      </c>
      <c r="J279" s="133"/>
      <c r="K279" s="140"/>
    </row>
    <row r="280" ht="15.75" customHeight="1">
      <c r="A280" s="49"/>
      <c r="B280" s="141"/>
      <c r="C280" s="143" t="s">
        <v>435</v>
      </c>
      <c r="D280" s="137" t="str">
        <f>IFERROR(__xludf.DUMMYFUNCTION("JOIN("", "",FILTER(Marksheet!$15:$15,Marksheet!$10:$10=$C280))"),"3a, 3b, 3c")</f>
        <v>3a, 3b, 3c</v>
      </c>
      <c r="E280" s="138">
        <f t="array" ref="E280">SUMIF(Marksheet!$D$10:$BQ$10,$C280,INDIRECT(K267))</f>
        <v>0</v>
      </c>
      <c r="F280" s="138" t="s">
        <v>434</v>
      </c>
      <c r="G280" s="137">
        <f>SUMIF(Marksheet!$10:$10,C280,Marksheet!$14:$14)</f>
        <v>4</v>
      </c>
      <c r="H280" s="139">
        <f t="shared" si="9"/>
        <v>0</v>
      </c>
      <c r="I280" s="137" t="s">
        <v>465</v>
      </c>
      <c r="J280" s="133"/>
      <c r="K280" s="140"/>
    </row>
    <row r="281" ht="15.75" customHeight="1">
      <c r="A281" s="49"/>
      <c r="B281" s="142"/>
      <c r="C281" s="143" t="s">
        <v>31</v>
      </c>
      <c r="D281" s="137" t="str">
        <f>IFERROR(__xludf.DUMMYFUNCTION("JOIN("", "",FILTER(Marksheet!$15:$15,Marksheet!$10:$10=$C281))"),"2a, 2b, 2c")</f>
        <v>2a, 2b, 2c</v>
      </c>
      <c r="E281" s="138">
        <f t="array" ref="E281">SUMIF(Marksheet!$D$10:$BQ$10,$C281,INDIRECT(K267))</f>
        <v>0</v>
      </c>
      <c r="F281" s="138" t="s">
        <v>434</v>
      </c>
      <c r="G281" s="137">
        <f>SUMIF(Marksheet!$10:$10,C281,Marksheet!$14:$14)</f>
        <v>3</v>
      </c>
      <c r="H281" s="139">
        <f t="shared" si="9"/>
        <v>0</v>
      </c>
      <c r="I281" s="137" t="s">
        <v>466</v>
      </c>
      <c r="J281" s="133"/>
      <c r="K281" s="140"/>
    </row>
    <row r="282" ht="15.75" customHeight="1">
      <c r="A282" s="49"/>
      <c r="B282" s="135" t="s">
        <v>21</v>
      </c>
      <c r="C282" s="143" t="s">
        <v>36</v>
      </c>
      <c r="D282" s="137" t="str">
        <f>IFERROR(__xludf.DUMMYFUNCTION("JOIN("", "",FILTER(Marksheet!$15:$15,Marksheet!$10:$10=$C282))"),"2b, 2c")</f>
        <v>2b, 2c</v>
      </c>
      <c r="E282" s="138">
        <f t="array" ref="E282">SUMIF(Marksheet!$D$10:$BQ$10,$C282,INDIRECT(K267))</f>
        <v>0</v>
      </c>
      <c r="F282" s="138" t="s">
        <v>434</v>
      </c>
      <c r="G282" s="137">
        <f>SUMIF(Marksheet!$10:$10,C282,Marksheet!$14:$14)</f>
        <v>2</v>
      </c>
      <c r="H282" s="139">
        <f t="shared" si="9"/>
        <v>0</v>
      </c>
      <c r="I282" s="137" t="s">
        <v>467</v>
      </c>
      <c r="J282" s="133"/>
      <c r="K282" s="140"/>
    </row>
    <row r="283" ht="15.75" customHeight="1">
      <c r="A283" s="49"/>
      <c r="B283" s="141"/>
      <c r="C283" s="143" t="s">
        <v>38</v>
      </c>
      <c r="D283" s="137" t="str">
        <f>IFERROR(__xludf.DUMMYFUNCTION("JOIN("", "",FILTER(Marksheet!$15:$15,Marksheet!$10:$10=$C283))"),"4a, 4b, 4c, 4d, 4e")</f>
        <v>4a, 4b, 4c, 4d, 4e</v>
      </c>
      <c r="E283" s="138">
        <f t="array" ref="E283">SUMIF(Marksheet!$D$10:$BQ$10,$C283,INDIRECT(K267))</f>
        <v>0</v>
      </c>
      <c r="F283" s="138" t="s">
        <v>434</v>
      </c>
      <c r="G283" s="137">
        <f>SUMIF(Marksheet!$10:$10,C283,Marksheet!$14:$14)</f>
        <v>6</v>
      </c>
      <c r="H283" s="139">
        <f t="shared" si="9"/>
        <v>0</v>
      </c>
      <c r="I283" s="137" t="s">
        <v>468</v>
      </c>
      <c r="J283" s="133"/>
      <c r="K283" s="140"/>
    </row>
    <row r="284" ht="15.75" customHeight="1">
      <c r="A284" s="49"/>
      <c r="B284" s="141"/>
      <c r="C284" s="143" t="s">
        <v>35</v>
      </c>
      <c r="D284" s="137" t="str">
        <f>IFERROR(__xludf.DUMMYFUNCTION("JOIN("", "",FILTER(Marksheet!$15:$15,Marksheet!$10:$10=$C284))"),"1b, 2a")</f>
        <v>1b, 2a</v>
      </c>
      <c r="E284" s="138">
        <f t="array" ref="E284">SUMIF(Marksheet!$D$10:$BQ$10,$C284,INDIRECT(K267))</f>
        <v>0</v>
      </c>
      <c r="F284" s="138" t="s">
        <v>434</v>
      </c>
      <c r="G284" s="137">
        <f>SUMIF(Marksheet!$10:$10,C284,Marksheet!$14:$14)</f>
        <v>3</v>
      </c>
      <c r="H284" s="139">
        <f t="shared" si="9"/>
        <v>0</v>
      </c>
      <c r="I284" s="137" t="s">
        <v>469</v>
      </c>
      <c r="J284" s="133"/>
      <c r="K284" s="140"/>
    </row>
    <row r="285" ht="15.75" customHeight="1">
      <c r="A285" s="49"/>
      <c r="B285" s="141"/>
      <c r="C285" s="143" t="s">
        <v>34</v>
      </c>
      <c r="D285" s="137" t="str">
        <f>IFERROR(__xludf.DUMMYFUNCTION("JOIN("", "",FILTER(Marksheet!$15:$15,Marksheet!$10:$10=$C285))"),"1a, 1c, 2d")</f>
        <v>1a, 1c, 2d</v>
      </c>
      <c r="E285" s="138">
        <f t="array" ref="E285">SUMIF(Marksheet!$D$10:$BQ$10,$C285,INDIRECT(K267))</f>
        <v>0</v>
      </c>
      <c r="F285" s="138" t="s">
        <v>434</v>
      </c>
      <c r="G285" s="137">
        <f>SUMIF(Marksheet!$10:$10,C285,Marksheet!$14:$14)</f>
        <v>6</v>
      </c>
      <c r="H285" s="139">
        <f t="shared" si="9"/>
        <v>0</v>
      </c>
      <c r="I285" s="137" t="s">
        <v>470</v>
      </c>
      <c r="J285" s="133"/>
      <c r="K285" s="140"/>
    </row>
    <row r="286" ht="15.75" customHeight="1">
      <c r="A286" s="49"/>
      <c r="B286" s="142"/>
      <c r="C286" s="143" t="s">
        <v>37</v>
      </c>
      <c r="D286" s="137" t="str">
        <f>IFERROR(__xludf.DUMMYFUNCTION("JOIN("", "",FILTER(Marksheet!$15:$15,Marksheet!$10:$10=$C286))"),"3a, 3b, 3c")</f>
        <v>3a, 3b, 3c</v>
      </c>
      <c r="E286" s="138">
        <f t="array" ref="E286">SUMIF(Marksheet!$D$10:$BQ$10,$C286,INDIRECT(K267))</f>
        <v>0</v>
      </c>
      <c r="F286" s="138" t="s">
        <v>434</v>
      </c>
      <c r="G286" s="137">
        <f>SUMIF(Marksheet!$10:$10,C286,Marksheet!$14:$14)</f>
        <v>3</v>
      </c>
      <c r="H286" s="139">
        <f t="shared" si="9"/>
        <v>0</v>
      </c>
      <c r="I286" s="137" t="s">
        <v>471</v>
      </c>
      <c r="J286" s="133"/>
      <c r="K286" s="140"/>
    </row>
    <row r="287" ht="15.75" customHeight="1">
      <c r="A287" s="49"/>
      <c r="B287" s="135" t="s">
        <v>22</v>
      </c>
      <c r="C287" s="144" t="s">
        <v>46</v>
      </c>
      <c r="D287" s="137" t="str">
        <f>IFERROR(__xludf.DUMMYFUNCTION("JOIN("", "",FILTER(Marksheet!$15:$15,Marksheet!$10:$10=$C287))"),"3d")</f>
        <v>3d</v>
      </c>
      <c r="E287" s="138">
        <f t="array" ref="E287">SUMIF(Marksheet!$D$10:$BQ$10,$C287,INDIRECT(K267))</f>
        <v>0</v>
      </c>
      <c r="F287" s="138" t="s">
        <v>434</v>
      </c>
      <c r="G287" s="137">
        <f>SUMIF(Marksheet!$10:$10,C287,Marksheet!$14:$14)</f>
        <v>2</v>
      </c>
      <c r="H287" s="139">
        <f t="shared" si="9"/>
        <v>0</v>
      </c>
      <c r="I287" s="137" t="s">
        <v>472</v>
      </c>
      <c r="J287" s="133"/>
      <c r="K287" s="140"/>
    </row>
    <row r="288" ht="15.75" customHeight="1">
      <c r="A288" s="49"/>
      <c r="B288" s="141"/>
      <c r="C288" s="144" t="s">
        <v>41</v>
      </c>
      <c r="D288" s="137" t="str">
        <f>IFERROR(__xludf.DUMMYFUNCTION("JOIN("", "",FILTER(Marksheet!$15:$15,Marksheet!$10:$10=$C288))"),"1c, 2b, 4e")</f>
        <v>1c, 2b, 4e</v>
      </c>
      <c r="E288" s="138">
        <f t="array" ref="E288">SUMIF(Marksheet!$D$10:$BQ$10,$C288,INDIRECT(K267))</f>
        <v>0</v>
      </c>
      <c r="F288" s="138" t="s">
        <v>434</v>
      </c>
      <c r="G288" s="137">
        <f>SUMIF(Marksheet!$10:$10,C288,Marksheet!$14:$14)</f>
        <v>3</v>
      </c>
      <c r="H288" s="139">
        <f t="shared" si="9"/>
        <v>0</v>
      </c>
      <c r="I288" s="137" t="s">
        <v>473</v>
      </c>
      <c r="J288" s="133"/>
      <c r="K288" s="140"/>
    </row>
    <row r="289" ht="15.75" customHeight="1">
      <c r="A289" s="49"/>
      <c r="B289" s="141"/>
      <c r="C289" s="144" t="s">
        <v>45</v>
      </c>
      <c r="D289" s="137" t="str">
        <f>IFERROR(__xludf.DUMMYFUNCTION("JOIN("", "",FILTER(Marksheet!$15:$15,Marksheet!$10:$10=$C289))"),"3b, 4a, 5c")</f>
        <v>3b, 4a, 5c</v>
      </c>
      <c r="E289" s="138">
        <f t="array" ref="E289">SUMIF(Marksheet!$D$10:$BQ$10,$C289,INDIRECT(K267))</f>
        <v>0</v>
      </c>
      <c r="F289" s="138" t="s">
        <v>434</v>
      </c>
      <c r="G289" s="137">
        <f>SUMIF(Marksheet!$10:$10,C289,Marksheet!$14:$14)</f>
        <v>3</v>
      </c>
      <c r="H289" s="139">
        <f t="shared" si="9"/>
        <v>0</v>
      </c>
      <c r="I289" s="137" t="s">
        <v>474</v>
      </c>
      <c r="J289" s="133"/>
      <c r="K289" s="140"/>
    </row>
    <row r="290" ht="15.75" customHeight="1">
      <c r="A290" s="49"/>
      <c r="B290" s="141"/>
      <c r="C290" s="144" t="s">
        <v>43</v>
      </c>
      <c r="D290" s="137" t="str">
        <f>IFERROR(__xludf.DUMMYFUNCTION("JOIN("", "",FILTER(Marksheet!$15:$15,Marksheet!$10:$10=$C290))"),"2c, 4d, 5d")</f>
        <v>2c, 4d, 5d</v>
      </c>
      <c r="E290" s="138">
        <f t="array" ref="E290">SUMIF(Marksheet!$D$10:$BQ$10,$C290,INDIRECT(K267))</f>
        <v>0</v>
      </c>
      <c r="F290" s="138" t="s">
        <v>434</v>
      </c>
      <c r="G290" s="137">
        <f>SUMIF(Marksheet!$10:$10,C290,Marksheet!$14:$14)</f>
        <v>4</v>
      </c>
      <c r="H290" s="139">
        <f t="shared" si="9"/>
        <v>0</v>
      </c>
      <c r="I290" s="137" t="s">
        <v>475</v>
      </c>
      <c r="J290" s="133"/>
      <c r="K290" s="140"/>
    </row>
    <row r="291" ht="15.75" customHeight="1">
      <c r="A291" s="49"/>
      <c r="B291" s="141"/>
      <c r="C291" s="144" t="s">
        <v>44</v>
      </c>
      <c r="D291" s="137" t="str">
        <f>IFERROR(__xludf.DUMMYFUNCTION("JOIN("", "",FILTER(Marksheet!$15:$15,Marksheet!$10:$10=$C291))"),"3a, 4c")</f>
        <v>3a, 4c</v>
      </c>
      <c r="E291" s="138">
        <f t="array" ref="E291">SUMIF(Marksheet!$D$10:$BQ$10,$C291,INDIRECT(K267))</f>
        <v>0</v>
      </c>
      <c r="F291" s="138" t="s">
        <v>434</v>
      </c>
      <c r="G291" s="137">
        <f>SUMIF(Marksheet!$10:$10,C291,Marksheet!$14:$14)</f>
        <v>2</v>
      </c>
      <c r="H291" s="139">
        <f t="shared" si="9"/>
        <v>0</v>
      </c>
      <c r="I291" s="137" t="s">
        <v>476</v>
      </c>
      <c r="J291" s="133"/>
      <c r="K291" s="140"/>
    </row>
    <row r="292" ht="15.75" customHeight="1">
      <c r="A292" s="49"/>
      <c r="B292" s="141"/>
      <c r="C292" s="144" t="s">
        <v>39</v>
      </c>
      <c r="D292" s="137" t="str">
        <f>IFERROR(__xludf.DUMMYFUNCTION("JOIN("", "",FILTER(Marksheet!$15:$15,Marksheet!$10:$10=$C292))"),"1a, 5a, 5b")</f>
        <v>1a, 5a, 5b</v>
      </c>
      <c r="E292" s="138">
        <f t="array" ref="E292">SUMIF(Marksheet!$D$10:$BQ$10,$C292,INDIRECT(K267))</f>
        <v>0</v>
      </c>
      <c r="F292" s="138" t="s">
        <v>434</v>
      </c>
      <c r="G292" s="137">
        <f>SUMIF(Marksheet!$10:$10,C292,Marksheet!$14:$14)</f>
        <v>5</v>
      </c>
      <c r="H292" s="139">
        <f t="shared" si="9"/>
        <v>0</v>
      </c>
      <c r="I292" s="137" t="s">
        <v>477</v>
      </c>
      <c r="J292" s="133"/>
      <c r="K292" s="140"/>
    </row>
    <row r="293" ht="15.75" customHeight="1">
      <c r="A293" s="49"/>
      <c r="B293" s="141"/>
      <c r="C293" s="144" t="s">
        <v>42</v>
      </c>
      <c r="D293" s="137" t="str">
        <f>IFERROR(__xludf.DUMMYFUNCTION("JOIN("", "",FILTER(Marksheet!$15:$15,Marksheet!$10:$10=$C293))"),"2a, 3c")</f>
        <v>2a, 3c</v>
      </c>
      <c r="E293" s="138">
        <f t="array" ref="E293">SUMIF(Marksheet!$D$10:$BQ$10,$C293,INDIRECT(K267))</f>
        <v>0</v>
      </c>
      <c r="F293" s="138" t="s">
        <v>434</v>
      </c>
      <c r="G293" s="137">
        <f>SUMIF(Marksheet!$10:$10,C293,Marksheet!$14:$14)</f>
        <v>3</v>
      </c>
      <c r="H293" s="139">
        <f t="shared" si="9"/>
        <v>0</v>
      </c>
      <c r="I293" s="137" t="s">
        <v>478</v>
      </c>
      <c r="J293" s="133"/>
      <c r="K293" s="140"/>
    </row>
    <row r="294" ht="15.75" customHeight="1">
      <c r="A294" s="49"/>
      <c r="B294" s="142"/>
      <c r="C294" s="144" t="s">
        <v>40</v>
      </c>
      <c r="D294" s="137" t="str">
        <f>IFERROR(__xludf.DUMMYFUNCTION("JOIN("", "",FILTER(Marksheet!$15:$15,Marksheet!$10:$10=$C294))"),"1b, 4b, 4f")</f>
        <v>1b, 4b, 4f</v>
      </c>
      <c r="E294" s="138">
        <f t="array" ref="E294">SUMIF(Marksheet!$D$10:$BQ$10,$C294,INDIRECT(K267))</f>
        <v>0</v>
      </c>
      <c r="F294" s="138" t="s">
        <v>434</v>
      </c>
      <c r="G294" s="137">
        <f>SUMIF(Marksheet!$10:$10,C294,Marksheet!$14:$14)</f>
        <v>3</v>
      </c>
      <c r="H294" s="139">
        <f t="shared" si="9"/>
        <v>0</v>
      </c>
      <c r="I294" s="137" t="s">
        <v>479</v>
      </c>
      <c r="J294" s="133"/>
      <c r="K294" s="140"/>
    </row>
    <row r="295" ht="15.75" customHeight="1">
      <c r="A295" s="49"/>
      <c r="B295" s="49"/>
      <c r="C295" s="145" t="s">
        <v>76</v>
      </c>
      <c r="D295" s="145"/>
      <c r="E295" s="146">
        <f>SUM(E271:E294)</f>
        <v>0</v>
      </c>
      <c r="F295" s="147" t="s">
        <v>434</v>
      </c>
      <c r="G295" s="148">
        <f>SUM(G271:G294)</f>
        <v>85</v>
      </c>
      <c r="H295" s="149">
        <f t="shared" si="9"/>
        <v>0</v>
      </c>
      <c r="I295" s="129"/>
      <c r="J295" s="133"/>
      <c r="K295" s="127"/>
    </row>
    <row r="296" ht="15.75" customHeight="1">
      <c r="A296" s="49"/>
      <c r="B296" s="49"/>
      <c r="C296" s="67"/>
      <c r="D296" s="67"/>
      <c r="E296" s="49"/>
      <c r="F296" s="49"/>
      <c r="G296" s="49"/>
      <c r="H296" s="49"/>
      <c r="I296" s="129"/>
      <c r="J296" s="133"/>
      <c r="K296" s="127"/>
    </row>
    <row r="297" ht="60.0" customHeight="1">
      <c r="A297" s="49"/>
      <c r="B297" s="49"/>
      <c r="C297" s="67"/>
      <c r="D297" s="67"/>
      <c r="E297" s="49"/>
      <c r="F297" s="49"/>
      <c r="G297" s="49"/>
      <c r="H297" s="49"/>
      <c r="I297" s="129"/>
      <c r="J297" s="133"/>
      <c r="K297" s="127"/>
    </row>
    <row r="298" ht="15.75" customHeight="1">
      <c r="A298" s="124" t="s">
        <v>450</v>
      </c>
      <c r="B298" s="49"/>
      <c r="C298" s="67"/>
      <c r="D298" s="67"/>
      <c r="E298" s="1"/>
      <c r="F298" s="1"/>
      <c r="G298" s="49"/>
      <c r="H298" s="49"/>
      <c r="I298" s="7"/>
      <c r="K298" s="125">
        <f>K265+1</f>
        <v>27</v>
      </c>
    </row>
    <row r="299" ht="15.75" customHeight="1">
      <c r="A299" s="126" t="s">
        <v>451</v>
      </c>
      <c r="B299" s="67" t="str">
        <f>B266</f>
        <v>GCSE Transition Assessment</v>
      </c>
      <c r="C299" s="67"/>
      <c r="D299" s="67"/>
      <c r="E299" s="1"/>
      <c r="F299" s="49"/>
      <c r="G299" s="49"/>
      <c r="H299" s="49"/>
      <c r="K299" s="127" t="str">
        <f>CONCATENATE("Marksheet!$B$",K298)</f>
        <v>Marksheet!$B$27</v>
      </c>
    </row>
    <row r="300" ht="15.75" customHeight="1">
      <c r="A300" s="126" t="s">
        <v>447</v>
      </c>
      <c r="B300" s="67" t="str">
        <f t="array" ref="B300">IF(INDIRECT(K299)="","",INDIRECT(K299))</f>
        <v>Student 10</v>
      </c>
      <c r="C300" s="67"/>
      <c r="D300" s="67"/>
      <c r="E300" s="1"/>
      <c r="F300" s="49"/>
      <c r="G300" s="49"/>
      <c r="H300" s="49"/>
      <c r="K300" s="127" t="str">
        <f>CONCATENATE("Marksheet!$D$",K298,":$BQ$",K298)</f>
        <v>Marksheet!$D$27:$BQ$27</v>
      </c>
    </row>
    <row r="301" ht="15.75" customHeight="1">
      <c r="A301" s="126" t="s">
        <v>452</v>
      </c>
      <c r="B301" s="67" t="str">
        <f t="array" ref="B301">INDIRECT(CONCATENATE("Marksheet!$C$",INDIRECT(CONCATENATE("K",ROW()-3))))</f>
        <v/>
      </c>
      <c r="C301" s="67"/>
      <c r="D301" s="67"/>
      <c r="E301" s="49"/>
      <c r="F301" s="49"/>
      <c r="G301" s="49"/>
      <c r="H301" s="49"/>
      <c r="I301" s="49"/>
      <c r="J301" s="49"/>
      <c r="K301" s="127"/>
    </row>
    <row r="302" ht="15.75" customHeight="1">
      <c r="A302" s="67"/>
      <c r="B302" s="128"/>
      <c r="C302" s="67"/>
      <c r="D302" s="67"/>
      <c r="E302" s="49"/>
      <c r="F302" s="49"/>
      <c r="G302" s="49"/>
      <c r="H302" s="49"/>
      <c r="I302" s="49"/>
      <c r="J302" s="49"/>
      <c r="K302" s="127"/>
    </row>
    <row r="303" ht="15.75" customHeight="1">
      <c r="A303" s="129"/>
      <c r="B303" s="100" t="s">
        <v>442</v>
      </c>
      <c r="C303" s="100" t="s">
        <v>443</v>
      </c>
      <c r="D303" s="73" t="s">
        <v>453</v>
      </c>
      <c r="E303" s="130" t="s">
        <v>444</v>
      </c>
      <c r="F303" s="71"/>
      <c r="G303" s="72"/>
      <c r="H303" s="131" t="s">
        <v>454</v>
      </c>
      <c r="I303" s="132" t="s">
        <v>455</v>
      </c>
      <c r="J303" s="133"/>
      <c r="K303" s="134"/>
    </row>
    <row r="304" ht="15.75" customHeight="1">
      <c r="A304" s="49"/>
      <c r="B304" s="135" t="s">
        <v>19</v>
      </c>
      <c r="C304" s="136" t="s">
        <v>25</v>
      </c>
      <c r="D304" s="137" t="str">
        <f>IFERROR(__xludf.DUMMYFUNCTION("JOIN("", "",FILTER(Marksheet!$15:$15,Marksheet!$10:$10=$C304))"),"3a, 3b, 3c")</f>
        <v>3a, 3b, 3c</v>
      </c>
      <c r="E304" s="138">
        <f t="array" ref="E304">SUMIF(Marksheet!$D$10:$BQ$10,$C304,INDIRECT(K300))</f>
        <v>0</v>
      </c>
      <c r="F304" s="138" t="s">
        <v>434</v>
      </c>
      <c r="G304" s="137">
        <f>SUMIF(Marksheet!$10:$10,C304,Marksheet!$14:$14)</f>
        <v>3</v>
      </c>
      <c r="H304" s="139">
        <f t="shared" ref="H304:H328" si="10">E304/G304</f>
        <v>0</v>
      </c>
      <c r="I304" s="137" t="s">
        <v>456</v>
      </c>
      <c r="J304" s="133"/>
      <c r="K304" s="140"/>
    </row>
    <row r="305" ht="15.75" customHeight="1">
      <c r="A305" s="49"/>
      <c r="B305" s="141"/>
      <c r="C305" s="136" t="s">
        <v>27</v>
      </c>
      <c r="D305" s="137" t="str">
        <f>IFERROR(__xludf.DUMMYFUNCTION("JOIN("", "",FILTER(Marksheet!$15:$15,Marksheet!$10:$10=$C305))"),"5a, 5b, 5c, 5d")</f>
        <v>5a, 5b, 5c, 5d</v>
      </c>
      <c r="E305" s="138">
        <f t="array" ref="E305">SUMIF(Marksheet!$D$10:$BQ$10,$C305,INDIRECT(K300))</f>
        <v>0</v>
      </c>
      <c r="F305" s="138" t="s">
        <v>434</v>
      </c>
      <c r="G305" s="137">
        <f>SUMIF(Marksheet!$10:$10,C305,Marksheet!$14:$14)</f>
        <v>5</v>
      </c>
      <c r="H305" s="139">
        <f t="shared" si="10"/>
        <v>0</v>
      </c>
      <c r="I305" s="137" t="s">
        <v>457</v>
      </c>
      <c r="J305" s="133"/>
      <c r="K305" s="140"/>
    </row>
    <row r="306" ht="15.75" customHeight="1">
      <c r="A306" s="49"/>
      <c r="B306" s="141"/>
      <c r="C306" s="136" t="s">
        <v>26</v>
      </c>
      <c r="D306" s="137" t="str">
        <f>IFERROR(__xludf.DUMMYFUNCTION("JOIN("", "",FILTER(Marksheet!$15:$15,Marksheet!$10:$10=$C306))"),"4a, 4b")</f>
        <v>4a, 4b</v>
      </c>
      <c r="E306" s="138">
        <f t="array" ref="E306">SUMIF(Marksheet!$D$10:$BQ$10,$C306,INDIRECT(K300))</f>
        <v>0</v>
      </c>
      <c r="F306" s="138" t="s">
        <v>434</v>
      </c>
      <c r="G306" s="137">
        <f>SUMIF(Marksheet!$10:$10,C306,Marksheet!$14:$14)</f>
        <v>3</v>
      </c>
      <c r="H306" s="139">
        <f t="shared" si="10"/>
        <v>0</v>
      </c>
      <c r="I306" s="137" t="s">
        <v>458</v>
      </c>
      <c r="J306" s="133"/>
      <c r="K306" s="140"/>
    </row>
    <row r="307" ht="15.75" customHeight="1">
      <c r="A307" s="49"/>
      <c r="B307" s="141"/>
      <c r="C307" s="136" t="s">
        <v>23</v>
      </c>
      <c r="D307" s="137" t="str">
        <f>IFERROR(__xludf.DUMMYFUNCTION("JOIN("", "",FILTER(Marksheet!$15:$15,Marksheet!$10:$10=$C307))"),"1a, 1b, 4c")</f>
        <v>1a, 1b, 4c</v>
      </c>
      <c r="E307" s="138">
        <f t="array" ref="E307">SUMIF(Marksheet!$D$10:$BQ$10,$C307,INDIRECT(K300))</f>
        <v>0</v>
      </c>
      <c r="F307" s="138" t="s">
        <v>434</v>
      </c>
      <c r="G307" s="137">
        <f>SUMIF(Marksheet!$10:$10,C307,Marksheet!$14:$14)</f>
        <v>5</v>
      </c>
      <c r="H307" s="139">
        <f t="shared" si="10"/>
        <v>0</v>
      </c>
      <c r="I307" s="137" t="s">
        <v>459</v>
      </c>
      <c r="J307" s="133"/>
      <c r="K307" s="140"/>
    </row>
    <row r="308" ht="15.75" customHeight="1">
      <c r="A308" s="49"/>
      <c r="B308" s="142"/>
      <c r="C308" s="136" t="s">
        <v>24</v>
      </c>
      <c r="D308" s="137" t="str">
        <f>IFERROR(__xludf.DUMMYFUNCTION("JOIN("", "",FILTER(Marksheet!$15:$15,Marksheet!$10:$10=$C308))"),"2a, 2b, 2c")</f>
        <v>2a, 2b, 2c</v>
      </c>
      <c r="E308" s="138">
        <f t="array" ref="E308">SUMIF(Marksheet!$D$10:$BQ$10,$C308,INDIRECT(K300))</f>
        <v>0</v>
      </c>
      <c r="F308" s="138" t="s">
        <v>434</v>
      </c>
      <c r="G308" s="137">
        <f>SUMIF(Marksheet!$10:$10,C308,Marksheet!$14:$14)</f>
        <v>4</v>
      </c>
      <c r="H308" s="139">
        <f t="shared" si="10"/>
        <v>0</v>
      </c>
      <c r="I308" s="137" t="s">
        <v>460</v>
      </c>
      <c r="J308" s="133"/>
      <c r="K308" s="140"/>
    </row>
    <row r="309" ht="15.75" customHeight="1">
      <c r="A309" s="49"/>
      <c r="B309" s="135" t="s">
        <v>20</v>
      </c>
      <c r="C309" s="143" t="s">
        <v>29</v>
      </c>
      <c r="D309" s="137" t="str">
        <f>IFERROR(__xludf.DUMMYFUNCTION("JOIN("", "",FILTER(Marksheet!$15:$15,Marksheet!$10:$10=$C309))"),"1b, 3d")</f>
        <v>1b, 3d</v>
      </c>
      <c r="E309" s="138">
        <f t="array" ref="E309">SUMIF(Marksheet!$D$10:$BQ$10,$C309,INDIRECT(K300))</f>
        <v>0</v>
      </c>
      <c r="F309" s="138" t="s">
        <v>434</v>
      </c>
      <c r="G309" s="137">
        <f>SUMIF(Marksheet!$10:$10,C309,Marksheet!$14:$14)</f>
        <v>2</v>
      </c>
      <c r="H309" s="139">
        <f t="shared" si="10"/>
        <v>0</v>
      </c>
      <c r="I309" s="137" t="s">
        <v>461</v>
      </c>
      <c r="J309" s="133"/>
      <c r="K309" s="140"/>
    </row>
    <row r="310" ht="15.75" customHeight="1">
      <c r="A310" s="49"/>
      <c r="B310" s="141"/>
      <c r="C310" s="143" t="s">
        <v>30</v>
      </c>
      <c r="D310" s="137" t="str">
        <f>IFERROR(__xludf.DUMMYFUNCTION("JOIN("", "",FILTER(Marksheet!$15:$15,Marksheet!$10:$10=$C310))"),"1d, 4d, 4e")</f>
        <v>1d, 4d, 4e</v>
      </c>
      <c r="E310" s="138">
        <f t="array" ref="E310">SUMIF(Marksheet!$D$10:$BQ$10,$C310,INDIRECT(K300))</f>
        <v>0</v>
      </c>
      <c r="F310" s="138" t="s">
        <v>434</v>
      </c>
      <c r="G310" s="137">
        <f>SUMIF(Marksheet!$10:$10,C310,Marksheet!$14:$14)</f>
        <v>3</v>
      </c>
      <c r="H310" s="139">
        <f t="shared" si="10"/>
        <v>0</v>
      </c>
      <c r="I310" s="137" t="s">
        <v>462</v>
      </c>
      <c r="J310" s="133"/>
      <c r="K310" s="140"/>
    </row>
    <row r="311" ht="15.75" customHeight="1">
      <c r="A311" s="49"/>
      <c r="B311" s="141"/>
      <c r="C311" s="143" t="s">
        <v>33</v>
      </c>
      <c r="D311" s="137" t="str">
        <f>IFERROR(__xludf.DUMMYFUNCTION("JOIN("", "",FILTER(Marksheet!$15:$15,Marksheet!$10:$10=$C311))"),"4a, 4b")</f>
        <v>4a, 4b</v>
      </c>
      <c r="E311" s="138">
        <f t="array" ref="E311">SUMIF(Marksheet!$D$10:$BQ$10,$C311,INDIRECT(K300))</f>
        <v>0</v>
      </c>
      <c r="F311" s="138" t="s">
        <v>434</v>
      </c>
      <c r="G311" s="137">
        <f>SUMIF(Marksheet!$10:$10,C311,Marksheet!$14:$14)</f>
        <v>3</v>
      </c>
      <c r="H311" s="139">
        <f t="shared" si="10"/>
        <v>0</v>
      </c>
      <c r="I311" s="137" t="s">
        <v>463</v>
      </c>
      <c r="J311" s="133"/>
      <c r="K311" s="140"/>
    </row>
    <row r="312" ht="15.75" customHeight="1">
      <c r="A312" s="49"/>
      <c r="B312" s="141"/>
      <c r="C312" s="143" t="s">
        <v>28</v>
      </c>
      <c r="D312" s="137" t="str">
        <f>IFERROR(__xludf.DUMMYFUNCTION("JOIN("", "",FILTER(Marksheet!$15:$15,Marksheet!$10:$10=$C312))"),"1a, 1c, 4c")</f>
        <v>1a, 1c, 4c</v>
      </c>
      <c r="E312" s="138">
        <f t="array" ref="E312">SUMIF(Marksheet!$D$10:$BQ$10,$C312,INDIRECT(K300))</f>
        <v>0</v>
      </c>
      <c r="F312" s="138" t="s">
        <v>434</v>
      </c>
      <c r="G312" s="137">
        <f>SUMIF(Marksheet!$10:$10,C312,Marksheet!$14:$14)</f>
        <v>5</v>
      </c>
      <c r="H312" s="139">
        <f t="shared" si="10"/>
        <v>0</v>
      </c>
      <c r="I312" s="137" t="s">
        <v>464</v>
      </c>
      <c r="J312" s="133"/>
      <c r="K312" s="140"/>
    </row>
    <row r="313" ht="15.75" customHeight="1">
      <c r="A313" s="49"/>
      <c r="B313" s="141"/>
      <c r="C313" s="143" t="s">
        <v>435</v>
      </c>
      <c r="D313" s="137" t="str">
        <f>IFERROR(__xludf.DUMMYFUNCTION("JOIN("", "",FILTER(Marksheet!$15:$15,Marksheet!$10:$10=$C313))"),"3a, 3b, 3c")</f>
        <v>3a, 3b, 3c</v>
      </c>
      <c r="E313" s="138">
        <f t="array" ref="E313">SUMIF(Marksheet!$D$10:$BQ$10,$C313,INDIRECT(K300))</f>
        <v>0</v>
      </c>
      <c r="F313" s="138" t="s">
        <v>434</v>
      </c>
      <c r="G313" s="137">
        <f>SUMIF(Marksheet!$10:$10,C313,Marksheet!$14:$14)</f>
        <v>4</v>
      </c>
      <c r="H313" s="139">
        <f t="shared" si="10"/>
        <v>0</v>
      </c>
      <c r="I313" s="137" t="s">
        <v>465</v>
      </c>
      <c r="J313" s="133"/>
      <c r="K313" s="140"/>
    </row>
    <row r="314" ht="15.75" customHeight="1">
      <c r="A314" s="49"/>
      <c r="B314" s="142"/>
      <c r="C314" s="143" t="s">
        <v>31</v>
      </c>
      <c r="D314" s="137" t="str">
        <f>IFERROR(__xludf.DUMMYFUNCTION("JOIN("", "",FILTER(Marksheet!$15:$15,Marksheet!$10:$10=$C314))"),"2a, 2b, 2c")</f>
        <v>2a, 2b, 2c</v>
      </c>
      <c r="E314" s="138">
        <f t="array" ref="E314">SUMIF(Marksheet!$D$10:$BQ$10,$C314,INDIRECT(K300))</f>
        <v>0</v>
      </c>
      <c r="F314" s="138" t="s">
        <v>434</v>
      </c>
      <c r="G314" s="137">
        <f>SUMIF(Marksheet!$10:$10,C314,Marksheet!$14:$14)</f>
        <v>3</v>
      </c>
      <c r="H314" s="139">
        <f t="shared" si="10"/>
        <v>0</v>
      </c>
      <c r="I314" s="137" t="s">
        <v>466</v>
      </c>
      <c r="J314" s="133"/>
      <c r="K314" s="140"/>
    </row>
    <row r="315" ht="15.75" customHeight="1">
      <c r="A315" s="49"/>
      <c r="B315" s="135" t="s">
        <v>21</v>
      </c>
      <c r="C315" s="143" t="s">
        <v>36</v>
      </c>
      <c r="D315" s="137" t="str">
        <f>IFERROR(__xludf.DUMMYFUNCTION("JOIN("", "",FILTER(Marksheet!$15:$15,Marksheet!$10:$10=$C315))"),"2b, 2c")</f>
        <v>2b, 2c</v>
      </c>
      <c r="E315" s="138">
        <f t="array" ref="E315">SUMIF(Marksheet!$D$10:$BQ$10,$C315,INDIRECT(K300))</f>
        <v>0</v>
      </c>
      <c r="F315" s="138" t="s">
        <v>434</v>
      </c>
      <c r="G315" s="137">
        <f>SUMIF(Marksheet!$10:$10,C315,Marksheet!$14:$14)</f>
        <v>2</v>
      </c>
      <c r="H315" s="139">
        <f t="shared" si="10"/>
        <v>0</v>
      </c>
      <c r="I315" s="137" t="s">
        <v>467</v>
      </c>
      <c r="J315" s="133"/>
      <c r="K315" s="140"/>
    </row>
    <row r="316" ht="15.75" customHeight="1">
      <c r="A316" s="49"/>
      <c r="B316" s="141"/>
      <c r="C316" s="143" t="s">
        <v>38</v>
      </c>
      <c r="D316" s="137" t="str">
        <f>IFERROR(__xludf.DUMMYFUNCTION("JOIN("", "",FILTER(Marksheet!$15:$15,Marksheet!$10:$10=$C316))"),"4a, 4b, 4c, 4d, 4e")</f>
        <v>4a, 4b, 4c, 4d, 4e</v>
      </c>
      <c r="E316" s="138">
        <f t="array" ref="E316">SUMIF(Marksheet!$D$10:$BQ$10,$C316,INDIRECT(K300))</f>
        <v>0</v>
      </c>
      <c r="F316" s="138" t="s">
        <v>434</v>
      </c>
      <c r="G316" s="137">
        <f>SUMIF(Marksheet!$10:$10,C316,Marksheet!$14:$14)</f>
        <v>6</v>
      </c>
      <c r="H316" s="139">
        <f t="shared" si="10"/>
        <v>0</v>
      </c>
      <c r="I316" s="137" t="s">
        <v>468</v>
      </c>
      <c r="J316" s="133"/>
      <c r="K316" s="140"/>
    </row>
    <row r="317" ht="15.75" customHeight="1">
      <c r="A317" s="49"/>
      <c r="B317" s="141"/>
      <c r="C317" s="143" t="s">
        <v>35</v>
      </c>
      <c r="D317" s="137" t="str">
        <f>IFERROR(__xludf.DUMMYFUNCTION("JOIN("", "",FILTER(Marksheet!$15:$15,Marksheet!$10:$10=$C317))"),"1b, 2a")</f>
        <v>1b, 2a</v>
      </c>
      <c r="E317" s="138">
        <f t="array" ref="E317">SUMIF(Marksheet!$D$10:$BQ$10,$C317,INDIRECT(K300))</f>
        <v>0</v>
      </c>
      <c r="F317" s="138" t="s">
        <v>434</v>
      </c>
      <c r="G317" s="137">
        <f>SUMIF(Marksheet!$10:$10,C317,Marksheet!$14:$14)</f>
        <v>3</v>
      </c>
      <c r="H317" s="139">
        <f t="shared" si="10"/>
        <v>0</v>
      </c>
      <c r="I317" s="137" t="s">
        <v>469</v>
      </c>
      <c r="J317" s="133"/>
      <c r="K317" s="140"/>
    </row>
    <row r="318" ht="15.75" customHeight="1">
      <c r="A318" s="49"/>
      <c r="B318" s="141"/>
      <c r="C318" s="143" t="s">
        <v>34</v>
      </c>
      <c r="D318" s="137" t="str">
        <f>IFERROR(__xludf.DUMMYFUNCTION("JOIN("", "",FILTER(Marksheet!$15:$15,Marksheet!$10:$10=$C318))"),"1a, 1c, 2d")</f>
        <v>1a, 1c, 2d</v>
      </c>
      <c r="E318" s="138">
        <f t="array" ref="E318">SUMIF(Marksheet!$D$10:$BQ$10,$C318,INDIRECT(K300))</f>
        <v>0</v>
      </c>
      <c r="F318" s="138" t="s">
        <v>434</v>
      </c>
      <c r="G318" s="137">
        <f>SUMIF(Marksheet!$10:$10,C318,Marksheet!$14:$14)</f>
        <v>6</v>
      </c>
      <c r="H318" s="139">
        <f t="shared" si="10"/>
        <v>0</v>
      </c>
      <c r="I318" s="137" t="s">
        <v>470</v>
      </c>
      <c r="J318" s="133"/>
      <c r="K318" s="140"/>
    </row>
    <row r="319" ht="15.75" customHeight="1">
      <c r="A319" s="49"/>
      <c r="B319" s="142"/>
      <c r="C319" s="143" t="s">
        <v>37</v>
      </c>
      <c r="D319" s="137" t="str">
        <f>IFERROR(__xludf.DUMMYFUNCTION("JOIN("", "",FILTER(Marksheet!$15:$15,Marksheet!$10:$10=$C319))"),"3a, 3b, 3c")</f>
        <v>3a, 3b, 3c</v>
      </c>
      <c r="E319" s="138">
        <f t="array" ref="E319">SUMIF(Marksheet!$D$10:$BQ$10,$C319,INDIRECT(K300))</f>
        <v>0</v>
      </c>
      <c r="F319" s="138" t="s">
        <v>434</v>
      </c>
      <c r="G319" s="137">
        <f>SUMIF(Marksheet!$10:$10,C319,Marksheet!$14:$14)</f>
        <v>3</v>
      </c>
      <c r="H319" s="139">
        <f t="shared" si="10"/>
        <v>0</v>
      </c>
      <c r="I319" s="137" t="s">
        <v>471</v>
      </c>
      <c r="J319" s="133"/>
      <c r="K319" s="140"/>
    </row>
    <row r="320" ht="15.75" customHeight="1">
      <c r="A320" s="49"/>
      <c r="B320" s="135" t="s">
        <v>22</v>
      </c>
      <c r="C320" s="144" t="s">
        <v>46</v>
      </c>
      <c r="D320" s="137" t="str">
        <f>IFERROR(__xludf.DUMMYFUNCTION("JOIN("", "",FILTER(Marksheet!$15:$15,Marksheet!$10:$10=$C320))"),"3d")</f>
        <v>3d</v>
      </c>
      <c r="E320" s="138">
        <f t="array" ref="E320">SUMIF(Marksheet!$D$10:$BQ$10,$C320,INDIRECT(K300))</f>
        <v>0</v>
      </c>
      <c r="F320" s="138" t="s">
        <v>434</v>
      </c>
      <c r="G320" s="137">
        <f>SUMIF(Marksheet!$10:$10,C320,Marksheet!$14:$14)</f>
        <v>2</v>
      </c>
      <c r="H320" s="139">
        <f t="shared" si="10"/>
        <v>0</v>
      </c>
      <c r="I320" s="137" t="s">
        <v>472</v>
      </c>
      <c r="J320" s="133"/>
      <c r="K320" s="140"/>
    </row>
    <row r="321" ht="15.75" customHeight="1">
      <c r="A321" s="49"/>
      <c r="B321" s="141"/>
      <c r="C321" s="144" t="s">
        <v>41</v>
      </c>
      <c r="D321" s="137" t="str">
        <f>IFERROR(__xludf.DUMMYFUNCTION("JOIN("", "",FILTER(Marksheet!$15:$15,Marksheet!$10:$10=$C321))"),"1c, 2b, 4e")</f>
        <v>1c, 2b, 4e</v>
      </c>
      <c r="E321" s="138">
        <f t="array" ref="E321">SUMIF(Marksheet!$D$10:$BQ$10,$C321,INDIRECT(K300))</f>
        <v>0</v>
      </c>
      <c r="F321" s="138" t="s">
        <v>434</v>
      </c>
      <c r="G321" s="137">
        <f>SUMIF(Marksheet!$10:$10,C321,Marksheet!$14:$14)</f>
        <v>3</v>
      </c>
      <c r="H321" s="139">
        <f t="shared" si="10"/>
        <v>0</v>
      </c>
      <c r="I321" s="137" t="s">
        <v>473</v>
      </c>
      <c r="J321" s="133"/>
      <c r="K321" s="140"/>
    </row>
    <row r="322" ht="15.75" customHeight="1">
      <c r="A322" s="49"/>
      <c r="B322" s="141"/>
      <c r="C322" s="144" t="s">
        <v>45</v>
      </c>
      <c r="D322" s="137" t="str">
        <f>IFERROR(__xludf.DUMMYFUNCTION("JOIN("", "",FILTER(Marksheet!$15:$15,Marksheet!$10:$10=$C322))"),"3b, 4a, 5c")</f>
        <v>3b, 4a, 5c</v>
      </c>
      <c r="E322" s="138">
        <f t="array" ref="E322">SUMIF(Marksheet!$D$10:$BQ$10,$C322,INDIRECT(K300))</f>
        <v>0</v>
      </c>
      <c r="F322" s="138" t="s">
        <v>434</v>
      </c>
      <c r="G322" s="137">
        <f>SUMIF(Marksheet!$10:$10,C322,Marksheet!$14:$14)</f>
        <v>3</v>
      </c>
      <c r="H322" s="139">
        <f t="shared" si="10"/>
        <v>0</v>
      </c>
      <c r="I322" s="137" t="s">
        <v>474</v>
      </c>
      <c r="J322" s="133"/>
      <c r="K322" s="140"/>
    </row>
    <row r="323" ht="15.75" customHeight="1">
      <c r="A323" s="49"/>
      <c r="B323" s="141"/>
      <c r="C323" s="144" t="s">
        <v>43</v>
      </c>
      <c r="D323" s="137" t="str">
        <f>IFERROR(__xludf.DUMMYFUNCTION("JOIN("", "",FILTER(Marksheet!$15:$15,Marksheet!$10:$10=$C323))"),"2c, 4d, 5d")</f>
        <v>2c, 4d, 5d</v>
      </c>
      <c r="E323" s="138">
        <f t="array" ref="E323">SUMIF(Marksheet!$D$10:$BQ$10,$C323,INDIRECT(K300))</f>
        <v>0</v>
      </c>
      <c r="F323" s="138" t="s">
        <v>434</v>
      </c>
      <c r="G323" s="137">
        <f>SUMIF(Marksheet!$10:$10,C323,Marksheet!$14:$14)</f>
        <v>4</v>
      </c>
      <c r="H323" s="139">
        <f t="shared" si="10"/>
        <v>0</v>
      </c>
      <c r="I323" s="137" t="s">
        <v>475</v>
      </c>
      <c r="J323" s="133"/>
      <c r="K323" s="140"/>
    </row>
    <row r="324" ht="15.75" customHeight="1">
      <c r="A324" s="49"/>
      <c r="B324" s="141"/>
      <c r="C324" s="144" t="s">
        <v>44</v>
      </c>
      <c r="D324" s="137" t="str">
        <f>IFERROR(__xludf.DUMMYFUNCTION("JOIN("", "",FILTER(Marksheet!$15:$15,Marksheet!$10:$10=$C324))"),"3a, 4c")</f>
        <v>3a, 4c</v>
      </c>
      <c r="E324" s="138">
        <f t="array" ref="E324">SUMIF(Marksheet!$D$10:$BQ$10,$C324,INDIRECT(K300))</f>
        <v>0</v>
      </c>
      <c r="F324" s="138" t="s">
        <v>434</v>
      </c>
      <c r="G324" s="137">
        <f>SUMIF(Marksheet!$10:$10,C324,Marksheet!$14:$14)</f>
        <v>2</v>
      </c>
      <c r="H324" s="139">
        <f t="shared" si="10"/>
        <v>0</v>
      </c>
      <c r="I324" s="137" t="s">
        <v>476</v>
      </c>
      <c r="J324" s="133"/>
      <c r="K324" s="140"/>
    </row>
    <row r="325" ht="15.75" customHeight="1">
      <c r="A325" s="49"/>
      <c r="B325" s="141"/>
      <c r="C325" s="144" t="s">
        <v>39</v>
      </c>
      <c r="D325" s="137" t="str">
        <f>IFERROR(__xludf.DUMMYFUNCTION("JOIN("", "",FILTER(Marksheet!$15:$15,Marksheet!$10:$10=$C325))"),"1a, 5a, 5b")</f>
        <v>1a, 5a, 5b</v>
      </c>
      <c r="E325" s="138">
        <f t="array" ref="E325">SUMIF(Marksheet!$D$10:$BQ$10,$C325,INDIRECT(K300))</f>
        <v>0</v>
      </c>
      <c r="F325" s="138" t="s">
        <v>434</v>
      </c>
      <c r="G325" s="137">
        <f>SUMIF(Marksheet!$10:$10,C325,Marksheet!$14:$14)</f>
        <v>5</v>
      </c>
      <c r="H325" s="139">
        <f t="shared" si="10"/>
        <v>0</v>
      </c>
      <c r="I325" s="137" t="s">
        <v>477</v>
      </c>
      <c r="J325" s="133"/>
      <c r="K325" s="140"/>
    </row>
    <row r="326" ht="15.75" customHeight="1">
      <c r="A326" s="49"/>
      <c r="B326" s="141"/>
      <c r="C326" s="144" t="s">
        <v>42</v>
      </c>
      <c r="D326" s="137" t="str">
        <f>IFERROR(__xludf.DUMMYFUNCTION("JOIN("", "",FILTER(Marksheet!$15:$15,Marksheet!$10:$10=$C326))"),"2a, 3c")</f>
        <v>2a, 3c</v>
      </c>
      <c r="E326" s="138">
        <f t="array" ref="E326">SUMIF(Marksheet!$D$10:$BQ$10,$C326,INDIRECT(K300))</f>
        <v>0</v>
      </c>
      <c r="F326" s="138" t="s">
        <v>434</v>
      </c>
      <c r="G326" s="137">
        <f>SUMIF(Marksheet!$10:$10,C326,Marksheet!$14:$14)</f>
        <v>3</v>
      </c>
      <c r="H326" s="139">
        <f t="shared" si="10"/>
        <v>0</v>
      </c>
      <c r="I326" s="137" t="s">
        <v>478</v>
      </c>
      <c r="J326" s="133"/>
      <c r="K326" s="140"/>
    </row>
    <row r="327" ht="15.75" customHeight="1">
      <c r="A327" s="49"/>
      <c r="B327" s="142"/>
      <c r="C327" s="144" t="s">
        <v>40</v>
      </c>
      <c r="D327" s="137" t="str">
        <f>IFERROR(__xludf.DUMMYFUNCTION("JOIN("", "",FILTER(Marksheet!$15:$15,Marksheet!$10:$10=$C327))"),"1b, 4b, 4f")</f>
        <v>1b, 4b, 4f</v>
      </c>
      <c r="E327" s="138">
        <f t="array" ref="E327">SUMIF(Marksheet!$D$10:$BQ$10,$C327,INDIRECT(K300))</f>
        <v>0</v>
      </c>
      <c r="F327" s="138" t="s">
        <v>434</v>
      </c>
      <c r="G327" s="137">
        <f>SUMIF(Marksheet!$10:$10,C327,Marksheet!$14:$14)</f>
        <v>3</v>
      </c>
      <c r="H327" s="139">
        <f t="shared" si="10"/>
        <v>0</v>
      </c>
      <c r="I327" s="137" t="s">
        <v>479</v>
      </c>
      <c r="J327" s="133"/>
      <c r="K327" s="140"/>
    </row>
    <row r="328" ht="15.75" customHeight="1">
      <c r="A328" s="49"/>
      <c r="B328" s="49"/>
      <c r="C328" s="145" t="s">
        <v>76</v>
      </c>
      <c r="D328" s="145"/>
      <c r="E328" s="146">
        <f>SUM(E304:E327)</f>
        <v>0</v>
      </c>
      <c r="F328" s="147" t="s">
        <v>434</v>
      </c>
      <c r="G328" s="148">
        <f>SUM(G304:G327)</f>
        <v>85</v>
      </c>
      <c r="H328" s="149">
        <f t="shared" si="10"/>
        <v>0</v>
      </c>
      <c r="I328" s="129"/>
      <c r="J328" s="133"/>
      <c r="K328" s="127"/>
    </row>
    <row r="329" ht="15.75" customHeight="1">
      <c r="A329" s="49"/>
      <c r="B329" s="49"/>
      <c r="C329" s="67"/>
      <c r="D329" s="67"/>
      <c r="E329" s="49"/>
      <c r="F329" s="49"/>
      <c r="G329" s="49"/>
      <c r="H329" s="49"/>
      <c r="I329" s="129"/>
      <c r="J329" s="133"/>
      <c r="K329" s="127"/>
    </row>
    <row r="330" ht="60.0" customHeight="1">
      <c r="A330" s="49"/>
      <c r="B330" s="49"/>
      <c r="C330" s="67"/>
      <c r="D330" s="67"/>
      <c r="E330" s="49"/>
      <c r="F330" s="49"/>
      <c r="G330" s="49"/>
      <c r="H330" s="49"/>
      <c r="I330" s="129"/>
      <c r="J330" s="133"/>
      <c r="K330" s="127"/>
    </row>
    <row r="331" ht="15.75" customHeight="1">
      <c r="A331" s="124" t="s">
        <v>450</v>
      </c>
      <c r="B331" s="49"/>
      <c r="C331" s="67"/>
      <c r="D331" s="67"/>
      <c r="E331" s="1"/>
      <c r="F331" s="1"/>
      <c r="G331" s="49"/>
      <c r="H331" s="49"/>
      <c r="I331" s="7"/>
      <c r="K331" s="125">
        <f>K298+1</f>
        <v>28</v>
      </c>
    </row>
    <row r="332" ht="15.75" customHeight="1">
      <c r="A332" s="126" t="s">
        <v>451</v>
      </c>
      <c r="B332" s="67" t="str">
        <f>B299</f>
        <v>GCSE Transition Assessment</v>
      </c>
      <c r="C332" s="67"/>
      <c r="D332" s="67"/>
      <c r="E332" s="1"/>
      <c r="F332" s="49"/>
      <c r="G332" s="49"/>
      <c r="H332" s="49"/>
      <c r="K332" s="127" t="str">
        <f>CONCATENATE("Marksheet!$B$",K331)</f>
        <v>Marksheet!$B$28</v>
      </c>
    </row>
    <row r="333" ht="15.75" customHeight="1">
      <c r="A333" s="126" t="s">
        <v>447</v>
      </c>
      <c r="B333" s="67" t="str">
        <f t="array" ref="B333">IF(INDIRECT(K332)="","",INDIRECT(K332))</f>
        <v>Student 11</v>
      </c>
      <c r="C333" s="67"/>
      <c r="D333" s="67"/>
      <c r="E333" s="1"/>
      <c r="F333" s="49"/>
      <c r="G333" s="49"/>
      <c r="H333" s="49"/>
      <c r="K333" s="127" t="str">
        <f>CONCATENATE("Marksheet!$D$",K331,":$BQ$",K331)</f>
        <v>Marksheet!$D$28:$BQ$28</v>
      </c>
    </row>
    <row r="334" ht="15.75" customHeight="1">
      <c r="A334" s="126" t="s">
        <v>452</v>
      </c>
      <c r="B334" s="67" t="str">
        <f t="array" ref="B334">INDIRECT(CONCATENATE("Marksheet!$C$",INDIRECT(CONCATENATE("K",ROW()-3))))</f>
        <v/>
      </c>
      <c r="C334" s="67"/>
      <c r="D334" s="67"/>
      <c r="E334" s="49"/>
      <c r="F334" s="49"/>
      <c r="G334" s="49"/>
      <c r="H334" s="49"/>
      <c r="I334" s="49"/>
      <c r="J334" s="49"/>
      <c r="K334" s="127"/>
    </row>
    <row r="335" ht="15.75" customHeight="1">
      <c r="A335" s="67"/>
      <c r="B335" s="128"/>
      <c r="C335" s="67"/>
      <c r="D335" s="67"/>
      <c r="E335" s="49"/>
      <c r="F335" s="49"/>
      <c r="G335" s="49"/>
      <c r="H335" s="49"/>
      <c r="I335" s="49"/>
      <c r="J335" s="49"/>
      <c r="K335" s="127"/>
    </row>
    <row r="336" ht="15.75" customHeight="1">
      <c r="A336" s="129"/>
      <c r="B336" s="100" t="s">
        <v>442</v>
      </c>
      <c r="C336" s="100" t="s">
        <v>443</v>
      </c>
      <c r="D336" s="73" t="s">
        <v>453</v>
      </c>
      <c r="E336" s="130" t="s">
        <v>444</v>
      </c>
      <c r="F336" s="71"/>
      <c r="G336" s="72"/>
      <c r="H336" s="131" t="s">
        <v>454</v>
      </c>
      <c r="I336" s="132" t="s">
        <v>455</v>
      </c>
      <c r="J336" s="133"/>
      <c r="K336" s="134"/>
    </row>
    <row r="337" ht="15.75" customHeight="1">
      <c r="A337" s="49"/>
      <c r="B337" s="135" t="s">
        <v>19</v>
      </c>
      <c r="C337" s="136" t="s">
        <v>25</v>
      </c>
      <c r="D337" s="137" t="str">
        <f>IFERROR(__xludf.DUMMYFUNCTION("JOIN("", "",FILTER(Marksheet!$15:$15,Marksheet!$10:$10=$C337))"),"3a, 3b, 3c")</f>
        <v>3a, 3b, 3c</v>
      </c>
      <c r="E337" s="138">
        <f t="array" ref="E337">SUMIF(Marksheet!$D$10:$BQ$10,$C337,INDIRECT(K333))</f>
        <v>0</v>
      </c>
      <c r="F337" s="138" t="s">
        <v>434</v>
      </c>
      <c r="G337" s="137">
        <f>SUMIF(Marksheet!$10:$10,C337,Marksheet!$14:$14)</f>
        <v>3</v>
      </c>
      <c r="H337" s="139">
        <f t="shared" ref="H337:H361" si="11">E337/G337</f>
        <v>0</v>
      </c>
      <c r="I337" s="137" t="s">
        <v>456</v>
      </c>
      <c r="J337" s="133"/>
      <c r="K337" s="140"/>
    </row>
    <row r="338" ht="15.75" customHeight="1">
      <c r="A338" s="49"/>
      <c r="B338" s="141"/>
      <c r="C338" s="136" t="s">
        <v>27</v>
      </c>
      <c r="D338" s="137" t="str">
        <f>IFERROR(__xludf.DUMMYFUNCTION("JOIN("", "",FILTER(Marksheet!$15:$15,Marksheet!$10:$10=$C338))"),"5a, 5b, 5c, 5d")</f>
        <v>5a, 5b, 5c, 5d</v>
      </c>
      <c r="E338" s="138">
        <f t="array" ref="E338">SUMIF(Marksheet!$D$10:$BQ$10,$C338,INDIRECT(K333))</f>
        <v>0</v>
      </c>
      <c r="F338" s="138" t="s">
        <v>434</v>
      </c>
      <c r="G338" s="137">
        <f>SUMIF(Marksheet!$10:$10,C338,Marksheet!$14:$14)</f>
        <v>5</v>
      </c>
      <c r="H338" s="139">
        <f t="shared" si="11"/>
        <v>0</v>
      </c>
      <c r="I338" s="137" t="s">
        <v>457</v>
      </c>
      <c r="J338" s="133"/>
      <c r="K338" s="140"/>
    </row>
    <row r="339" ht="15.75" customHeight="1">
      <c r="A339" s="49"/>
      <c r="B339" s="141"/>
      <c r="C339" s="136" t="s">
        <v>26</v>
      </c>
      <c r="D339" s="137" t="str">
        <f>IFERROR(__xludf.DUMMYFUNCTION("JOIN("", "",FILTER(Marksheet!$15:$15,Marksheet!$10:$10=$C339))"),"4a, 4b")</f>
        <v>4a, 4b</v>
      </c>
      <c r="E339" s="138">
        <f t="array" ref="E339">SUMIF(Marksheet!$D$10:$BQ$10,$C339,INDIRECT(K333))</f>
        <v>0</v>
      </c>
      <c r="F339" s="138" t="s">
        <v>434</v>
      </c>
      <c r="G339" s="137">
        <f>SUMIF(Marksheet!$10:$10,C339,Marksheet!$14:$14)</f>
        <v>3</v>
      </c>
      <c r="H339" s="139">
        <f t="shared" si="11"/>
        <v>0</v>
      </c>
      <c r="I339" s="137" t="s">
        <v>458</v>
      </c>
      <c r="J339" s="133"/>
      <c r="K339" s="140"/>
    </row>
    <row r="340" ht="15.75" customHeight="1">
      <c r="A340" s="49"/>
      <c r="B340" s="141"/>
      <c r="C340" s="136" t="s">
        <v>23</v>
      </c>
      <c r="D340" s="137" t="str">
        <f>IFERROR(__xludf.DUMMYFUNCTION("JOIN("", "",FILTER(Marksheet!$15:$15,Marksheet!$10:$10=$C340))"),"1a, 1b, 4c")</f>
        <v>1a, 1b, 4c</v>
      </c>
      <c r="E340" s="138">
        <f t="array" ref="E340">SUMIF(Marksheet!$D$10:$BQ$10,$C340,INDIRECT(K333))</f>
        <v>0</v>
      </c>
      <c r="F340" s="138" t="s">
        <v>434</v>
      </c>
      <c r="G340" s="137">
        <f>SUMIF(Marksheet!$10:$10,C340,Marksheet!$14:$14)</f>
        <v>5</v>
      </c>
      <c r="H340" s="139">
        <f t="shared" si="11"/>
        <v>0</v>
      </c>
      <c r="I340" s="137" t="s">
        <v>459</v>
      </c>
      <c r="J340" s="133"/>
      <c r="K340" s="140"/>
    </row>
    <row r="341" ht="15.75" customHeight="1">
      <c r="A341" s="49"/>
      <c r="B341" s="142"/>
      <c r="C341" s="136" t="s">
        <v>24</v>
      </c>
      <c r="D341" s="137" t="str">
        <f>IFERROR(__xludf.DUMMYFUNCTION("JOIN("", "",FILTER(Marksheet!$15:$15,Marksheet!$10:$10=$C341))"),"2a, 2b, 2c")</f>
        <v>2a, 2b, 2c</v>
      </c>
      <c r="E341" s="138">
        <f t="array" ref="E341">SUMIF(Marksheet!$D$10:$BQ$10,$C341,INDIRECT(K333))</f>
        <v>0</v>
      </c>
      <c r="F341" s="138" t="s">
        <v>434</v>
      </c>
      <c r="G341" s="137">
        <f>SUMIF(Marksheet!$10:$10,C341,Marksheet!$14:$14)</f>
        <v>4</v>
      </c>
      <c r="H341" s="139">
        <f t="shared" si="11"/>
        <v>0</v>
      </c>
      <c r="I341" s="137" t="s">
        <v>460</v>
      </c>
      <c r="J341" s="133"/>
      <c r="K341" s="140"/>
    </row>
    <row r="342" ht="15.75" customHeight="1">
      <c r="A342" s="49"/>
      <c r="B342" s="135" t="s">
        <v>20</v>
      </c>
      <c r="C342" s="143" t="s">
        <v>29</v>
      </c>
      <c r="D342" s="137" t="str">
        <f>IFERROR(__xludf.DUMMYFUNCTION("JOIN("", "",FILTER(Marksheet!$15:$15,Marksheet!$10:$10=$C342))"),"1b, 3d")</f>
        <v>1b, 3d</v>
      </c>
      <c r="E342" s="138">
        <f t="array" ref="E342">SUMIF(Marksheet!$D$10:$BQ$10,$C342,INDIRECT(K333))</f>
        <v>0</v>
      </c>
      <c r="F342" s="138" t="s">
        <v>434</v>
      </c>
      <c r="G342" s="137">
        <f>SUMIF(Marksheet!$10:$10,C342,Marksheet!$14:$14)</f>
        <v>2</v>
      </c>
      <c r="H342" s="139">
        <f t="shared" si="11"/>
        <v>0</v>
      </c>
      <c r="I342" s="137" t="s">
        <v>461</v>
      </c>
      <c r="J342" s="133"/>
      <c r="K342" s="140"/>
    </row>
    <row r="343" ht="15.75" customHeight="1">
      <c r="A343" s="49"/>
      <c r="B343" s="141"/>
      <c r="C343" s="143" t="s">
        <v>30</v>
      </c>
      <c r="D343" s="137" t="str">
        <f>IFERROR(__xludf.DUMMYFUNCTION("JOIN("", "",FILTER(Marksheet!$15:$15,Marksheet!$10:$10=$C343))"),"1d, 4d, 4e")</f>
        <v>1d, 4d, 4e</v>
      </c>
      <c r="E343" s="138">
        <f t="array" ref="E343">SUMIF(Marksheet!$D$10:$BQ$10,$C343,INDIRECT(K333))</f>
        <v>0</v>
      </c>
      <c r="F343" s="138" t="s">
        <v>434</v>
      </c>
      <c r="G343" s="137">
        <f>SUMIF(Marksheet!$10:$10,C343,Marksheet!$14:$14)</f>
        <v>3</v>
      </c>
      <c r="H343" s="139">
        <f t="shared" si="11"/>
        <v>0</v>
      </c>
      <c r="I343" s="137" t="s">
        <v>462</v>
      </c>
      <c r="J343" s="133"/>
      <c r="K343" s="140"/>
    </row>
    <row r="344" ht="15.75" customHeight="1">
      <c r="A344" s="49"/>
      <c r="B344" s="141"/>
      <c r="C344" s="143" t="s">
        <v>33</v>
      </c>
      <c r="D344" s="137" t="str">
        <f>IFERROR(__xludf.DUMMYFUNCTION("JOIN("", "",FILTER(Marksheet!$15:$15,Marksheet!$10:$10=$C344))"),"4a, 4b")</f>
        <v>4a, 4b</v>
      </c>
      <c r="E344" s="138">
        <f t="array" ref="E344">SUMIF(Marksheet!$D$10:$BQ$10,$C344,INDIRECT(K333))</f>
        <v>0</v>
      </c>
      <c r="F344" s="138" t="s">
        <v>434</v>
      </c>
      <c r="G344" s="137">
        <f>SUMIF(Marksheet!$10:$10,C344,Marksheet!$14:$14)</f>
        <v>3</v>
      </c>
      <c r="H344" s="139">
        <f t="shared" si="11"/>
        <v>0</v>
      </c>
      <c r="I344" s="137" t="s">
        <v>463</v>
      </c>
      <c r="J344" s="133"/>
      <c r="K344" s="140"/>
    </row>
    <row r="345" ht="15.75" customHeight="1">
      <c r="A345" s="49"/>
      <c r="B345" s="141"/>
      <c r="C345" s="143" t="s">
        <v>28</v>
      </c>
      <c r="D345" s="137" t="str">
        <f>IFERROR(__xludf.DUMMYFUNCTION("JOIN("", "",FILTER(Marksheet!$15:$15,Marksheet!$10:$10=$C345))"),"1a, 1c, 4c")</f>
        <v>1a, 1c, 4c</v>
      </c>
      <c r="E345" s="138">
        <f t="array" ref="E345">SUMIF(Marksheet!$D$10:$BQ$10,$C345,INDIRECT(K333))</f>
        <v>0</v>
      </c>
      <c r="F345" s="138" t="s">
        <v>434</v>
      </c>
      <c r="G345" s="137">
        <f>SUMIF(Marksheet!$10:$10,C345,Marksheet!$14:$14)</f>
        <v>5</v>
      </c>
      <c r="H345" s="139">
        <f t="shared" si="11"/>
        <v>0</v>
      </c>
      <c r="I345" s="137" t="s">
        <v>464</v>
      </c>
      <c r="J345" s="133"/>
      <c r="K345" s="140"/>
    </row>
    <row r="346" ht="15.75" customHeight="1">
      <c r="A346" s="49"/>
      <c r="B346" s="141"/>
      <c r="C346" s="143" t="s">
        <v>435</v>
      </c>
      <c r="D346" s="137" t="str">
        <f>IFERROR(__xludf.DUMMYFUNCTION("JOIN("", "",FILTER(Marksheet!$15:$15,Marksheet!$10:$10=$C346))"),"3a, 3b, 3c")</f>
        <v>3a, 3b, 3c</v>
      </c>
      <c r="E346" s="138">
        <f t="array" ref="E346">SUMIF(Marksheet!$D$10:$BQ$10,$C346,INDIRECT(K333))</f>
        <v>0</v>
      </c>
      <c r="F346" s="138" t="s">
        <v>434</v>
      </c>
      <c r="G346" s="137">
        <f>SUMIF(Marksheet!$10:$10,C346,Marksheet!$14:$14)</f>
        <v>4</v>
      </c>
      <c r="H346" s="139">
        <f t="shared" si="11"/>
        <v>0</v>
      </c>
      <c r="I346" s="137" t="s">
        <v>465</v>
      </c>
      <c r="J346" s="133"/>
      <c r="K346" s="140"/>
    </row>
    <row r="347" ht="15.75" customHeight="1">
      <c r="A347" s="49"/>
      <c r="B347" s="142"/>
      <c r="C347" s="143" t="s">
        <v>31</v>
      </c>
      <c r="D347" s="137" t="str">
        <f>IFERROR(__xludf.DUMMYFUNCTION("JOIN("", "",FILTER(Marksheet!$15:$15,Marksheet!$10:$10=$C347))"),"2a, 2b, 2c")</f>
        <v>2a, 2b, 2c</v>
      </c>
      <c r="E347" s="138">
        <f t="array" ref="E347">SUMIF(Marksheet!$D$10:$BQ$10,$C347,INDIRECT(K333))</f>
        <v>0</v>
      </c>
      <c r="F347" s="138" t="s">
        <v>434</v>
      </c>
      <c r="G347" s="137">
        <f>SUMIF(Marksheet!$10:$10,C347,Marksheet!$14:$14)</f>
        <v>3</v>
      </c>
      <c r="H347" s="139">
        <f t="shared" si="11"/>
        <v>0</v>
      </c>
      <c r="I347" s="137" t="s">
        <v>466</v>
      </c>
      <c r="J347" s="133"/>
      <c r="K347" s="140"/>
    </row>
    <row r="348" ht="15.75" customHeight="1">
      <c r="A348" s="49"/>
      <c r="B348" s="135" t="s">
        <v>21</v>
      </c>
      <c r="C348" s="143" t="s">
        <v>36</v>
      </c>
      <c r="D348" s="137" t="str">
        <f>IFERROR(__xludf.DUMMYFUNCTION("JOIN("", "",FILTER(Marksheet!$15:$15,Marksheet!$10:$10=$C348))"),"2b, 2c")</f>
        <v>2b, 2c</v>
      </c>
      <c r="E348" s="138">
        <f t="array" ref="E348">SUMIF(Marksheet!$D$10:$BQ$10,$C348,INDIRECT(K333))</f>
        <v>0</v>
      </c>
      <c r="F348" s="138" t="s">
        <v>434</v>
      </c>
      <c r="G348" s="137">
        <f>SUMIF(Marksheet!$10:$10,C348,Marksheet!$14:$14)</f>
        <v>2</v>
      </c>
      <c r="H348" s="139">
        <f t="shared" si="11"/>
        <v>0</v>
      </c>
      <c r="I348" s="137" t="s">
        <v>467</v>
      </c>
      <c r="J348" s="133"/>
      <c r="K348" s="140"/>
    </row>
    <row r="349" ht="15.75" customHeight="1">
      <c r="A349" s="49"/>
      <c r="B349" s="141"/>
      <c r="C349" s="143" t="s">
        <v>38</v>
      </c>
      <c r="D349" s="137" t="str">
        <f>IFERROR(__xludf.DUMMYFUNCTION("JOIN("", "",FILTER(Marksheet!$15:$15,Marksheet!$10:$10=$C349))"),"4a, 4b, 4c, 4d, 4e")</f>
        <v>4a, 4b, 4c, 4d, 4e</v>
      </c>
      <c r="E349" s="138">
        <f t="array" ref="E349">SUMIF(Marksheet!$D$10:$BQ$10,$C349,INDIRECT(K333))</f>
        <v>0</v>
      </c>
      <c r="F349" s="138" t="s">
        <v>434</v>
      </c>
      <c r="G349" s="137">
        <f>SUMIF(Marksheet!$10:$10,C349,Marksheet!$14:$14)</f>
        <v>6</v>
      </c>
      <c r="H349" s="139">
        <f t="shared" si="11"/>
        <v>0</v>
      </c>
      <c r="I349" s="137" t="s">
        <v>468</v>
      </c>
      <c r="J349" s="133"/>
      <c r="K349" s="140"/>
    </row>
    <row r="350" ht="15.75" customHeight="1">
      <c r="A350" s="49"/>
      <c r="B350" s="141"/>
      <c r="C350" s="143" t="s">
        <v>35</v>
      </c>
      <c r="D350" s="137" t="str">
        <f>IFERROR(__xludf.DUMMYFUNCTION("JOIN("", "",FILTER(Marksheet!$15:$15,Marksheet!$10:$10=$C350))"),"1b, 2a")</f>
        <v>1b, 2a</v>
      </c>
      <c r="E350" s="138">
        <f t="array" ref="E350">SUMIF(Marksheet!$D$10:$BQ$10,$C350,INDIRECT(K333))</f>
        <v>0</v>
      </c>
      <c r="F350" s="138" t="s">
        <v>434</v>
      </c>
      <c r="G350" s="137">
        <f>SUMIF(Marksheet!$10:$10,C350,Marksheet!$14:$14)</f>
        <v>3</v>
      </c>
      <c r="H350" s="139">
        <f t="shared" si="11"/>
        <v>0</v>
      </c>
      <c r="I350" s="137" t="s">
        <v>469</v>
      </c>
      <c r="J350" s="133"/>
      <c r="K350" s="140"/>
    </row>
    <row r="351" ht="15.75" customHeight="1">
      <c r="A351" s="49"/>
      <c r="B351" s="141"/>
      <c r="C351" s="143" t="s">
        <v>34</v>
      </c>
      <c r="D351" s="137" t="str">
        <f>IFERROR(__xludf.DUMMYFUNCTION("JOIN("", "",FILTER(Marksheet!$15:$15,Marksheet!$10:$10=$C351))"),"1a, 1c, 2d")</f>
        <v>1a, 1c, 2d</v>
      </c>
      <c r="E351" s="138">
        <f t="array" ref="E351">SUMIF(Marksheet!$D$10:$BQ$10,$C351,INDIRECT(K333))</f>
        <v>0</v>
      </c>
      <c r="F351" s="138" t="s">
        <v>434</v>
      </c>
      <c r="G351" s="137">
        <f>SUMIF(Marksheet!$10:$10,C351,Marksheet!$14:$14)</f>
        <v>6</v>
      </c>
      <c r="H351" s="139">
        <f t="shared" si="11"/>
        <v>0</v>
      </c>
      <c r="I351" s="137" t="s">
        <v>470</v>
      </c>
      <c r="J351" s="133"/>
      <c r="K351" s="140"/>
    </row>
    <row r="352" ht="15.75" customHeight="1">
      <c r="A352" s="49"/>
      <c r="B352" s="142"/>
      <c r="C352" s="143" t="s">
        <v>37</v>
      </c>
      <c r="D352" s="137" t="str">
        <f>IFERROR(__xludf.DUMMYFUNCTION("JOIN("", "",FILTER(Marksheet!$15:$15,Marksheet!$10:$10=$C352))"),"3a, 3b, 3c")</f>
        <v>3a, 3b, 3c</v>
      </c>
      <c r="E352" s="138">
        <f t="array" ref="E352">SUMIF(Marksheet!$D$10:$BQ$10,$C352,INDIRECT(K333))</f>
        <v>0</v>
      </c>
      <c r="F352" s="138" t="s">
        <v>434</v>
      </c>
      <c r="G352" s="137">
        <f>SUMIF(Marksheet!$10:$10,C352,Marksheet!$14:$14)</f>
        <v>3</v>
      </c>
      <c r="H352" s="139">
        <f t="shared" si="11"/>
        <v>0</v>
      </c>
      <c r="I352" s="137" t="s">
        <v>471</v>
      </c>
      <c r="J352" s="133"/>
      <c r="K352" s="140"/>
    </row>
    <row r="353" ht="15.75" customHeight="1">
      <c r="A353" s="49"/>
      <c r="B353" s="135" t="s">
        <v>22</v>
      </c>
      <c r="C353" s="144" t="s">
        <v>46</v>
      </c>
      <c r="D353" s="137" t="str">
        <f>IFERROR(__xludf.DUMMYFUNCTION("JOIN("", "",FILTER(Marksheet!$15:$15,Marksheet!$10:$10=$C353))"),"3d")</f>
        <v>3d</v>
      </c>
      <c r="E353" s="138">
        <f t="array" ref="E353">SUMIF(Marksheet!$D$10:$BQ$10,$C353,INDIRECT(K333))</f>
        <v>0</v>
      </c>
      <c r="F353" s="138" t="s">
        <v>434</v>
      </c>
      <c r="G353" s="137">
        <f>SUMIF(Marksheet!$10:$10,C353,Marksheet!$14:$14)</f>
        <v>2</v>
      </c>
      <c r="H353" s="139">
        <f t="shared" si="11"/>
        <v>0</v>
      </c>
      <c r="I353" s="137" t="s">
        <v>472</v>
      </c>
      <c r="J353" s="133"/>
      <c r="K353" s="140"/>
    </row>
    <row r="354" ht="15.75" customHeight="1">
      <c r="A354" s="49"/>
      <c r="B354" s="141"/>
      <c r="C354" s="144" t="s">
        <v>41</v>
      </c>
      <c r="D354" s="137" t="str">
        <f>IFERROR(__xludf.DUMMYFUNCTION("JOIN("", "",FILTER(Marksheet!$15:$15,Marksheet!$10:$10=$C354))"),"1c, 2b, 4e")</f>
        <v>1c, 2b, 4e</v>
      </c>
      <c r="E354" s="138">
        <f t="array" ref="E354">SUMIF(Marksheet!$D$10:$BQ$10,$C354,INDIRECT(K333))</f>
        <v>0</v>
      </c>
      <c r="F354" s="138" t="s">
        <v>434</v>
      </c>
      <c r="G354" s="137">
        <f>SUMIF(Marksheet!$10:$10,C354,Marksheet!$14:$14)</f>
        <v>3</v>
      </c>
      <c r="H354" s="139">
        <f t="shared" si="11"/>
        <v>0</v>
      </c>
      <c r="I354" s="137" t="s">
        <v>473</v>
      </c>
      <c r="J354" s="133"/>
      <c r="K354" s="140"/>
    </row>
    <row r="355" ht="15.75" customHeight="1">
      <c r="A355" s="49"/>
      <c r="B355" s="141"/>
      <c r="C355" s="144" t="s">
        <v>45</v>
      </c>
      <c r="D355" s="137" t="str">
        <f>IFERROR(__xludf.DUMMYFUNCTION("JOIN("", "",FILTER(Marksheet!$15:$15,Marksheet!$10:$10=$C355))"),"3b, 4a, 5c")</f>
        <v>3b, 4a, 5c</v>
      </c>
      <c r="E355" s="138">
        <f t="array" ref="E355">SUMIF(Marksheet!$D$10:$BQ$10,$C355,INDIRECT(K333))</f>
        <v>0</v>
      </c>
      <c r="F355" s="138" t="s">
        <v>434</v>
      </c>
      <c r="G355" s="137">
        <f>SUMIF(Marksheet!$10:$10,C355,Marksheet!$14:$14)</f>
        <v>3</v>
      </c>
      <c r="H355" s="139">
        <f t="shared" si="11"/>
        <v>0</v>
      </c>
      <c r="I355" s="137" t="s">
        <v>474</v>
      </c>
      <c r="J355" s="133"/>
      <c r="K355" s="140"/>
    </row>
    <row r="356" ht="15.75" customHeight="1">
      <c r="A356" s="49"/>
      <c r="B356" s="141"/>
      <c r="C356" s="144" t="s">
        <v>43</v>
      </c>
      <c r="D356" s="137" t="str">
        <f>IFERROR(__xludf.DUMMYFUNCTION("JOIN("", "",FILTER(Marksheet!$15:$15,Marksheet!$10:$10=$C356))"),"2c, 4d, 5d")</f>
        <v>2c, 4d, 5d</v>
      </c>
      <c r="E356" s="138">
        <f t="array" ref="E356">SUMIF(Marksheet!$D$10:$BQ$10,$C356,INDIRECT(K333))</f>
        <v>0</v>
      </c>
      <c r="F356" s="138" t="s">
        <v>434</v>
      </c>
      <c r="G356" s="137">
        <f>SUMIF(Marksheet!$10:$10,C356,Marksheet!$14:$14)</f>
        <v>4</v>
      </c>
      <c r="H356" s="139">
        <f t="shared" si="11"/>
        <v>0</v>
      </c>
      <c r="I356" s="137" t="s">
        <v>475</v>
      </c>
      <c r="J356" s="133"/>
      <c r="K356" s="140"/>
    </row>
    <row r="357" ht="15.75" customHeight="1">
      <c r="A357" s="49"/>
      <c r="B357" s="141"/>
      <c r="C357" s="144" t="s">
        <v>44</v>
      </c>
      <c r="D357" s="137" t="str">
        <f>IFERROR(__xludf.DUMMYFUNCTION("JOIN("", "",FILTER(Marksheet!$15:$15,Marksheet!$10:$10=$C357))"),"3a, 4c")</f>
        <v>3a, 4c</v>
      </c>
      <c r="E357" s="138">
        <f t="array" ref="E357">SUMIF(Marksheet!$D$10:$BQ$10,$C357,INDIRECT(K333))</f>
        <v>0</v>
      </c>
      <c r="F357" s="138" t="s">
        <v>434</v>
      </c>
      <c r="G357" s="137">
        <f>SUMIF(Marksheet!$10:$10,C357,Marksheet!$14:$14)</f>
        <v>2</v>
      </c>
      <c r="H357" s="139">
        <f t="shared" si="11"/>
        <v>0</v>
      </c>
      <c r="I357" s="137" t="s">
        <v>476</v>
      </c>
      <c r="J357" s="133"/>
      <c r="K357" s="140"/>
    </row>
    <row r="358" ht="15.75" customHeight="1">
      <c r="A358" s="49"/>
      <c r="B358" s="141"/>
      <c r="C358" s="144" t="s">
        <v>39</v>
      </c>
      <c r="D358" s="137" t="str">
        <f>IFERROR(__xludf.DUMMYFUNCTION("JOIN("", "",FILTER(Marksheet!$15:$15,Marksheet!$10:$10=$C358))"),"1a, 5a, 5b")</f>
        <v>1a, 5a, 5b</v>
      </c>
      <c r="E358" s="138">
        <f t="array" ref="E358">SUMIF(Marksheet!$D$10:$BQ$10,$C358,INDIRECT(K333))</f>
        <v>0</v>
      </c>
      <c r="F358" s="138" t="s">
        <v>434</v>
      </c>
      <c r="G358" s="137">
        <f>SUMIF(Marksheet!$10:$10,C358,Marksheet!$14:$14)</f>
        <v>5</v>
      </c>
      <c r="H358" s="139">
        <f t="shared" si="11"/>
        <v>0</v>
      </c>
      <c r="I358" s="137" t="s">
        <v>477</v>
      </c>
      <c r="J358" s="133"/>
      <c r="K358" s="140"/>
    </row>
    <row r="359" ht="15.75" customHeight="1">
      <c r="A359" s="49"/>
      <c r="B359" s="141"/>
      <c r="C359" s="144" t="s">
        <v>42</v>
      </c>
      <c r="D359" s="137" t="str">
        <f>IFERROR(__xludf.DUMMYFUNCTION("JOIN("", "",FILTER(Marksheet!$15:$15,Marksheet!$10:$10=$C359))"),"2a, 3c")</f>
        <v>2a, 3c</v>
      </c>
      <c r="E359" s="138">
        <f t="array" ref="E359">SUMIF(Marksheet!$D$10:$BQ$10,$C359,INDIRECT(K333))</f>
        <v>0</v>
      </c>
      <c r="F359" s="138" t="s">
        <v>434</v>
      </c>
      <c r="G359" s="137">
        <f>SUMIF(Marksheet!$10:$10,C359,Marksheet!$14:$14)</f>
        <v>3</v>
      </c>
      <c r="H359" s="139">
        <f t="shared" si="11"/>
        <v>0</v>
      </c>
      <c r="I359" s="137" t="s">
        <v>478</v>
      </c>
      <c r="J359" s="133"/>
      <c r="K359" s="140"/>
    </row>
    <row r="360" ht="15.75" customHeight="1">
      <c r="A360" s="49"/>
      <c r="B360" s="142"/>
      <c r="C360" s="144" t="s">
        <v>40</v>
      </c>
      <c r="D360" s="137" t="str">
        <f>IFERROR(__xludf.DUMMYFUNCTION("JOIN("", "",FILTER(Marksheet!$15:$15,Marksheet!$10:$10=$C360))"),"1b, 4b, 4f")</f>
        <v>1b, 4b, 4f</v>
      </c>
      <c r="E360" s="138">
        <f t="array" ref="E360">SUMIF(Marksheet!$D$10:$BQ$10,$C360,INDIRECT(K333))</f>
        <v>0</v>
      </c>
      <c r="F360" s="138" t="s">
        <v>434</v>
      </c>
      <c r="G360" s="137">
        <f>SUMIF(Marksheet!$10:$10,C360,Marksheet!$14:$14)</f>
        <v>3</v>
      </c>
      <c r="H360" s="139">
        <f t="shared" si="11"/>
        <v>0</v>
      </c>
      <c r="I360" s="137" t="s">
        <v>479</v>
      </c>
      <c r="J360" s="133"/>
      <c r="K360" s="140"/>
    </row>
    <row r="361" ht="15.75" customHeight="1">
      <c r="A361" s="49"/>
      <c r="B361" s="49"/>
      <c r="C361" s="145" t="s">
        <v>76</v>
      </c>
      <c r="D361" s="145"/>
      <c r="E361" s="146">
        <f>SUM(E337:E360)</f>
        <v>0</v>
      </c>
      <c r="F361" s="147" t="s">
        <v>434</v>
      </c>
      <c r="G361" s="148">
        <f>SUM(G337:G360)</f>
        <v>85</v>
      </c>
      <c r="H361" s="149">
        <f t="shared" si="11"/>
        <v>0</v>
      </c>
      <c r="I361" s="129"/>
      <c r="J361" s="133"/>
      <c r="K361" s="127"/>
    </row>
    <row r="362" ht="15.75" customHeight="1">
      <c r="A362" s="49"/>
      <c r="B362" s="49"/>
      <c r="C362" s="67"/>
      <c r="D362" s="67"/>
      <c r="E362" s="49"/>
      <c r="F362" s="49"/>
      <c r="G362" s="49"/>
      <c r="H362" s="49"/>
      <c r="I362" s="129"/>
      <c r="J362" s="133"/>
      <c r="K362" s="127"/>
    </row>
    <row r="363" ht="60.0" customHeight="1">
      <c r="A363" s="49"/>
      <c r="B363" s="49"/>
      <c r="C363" s="67"/>
      <c r="D363" s="67"/>
      <c r="E363" s="49"/>
      <c r="F363" s="49"/>
      <c r="G363" s="49"/>
      <c r="H363" s="49"/>
      <c r="I363" s="129"/>
      <c r="J363" s="133"/>
      <c r="K363" s="127"/>
    </row>
    <row r="364" ht="15.75" customHeight="1">
      <c r="A364" s="124" t="s">
        <v>450</v>
      </c>
      <c r="B364" s="49"/>
      <c r="C364" s="67"/>
      <c r="D364" s="67"/>
      <c r="E364" s="1"/>
      <c r="F364" s="1"/>
      <c r="G364" s="49"/>
      <c r="H364" s="49"/>
      <c r="I364" s="7"/>
      <c r="K364" s="125">
        <f>K331+1</f>
        <v>29</v>
      </c>
    </row>
    <row r="365" ht="15.75" customHeight="1">
      <c r="A365" s="126" t="s">
        <v>451</v>
      </c>
      <c r="B365" s="67" t="str">
        <f>B332</f>
        <v>GCSE Transition Assessment</v>
      </c>
      <c r="C365" s="67"/>
      <c r="D365" s="67"/>
      <c r="E365" s="1"/>
      <c r="F365" s="49"/>
      <c r="G365" s="49"/>
      <c r="H365" s="49"/>
      <c r="K365" s="127" t="str">
        <f>CONCATENATE("Marksheet!$B$",K364)</f>
        <v>Marksheet!$B$29</v>
      </c>
    </row>
    <row r="366" ht="15.75" customHeight="1">
      <c r="A366" s="126" t="s">
        <v>447</v>
      </c>
      <c r="B366" s="67" t="str">
        <f t="array" ref="B366">IF(INDIRECT(K365)="","",INDIRECT(K365))</f>
        <v>Student 12</v>
      </c>
      <c r="C366" s="67"/>
      <c r="D366" s="67"/>
      <c r="E366" s="1"/>
      <c r="F366" s="49"/>
      <c r="G366" s="49"/>
      <c r="H366" s="49"/>
      <c r="K366" s="127" t="str">
        <f>CONCATENATE("Marksheet!$D$",K364,":$BQ$",K364)</f>
        <v>Marksheet!$D$29:$BQ$29</v>
      </c>
    </row>
    <row r="367" ht="15.75" customHeight="1">
      <c r="A367" s="126" t="s">
        <v>452</v>
      </c>
      <c r="B367" s="67" t="str">
        <f t="array" ref="B367">INDIRECT(CONCATENATE("Marksheet!$C$",INDIRECT(CONCATENATE("K",ROW()-3))))</f>
        <v/>
      </c>
      <c r="C367" s="67"/>
      <c r="D367" s="67"/>
      <c r="E367" s="49"/>
      <c r="F367" s="49"/>
      <c r="G367" s="49"/>
      <c r="H367" s="49"/>
      <c r="I367" s="49"/>
      <c r="J367" s="49"/>
      <c r="K367" s="127"/>
    </row>
    <row r="368" ht="15.75" customHeight="1">
      <c r="A368" s="67"/>
      <c r="B368" s="128"/>
      <c r="C368" s="67"/>
      <c r="D368" s="67"/>
      <c r="E368" s="49"/>
      <c r="F368" s="49"/>
      <c r="G368" s="49"/>
      <c r="H368" s="49"/>
      <c r="I368" s="49"/>
      <c r="J368" s="49"/>
      <c r="K368" s="127"/>
    </row>
    <row r="369" ht="15.75" customHeight="1">
      <c r="A369" s="129"/>
      <c r="B369" s="100" t="s">
        <v>442</v>
      </c>
      <c r="C369" s="100" t="s">
        <v>443</v>
      </c>
      <c r="D369" s="73" t="s">
        <v>453</v>
      </c>
      <c r="E369" s="130" t="s">
        <v>444</v>
      </c>
      <c r="F369" s="71"/>
      <c r="G369" s="72"/>
      <c r="H369" s="131" t="s">
        <v>454</v>
      </c>
      <c r="I369" s="132" t="s">
        <v>455</v>
      </c>
      <c r="J369" s="133"/>
      <c r="K369" s="134"/>
    </row>
    <row r="370" ht="15.75" customHeight="1">
      <c r="A370" s="49"/>
      <c r="B370" s="135" t="s">
        <v>19</v>
      </c>
      <c r="C370" s="136" t="s">
        <v>25</v>
      </c>
      <c r="D370" s="137" t="str">
        <f>IFERROR(__xludf.DUMMYFUNCTION("JOIN("", "",FILTER(Marksheet!$15:$15,Marksheet!$10:$10=$C370))"),"3a, 3b, 3c")</f>
        <v>3a, 3b, 3c</v>
      </c>
      <c r="E370" s="138">
        <f t="array" ref="E370">SUMIF(Marksheet!$D$10:$BQ$10,$C370,INDIRECT(K366))</f>
        <v>0</v>
      </c>
      <c r="F370" s="138" t="s">
        <v>434</v>
      </c>
      <c r="G370" s="137">
        <f>SUMIF(Marksheet!$10:$10,C370,Marksheet!$14:$14)</f>
        <v>3</v>
      </c>
      <c r="H370" s="139">
        <f t="shared" ref="H370:H394" si="12">E370/G370</f>
        <v>0</v>
      </c>
      <c r="I370" s="137" t="s">
        <v>456</v>
      </c>
      <c r="J370" s="133"/>
      <c r="K370" s="140"/>
    </row>
    <row r="371" ht="15.75" customHeight="1">
      <c r="A371" s="49"/>
      <c r="B371" s="141"/>
      <c r="C371" s="136" t="s">
        <v>27</v>
      </c>
      <c r="D371" s="137" t="str">
        <f>IFERROR(__xludf.DUMMYFUNCTION("JOIN("", "",FILTER(Marksheet!$15:$15,Marksheet!$10:$10=$C371))"),"5a, 5b, 5c, 5d")</f>
        <v>5a, 5b, 5c, 5d</v>
      </c>
      <c r="E371" s="138">
        <f t="array" ref="E371">SUMIF(Marksheet!$D$10:$BQ$10,$C371,INDIRECT(K366))</f>
        <v>0</v>
      </c>
      <c r="F371" s="138" t="s">
        <v>434</v>
      </c>
      <c r="G371" s="137">
        <f>SUMIF(Marksheet!$10:$10,C371,Marksheet!$14:$14)</f>
        <v>5</v>
      </c>
      <c r="H371" s="139">
        <f t="shared" si="12"/>
        <v>0</v>
      </c>
      <c r="I371" s="137" t="s">
        <v>457</v>
      </c>
      <c r="J371" s="133"/>
      <c r="K371" s="140"/>
    </row>
    <row r="372" ht="15.75" customHeight="1">
      <c r="A372" s="49"/>
      <c r="B372" s="141"/>
      <c r="C372" s="136" t="s">
        <v>26</v>
      </c>
      <c r="D372" s="137" t="str">
        <f>IFERROR(__xludf.DUMMYFUNCTION("JOIN("", "",FILTER(Marksheet!$15:$15,Marksheet!$10:$10=$C372))"),"4a, 4b")</f>
        <v>4a, 4b</v>
      </c>
      <c r="E372" s="138">
        <f t="array" ref="E372">SUMIF(Marksheet!$D$10:$BQ$10,$C372,INDIRECT(K366))</f>
        <v>0</v>
      </c>
      <c r="F372" s="138" t="s">
        <v>434</v>
      </c>
      <c r="G372" s="137">
        <f>SUMIF(Marksheet!$10:$10,C372,Marksheet!$14:$14)</f>
        <v>3</v>
      </c>
      <c r="H372" s="139">
        <f t="shared" si="12"/>
        <v>0</v>
      </c>
      <c r="I372" s="137" t="s">
        <v>458</v>
      </c>
      <c r="J372" s="133"/>
      <c r="K372" s="140"/>
    </row>
    <row r="373" ht="15.75" customHeight="1">
      <c r="A373" s="49"/>
      <c r="B373" s="141"/>
      <c r="C373" s="136" t="s">
        <v>23</v>
      </c>
      <c r="D373" s="137" t="str">
        <f>IFERROR(__xludf.DUMMYFUNCTION("JOIN("", "",FILTER(Marksheet!$15:$15,Marksheet!$10:$10=$C373))"),"1a, 1b, 4c")</f>
        <v>1a, 1b, 4c</v>
      </c>
      <c r="E373" s="138">
        <f t="array" ref="E373">SUMIF(Marksheet!$D$10:$BQ$10,$C373,INDIRECT(K366))</f>
        <v>0</v>
      </c>
      <c r="F373" s="138" t="s">
        <v>434</v>
      </c>
      <c r="G373" s="137">
        <f>SUMIF(Marksheet!$10:$10,C373,Marksheet!$14:$14)</f>
        <v>5</v>
      </c>
      <c r="H373" s="139">
        <f t="shared" si="12"/>
        <v>0</v>
      </c>
      <c r="I373" s="137" t="s">
        <v>459</v>
      </c>
      <c r="J373" s="133"/>
      <c r="K373" s="140"/>
    </row>
    <row r="374" ht="15.75" customHeight="1">
      <c r="A374" s="49"/>
      <c r="B374" s="142"/>
      <c r="C374" s="136" t="s">
        <v>24</v>
      </c>
      <c r="D374" s="137" t="str">
        <f>IFERROR(__xludf.DUMMYFUNCTION("JOIN("", "",FILTER(Marksheet!$15:$15,Marksheet!$10:$10=$C374))"),"2a, 2b, 2c")</f>
        <v>2a, 2b, 2c</v>
      </c>
      <c r="E374" s="138">
        <f t="array" ref="E374">SUMIF(Marksheet!$D$10:$BQ$10,$C374,INDIRECT(K366))</f>
        <v>0</v>
      </c>
      <c r="F374" s="138" t="s">
        <v>434</v>
      </c>
      <c r="G374" s="137">
        <f>SUMIF(Marksheet!$10:$10,C374,Marksheet!$14:$14)</f>
        <v>4</v>
      </c>
      <c r="H374" s="139">
        <f t="shared" si="12"/>
        <v>0</v>
      </c>
      <c r="I374" s="137" t="s">
        <v>460</v>
      </c>
      <c r="J374" s="133"/>
      <c r="K374" s="140"/>
    </row>
    <row r="375" ht="15.75" customHeight="1">
      <c r="A375" s="49"/>
      <c r="B375" s="135" t="s">
        <v>20</v>
      </c>
      <c r="C375" s="143" t="s">
        <v>29</v>
      </c>
      <c r="D375" s="137" t="str">
        <f>IFERROR(__xludf.DUMMYFUNCTION("JOIN("", "",FILTER(Marksheet!$15:$15,Marksheet!$10:$10=$C375))"),"1b, 3d")</f>
        <v>1b, 3d</v>
      </c>
      <c r="E375" s="138">
        <f t="array" ref="E375">SUMIF(Marksheet!$D$10:$BQ$10,$C375,INDIRECT(K366))</f>
        <v>0</v>
      </c>
      <c r="F375" s="138" t="s">
        <v>434</v>
      </c>
      <c r="G375" s="137">
        <f>SUMIF(Marksheet!$10:$10,C375,Marksheet!$14:$14)</f>
        <v>2</v>
      </c>
      <c r="H375" s="139">
        <f t="shared" si="12"/>
        <v>0</v>
      </c>
      <c r="I375" s="137" t="s">
        <v>461</v>
      </c>
      <c r="J375" s="133"/>
      <c r="K375" s="140"/>
    </row>
    <row r="376" ht="15.75" customHeight="1">
      <c r="A376" s="49"/>
      <c r="B376" s="141"/>
      <c r="C376" s="143" t="s">
        <v>30</v>
      </c>
      <c r="D376" s="137" t="str">
        <f>IFERROR(__xludf.DUMMYFUNCTION("JOIN("", "",FILTER(Marksheet!$15:$15,Marksheet!$10:$10=$C376))"),"1d, 4d, 4e")</f>
        <v>1d, 4d, 4e</v>
      </c>
      <c r="E376" s="138">
        <f t="array" ref="E376">SUMIF(Marksheet!$D$10:$BQ$10,$C376,INDIRECT(K366))</f>
        <v>0</v>
      </c>
      <c r="F376" s="138" t="s">
        <v>434</v>
      </c>
      <c r="G376" s="137">
        <f>SUMIF(Marksheet!$10:$10,C376,Marksheet!$14:$14)</f>
        <v>3</v>
      </c>
      <c r="H376" s="139">
        <f t="shared" si="12"/>
        <v>0</v>
      </c>
      <c r="I376" s="137" t="s">
        <v>462</v>
      </c>
      <c r="J376" s="133"/>
      <c r="K376" s="140"/>
    </row>
    <row r="377" ht="15.75" customHeight="1">
      <c r="A377" s="49"/>
      <c r="B377" s="141"/>
      <c r="C377" s="143" t="s">
        <v>33</v>
      </c>
      <c r="D377" s="137" t="str">
        <f>IFERROR(__xludf.DUMMYFUNCTION("JOIN("", "",FILTER(Marksheet!$15:$15,Marksheet!$10:$10=$C377))"),"4a, 4b")</f>
        <v>4a, 4b</v>
      </c>
      <c r="E377" s="138">
        <f t="array" ref="E377">SUMIF(Marksheet!$D$10:$BQ$10,$C377,INDIRECT(K366))</f>
        <v>0</v>
      </c>
      <c r="F377" s="138" t="s">
        <v>434</v>
      </c>
      <c r="G377" s="137">
        <f>SUMIF(Marksheet!$10:$10,C377,Marksheet!$14:$14)</f>
        <v>3</v>
      </c>
      <c r="H377" s="139">
        <f t="shared" si="12"/>
        <v>0</v>
      </c>
      <c r="I377" s="137" t="s">
        <v>463</v>
      </c>
      <c r="J377" s="133"/>
      <c r="K377" s="140"/>
    </row>
    <row r="378" ht="15.75" customHeight="1">
      <c r="A378" s="49"/>
      <c r="B378" s="141"/>
      <c r="C378" s="143" t="s">
        <v>28</v>
      </c>
      <c r="D378" s="137" t="str">
        <f>IFERROR(__xludf.DUMMYFUNCTION("JOIN("", "",FILTER(Marksheet!$15:$15,Marksheet!$10:$10=$C378))"),"1a, 1c, 4c")</f>
        <v>1a, 1c, 4c</v>
      </c>
      <c r="E378" s="138">
        <f t="array" ref="E378">SUMIF(Marksheet!$D$10:$BQ$10,$C378,INDIRECT(K366))</f>
        <v>0</v>
      </c>
      <c r="F378" s="138" t="s">
        <v>434</v>
      </c>
      <c r="G378" s="137">
        <f>SUMIF(Marksheet!$10:$10,C378,Marksheet!$14:$14)</f>
        <v>5</v>
      </c>
      <c r="H378" s="139">
        <f t="shared" si="12"/>
        <v>0</v>
      </c>
      <c r="I378" s="137" t="s">
        <v>464</v>
      </c>
      <c r="J378" s="133"/>
      <c r="K378" s="140"/>
    </row>
    <row r="379" ht="15.75" customHeight="1">
      <c r="A379" s="49"/>
      <c r="B379" s="141"/>
      <c r="C379" s="143" t="s">
        <v>435</v>
      </c>
      <c r="D379" s="137" t="str">
        <f>IFERROR(__xludf.DUMMYFUNCTION("JOIN("", "",FILTER(Marksheet!$15:$15,Marksheet!$10:$10=$C379))"),"3a, 3b, 3c")</f>
        <v>3a, 3b, 3c</v>
      </c>
      <c r="E379" s="138">
        <f t="array" ref="E379">SUMIF(Marksheet!$D$10:$BQ$10,$C379,INDIRECT(K366))</f>
        <v>0</v>
      </c>
      <c r="F379" s="138" t="s">
        <v>434</v>
      </c>
      <c r="G379" s="137">
        <f>SUMIF(Marksheet!$10:$10,C379,Marksheet!$14:$14)</f>
        <v>4</v>
      </c>
      <c r="H379" s="139">
        <f t="shared" si="12"/>
        <v>0</v>
      </c>
      <c r="I379" s="137" t="s">
        <v>465</v>
      </c>
      <c r="J379" s="133"/>
      <c r="K379" s="140"/>
    </row>
    <row r="380" ht="15.75" customHeight="1">
      <c r="A380" s="49"/>
      <c r="B380" s="142"/>
      <c r="C380" s="143" t="s">
        <v>31</v>
      </c>
      <c r="D380" s="137" t="str">
        <f>IFERROR(__xludf.DUMMYFUNCTION("JOIN("", "",FILTER(Marksheet!$15:$15,Marksheet!$10:$10=$C380))"),"2a, 2b, 2c")</f>
        <v>2a, 2b, 2c</v>
      </c>
      <c r="E380" s="138">
        <f t="array" ref="E380">SUMIF(Marksheet!$D$10:$BQ$10,$C380,INDIRECT(K366))</f>
        <v>0</v>
      </c>
      <c r="F380" s="138" t="s">
        <v>434</v>
      </c>
      <c r="G380" s="137">
        <f>SUMIF(Marksheet!$10:$10,C380,Marksheet!$14:$14)</f>
        <v>3</v>
      </c>
      <c r="H380" s="139">
        <f t="shared" si="12"/>
        <v>0</v>
      </c>
      <c r="I380" s="137" t="s">
        <v>466</v>
      </c>
      <c r="J380" s="133"/>
      <c r="K380" s="140"/>
    </row>
    <row r="381" ht="15.75" customHeight="1">
      <c r="A381" s="49"/>
      <c r="B381" s="135" t="s">
        <v>21</v>
      </c>
      <c r="C381" s="143" t="s">
        <v>36</v>
      </c>
      <c r="D381" s="137" t="str">
        <f>IFERROR(__xludf.DUMMYFUNCTION("JOIN("", "",FILTER(Marksheet!$15:$15,Marksheet!$10:$10=$C381))"),"2b, 2c")</f>
        <v>2b, 2c</v>
      </c>
      <c r="E381" s="138">
        <f t="array" ref="E381">SUMIF(Marksheet!$D$10:$BQ$10,$C381,INDIRECT(K366))</f>
        <v>0</v>
      </c>
      <c r="F381" s="138" t="s">
        <v>434</v>
      </c>
      <c r="G381" s="137">
        <f>SUMIF(Marksheet!$10:$10,C381,Marksheet!$14:$14)</f>
        <v>2</v>
      </c>
      <c r="H381" s="139">
        <f t="shared" si="12"/>
        <v>0</v>
      </c>
      <c r="I381" s="137" t="s">
        <v>467</v>
      </c>
      <c r="J381" s="133"/>
      <c r="K381" s="140"/>
    </row>
    <row r="382" ht="15.75" customHeight="1">
      <c r="A382" s="49"/>
      <c r="B382" s="141"/>
      <c r="C382" s="143" t="s">
        <v>38</v>
      </c>
      <c r="D382" s="137" t="str">
        <f>IFERROR(__xludf.DUMMYFUNCTION("JOIN("", "",FILTER(Marksheet!$15:$15,Marksheet!$10:$10=$C382))"),"4a, 4b, 4c, 4d, 4e")</f>
        <v>4a, 4b, 4c, 4d, 4e</v>
      </c>
      <c r="E382" s="138">
        <f t="array" ref="E382">SUMIF(Marksheet!$D$10:$BQ$10,$C382,INDIRECT(K366))</f>
        <v>0</v>
      </c>
      <c r="F382" s="138" t="s">
        <v>434</v>
      </c>
      <c r="G382" s="137">
        <f>SUMIF(Marksheet!$10:$10,C382,Marksheet!$14:$14)</f>
        <v>6</v>
      </c>
      <c r="H382" s="139">
        <f t="shared" si="12"/>
        <v>0</v>
      </c>
      <c r="I382" s="137" t="s">
        <v>468</v>
      </c>
      <c r="J382" s="133"/>
      <c r="K382" s="140"/>
    </row>
    <row r="383" ht="15.75" customHeight="1">
      <c r="A383" s="49"/>
      <c r="B383" s="141"/>
      <c r="C383" s="143" t="s">
        <v>35</v>
      </c>
      <c r="D383" s="137" t="str">
        <f>IFERROR(__xludf.DUMMYFUNCTION("JOIN("", "",FILTER(Marksheet!$15:$15,Marksheet!$10:$10=$C383))"),"1b, 2a")</f>
        <v>1b, 2a</v>
      </c>
      <c r="E383" s="138">
        <f t="array" ref="E383">SUMIF(Marksheet!$D$10:$BQ$10,$C383,INDIRECT(K366))</f>
        <v>0</v>
      </c>
      <c r="F383" s="138" t="s">
        <v>434</v>
      </c>
      <c r="G383" s="137">
        <f>SUMIF(Marksheet!$10:$10,C383,Marksheet!$14:$14)</f>
        <v>3</v>
      </c>
      <c r="H383" s="139">
        <f t="shared" si="12"/>
        <v>0</v>
      </c>
      <c r="I383" s="137" t="s">
        <v>469</v>
      </c>
      <c r="J383" s="133"/>
      <c r="K383" s="140"/>
    </row>
    <row r="384" ht="15.75" customHeight="1">
      <c r="A384" s="49"/>
      <c r="B384" s="141"/>
      <c r="C384" s="143" t="s">
        <v>34</v>
      </c>
      <c r="D384" s="137" t="str">
        <f>IFERROR(__xludf.DUMMYFUNCTION("JOIN("", "",FILTER(Marksheet!$15:$15,Marksheet!$10:$10=$C384))"),"1a, 1c, 2d")</f>
        <v>1a, 1c, 2d</v>
      </c>
      <c r="E384" s="138">
        <f t="array" ref="E384">SUMIF(Marksheet!$D$10:$BQ$10,$C384,INDIRECT(K366))</f>
        <v>0</v>
      </c>
      <c r="F384" s="138" t="s">
        <v>434</v>
      </c>
      <c r="G384" s="137">
        <f>SUMIF(Marksheet!$10:$10,C384,Marksheet!$14:$14)</f>
        <v>6</v>
      </c>
      <c r="H384" s="139">
        <f t="shared" si="12"/>
        <v>0</v>
      </c>
      <c r="I384" s="137" t="s">
        <v>470</v>
      </c>
      <c r="J384" s="133"/>
      <c r="K384" s="140"/>
    </row>
    <row r="385" ht="15.75" customHeight="1">
      <c r="A385" s="49"/>
      <c r="B385" s="142"/>
      <c r="C385" s="143" t="s">
        <v>37</v>
      </c>
      <c r="D385" s="137" t="str">
        <f>IFERROR(__xludf.DUMMYFUNCTION("JOIN("", "",FILTER(Marksheet!$15:$15,Marksheet!$10:$10=$C385))"),"3a, 3b, 3c")</f>
        <v>3a, 3b, 3c</v>
      </c>
      <c r="E385" s="138">
        <f t="array" ref="E385">SUMIF(Marksheet!$D$10:$BQ$10,$C385,INDIRECT(K366))</f>
        <v>0</v>
      </c>
      <c r="F385" s="138" t="s">
        <v>434</v>
      </c>
      <c r="G385" s="137">
        <f>SUMIF(Marksheet!$10:$10,C385,Marksheet!$14:$14)</f>
        <v>3</v>
      </c>
      <c r="H385" s="139">
        <f t="shared" si="12"/>
        <v>0</v>
      </c>
      <c r="I385" s="137" t="s">
        <v>471</v>
      </c>
      <c r="J385" s="133"/>
      <c r="K385" s="140"/>
    </row>
    <row r="386" ht="15.75" customHeight="1">
      <c r="A386" s="49"/>
      <c r="B386" s="135" t="s">
        <v>22</v>
      </c>
      <c r="C386" s="144" t="s">
        <v>46</v>
      </c>
      <c r="D386" s="137" t="str">
        <f>IFERROR(__xludf.DUMMYFUNCTION("JOIN("", "",FILTER(Marksheet!$15:$15,Marksheet!$10:$10=$C386))"),"3d")</f>
        <v>3d</v>
      </c>
      <c r="E386" s="138">
        <f t="array" ref="E386">SUMIF(Marksheet!$D$10:$BQ$10,$C386,INDIRECT(K366))</f>
        <v>0</v>
      </c>
      <c r="F386" s="138" t="s">
        <v>434</v>
      </c>
      <c r="G386" s="137">
        <f>SUMIF(Marksheet!$10:$10,C386,Marksheet!$14:$14)</f>
        <v>2</v>
      </c>
      <c r="H386" s="139">
        <f t="shared" si="12"/>
        <v>0</v>
      </c>
      <c r="I386" s="137" t="s">
        <v>472</v>
      </c>
      <c r="J386" s="133"/>
      <c r="K386" s="140"/>
    </row>
    <row r="387" ht="15.75" customHeight="1">
      <c r="A387" s="49"/>
      <c r="B387" s="141"/>
      <c r="C387" s="144" t="s">
        <v>41</v>
      </c>
      <c r="D387" s="137" t="str">
        <f>IFERROR(__xludf.DUMMYFUNCTION("JOIN("", "",FILTER(Marksheet!$15:$15,Marksheet!$10:$10=$C387))"),"1c, 2b, 4e")</f>
        <v>1c, 2b, 4e</v>
      </c>
      <c r="E387" s="138">
        <f t="array" ref="E387">SUMIF(Marksheet!$D$10:$BQ$10,$C387,INDIRECT(K366))</f>
        <v>0</v>
      </c>
      <c r="F387" s="138" t="s">
        <v>434</v>
      </c>
      <c r="G387" s="137">
        <f>SUMIF(Marksheet!$10:$10,C387,Marksheet!$14:$14)</f>
        <v>3</v>
      </c>
      <c r="H387" s="139">
        <f t="shared" si="12"/>
        <v>0</v>
      </c>
      <c r="I387" s="137" t="s">
        <v>473</v>
      </c>
      <c r="J387" s="133"/>
      <c r="K387" s="140"/>
    </row>
    <row r="388" ht="15.75" customHeight="1">
      <c r="A388" s="49"/>
      <c r="B388" s="141"/>
      <c r="C388" s="144" t="s">
        <v>45</v>
      </c>
      <c r="D388" s="137" t="str">
        <f>IFERROR(__xludf.DUMMYFUNCTION("JOIN("", "",FILTER(Marksheet!$15:$15,Marksheet!$10:$10=$C388))"),"3b, 4a, 5c")</f>
        <v>3b, 4a, 5c</v>
      </c>
      <c r="E388" s="138">
        <f t="array" ref="E388">SUMIF(Marksheet!$D$10:$BQ$10,$C388,INDIRECT(K366))</f>
        <v>0</v>
      </c>
      <c r="F388" s="138" t="s">
        <v>434</v>
      </c>
      <c r="G388" s="137">
        <f>SUMIF(Marksheet!$10:$10,C388,Marksheet!$14:$14)</f>
        <v>3</v>
      </c>
      <c r="H388" s="139">
        <f t="shared" si="12"/>
        <v>0</v>
      </c>
      <c r="I388" s="137" t="s">
        <v>474</v>
      </c>
      <c r="J388" s="133"/>
      <c r="K388" s="140"/>
    </row>
    <row r="389" ht="15.75" customHeight="1">
      <c r="A389" s="49"/>
      <c r="B389" s="141"/>
      <c r="C389" s="144" t="s">
        <v>43</v>
      </c>
      <c r="D389" s="137" t="str">
        <f>IFERROR(__xludf.DUMMYFUNCTION("JOIN("", "",FILTER(Marksheet!$15:$15,Marksheet!$10:$10=$C389))"),"2c, 4d, 5d")</f>
        <v>2c, 4d, 5d</v>
      </c>
      <c r="E389" s="138">
        <f t="array" ref="E389">SUMIF(Marksheet!$D$10:$BQ$10,$C389,INDIRECT(K366))</f>
        <v>0</v>
      </c>
      <c r="F389" s="138" t="s">
        <v>434</v>
      </c>
      <c r="G389" s="137">
        <f>SUMIF(Marksheet!$10:$10,C389,Marksheet!$14:$14)</f>
        <v>4</v>
      </c>
      <c r="H389" s="139">
        <f t="shared" si="12"/>
        <v>0</v>
      </c>
      <c r="I389" s="137" t="s">
        <v>475</v>
      </c>
      <c r="J389" s="133"/>
      <c r="K389" s="140"/>
    </row>
    <row r="390" ht="15.75" customHeight="1">
      <c r="A390" s="49"/>
      <c r="B390" s="141"/>
      <c r="C390" s="144" t="s">
        <v>44</v>
      </c>
      <c r="D390" s="137" t="str">
        <f>IFERROR(__xludf.DUMMYFUNCTION("JOIN("", "",FILTER(Marksheet!$15:$15,Marksheet!$10:$10=$C390))"),"3a, 4c")</f>
        <v>3a, 4c</v>
      </c>
      <c r="E390" s="138">
        <f t="array" ref="E390">SUMIF(Marksheet!$D$10:$BQ$10,$C390,INDIRECT(K366))</f>
        <v>0</v>
      </c>
      <c r="F390" s="138" t="s">
        <v>434</v>
      </c>
      <c r="G390" s="137">
        <f>SUMIF(Marksheet!$10:$10,C390,Marksheet!$14:$14)</f>
        <v>2</v>
      </c>
      <c r="H390" s="139">
        <f t="shared" si="12"/>
        <v>0</v>
      </c>
      <c r="I390" s="137" t="s">
        <v>476</v>
      </c>
      <c r="J390" s="133"/>
      <c r="K390" s="140"/>
    </row>
    <row r="391" ht="15.75" customHeight="1">
      <c r="A391" s="49"/>
      <c r="B391" s="141"/>
      <c r="C391" s="144" t="s">
        <v>39</v>
      </c>
      <c r="D391" s="137" t="str">
        <f>IFERROR(__xludf.DUMMYFUNCTION("JOIN("", "",FILTER(Marksheet!$15:$15,Marksheet!$10:$10=$C391))"),"1a, 5a, 5b")</f>
        <v>1a, 5a, 5b</v>
      </c>
      <c r="E391" s="138">
        <f t="array" ref="E391">SUMIF(Marksheet!$D$10:$BQ$10,$C391,INDIRECT(K366))</f>
        <v>0</v>
      </c>
      <c r="F391" s="138" t="s">
        <v>434</v>
      </c>
      <c r="G391" s="137">
        <f>SUMIF(Marksheet!$10:$10,C391,Marksheet!$14:$14)</f>
        <v>5</v>
      </c>
      <c r="H391" s="139">
        <f t="shared" si="12"/>
        <v>0</v>
      </c>
      <c r="I391" s="137" t="s">
        <v>477</v>
      </c>
      <c r="J391" s="133"/>
      <c r="K391" s="140"/>
    </row>
    <row r="392" ht="15.75" customHeight="1">
      <c r="A392" s="49"/>
      <c r="B392" s="141"/>
      <c r="C392" s="144" t="s">
        <v>42</v>
      </c>
      <c r="D392" s="137" t="str">
        <f>IFERROR(__xludf.DUMMYFUNCTION("JOIN("", "",FILTER(Marksheet!$15:$15,Marksheet!$10:$10=$C392))"),"2a, 3c")</f>
        <v>2a, 3c</v>
      </c>
      <c r="E392" s="138">
        <f t="array" ref="E392">SUMIF(Marksheet!$D$10:$BQ$10,$C392,INDIRECT(K366))</f>
        <v>0</v>
      </c>
      <c r="F392" s="138" t="s">
        <v>434</v>
      </c>
      <c r="G392" s="137">
        <f>SUMIF(Marksheet!$10:$10,C392,Marksheet!$14:$14)</f>
        <v>3</v>
      </c>
      <c r="H392" s="139">
        <f t="shared" si="12"/>
        <v>0</v>
      </c>
      <c r="I392" s="137" t="s">
        <v>478</v>
      </c>
      <c r="J392" s="133"/>
      <c r="K392" s="140"/>
    </row>
    <row r="393" ht="15.75" customHeight="1">
      <c r="A393" s="49"/>
      <c r="B393" s="142"/>
      <c r="C393" s="144" t="s">
        <v>40</v>
      </c>
      <c r="D393" s="137" t="str">
        <f>IFERROR(__xludf.DUMMYFUNCTION("JOIN("", "",FILTER(Marksheet!$15:$15,Marksheet!$10:$10=$C393))"),"1b, 4b, 4f")</f>
        <v>1b, 4b, 4f</v>
      </c>
      <c r="E393" s="138">
        <f t="array" ref="E393">SUMIF(Marksheet!$D$10:$BQ$10,$C393,INDIRECT(K366))</f>
        <v>0</v>
      </c>
      <c r="F393" s="138" t="s">
        <v>434</v>
      </c>
      <c r="G393" s="137">
        <f>SUMIF(Marksheet!$10:$10,C393,Marksheet!$14:$14)</f>
        <v>3</v>
      </c>
      <c r="H393" s="139">
        <f t="shared" si="12"/>
        <v>0</v>
      </c>
      <c r="I393" s="137" t="s">
        <v>479</v>
      </c>
      <c r="J393" s="133"/>
      <c r="K393" s="140"/>
    </row>
    <row r="394" ht="15.75" customHeight="1">
      <c r="A394" s="49"/>
      <c r="B394" s="49"/>
      <c r="C394" s="145" t="s">
        <v>76</v>
      </c>
      <c r="D394" s="145"/>
      <c r="E394" s="146">
        <f>SUM(E370:E393)</f>
        <v>0</v>
      </c>
      <c r="F394" s="147" t="s">
        <v>434</v>
      </c>
      <c r="G394" s="148">
        <f>SUM(G370:G393)</f>
        <v>85</v>
      </c>
      <c r="H394" s="149">
        <f t="shared" si="12"/>
        <v>0</v>
      </c>
      <c r="I394" s="129"/>
      <c r="J394" s="133"/>
      <c r="K394" s="127"/>
    </row>
    <row r="395" ht="15.75" customHeight="1">
      <c r="A395" s="49"/>
      <c r="B395" s="49"/>
      <c r="C395" s="67"/>
      <c r="D395" s="67"/>
      <c r="E395" s="49"/>
      <c r="F395" s="49"/>
      <c r="G395" s="49"/>
      <c r="H395" s="49"/>
      <c r="I395" s="129"/>
      <c r="J395" s="133"/>
      <c r="K395" s="127"/>
    </row>
    <row r="396" ht="60.0" customHeight="1">
      <c r="A396" s="49"/>
      <c r="B396" s="49"/>
      <c r="C396" s="67"/>
      <c r="D396" s="67"/>
      <c r="E396" s="49"/>
      <c r="F396" s="49"/>
      <c r="G396" s="49"/>
      <c r="H396" s="49"/>
      <c r="I396" s="129"/>
      <c r="J396" s="133"/>
      <c r="K396" s="127"/>
    </row>
    <row r="397" ht="15.75" customHeight="1">
      <c r="A397" s="124" t="s">
        <v>450</v>
      </c>
      <c r="B397" s="49"/>
      <c r="C397" s="67"/>
      <c r="D397" s="67"/>
      <c r="E397" s="1"/>
      <c r="F397" s="1"/>
      <c r="G397" s="49"/>
      <c r="H397" s="49"/>
      <c r="I397" s="7"/>
      <c r="K397" s="125">
        <f>K364+1</f>
        <v>30</v>
      </c>
    </row>
    <row r="398" ht="15.75" customHeight="1">
      <c r="A398" s="126" t="s">
        <v>451</v>
      </c>
      <c r="B398" s="67" t="str">
        <f>B365</f>
        <v>GCSE Transition Assessment</v>
      </c>
      <c r="C398" s="67"/>
      <c r="D398" s="67"/>
      <c r="E398" s="1"/>
      <c r="F398" s="49"/>
      <c r="G398" s="49"/>
      <c r="H398" s="49"/>
      <c r="K398" s="127" t="str">
        <f>CONCATENATE("Marksheet!$B$",K397)</f>
        <v>Marksheet!$B$30</v>
      </c>
    </row>
    <row r="399" ht="15.75" customHeight="1">
      <c r="A399" s="126" t="s">
        <v>447</v>
      </c>
      <c r="B399" s="67" t="str">
        <f t="array" ref="B399">IF(INDIRECT(K398)="","",INDIRECT(K398))</f>
        <v>Student 13</v>
      </c>
      <c r="C399" s="67"/>
      <c r="D399" s="67"/>
      <c r="E399" s="1"/>
      <c r="F399" s="49"/>
      <c r="G399" s="49"/>
      <c r="H399" s="49"/>
      <c r="K399" s="127" t="str">
        <f>CONCATENATE("Marksheet!$D$",K397,":$BQ$",K397)</f>
        <v>Marksheet!$D$30:$BQ$30</v>
      </c>
    </row>
    <row r="400" ht="15.75" customHeight="1">
      <c r="A400" s="126" t="s">
        <v>452</v>
      </c>
      <c r="B400" s="67" t="str">
        <f t="array" ref="B400">INDIRECT(CONCATENATE("Marksheet!$C$",INDIRECT(CONCATENATE("K",ROW()-3))))</f>
        <v/>
      </c>
      <c r="C400" s="67"/>
      <c r="D400" s="67"/>
      <c r="E400" s="49"/>
      <c r="F400" s="49"/>
      <c r="G400" s="49"/>
      <c r="H400" s="49"/>
      <c r="I400" s="49"/>
      <c r="J400" s="49"/>
      <c r="K400" s="127"/>
    </row>
    <row r="401" ht="15.75" customHeight="1">
      <c r="A401" s="67"/>
      <c r="B401" s="128"/>
      <c r="C401" s="67"/>
      <c r="D401" s="67"/>
      <c r="E401" s="49"/>
      <c r="F401" s="49"/>
      <c r="G401" s="49"/>
      <c r="H401" s="49"/>
      <c r="I401" s="49"/>
      <c r="J401" s="49"/>
      <c r="K401" s="127"/>
    </row>
    <row r="402" ht="15.75" customHeight="1">
      <c r="A402" s="129"/>
      <c r="B402" s="100" t="s">
        <v>442</v>
      </c>
      <c r="C402" s="100" t="s">
        <v>443</v>
      </c>
      <c r="D402" s="73" t="s">
        <v>453</v>
      </c>
      <c r="E402" s="130" t="s">
        <v>444</v>
      </c>
      <c r="F402" s="71"/>
      <c r="G402" s="72"/>
      <c r="H402" s="131" t="s">
        <v>454</v>
      </c>
      <c r="I402" s="132" t="s">
        <v>455</v>
      </c>
      <c r="J402" s="133"/>
      <c r="K402" s="134"/>
    </row>
    <row r="403" ht="15.75" customHeight="1">
      <c r="A403" s="49"/>
      <c r="B403" s="135" t="s">
        <v>19</v>
      </c>
      <c r="C403" s="136" t="s">
        <v>25</v>
      </c>
      <c r="D403" s="137" t="str">
        <f>IFERROR(__xludf.DUMMYFUNCTION("JOIN("", "",FILTER(Marksheet!$15:$15,Marksheet!$10:$10=$C403))"),"3a, 3b, 3c")</f>
        <v>3a, 3b, 3c</v>
      </c>
      <c r="E403" s="138">
        <f t="array" ref="E403">SUMIF(Marksheet!$D$10:$BQ$10,$C403,INDIRECT(K399))</f>
        <v>0</v>
      </c>
      <c r="F403" s="138" t="s">
        <v>434</v>
      </c>
      <c r="G403" s="137">
        <f>SUMIF(Marksheet!$10:$10,C403,Marksheet!$14:$14)</f>
        <v>3</v>
      </c>
      <c r="H403" s="139">
        <f t="shared" ref="H403:H427" si="13">E403/G403</f>
        <v>0</v>
      </c>
      <c r="I403" s="137" t="s">
        <v>456</v>
      </c>
      <c r="J403" s="133"/>
      <c r="K403" s="140"/>
    </row>
    <row r="404" ht="15.75" customHeight="1">
      <c r="A404" s="49"/>
      <c r="B404" s="141"/>
      <c r="C404" s="136" t="s">
        <v>27</v>
      </c>
      <c r="D404" s="137" t="str">
        <f>IFERROR(__xludf.DUMMYFUNCTION("JOIN("", "",FILTER(Marksheet!$15:$15,Marksheet!$10:$10=$C404))"),"5a, 5b, 5c, 5d")</f>
        <v>5a, 5b, 5c, 5d</v>
      </c>
      <c r="E404" s="138">
        <f t="array" ref="E404">SUMIF(Marksheet!$D$10:$BQ$10,$C404,INDIRECT(K399))</f>
        <v>0</v>
      </c>
      <c r="F404" s="138" t="s">
        <v>434</v>
      </c>
      <c r="G404" s="137">
        <f>SUMIF(Marksheet!$10:$10,C404,Marksheet!$14:$14)</f>
        <v>5</v>
      </c>
      <c r="H404" s="139">
        <f t="shared" si="13"/>
        <v>0</v>
      </c>
      <c r="I404" s="137" t="s">
        <v>457</v>
      </c>
      <c r="J404" s="133"/>
      <c r="K404" s="140"/>
    </row>
    <row r="405" ht="15.75" customHeight="1">
      <c r="A405" s="49"/>
      <c r="B405" s="141"/>
      <c r="C405" s="136" t="s">
        <v>26</v>
      </c>
      <c r="D405" s="137" t="str">
        <f>IFERROR(__xludf.DUMMYFUNCTION("JOIN("", "",FILTER(Marksheet!$15:$15,Marksheet!$10:$10=$C405))"),"4a, 4b")</f>
        <v>4a, 4b</v>
      </c>
      <c r="E405" s="138">
        <f t="array" ref="E405">SUMIF(Marksheet!$D$10:$BQ$10,$C405,INDIRECT(K399))</f>
        <v>0</v>
      </c>
      <c r="F405" s="138" t="s">
        <v>434</v>
      </c>
      <c r="G405" s="137">
        <f>SUMIF(Marksheet!$10:$10,C405,Marksheet!$14:$14)</f>
        <v>3</v>
      </c>
      <c r="H405" s="139">
        <f t="shared" si="13"/>
        <v>0</v>
      </c>
      <c r="I405" s="137" t="s">
        <v>458</v>
      </c>
      <c r="J405" s="133"/>
      <c r="K405" s="140"/>
    </row>
    <row r="406" ht="15.75" customHeight="1">
      <c r="A406" s="49"/>
      <c r="B406" s="141"/>
      <c r="C406" s="136" t="s">
        <v>23</v>
      </c>
      <c r="D406" s="137" t="str">
        <f>IFERROR(__xludf.DUMMYFUNCTION("JOIN("", "",FILTER(Marksheet!$15:$15,Marksheet!$10:$10=$C406))"),"1a, 1b, 4c")</f>
        <v>1a, 1b, 4c</v>
      </c>
      <c r="E406" s="138">
        <f t="array" ref="E406">SUMIF(Marksheet!$D$10:$BQ$10,$C406,INDIRECT(K399))</f>
        <v>0</v>
      </c>
      <c r="F406" s="138" t="s">
        <v>434</v>
      </c>
      <c r="G406" s="137">
        <f>SUMIF(Marksheet!$10:$10,C406,Marksheet!$14:$14)</f>
        <v>5</v>
      </c>
      <c r="H406" s="139">
        <f t="shared" si="13"/>
        <v>0</v>
      </c>
      <c r="I406" s="137" t="s">
        <v>459</v>
      </c>
      <c r="J406" s="133"/>
      <c r="K406" s="140"/>
    </row>
    <row r="407" ht="15.75" customHeight="1">
      <c r="A407" s="49"/>
      <c r="B407" s="142"/>
      <c r="C407" s="136" t="s">
        <v>24</v>
      </c>
      <c r="D407" s="137" t="str">
        <f>IFERROR(__xludf.DUMMYFUNCTION("JOIN("", "",FILTER(Marksheet!$15:$15,Marksheet!$10:$10=$C407))"),"2a, 2b, 2c")</f>
        <v>2a, 2b, 2c</v>
      </c>
      <c r="E407" s="138">
        <f t="array" ref="E407">SUMIF(Marksheet!$D$10:$BQ$10,$C407,INDIRECT(K399))</f>
        <v>0</v>
      </c>
      <c r="F407" s="138" t="s">
        <v>434</v>
      </c>
      <c r="G407" s="137">
        <f>SUMIF(Marksheet!$10:$10,C407,Marksheet!$14:$14)</f>
        <v>4</v>
      </c>
      <c r="H407" s="139">
        <f t="shared" si="13"/>
        <v>0</v>
      </c>
      <c r="I407" s="137" t="s">
        <v>460</v>
      </c>
      <c r="J407" s="133"/>
      <c r="K407" s="140"/>
    </row>
    <row r="408" ht="15.75" customHeight="1">
      <c r="A408" s="49"/>
      <c r="B408" s="135" t="s">
        <v>20</v>
      </c>
      <c r="C408" s="143" t="s">
        <v>29</v>
      </c>
      <c r="D408" s="137" t="str">
        <f>IFERROR(__xludf.DUMMYFUNCTION("JOIN("", "",FILTER(Marksheet!$15:$15,Marksheet!$10:$10=$C408))"),"1b, 3d")</f>
        <v>1b, 3d</v>
      </c>
      <c r="E408" s="138">
        <f t="array" ref="E408">SUMIF(Marksheet!$D$10:$BQ$10,$C408,INDIRECT(K399))</f>
        <v>0</v>
      </c>
      <c r="F408" s="138" t="s">
        <v>434</v>
      </c>
      <c r="G408" s="137">
        <f>SUMIF(Marksheet!$10:$10,C408,Marksheet!$14:$14)</f>
        <v>2</v>
      </c>
      <c r="H408" s="139">
        <f t="shared" si="13"/>
        <v>0</v>
      </c>
      <c r="I408" s="137" t="s">
        <v>461</v>
      </c>
      <c r="J408" s="133"/>
      <c r="K408" s="140"/>
    </row>
    <row r="409" ht="15.75" customHeight="1">
      <c r="A409" s="49"/>
      <c r="B409" s="141"/>
      <c r="C409" s="143" t="s">
        <v>30</v>
      </c>
      <c r="D409" s="137" t="str">
        <f>IFERROR(__xludf.DUMMYFUNCTION("JOIN("", "",FILTER(Marksheet!$15:$15,Marksheet!$10:$10=$C409))"),"1d, 4d, 4e")</f>
        <v>1d, 4d, 4e</v>
      </c>
      <c r="E409" s="138">
        <f t="array" ref="E409">SUMIF(Marksheet!$D$10:$BQ$10,$C409,INDIRECT(K399))</f>
        <v>0</v>
      </c>
      <c r="F409" s="138" t="s">
        <v>434</v>
      </c>
      <c r="G409" s="137">
        <f>SUMIF(Marksheet!$10:$10,C409,Marksheet!$14:$14)</f>
        <v>3</v>
      </c>
      <c r="H409" s="139">
        <f t="shared" si="13"/>
        <v>0</v>
      </c>
      <c r="I409" s="137" t="s">
        <v>462</v>
      </c>
      <c r="J409" s="133"/>
      <c r="K409" s="140"/>
    </row>
    <row r="410" ht="15.75" customHeight="1">
      <c r="A410" s="49"/>
      <c r="B410" s="141"/>
      <c r="C410" s="143" t="s">
        <v>33</v>
      </c>
      <c r="D410" s="137" t="str">
        <f>IFERROR(__xludf.DUMMYFUNCTION("JOIN("", "",FILTER(Marksheet!$15:$15,Marksheet!$10:$10=$C410))"),"4a, 4b")</f>
        <v>4a, 4b</v>
      </c>
      <c r="E410" s="138">
        <f t="array" ref="E410">SUMIF(Marksheet!$D$10:$BQ$10,$C410,INDIRECT(K399))</f>
        <v>0</v>
      </c>
      <c r="F410" s="138" t="s">
        <v>434</v>
      </c>
      <c r="G410" s="137">
        <f>SUMIF(Marksheet!$10:$10,C410,Marksheet!$14:$14)</f>
        <v>3</v>
      </c>
      <c r="H410" s="139">
        <f t="shared" si="13"/>
        <v>0</v>
      </c>
      <c r="I410" s="137" t="s">
        <v>463</v>
      </c>
      <c r="J410" s="133"/>
      <c r="K410" s="140"/>
    </row>
    <row r="411" ht="15.75" customHeight="1">
      <c r="A411" s="49"/>
      <c r="B411" s="141"/>
      <c r="C411" s="143" t="s">
        <v>28</v>
      </c>
      <c r="D411" s="137" t="str">
        <f>IFERROR(__xludf.DUMMYFUNCTION("JOIN("", "",FILTER(Marksheet!$15:$15,Marksheet!$10:$10=$C411))"),"1a, 1c, 4c")</f>
        <v>1a, 1c, 4c</v>
      </c>
      <c r="E411" s="138">
        <f t="array" ref="E411">SUMIF(Marksheet!$D$10:$BQ$10,$C411,INDIRECT(K399))</f>
        <v>0</v>
      </c>
      <c r="F411" s="138" t="s">
        <v>434</v>
      </c>
      <c r="G411" s="137">
        <f>SUMIF(Marksheet!$10:$10,C411,Marksheet!$14:$14)</f>
        <v>5</v>
      </c>
      <c r="H411" s="139">
        <f t="shared" si="13"/>
        <v>0</v>
      </c>
      <c r="I411" s="137" t="s">
        <v>464</v>
      </c>
      <c r="J411" s="133"/>
      <c r="K411" s="140"/>
    </row>
    <row r="412" ht="15.75" customHeight="1">
      <c r="A412" s="49"/>
      <c r="B412" s="141"/>
      <c r="C412" s="143" t="s">
        <v>435</v>
      </c>
      <c r="D412" s="137" t="str">
        <f>IFERROR(__xludf.DUMMYFUNCTION("JOIN("", "",FILTER(Marksheet!$15:$15,Marksheet!$10:$10=$C412))"),"3a, 3b, 3c")</f>
        <v>3a, 3b, 3c</v>
      </c>
      <c r="E412" s="138">
        <f t="array" ref="E412">SUMIF(Marksheet!$D$10:$BQ$10,$C412,INDIRECT(K399))</f>
        <v>0</v>
      </c>
      <c r="F412" s="138" t="s">
        <v>434</v>
      </c>
      <c r="G412" s="137">
        <f>SUMIF(Marksheet!$10:$10,C412,Marksheet!$14:$14)</f>
        <v>4</v>
      </c>
      <c r="H412" s="139">
        <f t="shared" si="13"/>
        <v>0</v>
      </c>
      <c r="I412" s="137" t="s">
        <v>465</v>
      </c>
      <c r="J412" s="133"/>
      <c r="K412" s="140"/>
    </row>
    <row r="413" ht="15.75" customHeight="1">
      <c r="A413" s="49"/>
      <c r="B413" s="142"/>
      <c r="C413" s="143" t="s">
        <v>31</v>
      </c>
      <c r="D413" s="137" t="str">
        <f>IFERROR(__xludf.DUMMYFUNCTION("JOIN("", "",FILTER(Marksheet!$15:$15,Marksheet!$10:$10=$C413))"),"2a, 2b, 2c")</f>
        <v>2a, 2b, 2c</v>
      </c>
      <c r="E413" s="138">
        <f t="array" ref="E413">SUMIF(Marksheet!$D$10:$BQ$10,$C413,INDIRECT(K399))</f>
        <v>0</v>
      </c>
      <c r="F413" s="138" t="s">
        <v>434</v>
      </c>
      <c r="G413" s="137">
        <f>SUMIF(Marksheet!$10:$10,C413,Marksheet!$14:$14)</f>
        <v>3</v>
      </c>
      <c r="H413" s="139">
        <f t="shared" si="13"/>
        <v>0</v>
      </c>
      <c r="I413" s="137" t="s">
        <v>466</v>
      </c>
      <c r="J413" s="133"/>
      <c r="K413" s="140"/>
    </row>
    <row r="414" ht="15.75" customHeight="1">
      <c r="A414" s="49"/>
      <c r="B414" s="135" t="s">
        <v>21</v>
      </c>
      <c r="C414" s="143" t="s">
        <v>36</v>
      </c>
      <c r="D414" s="137" t="str">
        <f>IFERROR(__xludf.DUMMYFUNCTION("JOIN("", "",FILTER(Marksheet!$15:$15,Marksheet!$10:$10=$C414))"),"2b, 2c")</f>
        <v>2b, 2c</v>
      </c>
      <c r="E414" s="138">
        <f t="array" ref="E414">SUMIF(Marksheet!$D$10:$BQ$10,$C414,INDIRECT(K399))</f>
        <v>0</v>
      </c>
      <c r="F414" s="138" t="s">
        <v>434</v>
      </c>
      <c r="G414" s="137">
        <f>SUMIF(Marksheet!$10:$10,C414,Marksheet!$14:$14)</f>
        <v>2</v>
      </c>
      <c r="H414" s="139">
        <f t="shared" si="13"/>
        <v>0</v>
      </c>
      <c r="I414" s="137" t="s">
        <v>467</v>
      </c>
      <c r="J414" s="133"/>
      <c r="K414" s="140"/>
    </row>
    <row r="415" ht="15.75" customHeight="1">
      <c r="A415" s="49"/>
      <c r="B415" s="141"/>
      <c r="C415" s="143" t="s">
        <v>38</v>
      </c>
      <c r="D415" s="137" t="str">
        <f>IFERROR(__xludf.DUMMYFUNCTION("JOIN("", "",FILTER(Marksheet!$15:$15,Marksheet!$10:$10=$C415))"),"4a, 4b, 4c, 4d, 4e")</f>
        <v>4a, 4b, 4c, 4d, 4e</v>
      </c>
      <c r="E415" s="138">
        <f t="array" ref="E415">SUMIF(Marksheet!$D$10:$BQ$10,$C415,INDIRECT(K399))</f>
        <v>0</v>
      </c>
      <c r="F415" s="138" t="s">
        <v>434</v>
      </c>
      <c r="G415" s="137">
        <f>SUMIF(Marksheet!$10:$10,C415,Marksheet!$14:$14)</f>
        <v>6</v>
      </c>
      <c r="H415" s="139">
        <f t="shared" si="13"/>
        <v>0</v>
      </c>
      <c r="I415" s="137" t="s">
        <v>468</v>
      </c>
      <c r="J415" s="133"/>
      <c r="K415" s="140"/>
    </row>
    <row r="416" ht="15.75" customHeight="1">
      <c r="A416" s="49"/>
      <c r="B416" s="141"/>
      <c r="C416" s="143" t="s">
        <v>35</v>
      </c>
      <c r="D416" s="137" t="str">
        <f>IFERROR(__xludf.DUMMYFUNCTION("JOIN("", "",FILTER(Marksheet!$15:$15,Marksheet!$10:$10=$C416))"),"1b, 2a")</f>
        <v>1b, 2a</v>
      </c>
      <c r="E416" s="138">
        <f t="array" ref="E416">SUMIF(Marksheet!$D$10:$BQ$10,$C416,INDIRECT(K399))</f>
        <v>0</v>
      </c>
      <c r="F416" s="138" t="s">
        <v>434</v>
      </c>
      <c r="G416" s="137">
        <f>SUMIF(Marksheet!$10:$10,C416,Marksheet!$14:$14)</f>
        <v>3</v>
      </c>
      <c r="H416" s="139">
        <f t="shared" si="13"/>
        <v>0</v>
      </c>
      <c r="I416" s="137" t="s">
        <v>469</v>
      </c>
      <c r="J416" s="133"/>
      <c r="K416" s="140"/>
    </row>
    <row r="417" ht="15.75" customHeight="1">
      <c r="A417" s="49"/>
      <c r="B417" s="141"/>
      <c r="C417" s="143" t="s">
        <v>34</v>
      </c>
      <c r="D417" s="137" t="str">
        <f>IFERROR(__xludf.DUMMYFUNCTION("JOIN("", "",FILTER(Marksheet!$15:$15,Marksheet!$10:$10=$C417))"),"1a, 1c, 2d")</f>
        <v>1a, 1c, 2d</v>
      </c>
      <c r="E417" s="138">
        <f t="array" ref="E417">SUMIF(Marksheet!$D$10:$BQ$10,$C417,INDIRECT(K399))</f>
        <v>0</v>
      </c>
      <c r="F417" s="138" t="s">
        <v>434</v>
      </c>
      <c r="G417" s="137">
        <f>SUMIF(Marksheet!$10:$10,C417,Marksheet!$14:$14)</f>
        <v>6</v>
      </c>
      <c r="H417" s="139">
        <f t="shared" si="13"/>
        <v>0</v>
      </c>
      <c r="I417" s="137" t="s">
        <v>470</v>
      </c>
      <c r="J417" s="133"/>
      <c r="K417" s="140"/>
    </row>
    <row r="418" ht="15.75" customHeight="1">
      <c r="A418" s="49"/>
      <c r="B418" s="142"/>
      <c r="C418" s="143" t="s">
        <v>37</v>
      </c>
      <c r="D418" s="137" t="str">
        <f>IFERROR(__xludf.DUMMYFUNCTION("JOIN("", "",FILTER(Marksheet!$15:$15,Marksheet!$10:$10=$C418))"),"3a, 3b, 3c")</f>
        <v>3a, 3b, 3c</v>
      </c>
      <c r="E418" s="138">
        <f t="array" ref="E418">SUMIF(Marksheet!$D$10:$BQ$10,$C418,INDIRECT(K399))</f>
        <v>0</v>
      </c>
      <c r="F418" s="138" t="s">
        <v>434</v>
      </c>
      <c r="G418" s="137">
        <f>SUMIF(Marksheet!$10:$10,C418,Marksheet!$14:$14)</f>
        <v>3</v>
      </c>
      <c r="H418" s="139">
        <f t="shared" si="13"/>
        <v>0</v>
      </c>
      <c r="I418" s="137" t="s">
        <v>471</v>
      </c>
      <c r="J418" s="133"/>
      <c r="K418" s="140"/>
    </row>
    <row r="419" ht="15.75" customHeight="1">
      <c r="A419" s="49"/>
      <c r="B419" s="135" t="s">
        <v>22</v>
      </c>
      <c r="C419" s="144" t="s">
        <v>46</v>
      </c>
      <c r="D419" s="137" t="str">
        <f>IFERROR(__xludf.DUMMYFUNCTION("JOIN("", "",FILTER(Marksheet!$15:$15,Marksheet!$10:$10=$C419))"),"3d")</f>
        <v>3d</v>
      </c>
      <c r="E419" s="138">
        <f t="array" ref="E419">SUMIF(Marksheet!$D$10:$BQ$10,$C419,INDIRECT(K399))</f>
        <v>0</v>
      </c>
      <c r="F419" s="138" t="s">
        <v>434</v>
      </c>
      <c r="G419" s="137">
        <f>SUMIF(Marksheet!$10:$10,C419,Marksheet!$14:$14)</f>
        <v>2</v>
      </c>
      <c r="H419" s="139">
        <f t="shared" si="13"/>
        <v>0</v>
      </c>
      <c r="I419" s="137" t="s">
        <v>472</v>
      </c>
      <c r="J419" s="133"/>
      <c r="K419" s="140"/>
    </row>
    <row r="420" ht="15.75" customHeight="1">
      <c r="A420" s="49"/>
      <c r="B420" s="141"/>
      <c r="C420" s="144" t="s">
        <v>41</v>
      </c>
      <c r="D420" s="137" t="str">
        <f>IFERROR(__xludf.DUMMYFUNCTION("JOIN("", "",FILTER(Marksheet!$15:$15,Marksheet!$10:$10=$C420))"),"1c, 2b, 4e")</f>
        <v>1c, 2b, 4e</v>
      </c>
      <c r="E420" s="138">
        <f t="array" ref="E420">SUMIF(Marksheet!$D$10:$BQ$10,$C420,INDIRECT(K399))</f>
        <v>0</v>
      </c>
      <c r="F420" s="138" t="s">
        <v>434</v>
      </c>
      <c r="G420" s="137">
        <f>SUMIF(Marksheet!$10:$10,C420,Marksheet!$14:$14)</f>
        <v>3</v>
      </c>
      <c r="H420" s="139">
        <f t="shared" si="13"/>
        <v>0</v>
      </c>
      <c r="I420" s="137" t="s">
        <v>473</v>
      </c>
      <c r="J420" s="133"/>
      <c r="K420" s="140"/>
    </row>
    <row r="421" ht="15.75" customHeight="1">
      <c r="A421" s="49"/>
      <c r="B421" s="141"/>
      <c r="C421" s="144" t="s">
        <v>45</v>
      </c>
      <c r="D421" s="137" t="str">
        <f>IFERROR(__xludf.DUMMYFUNCTION("JOIN("", "",FILTER(Marksheet!$15:$15,Marksheet!$10:$10=$C421))"),"3b, 4a, 5c")</f>
        <v>3b, 4a, 5c</v>
      </c>
      <c r="E421" s="138">
        <f t="array" ref="E421">SUMIF(Marksheet!$D$10:$BQ$10,$C421,INDIRECT(K399))</f>
        <v>0</v>
      </c>
      <c r="F421" s="138" t="s">
        <v>434</v>
      </c>
      <c r="G421" s="137">
        <f>SUMIF(Marksheet!$10:$10,C421,Marksheet!$14:$14)</f>
        <v>3</v>
      </c>
      <c r="H421" s="139">
        <f t="shared" si="13"/>
        <v>0</v>
      </c>
      <c r="I421" s="137" t="s">
        <v>474</v>
      </c>
      <c r="J421" s="133"/>
      <c r="K421" s="140"/>
    </row>
    <row r="422" ht="15.75" customHeight="1">
      <c r="A422" s="49"/>
      <c r="B422" s="141"/>
      <c r="C422" s="144" t="s">
        <v>43</v>
      </c>
      <c r="D422" s="137" t="str">
        <f>IFERROR(__xludf.DUMMYFUNCTION("JOIN("", "",FILTER(Marksheet!$15:$15,Marksheet!$10:$10=$C422))"),"2c, 4d, 5d")</f>
        <v>2c, 4d, 5d</v>
      </c>
      <c r="E422" s="138">
        <f t="array" ref="E422">SUMIF(Marksheet!$D$10:$BQ$10,$C422,INDIRECT(K399))</f>
        <v>0</v>
      </c>
      <c r="F422" s="138" t="s">
        <v>434</v>
      </c>
      <c r="G422" s="137">
        <f>SUMIF(Marksheet!$10:$10,C422,Marksheet!$14:$14)</f>
        <v>4</v>
      </c>
      <c r="H422" s="139">
        <f t="shared" si="13"/>
        <v>0</v>
      </c>
      <c r="I422" s="137" t="s">
        <v>475</v>
      </c>
      <c r="J422" s="133"/>
      <c r="K422" s="140"/>
    </row>
    <row r="423" ht="15.75" customHeight="1">
      <c r="A423" s="49"/>
      <c r="B423" s="141"/>
      <c r="C423" s="144" t="s">
        <v>44</v>
      </c>
      <c r="D423" s="137" t="str">
        <f>IFERROR(__xludf.DUMMYFUNCTION("JOIN("", "",FILTER(Marksheet!$15:$15,Marksheet!$10:$10=$C423))"),"3a, 4c")</f>
        <v>3a, 4c</v>
      </c>
      <c r="E423" s="138">
        <f t="array" ref="E423">SUMIF(Marksheet!$D$10:$BQ$10,$C423,INDIRECT(K399))</f>
        <v>0</v>
      </c>
      <c r="F423" s="138" t="s">
        <v>434</v>
      </c>
      <c r="G423" s="137">
        <f>SUMIF(Marksheet!$10:$10,C423,Marksheet!$14:$14)</f>
        <v>2</v>
      </c>
      <c r="H423" s="139">
        <f t="shared" si="13"/>
        <v>0</v>
      </c>
      <c r="I423" s="137" t="s">
        <v>476</v>
      </c>
      <c r="J423" s="133"/>
      <c r="K423" s="140"/>
    </row>
    <row r="424" ht="15.75" customHeight="1">
      <c r="A424" s="49"/>
      <c r="B424" s="141"/>
      <c r="C424" s="144" t="s">
        <v>39</v>
      </c>
      <c r="D424" s="137" t="str">
        <f>IFERROR(__xludf.DUMMYFUNCTION("JOIN("", "",FILTER(Marksheet!$15:$15,Marksheet!$10:$10=$C424))"),"1a, 5a, 5b")</f>
        <v>1a, 5a, 5b</v>
      </c>
      <c r="E424" s="138">
        <f t="array" ref="E424">SUMIF(Marksheet!$D$10:$BQ$10,$C424,INDIRECT(K399))</f>
        <v>0</v>
      </c>
      <c r="F424" s="138" t="s">
        <v>434</v>
      </c>
      <c r="G424" s="137">
        <f>SUMIF(Marksheet!$10:$10,C424,Marksheet!$14:$14)</f>
        <v>5</v>
      </c>
      <c r="H424" s="139">
        <f t="shared" si="13"/>
        <v>0</v>
      </c>
      <c r="I424" s="137" t="s">
        <v>477</v>
      </c>
      <c r="J424" s="133"/>
      <c r="K424" s="140"/>
    </row>
    <row r="425" ht="15.75" customHeight="1">
      <c r="A425" s="49"/>
      <c r="B425" s="141"/>
      <c r="C425" s="144" t="s">
        <v>42</v>
      </c>
      <c r="D425" s="137" t="str">
        <f>IFERROR(__xludf.DUMMYFUNCTION("JOIN("", "",FILTER(Marksheet!$15:$15,Marksheet!$10:$10=$C425))"),"2a, 3c")</f>
        <v>2a, 3c</v>
      </c>
      <c r="E425" s="138">
        <f t="array" ref="E425">SUMIF(Marksheet!$D$10:$BQ$10,$C425,INDIRECT(K399))</f>
        <v>0</v>
      </c>
      <c r="F425" s="138" t="s">
        <v>434</v>
      </c>
      <c r="G425" s="137">
        <f>SUMIF(Marksheet!$10:$10,C425,Marksheet!$14:$14)</f>
        <v>3</v>
      </c>
      <c r="H425" s="139">
        <f t="shared" si="13"/>
        <v>0</v>
      </c>
      <c r="I425" s="137" t="s">
        <v>478</v>
      </c>
      <c r="J425" s="133"/>
      <c r="K425" s="140"/>
    </row>
    <row r="426" ht="15.75" customHeight="1">
      <c r="A426" s="49"/>
      <c r="B426" s="142"/>
      <c r="C426" s="144" t="s">
        <v>40</v>
      </c>
      <c r="D426" s="137" t="str">
        <f>IFERROR(__xludf.DUMMYFUNCTION("JOIN("", "",FILTER(Marksheet!$15:$15,Marksheet!$10:$10=$C426))"),"1b, 4b, 4f")</f>
        <v>1b, 4b, 4f</v>
      </c>
      <c r="E426" s="138">
        <f t="array" ref="E426">SUMIF(Marksheet!$D$10:$BQ$10,$C426,INDIRECT(K399))</f>
        <v>0</v>
      </c>
      <c r="F426" s="138" t="s">
        <v>434</v>
      </c>
      <c r="G426" s="137">
        <f>SUMIF(Marksheet!$10:$10,C426,Marksheet!$14:$14)</f>
        <v>3</v>
      </c>
      <c r="H426" s="139">
        <f t="shared" si="13"/>
        <v>0</v>
      </c>
      <c r="I426" s="137" t="s">
        <v>479</v>
      </c>
      <c r="J426" s="133"/>
      <c r="K426" s="140"/>
    </row>
    <row r="427" ht="15.75" customHeight="1">
      <c r="A427" s="49"/>
      <c r="B427" s="49"/>
      <c r="C427" s="145" t="s">
        <v>76</v>
      </c>
      <c r="D427" s="145"/>
      <c r="E427" s="146">
        <f>SUM(E403:E426)</f>
        <v>0</v>
      </c>
      <c r="F427" s="147" t="s">
        <v>434</v>
      </c>
      <c r="G427" s="148">
        <f>SUM(G403:G426)</f>
        <v>85</v>
      </c>
      <c r="H427" s="149">
        <f t="shared" si="13"/>
        <v>0</v>
      </c>
      <c r="I427" s="129"/>
      <c r="J427" s="133"/>
      <c r="K427" s="127"/>
    </row>
    <row r="428" ht="15.75" customHeight="1">
      <c r="A428" s="49"/>
      <c r="B428" s="49"/>
      <c r="C428" s="67"/>
      <c r="D428" s="67"/>
      <c r="E428" s="49"/>
      <c r="F428" s="49"/>
      <c r="G428" s="49"/>
      <c r="H428" s="49"/>
      <c r="I428" s="129"/>
      <c r="J428" s="133"/>
      <c r="K428" s="127"/>
    </row>
    <row r="429" ht="60.0" customHeight="1">
      <c r="A429" s="49"/>
      <c r="B429" s="49"/>
      <c r="C429" s="67"/>
      <c r="D429" s="67"/>
      <c r="E429" s="49"/>
      <c r="F429" s="49"/>
      <c r="G429" s="49"/>
      <c r="H429" s="49"/>
      <c r="I429" s="129"/>
      <c r="J429" s="133"/>
      <c r="K429" s="127"/>
    </row>
    <row r="430" ht="15.75" customHeight="1">
      <c r="A430" s="124" t="s">
        <v>450</v>
      </c>
      <c r="B430" s="49"/>
      <c r="C430" s="67"/>
      <c r="D430" s="67"/>
      <c r="E430" s="1"/>
      <c r="F430" s="1"/>
      <c r="G430" s="49"/>
      <c r="H430" s="49"/>
      <c r="I430" s="7"/>
      <c r="K430" s="125">
        <f>K397+1</f>
        <v>31</v>
      </c>
    </row>
    <row r="431" ht="15.75" customHeight="1">
      <c r="A431" s="126" t="s">
        <v>451</v>
      </c>
      <c r="B431" s="67" t="str">
        <f>B398</f>
        <v>GCSE Transition Assessment</v>
      </c>
      <c r="C431" s="67"/>
      <c r="D431" s="67"/>
      <c r="E431" s="1"/>
      <c r="F431" s="49"/>
      <c r="G431" s="49"/>
      <c r="H431" s="49"/>
      <c r="K431" s="127" t="str">
        <f>CONCATENATE("Marksheet!$B$",K430)</f>
        <v>Marksheet!$B$31</v>
      </c>
    </row>
    <row r="432" ht="15.75" customHeight="1">
      <c r="A432" s="126" t="s">
        <v>447</v>
      </c>
      <c r="B432" s="67" t="str">
        <f t="array" ref="B432">IF(INDIRECT(K431)="","",INDIRECT(K431))</f>
        <v>Student 14</v>
      </c>
      <c r="C432" s="67"/>
      <c r="D432" s="67"/>
      <c r="E432" s="1"/>
      <c r="F432" s="49"/>
      <c r="G432" s="49"/>
      <c r="H432" s="49"/>
      <c r="K432" s="127" t="str">
        <f>CONCATENATE("Marksheet!$D$",K430,":$BQ$",K430)</f>
        <v>Marksheet!$D$31:$BQ$31</v>
      </c>
    </row>
    <row r="433" ht="15.75" customHeight="1">
      <c r="A433" s="126" t="s">
        <v>452</v>
      </c>
      <c r="B433" s="67" t="str">
        <f t="array" ref="B433">INDIRECT(CONCATENATE("Marksheet!$C$",INDIRECT(CONCATENATE("K",ROW()-3))))</f>
        <v/>
      </c>
      <c r="C433" s="67"/>
      <c r="D433" s="67"/>
      <c r="E433" s="49"/>
      <c r="F433" s="49"/>
      <c r="G433" s="49"/>
      <c r="H433" s="49"/>
      <c r="I433" s="49"/>
      <c r="J433" s="49"/>
      <c r="K433" s="127"/>
    </row>
    <row r="434" ht="15.75" customHeight="1">
      <c r="A434" s="67"/>
      <c r="B434" s="128"/>
      <c r="C434" s="67"/>
      <c r="D434" s="67"/>
      <c r="E434" s="49"/>
      <c r="F434" s="49"/>
      <c r="G434" s="49"/>
      <c r="H434" s="49"/>
      <c r="I434" s="49"/>
      <c r="J434" s="49"/>
      <c r="K434" s="127"/>
    </row>
    <row r="435" ht="15.75" customHeight="1">
      <c r="A435" s="129"/>
      <c r="B435" s="100" t="s">
        <v>442</v>
      </c>
      <c r="C435" s="100" t="s">
        <v>443</v>
      </c>
      <c r="D435" s="73" t="s">
        <v>453</v>
      </c>
      <c r="E435" s="130" t="s">
        <v>444</v>
      </c>
      <c r="F435" s="71"/>
      <c r="G435" s="72"/>
      <c r="H435" s="131" t="s">
        <v>454</v>
      </c>
      <c r="I435" s="132" t="s">
        <v>455</v>
      </c>
      <c r="J435" s="133"/>
      <c r="K435" s="134"/>
    </row>
    <row r="436" ht="15.75" customHeight="1">
      <c r="A436" s="49"/>
      <c r="B436" s="135" t="s">
        <v>19</v>
      </c>
      <c r="C436" s="136" t="s">
        <v>25</v>
      </c>
      <c r="D436" s="137" t="str">
        <f>IFERROR(__xludf.DUMMYFUNCTION("JOIN("", "",FILTER(Marksheet!$15:$15,Marksheet!$10:$10=$C436))"),"3a, 3b, 3c")</f>
        <v>3a, 3b, 3c</v>
      </c>
      <c r="E436" s="138">
        <f t="array" ref="E436">SUMIF(Marksheet!$D$10:$BQ$10,$C436,INDIRECT(K432))</f>
        <v>0</v>
      </c>
      <c r="F436" s="138" t="s">
        <v>434</v>
      </c>
      <c r="G436" s="137">
        <f>SUMIF(Marksheet!$10:$10,C436,Marksheet!$14:$14)</f>
        <v>3</v>
      </c>
      <c r="H436" s="139">
        <f t="shared" ref="H436:H460" si="14">E436/G436</f>
        <v>0</v>
      </c>
      <c r="I436" s="137" t="s">
        <v>456</v>
      </c>
      <c r="J436" s="133"/>
      <c r="K436" s="140"/>
    </row>
    <row r="437" ht="15.75" customHeight="1">
      <c r="A437" s="49"/>
      <c r="B437" s="141"/>
      <c r="C437" s="136" t="s">
        <v>27</v>
      </c>
      <c r="D437" s="137" t="str">
        <f>IFERROR(__xludf.DUMMYFUNCTION("JOIN("", "",FILTER(Marksheet!$15:$15,Marksheet!$10:$10=$C437))"),"5a, 5b, 5c, 5d")</f>
        <v>5a, 5b, 5c, 5d</v>
      </c>
      <c r="E437" s="138">
        <f t="array" ref="E437">SUMIF(Marksheet!$D$10:$BQ$10,$C437,INDIRECT(K432))</f>
        <v>0</v>
      </c>
      <c r="F437" s="138" t="s">
        <v>434</v>
      </c>
      <c r="G437" s="137">
        <f>SUMIF(Marksheet!$10:$10,C437,Marksheet!$14:$14)</f>
        <v>5</v>
      </c>
      <c r="H437" s="139">
        <f t="shared" si="14"/>
        <v>0</v>
      </c>
      <c r="I437" s="137" t="s">
        <v>457</v>
      </c>
      <c r="J437" s="133"/>
      <c r="K437" s="140"/>
    </row>
    <row r="438" ht="15.75" customHeight="1">
      <c r="A438" s="49"/>
      <c r="B438" s="141"/>
      <c r="C438" s="136" t="s">
        <v>26</v>
      </c>
      <c r="D438" s="137" t="str">
        <f>IFERROR(__xludf.DUMMYFUNCTION("JOIN("", "",FILTER(Marksheet!$15:$15,Marksheet!$10:$10=$C438))"),"4a, 4b")</f>
        <v>4a, 4b</v>
      </c>
      <c r="E438" s="138">
        <f t="array" ref="E438">SUMIF(Marksheet!$D$10:$BQ$10,$C438,INDIRECT(K432))</f>
        <v>0</v>
      </c>
      <c r="F438" s="138" t="s">
        <v>434</v>
      </c>
      <c r="G438" s="137">
        <f>SUMIF(Marksheet!$10:$10,C438,Marksheet!$14:$14)</f>
        <v>3</v>
      </c>
      <c r="H438" s="139">
        <f t="shared" si="14"/>
        <v>0</v>
      </c>
      <c r="I438" s="137" t="s">
        <v>458</v>
      </c>
      <c r="J438" s="133"/>
      <c r="K438" s="140"/>
    </row>
    <row r="439" ht="15.75" customHeight="1">
      <c r="A439" s="49"/>
      <c r="B439" s="141"/>
      <c r="C439" s="136" t="s">
        <v>23</v>
      </c>
      <c r="D439" s="137" t="str">
        <f>IFERROR(__xludf.DUMMYFUNCTION("JOIN("", "",FILTER(Marksheet!$15:$15,Marksheet!$10:$10=$C439))"),"1a, 1b, 4c")</f>
        <v>1a, 1b, 4c</v>
      </c>
      <c r="E439" s="138">
        <f t="array" ref="E439">SUMIF(Marksheet!$D$10:$BQ$10,$C439,INDIRECT(K432))</f>
        <v>0</v>
      </c>
      <c r="F439" s="138" t="s">
        <v>434</v>
      </c>
      <c r="G439" s="137">
        <f>SUMIF(Marksheet!$10:$10,C439,Marksheet!$14:$14)</f>
        <v>5</v>
      </c>
      <c r="H439" s="139">
        <f t="shared" si="14"/>
        <v>0</v>
      </c>
      <c r="I439" s="137" t="s">
        <v>459</v>
      </c>
      <c r="J439" s="133"/>
      <c r="K439" s="140"/>
    </row>
    <row r="440" ht="15.75" customHeight="1">
      <c r="A440" s="49"/>
      <c r="B440" s="142"/>
      <c r="C440" s="136" t="s">
        <v>24</v>
      </c>
      <c r="D440" s="137" t="str">
        <f>IFERROR(__xludf.DUMMYFUNCTION("JOIN("", "",FILTER(Marksheet!$15:$15,Marksheet!$10:$10=$C440))"),"2a, 2b, 2c")</f>
        <v>2a, 2b, 2c</v>
      </c>
      <c r="E440" s="138">
        <f t="array" ref="E440">SUMIF(Marksheet!$D$10:$BQ$10,$C440,INDIRECT(K432))</f>
        <v>0</v>
      </c>
      <c r="F440" s="138" t="s">
        <v>434</v>
      </c>
      <c r="G440" s="137">
        <f>SUMIF(Marksheet!$10:$10,C440,Marksheet!$14:$14)</f>
        <v>4</v>
      </c>
      <c r="H440" s="139">
        <f t="shared" si="14"/>
        <v>0</v>
      </c>
      <c r="I440" s="137" t="s">
        <v>460</v>
      </c>
      <c r="J440" s="133"/>
      <c r="K440" s="140"/>
    </row>
    <row r="441" ht="15.75" customHeight="1">
      <c r="A441" s="49"/>
      <c r="B441" s="135" t="s">
        <v>20</v>
      </c>
      <c r="C441" s="143" t="s">
        <v>29</v>
      </c>
      <c r="D441" s="137" t="str">
        <f>IFERROR(__xludf.DUMMYFUNCTION("JOIN("", "",FILTER(Marksheet!$15:$15,Marksheet!$10:$10=$C441))"),"1b, 3d")</f>
        <v>1b, 3d</v>
      </c>
      <c r="E441" s="138">
        <f t="array" ref="E441">SUMIF(Marksheet!$D$10:$BQ$10,$C441,INDIRECT(K432))</f>
        <v>0</v>
      </c>
      <c r="F441" s="138" t="s">
        <v>434</v>
      </c>
      <c r="G441" s="137">
        <f>SUMIF(Marksheet!$10:$10,C441,Marksheet!$14:$14)</f>
        <v>2</v>
      </c>
      <c r="H441" s="139">
        <f t="shared" si="14"/>
        <v>0</v>
      </c>
      <c r="I441" s="137" t="s">
        <v>461</v>
      </c>
      <c r="J441" s="133"/>
      <c r="K441" s="140"/>
    </row>
    <row r="442" ht="15.75" customHeight="1">
      <c r="A442" s="49"/>
      <c r="B442" s="141"/>
      <c r="C442" s="143" t="s">
        <v>30</v>
      </c>
      <c r="D442" s="137" t="str">
        <f>IFERROR(__xludf.DUMMYFUNCTION("JOIN("", "",FILTER(Marksheet!$15:$15,Marksheet!$10:$10=$C442))"),"1d, 4d, 4e")</f>
        <v>1d, 4d, 4e</v>
      </c>
      <c r="E442" s="138">
        <f t="array" ref="E442">SUMIF(Marksheet!$D$10:$BQ$10,$C442,INDIRECT(K432))</f>
        <v>0</v>
      </c>
      <c r="F442" s="138" t="s">
        <v>434</v>
      </c>
      <c r="G442" s="137">
        <f>SUMIF(Marksheet!$10:$10,C442,Marksheet!$14:$14)</f>
        <v>3</v>
      </c>
      <c r="H442" s="139">
        <f t="shared" si="14"/>
        <v>0</v>
      </c>
      <c r="I442" s="137" t="s">
        <v>462</v>
      </c>
      <c r="J442" s="133"/>
      <c r="K442" s="140"/>
    </row>
    <row r="443" ht="15.75" customHeight="1">
      <c r="A443" s="49"/>
      <c r="B443" s="141"/>
      <c r="C443" s="143" t="s">
        <v>33</v>
      </c>
      <c r="D443" s="137" t="str">
        <f>IFERROR(__xludf.DUMMYFUNCTION("JOIN("", "",FILTER(Marksheet!$15:$15,Marksheet!$10:$10=$C443))"),"4a, 4b")</f>
        <v>4a, 4b</v>
      </c>
      <c r="E443" s="138">
        <f t="array" ref="E443">SUMIF(Marksheet!$D$10:$BQ$10,$C443,INDIRECT(K432))</f>
        <v>0</v>
      </c>
      <c r="F443" s="138" t="s">
        <v>434</v>
      </c>
      <c r="G443" s="137">
        <f>SUMIF(Marksheet!$10:$10,C443,Marksheet!$14:$14)</f>
        <v>3</v>
      </c>
      <c r="H443" s="139">
        <f t="shared" si="14"/>
        <v>0</v>
      </c>
      <c r="I443" s="137" t="s">
        <v>463</v>
      </c>
      <c r="J443" s="133"/>
      <c r="K443" s="140"/>
    </row>
    <row r="444" ht="15.75" customHeight="1">
      <c r="A444" s="49"/>
      <c r="B444" s="141"/>
      <c r="C444" s="143" t="s">
        <v>28</v>
      </c>
      <c r="D444" s="137" t="str">
        <f>IFERROR(__xludf.DUMMYFUNCTION("JOIN("", "",FILTER(Marksheet!$15:$15,Marksheet!$10:$10=$C444))"),"1a, 1c, 4c")</f>
        <v>1a, 1c, 4c</v>
      </c>
      <c r="E444" s="138">
        <f t="array" ref="E444">SUMIF(Marksheet!$D$10:$BQ$10,$C444,INDIRECT(K432))</f>
        <v>0</v>
      </c>
      <c r="F444" s="138" t="s">
        <v>434</v>
      </c>
      <c r="G444" s="137">
        <f>SUMIF(Marksheet!$10:$10,C444,Marksheet!$14:$14)</f>
        <v>5</v>
      </c>
      <c r="H444" s="139">
        <f t="shared" si="14"/>
        <v>0</v>
      </c>
      <c r="I444" s="137" t="s">
        <v>464</v>
      </c>
      <c r="J444" s="133"/>
      <c r="K444" s="140"/>
    </row>
    <row r="445" ht="15.75" customHeight="1">
      <c r="A445" s="49"/>
      <c r="B445" s="141"/>
      <c r="C445" s="143" t="s">
        <v>435</v>
      </c>
      <c r="D445" s="137" t="str">
        <f>IFERROR(__xludf.DUMMYFUNCTION("JOIN("", "",FILTER(Marksheet!$15:$15,Marksheet!$10:$10=$C445))"),"3a, 3b, 3c")</f>
        <v>3a, 3b, 3c</v>
      </c>
      <c r="E445" s="138">
        <f t="array" ref="E445">SUMIF(Marksheet!$D$10:$BQ$10,$C445,INDIRECT(K432))</f>
        <v>0</v>
      </c>
      <c r="F445" s="138" t="s">
        <v>434</v>
      </c>
      <c r="G445" s="137">
        <f>SUMIF(Marksheet!$10:$10,C445,Marksheet!$14:$14)</f>
        <v>4</v>
      </c>
      <c r="H445" s="139">
        <f t="shared" si="14"/>
        <v>0</v>
      </c>
      <c r="I445" s="137" t="s">
        <v>465</v>
      </c>
      <c r="J445" s="133"/>
      <c r="K445" s="140"/>
    </row>
    <row r="446" ht="15.75" customHeight="1">
      <c r="A446" s="49"/>
      <c r="B446" s="142"/>
      <c r="C446" s="143" t="s">
        <v>31</v>
      </c>
      <c r="D446" s="137" t="str">
        <f>IFERROR(__xludf.DUMMYFUNCTION("JOIN("", "",FILTER(Marksheet!$15:$15,Marksheet!$10:$10=$C446))"),"2a, 2b, 2c")</f>
        <v>2a, 2b, 2c</v>
      </c>
      <c r="E446" s="138">
        <f t="array" ref="E446">SUMIF(Marksheet!$D$10:$BQ$10,$C446,INDIRECT(K432))</f>
        <v>0</v>
      </c>
      <c r="F446" s="138" t="s">
        <v>434</v>
      </c>
      <c r="G446" s="137">
        <f>SUMIF(Marksheet!$10:$10,C446,Marksheet!$14:$14)</f>
        <v>3</v>
      </c>
      <c r="H446" s="139">
        <f t="shared" si="14"/>
        <v>0</v>
      </c>
      <c r="I446" s="137" t="s">
        <v>466</v>
      </c>
      <c r="J446" s="133"/>
      <c r="K446" s="140"/>
    </row>
    <row r="447" ht="15.75" customHeight="1">
      <c r="A447" s="49"/>
      <c r="B447" s="135" t="s">
        <v>21</v>
      </c>
      <c r="C447" s="143" t="s">
        <v>36</v>
      </c>
      <c r="D447" s="137" t="str">
        <f>IFERROR(__xludf.DUMMYFUNCTION("JOIN("", "",FILTER(Marksheet!$15:$15,Marksheet!$10:$10=$C447))"),"2b, 2c")</f>
        <v>2b, 2c</v>
      </c>
      <c r="E447" s="138">
        <f t="array" ref="E447">SUMIF(Marksheet!$D$10:$BQ$10,$C447,INDIRECT(K432))</f>
        <v>0</v>
      </c>
      <c r="F447" s="138" t="s">
        <v>434</v>
      </c>
      <c r="G447" s="137">
        <f>SUMIF(Marksheet!$10:$10,C447,Marksheet!$14:$14)</f>
        <v>2</v>
      </c>
      <c r="H447" s="139">
        <f t="shared" si="14"/>
        <v>0</v>
      </c>
      <c r="I447" s="137" t="s">
        <v>467</v>
      </c>
      <c r="J447" s="133"/>
      <c r="K447" s="140"/>
    </row>
    <row r="448" ht="15.75" customHeight="1">
      <c r="A448" s="49"/>
      <c r="B448" s="141"/>
      <c r="C448" s="143" t="s">
        <v>38</v>
      </c>
      <c r="D448" s="137" t="str">
        <f>IFERROR(__xludf.DUMMYFUNCTION("JOIN("", "",FILTER(Marksheet!$15:$15,Marksheet!$10:$10=$C448))"),"4a, 4b, 4c, 4d, 4e")</f>
        <v>4a, 4b, 4c, 4d, 4e</v>
      </c>
      <c r="E448" s="138">
        <f t="array" ref="E448">SUMIF(Marksheet!$D$10:$BQ$10,$C448,INDIRECT(K432))</f>
        <v>0</v>
      </c>
      <c r="F448" s="138" t="s">
        <v>434</v>
      </c>
      <c r="G448" s="137">
        <f>SUMIF(Marksheet!$10:$10,C448,Marksheet!$14:$14)</f>
        <v>6</v>
      </c>
      <c r="H448" s="139">
        <f t="shared" si="14"/>
        <v>0</v>
      </c>
      <c r="I448" s="137" t="s">
        <v>468</v>
      </c>
      <c r="J448" s="133"/>
      <c r="K448" s="140"/>
    </row>
    <row r="449" ht="15.75" customHeight="1">
      <c r="A449" s="49"/>
      <c r="B449" s="141"/>
      <c r="C449" s="143" t="s">
        <v>35</v>
      </c>
      <c r="D449" s="137" t="str">
        <f>IFERROR(__xludf.DUMMYFUNCTION("JOIN("", "",FILTER(Marksheet!$15:$15,Marksheet!$10:$10=$C449))"),"1b, 2a")</f>
        <v>1b, 2a</v>
      </c>
      <c r="E449" s="138">
        <f t="array" ref="E449">SUMIF(Marksheet!$D$10:$BQ$10,$C449,INDIRECT(K432))</f>
        <v>0</v>
      </c>
      <c r="F449" s="138" t="s">
        <v>434</v>
      </c>
      <c r="G449" s="137">
        <f>SUMIF(Marksheet!$10:$10,C449,Marksheet!$14:$14)</f>
        <v>3</v>
      </c>
      <c r="H449" s="139">
        <f t="shared" si="14"/>
        <v>0</v>
      </c>
      <c r="I449" s="137" t="s">
        <v>469</v>
      </c>
      <c r="J449" s="133"/>
      <c r="K449" s="140"/>
    </row>
    <row r="450" ht="15.75" customHeight="1">
      <c r="A450" s="49"/>
      <c r="B450" s="141"/>
      <c r="C450" s="143" t="s">
        <v>34</v>
      </c>
      <c r="D450" s="137" t="str">
        <f>IFERROR(__xludf.DUMMYFUNCTION("JOIN("", "",FILTER(Marksheet!$15:$15,Marksheet!$10:$10=$C450))"),"1a, 1c, 2d")</f>
        <v>1a, 1c, 2d</v>
      </c>
      <c r="E450" s="138">
        <f t="array" ref="E450">SUMIF(Marksheet!$D$10:$BQ$10,$C450,INDIRECT(K432))</f>
        <v>0</v>
      </c>
      <c r="F450" s="138" t="s">
        <v>434</v>
      </c>
      <c r="G450" s="137">
        <f>SUMIF(Marksheet!$10:$10,C450,Marksheet!$14:$14)</f>
        <v>6</v>
      </c>
      <c r="H450" s="139">
        <f t="shared" si="14"/>
        <v>0</v>
      </c>
      <c r="I450" s="137" t="s">
        <v>470</v>
      </c>
      <c r="J450" s="133"/>
      <c r="K450" s="140"/>
    </row>
    <row r="451" ht="15.75" customHeight="1">
      <c r="A451" s="49"/>
      <c r="B451" s="142"/>
      <c r="C451" s="143" t="s">
        <v>37</v>
      </c>
      <c r="D451" s="137" t="str">
        <f>IFERROR(__xludf.DUMMYFUNCTION("JOIN("", "",FILTER(Marksheet!$15:$15,Marksheet!$10:$10=$C451))"),"3a, 3b, 3c")</f>
        <v>3a, 3b, 3c</v>
      </c>
      <c r="E451" s="138">
        <f t="array" ref="E451">SUMIF(Marksheet!$D$10:$BQ$10,$C451,INDIRECT(K432))</f>
        <v>0</v>
      </c>
      <c r="F451" s="138" t="s">
        <v>434</v>
      </c>
      <c r="G451" s="137">
        <f>SUMIF(Marksheet!$10:$10,C451,Marksheet!$14:$14)</f>
        <v>3</v>
      </c>
      <c r="H451" s="139">
        <f t="shared" si="14"/>
        <v>0</v>
      </c>
      <c r="I451" s="137" t="s">
        <v>471</v>
      </c>
      <c r="J451" s="133"/>
      <c r="K451" s="140"/>
    </row>
    <row r="452" ht="15.75" customHeight="1">
      <c r="A452" s="49"/>
      <c r="B452" s="135" t="s">
        <v>22</v>
      </c>
      <c r="C452" s="144" t="s">
        <v>46</v>
      </c>
      <c r="D452" s="137" t="str">
        <f>IFERROR(__xludf.DUMMYFUNCTION("JOIN("", "",FILTER(Marksheet!$15:$15,Marksheet!$10:$10=$C452))"),"3d")</f>
        <v>3d</v>
      </c>
      <c r="E452" s="138">
        <f t="array" ref="E452">SUMIF(Marksheet!$D$10:$BQ$10,$C452,INDIRECT(K432))</f>
        <v>0</v>
      </c>
      <c r="F452" s="138" t="s">
        <v>434</v>
      </c>
      <c r="G452" s="137">
        <f>SUMIF(Marksheet!$10:$10,C452,Marksheet!$14:$14)</f>
        <v>2</v>
      </c>
      <c r="H452" s="139">
        <f t="shared" si="14"/>
        <v>0</v>
      </c>
      <c r="I452" s="137" t="s">
        <v>472</v>
      </c>
      <c r="J452" s="133"/>
      <c r="K452" s="140"/>
    </row>
    <row r="453" ht="15.75" customHeight="1">
      <c r="A453" s="49"/>
      <c r="B453" s="141"/>
      <c r="C453" s="144" t="s">
        <v>41</v>
      </c>
      <c r="D453" s="137" t="str">
        <f>IFERROR(__xludf.DUMMYFUNCTION("JOIN("", "",FILTER(Marksheet!$15:$15,Marksheet!$10:$10=$C453))"),"1c, 2b, 4e")</f>
        <v>1c, 2b, 4e</v>
      </c>
      <c r="E453" s="138">
        <f t="array" ref="E453">SUMIF(Marksheet!$D$10:$BQ$10,$C453,INDIRECT(K432))</f>
        <v>0</v>
      </c>
      <c r="F453" s="138" t="s">
        <v>434</v>
      </c>
      <c r="G453" s="137">
        <f>SUMIF(Marksheet!$10:$10,C453,Marksheet!$14:$14)</f>
        <v>3</v>
      </c>
      <c r="H453" s="139">
        <f t="shared" si="14"/>
        <v>0</v>
      </c>
      <c r="I453" s="137" t="s">
        <v>473</v>
      </c>
      <c r="J453" s="133"/>
      <c r="K453" s="140"/>
    </row>
    <row r="454" ht="15.75" customHeight="1">
      <c r="A454" s="49"/>
      <c r="B454" s="141"/>
      <c r="C454" s="144" t="s">
        <v>45</v>
      </c>
      <c r="D454" s="137" t="str">
        <f>IFERROR(__xludf.DUMMYFUNCTION("JOIN("", "",FILTER(Marksheet!$15:$15,Marksheet!$10:$10=$C454))"),"3b, 4a, 5c")</f>
        <v>3b, 4a, 5c</v>
      </c>
      <c r="E454" s="138">
        <f t="array" ref="E454">SUMIF(Marksheet!$D$10:$BQ$10,$C454,INDIRECT(K432))</f>
        <v>0</v>
      </c>
      <c r="F454" s="138" t="s">
        <v>434</v>
      </c>
      <c r="G454" s="137">
        <f>SUMIF(Marksheet!$10:$10,C454,Marksheet!$14:$14)</f>
        <v>3</v>
      </c>
      <c r="H454" s="139">
        <f t="shared" si="14"/>
        <v>0</v>
      </c>
      <c r="I454" s="137" t="s">
        <v>474</v>
      </c>
      <c r="J454" s="133"/>
      <c r="K454" s="140"/>
    </row>
    <row r="455" ht="15.75" customHeight="1">
      <c r="A455" s="49"/>
      <c r="B455" s="141"/>
      <c r="C455" s="144" t="s">
        <v>43</v>
      </c>
      <c r="D455" s="137" t="str">
        <f>IFERROR(__xludf.DUMMYFUNCTION("JOIN("", "",FILTER(Marksheet!$15:$15,Marksheet!$10:$10=$C455))"),"2c, 4d, 5d")</f>
        <v>2c, 4d, 5d</v>
      </c>
      <c r="E455" s="138">
        <f t="array" ref="E455">SUMIF(Marksheet!$D$10:$BQ$10,$C455,INDIRECT(K432))</f>
        <v>0</v>
      </c>
      <c r="F455" s="138" t="s">
        <v>434</v>
      </c>
      <c r="G455" s="137">
        <f>SUMIF(Marksheet!$10:$10,C455,Marksheet!$14:$14)</f>
        <v>4</v>
      </c>
      <c r="H455" s="139">
        <f t="shared" si="14"/>
        <v>0</v>
      </c>
      <c r="I455" s="137" t="s">
        <v>475</v>
      </c>
      <c r="J455" s="133"/>
      <c r="K455" s="140"/>
    </row>
    <row r="456" ht="15.75" customHeight="1">
      <c r="A456" s="49"/>
      <c r="B456" s="141"/>
      <c r="C456" s="144" t="s">
        <v>44</v>
      </c>
      <c r="D456" s="137" t="str">
        <f>IFERROR(__xludf.DUMMYFUNCTION("JOIN("", "",FILTER(Marksheet!$15:$15,Marksheet!$10:$10=$C456))"),"3a, 4c")</f>
        <v>3a, 4c</v>
      </c>
      <c r="E456" s="138">
        <f t="array" ref="E456">SUMIF(Marksheet!$D$10:$BQ$10,$C456,INDIRECT(K432))</f>
        <v>0</v>
      </c>
      <c r="F456" s="138" t="s">
        <v>434</v>
      </c>
      <c r="G456" s="137">
        <f>SUMIF(Marksheet!$10:$10,C456,Marksheet!$14:$14)</f>
        <v>2</v>
      </c>
      <c r="H456" s="139">
        <f t="shared" si="14"/>
        <v>0</v>
      </c>
      <c r="I456" s="137" t="s">
        <v>476</v>
      </c>
      <c r="J456" s="133"/>
      <c r="K456" s="140"/>
    </row>
    <row r="457" ht="15.75" customHeight="1">
      <c r="A457" s="49"/>
      <c r="B457" s="141"/>
      <c r="C457" s="144" t="s">
        <v>39</v>
      </c>
      <c r="D457" s="137" t="str">
        <f>IFERROR(__xludf.DUMMYFUNCTION("JOIN("", "",FILTER(Marksheet!$15:$15,Marksheet!$10:$10=$C457))"),"1a, 5a, 5b")</f>
        <v>1a, 5a, 5b</v>
      </c>
      <c r="E457" s="138">
        <f t="array" ref="E457">SUMIF(Marksheet!$D$10:$BQ$10,$C457,INDIRECT(K432))</f>
        <v>0</v>
      </c>
      <c r="F457" s="138" t="s">
        <v>434</v>
      </c>
      <c r="G457" s="137">
        <f>SUMIF(Marksheet!$10:$10,C457,Marksheet!$14:$14)</f>
        <v>5</v>
      </c>
      <c r="H457" s="139">
        <f t="shared" si="14"/>
        <v>0</v>
      </c>
      <c r="I457" s="137" t="s">
        <v>477</v>
      </c>
      <c r="J457" s="133"/>
      <c r="K457" s="140"/>
    </row>
    <row r="458" ht="15.75" customHeight="1">
      <c r="A458" s="49"/>
      <c r="B458" s="141"/>
      <c r="C458" s="144" t="s">
        <v>42</v>
      </c>
      <c r="D458" s="137" t="str">
        <f>IFERROR(__xludf.DUMMYFUNCTION("JOIN("", "",FILTER(Marksheet!$15:$15,Marksheet!$10:$10=$C458))"),"2a, 3c")</f>
        <v>2a, 3c</v>
      </c>
      <c r="E458" s="138">
        <f t="array" ref="E458">SUMIF(Marksheet!$D$10:$BQ$10,$C458,INDIRECT(K432))</f>
        <v>0</v>
      </c>
      <c r="F458" s="138" t="s">
        <v>434</v>
      </c>
      <c r="G458" s="137">
        <f>SUMIF(Marksheet!$10:$10,C458,Marksheet!$14:$14)</f>
        <v>3</v>
      </c>
      <c r="H458" s="139">
        <f t="shared" si="14"/>
        <v>0</v>
      </c>
      <c r="I458" s="137" t="s">
        <v>478</v>
      </c>
      <c r="J458" s="133"/>
      <c r="K458" s="140"/>
    </row>
    <row r="459" ht="15.75" customHeight="1">
      <c r="A459" s="49"/>
      <c r="B459" s="142"/>
      <c r="C459" s="144" t="s">
        <v>40</v>
      </c>
      <c r="D459" s="137" t="str">
        <f>IFERROR(__xludf.DUMMYFUNCTION("JOIN("", "",FILTER(Marksheet!$15:$15,Marksheet!$10:$10=$C459))"),"1b, 4b, 4f")</f>
        <v>1b, 4b, 4f</v>
      </c>
      <c r="E459" s="138">
        <f t="array" ref="E459">SUMIF(Marksheet!$D$10:$BQ$10,$C459,INDIRECT(K432))</f>
        <v>0</v>
      </c>
      <c r="F459" s="138" t="s">
        <v>434</v>
      </c>
      <c r="G459" s="137">
        <f>SUMIF(Marksheet!$10:$10,C459,Marksheet!$14:$14)</f>
        <v>3</v>
      </c>
      <c r="H459" s="139">
        <f t="shared" si="14"/>
        <v>0</v>
      </c>
      <c r="I459" s="137" t="s">
        <v>479</v>
      </c>
      <c r="J459" s="133"/>
      <c r="K459" s="140"/>
    </row>
    <row r="460" ht="15.75" customHeight="1">
      <c r="A460" s="49"/>
      <c r="B460" s="49"/>
      <c r="C460" s="145" t="s">
        <v>76</v>
      </c>
      <c r="D460" s="145"/>
      <c r="E460" s="146">
        <f>SUM(E436:E459)</f>
        <v>0</v>
      </c>
      <c r="F460" s="147" t="s">
        <v>434</v>
      </c>
      <c r="G460" s="148">
        <f>SUM(G436:G459)</f>
        <v>85</v>
      </c>
      <c r="H460" s="149">
        <f t="shared" si="14"/>
        <v>0</v>
      </c>
      <c r="I460" s="129"/>
      <c r="J460" s="133"/>
      <c r="K460" s="127"/>
    </row>
    <row r="461" ht="15.75" customHeight="1">
      <c r="A461" s="49"/>
      <c r="B461" s="49"/>
      <c r="C461" s="67"/>
      <c r="D461" s="67"/>
      <c r="E461" s="49"/>
      <c r="F461" s="49"/>
      <c r="G461" s="49"/>
      <c r="H461" s="49"/>
      <c r="I461" s="129"/>
      <c r="J461" s="133"/>
      <c r="K461" s="127"/>
    </row>
    <row r="462" ht="60.0" customHeight="1">
      <c r="A462" s="49"/>
      <c r="B462" s="49"/>
      <c r="C462" s="67"/>
      <c r="D462" s="67"/>
      <c r="E462" s="49"/>
      <c r="F462" s="49"/>
      <c r="G462" s="49"/>
      <c r="H462" s="49"/>
      <c r="I462" s="129"/>
      <c r="J462" s="133"/>
      <c r="K462" s="127"/>
    </row>
    <row r="463" ht="15.75" customHeight="1">
      <c r="A463" s="124" t="s">
        <v>450</v>
      </c>
      <c r="B463" s="49"/>
      <c r="C463" s="67"/>
      <c r="D463" s="67"/>
      <c r="E463" s="1"/>
      <c r="F463" s="1"/>
      <c r="G463" s="49"/>
      <c r="H463" s="49"/>
      <c r="I463" s="7"/>
      <c r="K463" s="125">
        <f>K430+1</f>
        <v>32</v>
      </c>
    </row>
    <row r="464" ht="15.75" customHeight="1">
      <c r="A464" s="126" t="s">
        <v>451</v>
      </c>
      <c r="B464" s="67" t="str">
        <f>B431</f>
        <v>GCSE Transition Assessment</v>
      </c>
      <c r="C464" s="67"/>
      <c r="D464" s="67"/>
      <c r="E464" s="1"/>
      <c r="F464" s="49"/>
      <c r="G464" s="49"/>
      <c r="H464" s="49"/>
      <c r="K464" s="127" t="str">
        <f>CONCATENATE("Marksheet!$B$",K463)</f>
        <v>Marksheet!$B$32</v>
      </c>
    </row>
    <row r="465" ht="15.75" customHeight="1">
      <c r="A465" s="126" t="s">
        <v>447</v>
      </c>
      <c r="B465" s="67" t="str">
        <f t="array" ref="B465">IF(INDIRECT(K464)="","",INDIRECT(K464))</f>
        <v>Student 15</v>
      </c>
      <c r="C465" s="67"/>
      <c r="D465" s="67"/>
      <c r="E465" s="1"/>
      <c r="F465" s="49"/>
      <c r="G465" s="49"/>
      <c r="H465" s="49"/>
      <c r="K465" s="127" t="str">
        <f>CONCATENATE("Marksheet!$D$",K463,":$BQ$",K463)</f>
        <v>Marksheet!$D$32:$BQ$32</v>
      </c>
    </row>
    <row r="466" ht="15.75" customHeight="1">
      <c r="A466" s="126" t="s">
        <v>452</v>
      </c>
      <c r="B466" s="67" t="str">
        <f t="array" ref="B466">INDIRECT(CONCATENATE("Marksheet!$C$",INDIRECT(CONCATENATE("K",ROW()-3))))</f>
        <v/>
      </c>
      <c r="C466" s="67"/>
      <c r="D466" s="67"/>
      <c r="E466" s="49"/>
      <c r="F466" s="49"/>
      <c r="G466" s="49"/>
      <c r="H466" s="49"/>
      <c r="I466" s="49"/>
      <c r="J466" s="49"/>
      <c r="K466" s="127"/>
    </row>
    <row r="467" ht="15.75" customHeight="1">
      <c r="A467" s="67"/>
      <c r="B467" s="128"/>
      <c r="C467" s="67"/>
      <c r="D467" s="67"/>
      <c r="E467" s="49"/>
      <c r="F467" s="49"/>
      <c r="G467" s="49"/>
      <c r="H467" s="49"/>
      <c r="I467" s="49"/>
      <c r="J467" s="49"/>
      <c r="K467" s="127"/>
    </row>
    <row r="468" ht="15.75" customHeight="1">
      <c r="A468" s="129"/>
      <c r="B468" s="100" t="s">
        <v>442</v>
      </c>
      <c r="C468" s="100" t="s">
        <v>443</v>
      </c>
      <c r="D468" s="73" t="s">
        <v>453</v>
      </c>
      <c r="E468" s="130" t="s">
        <v>444</v>
      </c>
      <c r="F468" s="71"/>
      <c r="G468" s="72"/>
      <c r="H468" s="131" t="s">
        <v>454</v>
      </c>
      <c r="I468" s="132" t="s">
        <v>455</v>
      </c>
      <c r="J468" s="133"/>
      <c r="K468" s="134"/>
    </row>
    <row r="469" ht="15.75" customHeight="1">
      <c r="A469" s="49"/>
      <c r="B469" s="135" t="s">
        <v>19</v>
      </c>
      <c r="C469" s="136" t="s">
        <v>25</v>
      </c>
      <c r="D469" s="137" t="str">
        <f>IFERROR(__xludf.DUMMYFUNCTION("JOIN("", "",FILTER(Marksheet!$15:$15,Marksheet!$10:$10=$C469))"),"3a, 3b, 3c")</f>
        <v>3a, 3b, 3c</v>
      </c>
      <c r="E469" s="138">
        <f t="array" ref="E469">SUMIF(Marksheet!$D$10:$BQ$10,$C469,INDIRECT(K465))</f>
        <v>0</v>
      </c>
      <c r="F469" s="138" t="s">
        <v>434</v>
      </c>
      <c r="G469" s="137">
        <f>SUMIF(Marksheet!$10:$10,C469,Marksheet!$14:$14)</f>
        <v>3</v>
      </c>
      <c r="H469" s="139">
        <f t="shared" ref="H469:H493" si="15">E469/G469</f>
        <v>0</v>
      </c>
      <c r="I469" s="137" t="s">
        <v>456</v>
      </c>
      <c r="J469" s="133"/>
      <c r="K469" s="140"/>
    </row>
    <row r="470" ht="15.75" customHeight="1">
      <c r="A470" s="49"/>
      <c r="B470" s="141"/>
      <c r="C470" s="136" t="s">
        <v>27</v>
      </c>
      <c r="D470" s="137" t="str">
        <f>IFERROR(__xludf.DUMMYFUNCTION("JOIN("", "",FILTER(Marksheet!$15:$15,Marksheet!$10:$10=$C470))"),"5a, 5b, 5c, 5d")</f>
        <v>5a, 5b, 5c, 5d</v>
      </c>
      <c r="E470" s="138">
        <f t="array" ref="E470">SUMIF(Marksheet!$D$10:$BQ$10,$C470,INDIRECT(K465))</f>
        <v>0</v>
      </c>
      <c r="F470" s="138" t="s">
        <v>434</v>
      </c>
      <c r="G470" s="137">
        <f>SUMIF(Marksheet!$10:$10,C470,Marksheet!$14:$14)</f>
        <v>5</v>
      </c>
      <c r="H470" s="139">
        <f t="shared" si="15"/>
        <v>0</v>
      </c>
      <c r="I470" s="137" t="s">
        <v>457</v>
      </c>
      <c r="J470" s="133"/>
      <c r="K470" s="140"/>
    </row>
    <row r="471" ht="15.75" customHeight="1">
      <c r="A471" s="49"/>
      <c r="B471" s="141"/>
      <c r="C471" s="136" t="s">
        <v>26</v>
      </c>
      <c r="D471" s="137" t="str">
        <f>IFERROR(__xludf.DUMMYFUNCTION("JOIN("", "",FILTER(Marksheet!$15:$15,Marksheet!$10:$10=$C471))"),"4a, 4b")</f>
        <v>4a, 4b</v>
      </c>
      <c r="E471" s="138">
        <f t="array" ref="E471">SUMIF(Marksheet!$D$10:$BQ$10,$C471,INDIRECT(K465))</f>
        <v>0</v>
      </c>
      <c r="F471" s="138" t="s">
        <v>434</v>
      </c>
      <c r="G471" s="137">
        <f>SUMIF(Marksheet!$10:$10,C471,Marksheet!$14:$14)</f>
        <v>3</v>
      </c>
      <c r="H471" s="139">
        <f t="shared" si="15"/>
        <v>0</v>
      </c>
      <c r="I471" s="137" t="s">
        <v>458</v>
      </c>
      <c r="J471" s="133"/>
      <c r="K471" s="140"/>
    </row>
    <row r="472" ht="15.75" customHeight="1">
      <c r="A472" s="49"/>
      <c r="B472" s="141"/>
      <c r="C472" s="136" t="s">
        <v>23</v>
      </c>
      <c r="D472" s="137" t="str">
        <f>IFERROR(__xludf.DUMMYFUNCTION("JOIN("", "",FILTER(Marksheet!$15:$15,Marksheet!$10:$10=$C472))"),"1a, 1b, 4c")</f>
        <v>1a, 1b, 4c</v>
      </c>
      <c r="E472" s="138">
        <f t="array" ref="E472">SUMIF(Marksheet!$D$10:$BQ$10,$C472,INDIRECT(K465))</f>
        <v>0</v>
      </c>
      <c r="F472" s="138" t="s">
        <v>434</v>
      </c>
      <c r="G472" s="137">
        <f>SUMIF(Marksheet!$10:$10,C472,Marksheet!$14:$14)</f>
        <v>5</v>
      </c>
      <c r="H472" s="139">
        <f t="shared" si="15"/>
        <v>0</v>
      </c>
      <c r="I472" s="137" t="s">
        <v>459</v>
      </c>
      <c r="J472" s="133"/>
      <c r="K472" s="140"/>
    </row>
    <row r="473" ht="15.75" customHeight="1">
      <c r="A473" s="49"/>
      <c r="B473" s="142"/>
      <c r="C473" s="136" t="s">
        <v>24</v>
      </c>
      <c r="D473" s="137" t="str">
        <f>IFERROR(__xludf.DUMMYFUNCTION("JOIN("", "",FILTER(Marksheet!$15:$15,Marksheet!$10:$10=$C473))"),"2a, 2b, 2c")</f>
        <v>2a, 2b, 2c</v>
      </c>
      <c r="E473" s="138">
        <f t="array" ref="E473">SUMIF(Marksheet!$D$10:$BQ$10,$C473,INDIRECT(K465))</f>
        <v>0</v>
      </c>
      <c r="F473" s="138" t="s">
        <v>434</v>
      </c>
      <c r="G473" s="137">
        <f>SUMIF(Marksheet!$10:$10,C473,Marksheet!$14:$14)</f>
        <v>4</v>
      </c>
      <c r="H473" s="139">
        <f t="shared" si="15"/>
        <v>0</v>
      </c>
      <c r="I473" s="137" t="s">
        <v>460</v>
      </c>
      <c r="J473" s="133"/>
      <c r="K473" s="140"/>
    </row>
    <row r="474" ht="15.75" customHeight="1">
      <c r="A474" s="49"/>
      <c r="B474" s="135" t="s">
        <v>20</v>
      </c>
      <c r="C474" s="143" t="s">
        <v>29</v>
      </c>
      <c r="D474" s="137" t="str">
        <f>IFERROR(__xludf.DUMMYFUNCTION("JOIN("", "",FILTER(Marksheet!$15:$15,Marksheet!$10:$10=$C474))"),"1b, 3d")</f>
        <v>1b, 3d</v>
      </c>
      <c r="E474" s="138">
        <f t="array" ref="E474">SUMIF(Marksheet!$D$10:$BQ$10,$C474,INDIRECT(K465))</f>
        <v>0</v>
      </c>
      <c r="F474" s="138" t="s">
        <v>434</v>
      </c>
      <c r="G474" s="137">
        <f>SUMIF(Marksheet!$10:$10,C474,Marksheet!$14:$14)</f>
        <v>2</v>
      </c>
      <c r="H474" s="139">
        <f t="shared" si="15"/>
        <v>0</v>
      </c>
      <c r="I474" s="137" t="s">
        <v>461</v>
      </c>
      <c r="J474" s="133"/>
      <c r="K474" s="140"/>
    </row>
    <row r="475" ht="15.75" customHeight="1">
      <c r="A475" s="49"/>
      <c r="B475" s="141"/>
      <c r="C475" s="143" t="s">
        <v>30</v>
      </c>
      <c r="D475" s="137" t="str">
        <f>IFERROR(__xludf.DUMMYFUNCTION("JOIN("", "",FILTER(Marksheet!$15:$15,Marksheet!$10:$10=$C475))"),"1d, 4d, 4e")</f>
        <v>1d, 4d, 4e</v>
      </c>
      <c r="E475" s="138">
        <f t="array" ref="E475">SUMIF(Marksheet!$D$10:$BQ$10,$C475,INDIRECT(K465))</f>
        <v>0</v>
      </c>
      <c r="F475" s="138" t="s">
        <v>434</v>
      </c>
      <c r="G475" s="137">
        <f>SUMIF(Marksheet!$10:$10,C475,Marksheet!$14:$14)</f>
        <v>3</v>
      </c>
      <c r="H475" s="139">
        <f t="shared" si="15"/>
        <v>0</v>
      </c>
      <c r="I475" s="137" t="s">
        <v>462</v>
      </c>
      <c r="J475" s="133"/>
      <c r="K475" s="140"/>
    </row>
    <row r="476" ht="15.75" customHeight="1">
      <c r="A476" s="49"/>
      <c r="B476" s="141"/>
      <c r="C476" s="143" t="s">
        <v>33</v>
      </c>
      <c r="D476" s="137" t="str">
        <f>IFERROR(__xludf.DUMMYFUNCTION("JOIN("", "",FILTER(Marksheet!$15:$15,Marksheet!$10:$10=$C476))"),"4a, 4b")</f>
        <v>4a, 4b</v>
      </c>
      <c r="E476" s="138">
        <f t="array" ref="E476">SUMIF(Marksheet!$D$10:$BQ$10,$C476,INDIRECT(K465))</f>
        <v>0</v>
      </c>
      <c r="F476" s="138" t="s">
        <v>434</v>
      </c>
      <c r="G476" s="137">
        <f>SUMIF(Marksheet!$10:$10,C476,Marksheet!$14:$14)</f>
        <v>3</v>
      </c>
      <c r="H476" s="139">
        <f t="shared" si="15"/>
        <v>0</v>
      </c>
      <c r="I476" s="137" t="s">
        <v>463</v>
      </c>
      <c r="J476" s="133"/>
      <c r="K476" s="140"/>
    </row>
    <row r="477" ht="15.75" customHeight="1">
      <c r="A477" s="49"/>
      <c r="B477" s="141"/>
      <c r="C477" s="143" t="s">
        <v>28</v>
      </c>
      <c r="D477" s="137" t="str">
        <f>IFERROR(__xludf.DUMMYFUNCTION("JOIN("", "",FILTER(Marksheet!$15:$15,Marksheet!$10:$10=$C477))"),"1a, 1c, 4c")</f>
        <v>1a, 1c, 4c</v>
      </c>
      <c r="E477" s="138">
        <f t="array" ref="E477">SUMIF(Marksheet!$D$10:$BQ$10,$C477,INDIRECT(K465))</f>
        <v>0</v>
      </c>
      <c r="F477" s="138" t="s">
        <v>434</v>
      </c>
      <c r="G477" s="137">
        <f>SUMIF(Marksheet!$10:$10,C477,Marksheet!$14:$14)</f>
        <v>5</v>
      </c>
      <c r="H477" s="139">
        <f t="shared" si="15"/>
        <v>0</v>
      </c>
      <c r="I477" s="137" t="s">
        <v>464</v>
      </c>
      <c r="J477" s="133"/>
      <c r="K477" s="140"/>
    </row>
    <row r="478" ht="15.75" customHeight="1">
      <c r="A478" s="49"/>
      <c r="B478" s="141"/>
      <c r="C478" s="143" t="s">
        <v>435</v>
      </c>
      <c r="D478" s="137" t="str">
        <f>IFERROR(__xludf.DUMMYFUNCTION("JOIN("", "",FILTER(Marksheet!$15:$15,Marksheet!$10:$10=$C478))"),"3a, 3b, 3c")</f>
        <v>3a, 3b, 3c</v>
      </c>
      <c r="E478" s="138">
        <f t="array" ref="E478">SUMIF(Marksheet!$D$10:$BQ$10,$C478,INDIRECT(K465))</f>
        <v>0</v>
      </c>
      <c r="F478" s="138" t="s">
        <v>434</v>
      </c>
      <c r="G478" s="137">
        <f>SUMIF(Marksheet!$10:$10,C478,Marksheet!$14:$14)</f>
        <v>4</v>
      </c>
      <c r="H478" s="139">
        <f t="shared" si="15"/>
        <v>0</v>
      </c>
      <c r="I478" s="137" t="s">
        <v>465</v>
      </c>
      <c r="J478" s="133"/>
      <c r="K478" s="140"/>
    </row>
    <row r="479" ht="15.75" customHeight="1">
      <c r="A479" s="49"/>
      <c r="B479" s="142"/>
      <c r="C479" s="143" t="s">
        <v>31</v>
      </c>
      <c r="D479" s="137" t="str">
        <f>IFERROR(__xludf.DUMMYFUNCTION("JOIN("", "",FILTER(Marksheet!$15:$15,Marksheet!$10:$10=$C479))"),"2a, 2b, 2c")</f>
        <v>2a, 2b, 2c</v>
      </c>
      <c r="E479" s="138">
        <f t="array" ref="E479">SUMIF(Marksheet!$D$10:$BQ$10,$C479,INDIRECT(K465))</f>
        <v>0</v>
      </c>
      <c r="F479" s="138" t="s">
        <v>434</v>
      </c>
      <c r="G479" s="137">
        <f>SUMIF(Marksheet!$10:$10,C479,Marksheet!$14:$14)</f>
        <v>3</v>
      </c>
      <c r="H479" s="139">
        <f t="shared" si="15"/>
        <v>0</v>
      </c>
      <c r="I479" s="137" t="s">
        <v>466</v>
      </c>
      <c r="J479" s="133"/>
      <c r="K479" s="140"/>
    </row>
    <row r="480" ht="15.75" customHeight="1">
      <c r="A480" s="49"/>
      <c r="B480" s="135" t="s">
        <v>21</v>
      </c>
      <c r="C480" s="143" t="s">
        <v>36</v>
      </c>
      <c r="D480" s="137" t="str">
        <f>IFERROR(__xludf.DUMMYFUNCTION("JOIN("", "",FILTER(Marksheet!$15:$15,Marksheet!$10:$10=$C480))"),"2b, 2c")</f>
        <v>2b, 2c</v>
      </c>
      <c r="E480" s="138">
        <f t="array" ref="E480">SUMIF(Marksheet!$D$10:$BQ$10,$C480,INDIRECT(K465))</f>
        <v>0</v>
      </c>
      <c r="F480" s="138" t="s">
        <v>434</v>
      </c>
      <c r="G480" s="137">
        <f>SUMIF(Marksheet!$10:$10,C480,Marksheet!$14:$14)</f>
        <v>2</v>
      </c>
      <c r="H480" s="139">
        <f t="shared" si="15"/>
        <v>0</v>
      </c>
      <c r="I480" s="137" t="s">
        <v>467</v>
      </c>
      <c r="J480" s="133"/>
      <c r="K480" s="140"/>
    </row>
    <row r="481" ht="15.75" customHeight="1">
      <c r="A481" s="49"/>
      <c r="B481" s="141"/>
      <c r="C481" s="143" t="s">
        <v>38</v>
      </c>
      <c r="D481" s="137" t="str">
        <f>IFERROR(__xludf.DUMMYFUNCTION("JOIN("", "",FILTER(Marksheet!$15:$15,Marksheet!$10:$10=$C481))"),"4a, 4b, 4c, 4d, 4e")</f>
        <v>4a, 4b, 4c, 4d, 4e</v>
      </c>
      <c r="E481" s="138">
        <f t="array" ref="E481">SUMIF(Marksheet!$D$10:$BQ$10,$C481,INDIRECT(K465))</f>
        <v>0</v>
      </c>
      <c r="F481" s="138" t="s">
        <v>434</v>
      </c>
      <c r="G481" s="137">
        <f>SUMIF(Marksheet!$10:$10,C481,Marksheet!$14:$14)</f>
        <v>6</v>
      </c>
      <c r="H481" s="139">
        <f t="shared" si="15"/>
        <v>0</v>
      </c>
      <c r="I481" s="137" t="s">
        <v>468</v>
      </c>
      <c r="J481" s="133"/>
      <c r="K481" s="140"/>
    </row>
    <row r="482" ht="15.75" customHeight="1">
      <c r="A482" s="49"/>
      <c r="B482" s="141"/>
      <c r="C482" s="143" t="s">
        <v>35</v>
      </c>
      <c r="D482" s="137" t="str">
        <f>IFERROR(__xludf.DUMMYFUNCTION("JOIN("", "",FILTER(Marksheet!$15:$15,Marksheet!$10:$10=$C482))"),"1b, 2a")</f>
        <v>1b, 2a</v>
      </c>
      <c r="E482" s="138">
        <f t="array" ref="E482">SUMIF(Marksheet!$D$10:$BQ$10,$C482,INDIRECT(K465))</f>
        <v>0</v>
      </c>
      <c r="F482" s="138" t="s">
        <v>434</v>
      </c>
      <c r="G482" s="137">
        <f>SUMIF(Marksheet!$10:$10,C482,Marksheet!$14:$14)</f>
        <v>3</v>
      </c>
      <c r="H482" s="139">
        <f t="shared" si="15"/>
        <v>0</v>
      </c>
      <c r="I482" s="137" t="s">
        <v>469</v>
      </c>
      <c r="J482" s="133"/>
      <c r="K482" s="140"/>
    </row>
    <row r="483" ht="15.75" customHeight="1">
      <c r="A483" s="49"/>
      <c r="B483" s="141"/>
      <c r="C483" s="143" t="s">
        <v>34</v>
      </c>
      <c r="D483" s="137" t="str">
        <f>IFERROR(__xludf.DUMMYFUNCTION("JOIN("", "",FILTER(Marksheet!$15:$15,Marksheet!$10:$10=$C483))"),"1a, 1c, 2d")</f>
        <v>1a, 1c, 2d</v>
      </c>
      <c r="E483" s="138">
        <f t="array" ref="E483">SUMIF(Marksheet!$D$10:$BQ$10,$C483,INDIRECT(K465))</f>
        <v>0</v>
      </c>
      <c r="F483" s="138" t="s">
        <v>434</v>
      </c>
      <c r="G483" s="137">
        <f>SUMIF(Marksheet!$10:$10,C483,Marksheet!$14:$14)</f>
        <v>6</v>
      </c>
      <c r="H483" s="139">
        <f t="shared" si="15"/>
        <v>0</v>
      </c>
      <c r="I483" s="137" t="s">
        <v>470</v>
      </c>
      <c r="J483" s="133"/>
      <c r="K483" s="140"/>
    </row>
    <row r="484" ht="15.75" customHeight="1">
      <c r="A484" s="49"/>
      <c r="B484" s="142"/>
      <c r="C484" s="143" t="s">
        <v>37</v>
      </c>
      <c r="D484" s="137" t="str">
        <f>IFERROR(__xludf.DUMMYFUNCTION("JOIN("", "",FILTER(Marksheet!$15:$15,Marksheet!$10:$10=$C484))"),"3a, 3b, 3c")</f>
        <v>3a, 3b, 3c</v>
      </c>
      <c r="E484" s="138">
        <f t="array" ref="E484">SUMIF(Marksheet!$D$10:$BQ$10,$C484,INDIRECT(K465))</f>
        <v>0</v>
      </c>
      <c r="F484" s="138" t="s">
        <v>434</v>
      </c>
      <c r="G484" s="137">
        <f>SUMIF(Marksheet!$10:$10,C484,Marksheet!$14:$14)</f>
        <v>3</v>
      </c>
      <c r="H484" s="139">
        <f t="shared" si="15"/>
        <v>0</v>
      </c>
      <c r="I484" s="137" t="s">
        <v>471</v>
      </c>
      <c r="J484" s="133"/>
      <c r="K484" s="140"/>
    </row>
    <row r="485" ht="15.75" customHeight="1">
      <c r="A485" s="49"/>
      <c r="B485" s="135" t="s">
        <v>22</v>
      </c>
      <c r="C485" s="144" t="s">
        <v>46</v>
      </c>
      <c r="D485" s="137" t="str">
        <f>IFERROR(__xludf.DUMMYFUNCTION("JOIN("", "",FILTER(Marksheet!$15:$15,Marksheet!$10:$10=$C485))"),"3d")</f>
        <v>3d</v>
      </c>
      <c r="E485" s="138">
        <f t="array" ref="E485">SUMIF(Marksheet!$D$10:$BQ$10,$C485,INDIRECT(K465))</f>
        <v>0</v>
      </c>
      <c r="F485" s="138" t="s">
        <v>434</v>
      </c>
      <c r="G485" s="137">
        <f>SUMIF(Marksheet!$10:$10,C485,Marksheet!$14:$14)</f>
        <v>2</v>
      </c>
      <c r="H485" s="139">
        <f t="shared" si="15"/>
        <v>0</v>
      </c>
      <c r="I485" s="137" t="s">
        <v>472</v>
      </c>
      <c r="J485" s="133"/>
      <c r="K485" s="140"/>
    </row>
    <row r="486" ht="15.75" customHeight="1">
      <c r="A486" s="49"/>
      <c r="B486" s="141"/>
      <c r="C486" s="144" t="s">
        <v>41</v>
      </c>
      <c r="D486" s="137" t="str">
        <f>IFERROR(__xludf.DUMMYFUNCTION("JOIN("", "",FILTER(Marksheet!$15:$15,Marksheet!$10:$10=$C486))"),"1c, 2b, 4e")</f>
        <v>1c, 2b, 4e</v>
      </c>
      <c r="E486" s="138">
        <f t="array" ref="E486">SUMIF(Marksheet!$D$10:$BQ$10,$C486,INDIRECT(K465))</f>
        <v>0</v>
      </c>
      <c r="F486" s="138" t="s">
        <v>434</v>
      </c>
      <c r="G486" s="137">
        <f>SUMIF(Marksheet!$10:$10,C486,Marksheet!$14:$14)</f>
        <v>3</v>
      </c>
      <c r="H486" s="139">
        <f t="shared" si="15"/>
        <v>0</v>
      </c>
      <c r="I486" s="137" t="s">
        <v>473</v>
      </c>
      <c r="J486" s="133"/>
      <c r="K486" s="140"/>
    </row>
    <row r="487" ht="15.75" customHeight="1">
      <c r="A487" s="49"/>
      <c r="B487" s="141"/>
      <c r="C487" s="144" t="s">
        <v>45</v>
      </c>
      <c r="D487" s="137" t="str">
        <f>IFERROR(__xludf.DUMMYFUNCTION("JOIN("", "",FILTER(Marksheet!$15:$15,Marksheet!$10:$10=$C487))"),"3b, 4a, 5c")</f>
        <v>3b, 4a, 5c</v>
      </c>
      <c r="E487" s="138">
        <f t="array" ref="E487">SUMIF(Marksheet!$D$10:$BQ$10,$C487,INDIRECT(K465))</f>
        <v>0</v>
      </c>
      <c r="F487" s="138" t="s">
        <v>434</v>
      </c>
      <c r="G487" s="137">
        <f>SUMIF(Marksheet!$10:$10,C487,Marksheet!$14:$14)</f>
        <v>3</v>
      </c>
      <c r="H487" s="139">
        <f t="shared" si="15"/>
        <v>0</v>
      </c>
      <c r="I487" s="137" t="s">
        <v>474</v>
      </c>
      <c r="J487" s="133"/>
      <c r="K487" s="140"/>
    </row>
    <row r="488" ht="15.75" customHeight="1">
      <c r="A488" s="49"/>
      <c r="B488" s="141"/>
      <c r="C488" s="144" t="s">
        <v>43</v>
      </c>
      <c r="D488" s="137" t="str">
        <f>IFERROR(__xludf.DUMMYFUNCTION("JOIN("", "",FILTER(Marksheet!$15:$15,Marksheet!$10:$10=$C488))"),"2c, 4d, 5d")</f>
        <v>2c, 4d, 5d</v>
      </c>
      <c r="E488" s="138">
        <f t="array" ref="E488">SUMIF(Marksheet!$D$10:$BQ$10,$C488,INDIRECT(K465))</f>
        <v>0</v>
      </c>
      <c r="F488" s="138" t="s">
        <v>434</v>
      </c>
      <c r="G488" s="137">
        <f>SUMIF(Marksheet!$10:$10,C488,Marksheet!$14:$14)</f>
        <v>4</v>
      </c>
      <c r="H488" s="139">
        <f t="shared" si="15"/>
        <v>0</v>
      </c>
      <c r="I488" s="137" t="s">
        <v>475</v>
      </c>
      <c r="J488" s="133"/>
      <c r="K488" s="140"/>
    </row>
    <row r="489" ht="15.75" customHeight="1">
      <c r="A489" s="49"/>
      <c r="B489" s="141"/>
      <c r="C489" s="144" t="s">
        <v>44</v>
      </c>
      <c r="D489" s="137" t="str">
        <f>IFERROR(__xludf.DUMMYFUNCTION("JOIN("", "",FILTER(Marksheet!$15:$15,Marksheet!$10:$10=$C489))"),"3a, 4c")</f>
        <v>3a, 4c</v>
      </c>
      <c r="E489" s="138">
        <f t="array" ref="E489">SUMIF(Marksheet!$D$10:$BQ$10,$C489,INDIRECT(K465))</f>
        <v>0</v>
      </c>
      <c r="F489" s="138" t="s">
        <v>434</v>
      </c>
      <c r="G489" s="137">
        <f>SUMIF(Marksheet!$10:$10,C489,Marksheet!$14:$14)</f>
        <v>2</v>
      </c>
      <c r="H489" s="139">
        <f t="shared" si="15"/>
        <v>0</v>
      </c>
      <c r="I489" s="137" t="s">
        <v>476</v>
      </c>
      <c r="J489" s="133"/>
      <c r="K489" s="140"/>
    </row>
    <row r="490" ht="15.75" customHeight="1">
      <c r="A490" s="49"/>
      <c r="B490" s="141"/>
      <c r="C490" s="144" t="s">
        <v>39</v>
      </c>
      <c r="D490" s="137" t="str">
        <f>IFERROR(__xludf.DUMMYFUNCTION("JOIN("", "",FILTER(Marksheet!$15:$15,Marksheet!$10:$10=$C490))"),"1a, 5a, 5b")</f>
        <v>1a, 5a, 5b</v>
      </c>
      <c r="E490" s="138">
        <f t="array" ref="E490">SUMIF(Marksheet!$D$10:$BQ$10,$C490,INDIRECT(K465))</f>
        <v>0</v>
      </c>
      <c r="F490" s="138" t="s">
        <v>434</v>
      </c>
      <c r="G490" s="137">
        <f>SUMIF(Marksheet!$10:$10,C490,Marksheet!$14:$14)</f>
        <v>5</v>
      </c>
      <c r="H490" s="139">
        <f t="shared" si="15"/>
        <v>0</v>
      </c>
      <c r="I490" s="137" t="s">
        <v>477</v>
      </c>
      <c r="J490" s="133"/>
      <c r="K490" s="140"/>
    </row>
    <row r="491" ht="15.75" customHeight="1">
      <c r="A491" s="49"/>
      <c r="B491" s="141"/>
      <c r="C491" s="144" t="s">
        <v>42</v>
      </c>
      <c r="D491" s="137" t="str">
        <f>IFERROR(__xludf.DUMMYFUNCTION("JOIN("", "",FILTER(Marksheet!$15:$15,Marksheet!$10:$10=$C491))"),"2a, 3c")</f>
        <v>2a, 3c</v>
      </c>
      <c r="E491" s="138">
        <f t="array" ref="E491">SUMIF(Marksheet!$D$10:$BQ$10,$C491,INDIRECT(K465))</f>
        <v>0</v>
      </c>
      <c r="F491" s="138" t="s">
        <v>434</v>
      </c>
      <c r="G491" s="137">
        <f>SUMIF(Marksheet!$10:$10,C491,Marksheet!$14:$14)</f>
        <v>3</v>
      </c>
      <c r="H491" s="139">
        <f t="shared" si="15"/>
        <v>0</v>
      </c>
      <c r="I491" s="137" t="s">
        <v>478</v>
      </c>
      <c r="J491" s="133"/>
      <c r="K491" s="140"/>
    </row>
    <row r="492" ht="15.75" customHeight="1">
      <c r="A492" s="49"/>
      <c r="B492" s="142"/>
      <c r="C492" s="144" t="s">
        <v>40</v>
      </c>
      <c r="D492" s="137" t="str">
        <f>IFERROR(__xludf.DUMMYFUNCTION("JOIN("", "",FILTER(Marksheet!$15:$15,Marksheet!$10:$10=$C492))"),"1b, 4b, 4f")</f>
        <v>1b, 4b, 4f</v>
      </c>
      <c r="E492" s="138">
        <f t="array" ref="E492">SUMIF(Marksheet!$D$10:$BQ$10,$C492,INDIRECT(K465))</f>
        <v>0</v>
      </c>
      <c r="F492" s="138" t="s">
        <v>434</v>
      </c>
      <c r="G492" s="137">
        <f>SUMIF(Marksheet!$10:$10,C492,Marksheet!$14:$14)</f>
        <v>3</v>
      </c>
      <c r="H492" s="139">
        <f t="shared" si="15"/>
        <v>0</v>
      </c>
      <c r="I492" s="137" t="s">
        <v>479</v>
      </c>
      <c r="J492" s="133"/>
      <c r="K492" s="140"/>
    </row>
    <row r="493" ht="15.75" customHeight="1">
      <c r="A493" s="49"/>
      <c r="B493" s="49"/>
      <c r="C493" s="145" t="s">
        <v>76</v>
      </c>
      <c r="D493" s="145"/>
      <c r="E493" s="146">
        <f>SUM(E469:E492)</f>
        <v>0</v>
      </c>
      <c r="F493" s="147" t="s">
        <v>434</v>
      </c>
      <c r="G493" s="148">
        <f>SUM(G469:G492)</f>
        <v>85</v>
      </c>
      <c r="H493" s="149">
        <f t="shared" si="15"/>
        <v>0</v>
      </c>
      <c r="I493" s="129"/>
      <c r="J493" s="133"/>
      <c r="K493" s="127"/>
    </row>
    <row r="494" ht="15.75" customHeight="1">
      <c r="A494" s="49"/>
      <c r="B494" s="49"/>
      <c r="C494" s="67"/>
      <c r="D494" s="67"/>
      <c r="E494" s="49"/>
      <c r="F494" s="49"/>
      <c r="G494" s="49"/>
      <c r="H494" s="49"/>
      <c r="I494" s="129"/>
      <c r="J494" s="133"/>
      <c r="K494" s="127"/>
    </row>
    <row r="495" ht="60.0" customHeight="1">
      <c r="A495" s="49"/>
      <c r="B495" s="49"/>
      <c r="C495" s="67"/>
      <c r="D495" s="67"/>
      <c r="E495" s="49"/>
      <c r="F495" s="49"/>
      <c r="G495" s="49"/>
      <c r="H495" s="49"/>
      <c r="I495" s="129"/>
      <c r="J495" s="133"/>
      <c r="K495" s="127"/>
    </row>
    <row r="496" ht="15.75" customHeight="1">
      <c r="A496" s="124" t="s">
        <v>450</v>
      </c>
      <c r="B496" s="49"/>
      <c r="C496" s="67"/>
      <c r="D496" s="67"/>
      <c r="E496" s="1"/>
      <c r="F496" s="1"/>
      <c r="G496" s="49"/>
      <c r="H496" s="49"/>
      <c r="I496" s="7"/>
      <c r="K496" s="125">
        <f>K463+1</f>
        <v>33</v>
      </c>
    </row>
    <row r="497" ht="15.75" customHeight="1">
      <c r="A497" s="126" t="s">
        <v>451</v>
      </c>
      <c r="B497" s="67" t="str">
        <f>B464</f>
        <v>GCSE Transition Assessment</v>
      </c>
      <c r="C497" s="67"/>
      <c r="D497" s="67"/>
      <c r="E497" s="1"/>
      <c r="F497" s="49"/>
      <c r="G497" s="49"/>
      <c r="H497" s="49"/>
      <c r="K497" s="127" t="str">
        <f>CONCATENATE("Marksheet!$B$",K496)</f>
        <v>Marksheet!$B$33</v>
      </c>
    </row>
    <row r="498" ht="15.75" customHeight="1">
      <c r="A498" s="126" t="s">
        <v>447</v>
      </c>
      <c r="B498" s="67" t="str">
        <f t="array" ref="B498">IF(INDIRECT(K497)="","",INDIRECT(K497))</f>
        <v>Student 16</v>
      </c>
      <c r="C498" s="67"/>
      <c r="D498" s="67"/>
      <c r="E498" s="1"/>
      <c r="F498" s="49"/>
      <c r="G498" s="49"/>
      <c r="H498" s="49"/>
      <c r="K498" s="127" t="str">
        <f>CONCATENATE("Marksheet!$D$",K496,":$BQ$",K496)</f>
        <v>Marksheet!$D$33:$BQ$33</v>
      </c>
    </row>
    <row r="499" ht="15.75" customHeight="1">
      <c r="A499" s="126" t="s">
        <v>452</v>
      </c>
      <c r="B499" s="67" t="str">
        <f t="array" ref="B499">INDIRECT(CONCATENATE("Marksheet!$C$",INDIRECT(CONCATENATE("K",ROW()-3))))</f>
        <v/>
      </c>
      <c r="C499" s="67"/>
      <c r="D499" s="67"/>
      <c r="E499" s="49"/>
      <c r="F499" s="49"/>
      <c r="G499" s="49"/>
      <c r="H499" s="49"/>
      <c r="I499" s="49"/>
      <c r="J499" s="49"/>
      <c r="K499" s="127"/>
    </row>
    <row r="500" ht="15.75" customHeight="1">
      <c r="A500" s="67"/>
      <c r="B500" s="128"/>
      <c r="C500" s="67"/>
      <c r="D500" s="67"/>
      <c r="E500" s="49"/>
      <c r="F500" s="49"/>
      <c r="G500" s="49"/>
      <c r="H500" s="49"/>
      <c r="I500" s="49"/>
      <c r="J500" s="49"/>
      <c r="K500" s="127"/>
    </row>
    <row r="501" ht="15.75" customHeight="1">
      <c r="A501" s="129"/>
      <c r="B501" s="100" t="s">
        <v>442</v>
      </c>
      <c r="C501" s="100" t="s">
        <v>443</v>
      </c>
      <c r="D501" s="73" t="s">
        <v>453</v>
      </c>
      <c r="E501" s="130" t="s">
        <v>444</v>
      </c>
      <c r="F501" s="71"/>
      <c r="G501" s="72"/>
      <c r="H501" s="131" t="s">
        <v>454</v>
      </c>
      <c r="I501" s="132" t="s">
        <v>455</v>
      </c>
      <c r="J501" s="133"/>
      <c r="K501" s="134"/>
    </row>
    <row r="502" ht="15.75" customHeight="1">
      <c r="A502" s="49"/>
      <c r="B502" s="135" t="s">
        <v>19</v>
      </c>
      <c r="C502" s="136" t="s">
        <v>25</v>
      </c>
      <c r="D502" s="137" t="str">
        <f>IFERROR(__xludf.DUMMYFUNCTION("JOIN("", "",FILTER(Marksheet!$15:$15,Marksheet!$10:$10=$C502))"),"3a, 3b, 3c")</f>
        <v>3a, 3b, 3c</v>
      </c>
      <c r="E502" s="138">
        <f t="array" ref="E502">SUMIF(Marksheet!$D$10:$BQ$10,$C502,INDIRECT(K498))</f>
        <v>0</v>
      </c>
      <c r="F502" s="138" t="s">
        <v>434</v>
      </c>
      <c r="G502" s="137">
        <f>SUMIF(Marksheet!$10:$10,C502,Marksheet!$14:$14)</f>
        <v>3</v>
      </c>
      <c r="H502" s="139">
        <f t="shared" ref="H502:H526" si="16">E502/G502</f>
        <v>0</v>
      </c>
      <c r="I502" s="137" t="s">
        <v>456</v>
      </c>
      <c r="J502" s="133"/>
      <c r="K502" s="140"/>
    </row>
    <row r="503" ht="15.75" customHeight="1">
      <c r="A503" s="49"/>
      <c r="B503" s="141"/>
      <c r="C503" s="136" t="s">
        <v>27</v>
      </c>
      <c r="D503" s="137" t="str">
        <f>IFERROR(__xludf.DUMMYFUNCTION("JOIN("", "",FILTER(Marksheet!$15:$15,Marksheet!$10:$10=$C503))"),"5a, 5b, 5c, 5d")</f>
        <v>5a, 5b, 5c, 5d</v>
      </c>
      <c r="E503" s="138">
        <f t="array" ref="E503">SUMIF(Marksheet!$D$10:$BQ$10,$C503,INDIRECT(K498))</f>
        <v>0</v>
      </c>
      <c r="F503" s="138" t="s">
        <v>434</v>
      </c>
      <c r="G503" s="137">
        <f>SUMIF(Marksheet!$10:$10,C503,Marksheet!$14:$14)</f>
        <v>5</v>
      </c>
      <c r="H503" s="139">
        <f t="shared" si="16"/>
        <v>0</v>
      </c>
      <c r="I503" s="137" t="s">
        <v>457</v>
      </c>
      <c r="J503" s="133"/>
      <c r="K503" s="140"/>
    </row>
    <row r="504" ht="15.75" customHeight="1">
      <c r="A504" s="49"/>
      <c r="B504" s="141"/>
      <c r="C504" s="136" t="s">
        <v>26</v>
      </c>
      <c r="D504" s="137" t="str">
        <f>IFERROR(__xludf.DUMMYFUNCTION("JOIN("", "",FILTER(Marksheet!$15:$15,Marksheet!$10:$10=$C504))"),"4a, 4b")</f>
        <v>4a, 4b</v>
      </c>
      <c r="E504" s="138">
        <f t="array" ref="E504">SUMIF(Marksheet!$D$10:$BQ$10,$C504,INDIRECT(K498))</f>
        <v>0</v>
      </c>
      <c r="F504" s="138" t="s">
        <v>434</v>
      </c>
      <c r="G504" s="137">
        <f>SUMIF(Marksheet!$10:$10,C504,Marksheet!$14:$14)</f>
        <v>3</v>
      </c>
      <c r="H504" s="139">
        <f t="shared" si="16"/>
        <v>0</v>
      </c>
      <c r="I504" s="137" t="s">
        <v>458</v>
      </c>
      <c r="J504" s="133"/>
      <c r="K504" s="140"/>
    </row>
    <row r="505" ht="15.75" customHeight="1">
      <c r="A505" s="49"/>
      <c r="B505" s="141"/>
      <c r="C505" s="136" t="s">
        <v>23</v>
      </c>
      <c r="D505" s="137" t="str">
        <f>IFERROR(__xludf.DUMMYFUNCTION("JOIN("", "",FILTER(Marksheet!$15:$15,Marksheet!$10:$10=$C505))"),"1a, 1b, 4c")</f>
        <v>1a, 1b, 4c</v>
      </c>
      <c r="E505" s="138">
        <f t="array" ref="E505">SUMIF(Marksheet!$D$10:$BQ$10,$C505,INDIRECT(K498))</f>
        <v>0</v>
      </c>
      <c r="F505" s="138" t="s">
        <v>434</v>
      </c>
      <c r="G505" s="137">
        <f>SUMIF(Marksheet!$10:$10,C505,Marksheet!$14:$14)</f>
        <v>5</v>
      </c>
      <c r="H505" s="139">
        <f t="shared" si="16"/>
        <v>0</v>
      </c>
      <c r="I505" s="137" t="s">
        <v>459</v>
      </c>
      <c r="J505" s="133"/>
      <c r="K505" s="140"/>
    </row>
    <row r="506" ht="15.75" customHeight="1">
      <c r="A506" s="49"/>
      <c r="B506" s="142"/>
      <c r="C506" s="136" t="s">
        <v>24</v>
      </c>
      <c r="D506" s="137" t="str">
        <f>IFERROR(__xludf.DUMMYFUNCTION("JOIN("", "",FILTER(Marksheet!$15:$15,Marksheet!$10:$10=$C506))"),"2a, 2b, 2c")</f>
        <v>2a, 2b, 2c</v>
      </c>
      <c r="E506" s="138">
        <f t="array" ref="E506">SUMIF(Marksheet!$D$10:$BQ$10,$C506,INDIRECT(K498))</f>
        <v>0</v>
      </c>
      <c r="F506" s="138" t="s">
        <v>434</v>
      </c>
      <c r="G506" s="137">
        <f>SUMIF(Marksheet!$10:$10,C506,Marksheet!$14:$14)</f>
        <v>4</v>
      </c>
      <c r="H506" s="139">
        <f t="shared" si="16"/>
        <v>0</v>
      </c>
      <c r="I506" s="137" t="s">
        <v>460</v>
      </c>
      <c r="J506" s="133"/>
      <c r="K506" s="140"/>
    </row>
    <row r="507" ht="15.75" customHeight="1">
      <c r="A507" s="49"/>
      <c r="B507" s="135" t="s">
        <v>20</v>
      </c>
      <c r="C507" s="143" t="s">
        <v>29</v>
      </c>
      <c r="D507" s="137" t="str">
        <f>IFERROR(__xludf.DUMMYFUNCTION("JOIN("", "",FILTER(Marksheet!$15:$15,Marksheet!$10:$10=$C507))"),"1b, 3d")</f>
        <v>1b, 3d</v>
      </c>
      <c r="E507" s="138">
        <f t="array" ref="E507">SUMIF(Marksheet!$D$10:$BQ$10,$C507,INDIRECT(K498))</f>
        <v>0</v>
      </c>
      <c r="F507" s="138" t="s">
        <v>434</v>
      </c>
      <c r="G507" s="137">
        <f>SUMIF(Marksheet!$10:$10,C507,Marksheet!$14:$14)</f>
        <v>2</v>
      </c>
      <c r="H507" s="139">
        <f t="shared" si="16"/>
        <v>0</v>
      </c>
      <c r="I507" s="137" t="s">
        <v>461</v>
      </c>
      <c r="J507" s="133"/>
      <c r="K507" s="140"/>
    </row>
    <row r="508" ht="15.75" customHeight="1">
      <c r="A508" s="49"/>
      <c r="B508" s="141"/>
      <c r="C508" s="143" t="s">
        <v>30</v>
      </c>
      <c r="D508" s="137" t="str">
        <f>IFERROR(__xludf.DUMMYFUNCTION("JOIN("", "",FILTER(Marksheet!$15:$15,Marksheet!$10:$10=$C508))"),"1d, 4d, 4e")</f>
        <v>1d, 4d, 4e</v>
      </c>
      <c r="E508" s="138">
        <f t="array" ref="E508">SUMIF(Marksheet!$D$10:$BQ$10,$C508,INDIRECT(K498))</f>
        <v>0</v>
      </c>
      <c r="F508" s="138" t="s">
        <v>434</v>
      </c>
      <c r="G508" s="137">
        <f>SUMIF(Marksheet!$10:$10,C508,Marksheet!$14:$14)</f>
        <v>3</v>
      </c>
      <c r="H508" s="139">
        <f t="shared" si="16"/>
        <v>0</v>
      </c>
      <c r="I508" s="137" t="s">
        <v>462</v>
      </c>
      <c r="J508" s="133"/>
      <c r="K508" s="140"/>
    </row>
    <row r="509" ht="15.75" customHeight="1">
      <c r="A509" s="49"/>
      <c r="B509" s="141"/>
      <c r="C509" s="143" t="s">
        <v>33</v>
      </c>
      <c r="D509" s="137" t="str">
        <f>IFERROR(__xludf.DUMMYFUNCTION("JOIN("", "",FILTER(Marksheet!$15:$15,Marksheet!$10:$10=$C509))"),"4a, 4b")</f>
        <v>4a, 4b</v>
      </c>
      <c r="E509" s="138">
        <f t="array" ref="E509">SUMIF(Marksheet!$D$10:$BQ$10,$C509,INDIRECT(K498))</f>
        <v>0</v>
      </c>
      <c r="F509" s="138" t="s">
        <v>434</v>
      </c>
      <c r="G509" s="137">
        <f>SUMIF(Marksheet!$10:$10,C509,Marksheet!$14:$14)</f>
        <v>3</v>
      </c>
      <c r="H509" s="139">
        <f t="shared" si="16"/>
        <v>0</v>
      </c>
      <c r="I509" s="137" t="s">
        <v>463</v>
      </c>
      <c r="J509" s="133"/>
      <c r="K509" s="140"/>
    </row>
    <row r="510" ht="15.75" customHeight="1">
      <c r="A510" s="49"/>
      <c r="B510" s="141"/>
      <c r="C510" s="143" t="s">
        <v>28</v>
      </c>
      <c r="D510" s="137" t="str">
        <f>IFERROR(__xludf.DUMMYFUNCTION("JOIN("", "",FILTER(Marksheet!$15:$15,Marksheet!$10:$10=$C510))"),"1a, 1c, 4c")</f>
        <v>1a, 1c, 4c</v>
      </c>
      <c r="E510" s="138">
        <f t="array" ref="E510">SUMIF(Marksheet!$D$10:$BQ$10,$C510,INDIRECT(K498))</f>
        <v>0</v>
      </c>
      <c r="F510" s="138" t="s">
        <v>434</v>
      </c>
      <c r="G510" s="137">
        <f>SUMIF(Marksheet!$10:$10,C510,Marksheet!$14:$14)</f>
        <v>5</v>
      </c>
      <c r="H510" s="139">
        <f t="shared" si="16"/>
        <v>0</v>
      </c>
      <c r="I510" s="137" t="s">
        <v>464</v>
      </c>
      <c r="J510" s="133"/>
      <c r="K510" s="140"/>
    </row>
    <row r="511" ht="15.75" customHeight="1">
      <c r="A511" s="49"/>
      <c r="B511" s="141"/>
      <c r="C511" s="143" t="s">
        <v>435</v>
      </c>
      <c r="D511" s="137" t="str">
        <f>IFERROR(__xludf.DUMMYFUNCTION("JOIN("", "",FILTER(Marksheet!$15:$15,Marksheet!$10:$10=$C511))"),"3a, 3b, 3c")</f>
        <v>3a, 3b, 3c</v>
      </c>
      <c r="E511" s="138">
        <f t="array" ref="E511">SUMIF(Marksheet!$D$10:$BQ$10,$C511,INDIRECT(K498))</f>
        <v>0</v>
      </c>
      <c r="F511" s="138" t="s">
        <v>434</v>
      </c>
      <c r="G511" s="137">
        <f>SUMIF(Marksheet!$10:$10,C511,Marksheet!$14:$14)</f>
        <v>4</v>
      </c>
      <c r="H511" s="139">
        <f t="shared" si="16"/>
        <v>0</v>
      </c>
      <c r="I511" s="137" t="s">
        <v>465</v>
      </c>
      <c r="J511" s="133"/>
      <c r="K511" s="140"/>
    </row>
    <row r="512" ht="15.75" customHeight="1">
      <c r="A512" s="49"/>
      <c r="B512" s="142"/>
      <c r="C512" s="143" t="s">
        <v>31</v>
      </c>
      <c r="D512" s="137" t="str">
        <f>IFERROR(__xludf.DUMMYFUNCTION("JOIN("", "",FILTER(Marksheet!$15:$15,Marksheet!$10:$10=$C512))"),"2a, 2b, 2c")</f>
        <v>2a, 2b, 2c</v>
      </c>
      <c r="E512" s="138">
        <f t="array" ref="E512">SUMIF(Marksheet!$D$10:$BQ$10,$C512,INDIRECT(K498))</f>
        <v>0</v>
      </c>
      <c r="F512" s="138" t="s">
        <v>434</v>
      </c>
      <c r="G512" s="137">
        <f>SUMIF(Marksheet!$10:$10,C512,Marksheet!$14:$14)</f>
        <v>3</v>
      </c>
      <c r="H512" s="139">
        <f t="shared" si="16"/>
        <v>0</v>
      </c>
      <c r="I512" s="137" t="s">
        <v>466</v>
      </c>
      <c r="J512" s="133"/>
      <c r="K512" s="140"/>
    </row>
    <row r="513" ht="15.75" customHeight="1">
      <c r="A513" s="49"/>
      <c r="B513" s="135" t="s">
        <v>21</v>
      </c>
      <c r="C513" s="143" t="s">
        <v>36</v>
      </c>
      <c r="D513" s="137" t="str">
        <f>IFERROR(__xludf.DUMMYFUNCTION("JOIN("", "",FILTER(Marksheet!$15:$15,Marksheet!$10:$10=$C513))"),"2b, 2c")</f>
        <v>2b, 2c</v>
      </c>
      <c r="E513" s="138">
        <f t="array" ref="E513">SUMIF(Marksheet!$D$10:$BQ$10,$C513,INDIRECT(K498))</f>
        <v>0</v>
      </c>
      <c r="F513" s="138" t="s">
        <v>434</v>
      </c>
      <c r="G513" s="137">
        <f>SUMIF(Marksheet!$10:$10,C513,Marksheet!$14:$14)</f>
        <v>2</v>
      </c>
      <c r="H513" s="139">
        <f t="shared" si="16"/>
        <v>0</v>
      </c>
      <c r="I513" s="137" t="s">
        <v>467</v>
      </c>
      <c r="J513" s="133"/>
      <c r="K513" s="140"/>
    </row>
    <row r="514" ht="15.75" customHeight="1">
      <c r="A514" s="49"/>
      <c r="B514" s="141"/>
      <c r="C514" s="143" t="s">
        <v>38</v>
      </c>
      <c r="D514" s="137" t="str">
        <f>IFERROR(__xludf.DUMMYFUNCTION("JOIN("", "",FILTER(Marksheet!$15:$15,Marksheet!$10:$10=$C514))"),"4a, 4b, 4c, 4d, 4e")</f>
        <v>4a, 4b, 4c, 4d, 4e</v>
      </c>
      <c r="E514" s="138">
        <f t="array" ref="E514">SUMIF(Marksheet!$D$10:$BQ$10,$C514,INDIRECT(K498))</f>
        <v>0</v>
      </c>
      <c r="F514" s="138" t="s">
        <v>434</v>
      </c>
      <c r="G514" s="137">
        <f>SUMIF(Marksheet!$10:$10,C514,Marksheet!$14:$14)</f>
        <v>6</v>
      </c>
      <c r="H514" s="139">
        <f t="shared" si="16"/>
        <v>0</v>
      </c>
      <c r="I514" s="137" t="s">
        <v>468</v>
      </c>
      <c r="J514" s="133"/>
      <c r="K514" s="140"/>
    </row>
    <row r="515" ht="15.75" customHeight="1">
      <c r="A515" s="49"/>
      <c r="B515" s="141"/>
      <c r="C515" s="143" t="s">
        <v>35</v>
      </c>
      <c r="D515" s="137" t="str">
        <f>IFERROR(__xludf.DUMMYFUNCTION("JOIN("", "",FILTER(Marksheet!$15:$15,Marksheet!$10:$10=$C515))"),"1b, 2a")</f>
        <v>1b, 2a</v>
      </c>
      <c r="E515" s="138">
        <f t="array" ref="E515">SUMIF(Marksheet!$D$10:$BQ$10,$C515,INDIRECT(K498))</f>
        <v>0</v>
      </c>
      <c r="F515" s="138" t="s">
        <v>434</v>
      </c>
      <c r="G515" s="137">
        <f>SUMIF(Marksheet!$10:$10,C515,Marksheet!$14:$14)</f>
        <v>3</v>
      </c>
      <c r="H515" s="139">
        <f t="shared" si="16"/>
        <v>0</v>
      </c>
      <c r="I515" s="137" t="s">
        <v>469</v>
      </c>
      <c r="J515" s="133"/>
      <c r="K515" s="140"/>
    </row>
    <row r="516" ht="15.75" customHeight="1">
      <c r="A516" s="49"/>
      <c r="B516" s="141"/>
      <c r="C516" s="143" t="s">
        <v>34</v>
      </c>
      <c r="D516" s="137" t="str">
        <f>IFERROR(__xludf.DUMMYFUNCTION("JOIN("", "",FILTER(Marksheet!$15:$15,Marksheet!$10:$10=$C516))"),"1a, 1c, 2d")</f>
        <v>1a, 1c, 2d</v>
      </c>
      <c r="E516" s="138">
        <f t="array" ref="E516">SUMIF(Marksheet!$D$10:$BQ$10,$C516,INDIRECT(K498))</f>
        <v>0</v>
      </c>
      <c r="F516" s="138" t="s">
        <v>434</v>
      </c>
      <c r="G516" s="137">
        <f>SUMIF(Marksheet!$10:$10,C516,Marksheet!$14:$14)</f>
        <v>6</v>
      </c>
      <c r="H516" s="139">
        <f t="shared" si="16"/>
        <v>0</v>
      </c>
      <c r="I516" s="137" t="s">
        <v>470</v>
      </c>
      <c r="J516" s="133"/>
      <c r="K516" s="140"/>
    </row>
    <row r="517" ht="15.75" customHeight="1">
      <c r="A517" s="49"/>
      <c r="B517" s="142"/>
      <c r="C517" s="143" t="s">
        <v>37</v>
      </c>
      <c r="D517" s="137" t="str">
        <f>IFERROR(__xludf.DUMMYFUNCTION("JOIN("", "",FILTER(Marksheet!$15:$15,Marksheet!$10:$10=$C517))"),"3a, 3b, 3c")</f>
        <v>3a, 3b, 3c</v>
      </c>
      <c r="E517" s="138">
        <f t="array" ref="E517">SUMIF(Marksheet!$D$10:$BQ$10,$C517,INDIRECT(K498))</f>
        <v>0</v>
      </c>
      <c r="F517" s="138" t="s">
        <v>434</v>
      </c>
      <c r="G517" s="137">
        <f>SUMIF(Marksheet!$10:$10,C517,Marksheet!$14:$14)</f>
        <v>3</v>
      </c>
      <c r="H517" s="139">
        <f t="shared" si="16"/>
        <v>0</v>
      </c>
      <c r="I517" s="137" t="s">
        <v>471</v>
      </c>
      <c r="J517" s="133"/>
      <c r="K517" s="140"/>
    </row>
    <row r="518" ht="15.75" customHeight="1">
      <c r="A518" s="49"/>
      <c r="B518" s="135" t="s">
        <v>22</v>
      </c>
      <c r="C518" s="144" t="s">
        <v>46</v>
      </c>
      <c r="D518" s="137" t="str">
        <f>IFERROR(__xludf.DUMMYFUNCTION("JOIN("", "",FILTER(Marksheet!$15:$15,Marksheet!$10:$10=$C518))"),"3d")</f>
        <v>3d</v>
      </c>
      <c r="E518" s="138">
        <f t="array" ref="E518">SUMIF(Marksheet!$D$10:$BQ$10,$C518,INDIRECT(K498))</f>
        <v>0</v>
      </c>
      <c r="F518" s="138" t="s">
        <v>434</v>
      </c>
      <c r="G518" s="137">
        <f>SUMIF(Marksheet!$10:$10,C518,Marksheet!$14:$14)</f>
        <v>2</v>
      </c>
      <c r="H518" s="139">
        <f t="shared" si="16"/>
        <v>0</v>
      </c>
      <c r="I518" s="137" t="s">
        <v>472</v>
      </c>
      <c r="J518" s="133"/>
      <c r="K518" s="140"/>
    </row>
    <row r="519" ht="15.75" customHeight="1">
      <c r="A519" s="49"/>
      <c r="B519" s="141"/>
      <c r="C519" s="144" t="s">
        <v>41</v>
      </c>
      <c r="D519" s="137" t="str">
        <f>IFERROR(__xludf.DUMMYFUNCTION("JOIN("", "",FILTER(Marksheet!$15:$15,Marksheet!$10:$10=$C519))"),"1c, 2b, 4e")</f>
        <v>1c, 2b, 4e</v>
      </c>
      <c r="E519" s="138">
        <f t="array" ref="E519">SUMIF(Marksheet!$D$10:$BQ$10,$C519,INDIRECT(K498))</f>
        <v>0</v>
      </c>
      <c r="F519" s="138" t="s">
        <v>434</v>
      </c>
      <c r="G519" s="137">
        <f>SUMIF(Marksheet!$10:$10,C519,Marksheet!$14:$14)</f>
        <v>3</v>
      </c>
      <c r="H519" s="139">
        <f t="shared" si="16"/>
        <v>0</v>
      </c>
      <c r="I519" s="137" t="s">
        <v>473</v>
      </c>
      <c r="J519" s="133"/>
      <c r="K519" s="140"/>
    </row>
    <row r="520" ht="15.75" customHeight="1">
      <c r="A520" s="49"/>
      <c r="B520" s="141"/>
      <c r="C520" s="144" t="s">
        <v>45</v>
      </c>
      <c r="D520" s="137" t="str">
        <f>IFERROR(__xludf.DUMMYFUNCTION("JOIN("", "",FILTER(Marksheet!$15:$15,Marksheet!$10:$10=$C520))"),"3b, 4a, 5c")</f>
        <v>3b, 4a, 5c</v>
      </c>
      <c r="E520" s="138">
        <f t="array" ref="E520">SUMIF(Marksheet!$D$10:$BQ$10,$C520,INDIRECT(K498))</f>
        <v>0</v>
      </c>
      <c r="F520" s="138" t="s">
        <v>434</v>
      </c>
      <c r="G520" s="137">
        <f>SUMIF(Marksheet!$10:$10,C520,Marksheet!$14:$14)</f>
        <v>3</v>
      </c>
      <c r="H520" s="139">
        <f t="shared" si="16"/>
        <v>0</v>
      </c>
      <c r="I520" s="137" t="s">
        <v>474</v>
      </c>
      <c r="J520" s="133"/>
      <c r="K520" s="140"/>
    </row>
    <row r="521" ht="15.75" customHeight="1">
      <c r="A521" s="49"/>
      <c r="B521" s="141"/>
      <c r="C521" s="144" t="s">
        <v>43</v>
      </c>
      <c r="D521" s="137" t="str">
        <f>IFERROR(__xludf.DUMMYFUNCTION("JOIN("", "",FILTER(Marksheet!$15:$15,Marksheet!$10:$10=$C521))"),"2c, 4d, 5d")</f>
        <v>2c, 4d, 5d</v>
      </c>
      <c r="E521" s="138">
        <f t="array" ref="E521">SUMIF(Marksheet!$D$10:$BQ$10,$C521,INDIRECT(K498))</f>
        <v>0</v>
      </c>
      <c r="F521" s="138" t="s">
        <v>434</v>
      </c>
      <c r="G521" s="137">
        <f>SUMIF(Marksheet!$10:$10,C521,Marksheet!$14:$14)</f>
        <v>4</v>
      </c>
      <c r="H521" s="139">
        <f t="shared" si="16"/>
        <v>0</v>
      </c>
      <c r="I521" s="137" t="s">
        <v>475</v>
      </c>
      <c r="J521" s="133"/>
      <c r="K521" s="140"/>
    </row>
    <row r="522" ht="15.75" customHeight="1">
      <c r="A522" s="49"/>
      <c r="B522" s="141"/>
      <c r="C522" s="144" t="s">
        <v>44</v>
      </c>
      <c r="D522" s="137" t="str">
        <f>IFERROR(__xludf.DUMMYFUNCTION("JOIN("", "",FILTER(Marksheet!$15:$15,Marksheet!$10:$10=$C522))"),"3a, 4c")</f>
        <v>3a, 4c</v>
      </c>
      <c r="E522" s="138">
        <f t="array" ref="E522">SUMIF(Marksheet!$D$10:$BQ$10,$C522,INDIRECT(K498))</f>
        <v>0</v>
      </c>
      <c r="F522" s="138" t="s">
        <v>434</v>
      </c>
      <c r="G522" s="137">
        <f>SUMIF(Marksheet!$10:$10,C522,Marksheet!$14:$14)</f>
        <v>2</v>
      </c>
      <c r="H522" s="139">
        <f t="shared" si="16"/>
        <v>0</v>
      </c>
      <c r="I522" s="137" t="s">
        <v>476</v>
      </c>
      <c r="J522" s="133"/>
      <c r="K522" s="140"/>
    </row>
    <row r="523" ht="15.75" customHeight="1">
      <c r="A523" s="49"/>
      <c r="B523" s="141"/>
      <c r="C523" s="144" t="s">
        <v>39</v>
      </c>
      <c r="D523" s="137" t="str">
        <f>IFERROR(__xludf.DUMMYFUNCTION("JOIN("", "",FILTER(Marksheet!$15:$15,Marksheet!$10:$10=$C523))"),"1a, 5a, 5b")</f>
        <v>1a, 5a, 5b</v>
      </c>
      <c r="E523" s="138">
        <f t="array" ref="E523">SUMIF(Marksheet!$D$10:$BQ$10,$C523,INDIRECT(K498))</f>
        <v>0</v>
      </c>
      <c r="F523" s="138" t="s">
        <v>434</v>
      </c>
      <c r="G523" s="137">
        <f>SUMIF(Marksheet!$10:$10,C523,Marksheet!$14:$14)</f>
        <v>5</v>
      </c>
      <c r="H523" s="139">
        <f t="shared" si="16"/>
        <v>0</v>
      </c>
      <c r="I523" s="137" t="s">
        <v>477</v>
      </c>
      <c r="J523" s="133"/>
      <c r="K523" s="140"/>
    </row>
    <row r="524" ht="15.75" customHeight="1">
      <c r="A524" s="49"/>
      <c r="B524" s="141"/>
      <c r="C524" s="144" t="s">
        <v>42</v>
      </c>
      <c r="D524" s="137" t="str">
        <f>IFERROR(__xludf.DUMMYFUNCTION("JOIN("", "",FILTER(Marksheet!$15:$15,Marksheet!$10:$10=$C524))"),"2a, 3c")</f>
        <v>2a, 3c</v>
      </c>
      <c r="E524" s="138">
        <f t="array" ref="E524">SUMIF(Marksheet!$D$10:$BQ$10,$C524,INDIRECT(K498))</f>
        <v>0</v>
      </c>
      <c r="F524" s="138" t="s">
        <v>434</v>
      </c>
      <c r="G524" s="137">
        <f>SUMIF(Marksheet!$10:$10,C524,Marksheet!$14:$14)</f>
        <v>3</v>
      </c>
      <c r="H524" s="139">
        <f t="shared" si="16"/>
        <v>0</v>
      </c>
      <c r="I524" s="137" t="s">
        <v>478</v>
      </c>
      <c r="J524" s="133"/>
      <c r="K524" s="140"/>
    </row>
    <row r="525" ht="15.75" customHeight="1">
      <c r="A525" s="49"/>
      <c r="B525" s="142"/>
      <c r="C525" s="144" t="s">
        <v>40</v>
      </c>
      <c r="D525" s="137" t="str">
        <f>IFERROR(__xludf.DUMMYFUNCTION("JOIN("", "",FILTER(Marksheet!$15:$15,Marksheet!$10:$10=$C525))"),"1b, 4b, 4f")</f>
        <v>1b, 4b, 4f</v>
      </c>
      <c r="E525" s="138">
        <f t="array" ref="E525">SUMIF(Marksheet!$D$10:$BQ$10,$C525,INDIRECT(K498))</f>
        <v>0</v>
      </c>
      <c r="F525" s="138" t="s">
        <v>434</v>
      </c>
      <c r="G525" s="137">
        <f>SUMIF(Marksheet!$10:$10,C525,Marksheet!$14:$14)</f>
        <v>3</v>
      </c>
      <c r="H525" s="139">
        <f t="shared" si="16"/>
        <v>0</v>
      </c>
      <c r="I525" s="137" t="s">
        <v>479</v>
      </c>
      <c r="J525" s="133"/>
      <c r="K525" s="140"/>
    </row>
    <row r="526" ht="15.75" customHeight="1">
      <c r="A526" s="49"/>
      <c r="B526" s="49"/>
      <c r="C526" s="145" t="s">
        <v>76</v>
      </c>
      <c r="D526" s="145"/>
      <c r="E526" s="146">
        <f>SUM(E502:E525)</f>
        <v>0</v>
      </c>
      <c r="F526" s="147" t="s">
        <v>434</v>
      </c>
      <c r="G526" s="148">
        <f>SUM(G502:G525)</f>
        <v>85</v>
      </c>
      <c r="H526" s="149">
        <f t="shared" si="16"/>
        <v>0</v>
      </c>
      <c r="I526" s="129"/>
      <c r="J526" s="133"/>
      <c r="K526" s="127"/>
    </row>
    <row r="527" ht="15.75" customHeight="1">
      <c r="A527" s="49"/>
      <c r="B527" s="49"/>
      <c r="C527" s="67"/>
      <c r="D527" s="67"/>
      <c r="E527" s="49"/>
      <c r="F527" s="49"/>
      <c r="G527" s="49"/>
      <c r="H527" s="49"/>
      <c r="I527" s="129"/>
      <c r="J527" s="133"/>
      <c r="K527" s="127"/>
    </row>
    <row r="528" ht="60.0" customHeight="1">
      <c r="A528" s="49"/>
      <c r="B528" s="49"/>
      <c r="C528" s="67"/>
      <c r="D528" s="67"/>
      <c r="E528" s="49"/>
      <c r="F528" s="49"/>
      <c r="G528" s="49"/>
      <c r="H528" s="49"/>
      <c r="I528" s="129"/>
      <c r="J528" s="133"/>
      <c r="K528" s="127"/>
    </row>
    <row r="529" ht="15.75" customHeight="1">
      <c r="A529" s="124" t="s">
        <v>450</v>
      </c>
      <c r="B529" s="49"/>
      <c r="C529" s="67"/>
      <c r="D529" s="67"/>
      <c r="E529" s="1"/>
      <c r="F529" s="1"/>
      <c r="G529" s="49"/>
      <c r="H529" s="49"/>
      <c r="I529" s="7"/>
      <c r="K529" s="125">
        <f>K496+1</f>
        <v>34</v>
      </c>
    </row>
    <row r="530" ht="15.75" customHeight="1">
      <c r="A530" s="126" t="s">
        <v>451</v>
      </c>
      <c r="B530" s="67" t="str">
        <f>B497</f>
        <v>GCSE Transition Assessment</v>
      </c>
      <c r="C530" s="67"/>
      <c r="D530" s="67"/>
      <c r="E530" s="1"/>
      <c r="F530" s="49"/>
      <c r="G530" s="49"/>
      <c r="H530" s="49"/>
      <c r="K530" s="127" t="str">
        <f>CONCATENATE("Marksheet!$B$",K529)</f>
        <v>Marksheet!$B$34</v>
      </c>
    </row>
    <row r="531" ht="15.75" customHeight="1">
      <c r="A531" s="126" t="s">
        <v>447</v>
      </c>
      <c r="B531" s="67" t="str">
        <f t="array" ref="B531">IF(INDIRECT(K530)="","",INDIRECT(K530))</f>
        <v>Student 17</v>
      </c>
      <c r="C531" s="67"/>
      <c r="D531" s="67"/>
      <c r="E531" s="1"/>
      <c r="F531" s="49"/>
      <c r="G531" s="49"/>
      <c r="H531" s="49"/>
      <c r="K531" s="127" t="str">
        <f>CONCATENATE("Marksheet!$D$",K529,":$BQ$",K529)</f>
        <v>Marksheet!$D$34:$BQ$34</v>
      </c>
    </row>
    <row r="532" ht="15.75" customHeight="1">
      <c r="A532" s="126" t="s">
        <v>452</v>
      </c>
      <c r="B532" s="67" t="str">
        <f t="array" ref="B532">INDIRECT(CONCATENATE("Marksheet!$C$",INDIRECT(CONCATENATE("K",ROW()-3))))</f>
        <v/>
      </c>
      <c r="C532" s="67"/>
      <c r="D532" s="67"/>
      <c r="E532" s="49"/>
      <c r="F532" s="49"/>
      <c r="G532" s="49"/>
      <c r="H532" s="49"/>
      <c r="I532" s="49"/>
      <c r="J532" s="49"/>
      <c r="K532" s="127"/>
    </row>
    <row r="533" ht="15.75" customHeight="1">
      <c r="A533" s="67"/>
      <c r="B533" s="128"/>
      <c r="C533" s="67"/>
      <c r="D533" s="67"/>
      <c r="E533" s="49"/>
      <c r="F533" s="49"/>
      <c r="G533" s="49"/>
      <c r="H533" s="49"/>
      <c r="I533" s="49"/>
      <c r="J533" s="49"/>
      <c r="K533" s="127"/>
    </row>
    <row r="534" ht="15.75" customHeight="1">
      <c r="A534" s="129"/>
      <c r="B534" s="100" t="s">
        <v>442</v>
      </c>
      <c r="C534" s="100" t="s">
        <v>443</v>
      </c>
      <c r="D534" s="73" t="s">
        <v>453</v>
      </c>
      <c r="E534" s="130" t="s">
        <v>444</v>
      </c>
      <c r="F534" s="71"/>
      <c r="G534" s="72"/>
      <c r="H534" s="131" t="s">
        <v>454</v>
      </c>
      <c r="I534" s="132" t="s">
        <v>455</v>
      </c>
      <c r="J534" s="133"/>
      <c r="K534" s="134"/>
    </row>
    <row r="535" ht="15.75" customHeight="1">
      <c r="A535" s="49"/>
      <c r="B535" s="135" t="s">
        <v>19</v>
      </c>
      <c r="C535" s="136" t="s">
        <v>25</v>
      </c>
      <c r="D535" s="137" t="str">
        <f>IFERROR(__xludf.DUMMYFUNCTION("JOIN("", "",FILTER(Marksheet!$15:$15,Marksheet!$10:$10=$C535))"),"3a, 3b, 3c")</f>
        <v>3a, 3b, 3c</v>
      </c>
      <c r="E535" s="138">
        <f t="array" ref="E535">SUMIF(Marksheet!$D$10:$BQ$10,$C535,INDIRECT(K531))</f>
        <v>0</v>
      </c>
      <c r="F535" s="138" t="s">
        <v>434</v>
      </c>
      <c r="G535" s="137">
        <f>SUMIF(Marksheet!$10:$10,C535,Marksheet!$14:$14)</f>
        <v>3</v>
      </c>
      <c r="H535" s="139">
        <f t="shared" ref="H535:H559" si="17">E535/G535</f>
        <v>0</v>
      </c>
      <c r="I535" s="137" t="s">
        <v>456</v>
      </c>
      <c r="J535" s="133"/>
      <c r="K535" s="140"/>
    </row>
    <row r="536" ht="15.75" customHeight="1">
      <c r="A536" s="49"/>
      <c r="B536" s="141"/>
      <c r="C536" s="136" t="s">
        <v>27</v>
      </c>
      <c r="D536" s="137" t="str">
        <f>IFERROR(__xludf.DUMMYFUNCTION("JOIN("", "",FILTER(Marksheet!$15:$15,Marksheet!$10:$10=$C536))"),"5a, 5b, 5c, 5d")</f>
        <v>5a, 5b, 5c, 5d</v>
      </c>
      <c r="E536" s="138">
        <f t="array" ref="E536">SUMIF(Marksheet!$D$10:$BQ$10,$C536,INDIRECT(K531))</f>
        <v>0</v>
      </c>
      <c r="F536" s="138" t="s">
        <v>434</v>
      </c>
      <c r="G536" s="137">
        <f>SUMIF(Marksheet!$10:$10,C536,Marksheet!$14:$14)</f>
        <v>5</v>
      </c>
      <c r="H536" s="139">
        <f t="shared" si="17"/>
        <v>0</v>
      </c>
      <c r="I536" s="137" t="s">
        <v>457</v>
      </c>
      <c r="J536" s="133"/>
      <c r="K536" s="140"/>
    </row>
    <row r="537" ht="15.75" customHeight="1">
      <c r="A537" s="49"/>
      <c r="B537" s="141"/>
      <c r="C537" s="136" t="s">
        <v>26</v>
      </c>
      <c r="D537" s="137" t="str">
        <f>IFERROR(__xludf.DUMMYFUNCTION("JOIN("", "",FILTER(Marksheet!$15:$15,Marksheet!$10:$10=$C537))"),"4a, 4b")</f>
        <v>4a, 4b</v>
      </c>
      <c r="E537" s="138">
        <f t="array" ref="E537">SUMIF(Marksheet!$D$10:$BQ$10,$C537,INDIRECT(K531))</f>
        <v>0</v>
      </c>
      <c r="F537" s="138" t="s">
        <v>434</v>
      </c>
      <c r="G537" s="137">
        <f>SUMIF(Marksheet!$10:$10,C537,Marksheet!$14:$14)</f>
        <v>3</v>
      </c>
      <c r="H537" s="139">
        <f t="shared" si="17"/>
        <v>0</v>
      </c>
      <c r="I537" s="137" t="s">
        <v>458</v>
      </c>
      <c r="J537" s="133"/>
      <c r="K537" s="140"/>
    </row>
    <row r="538" ht="15.75" customHeight="1">
      <c r="A538" s="49"/>
      <c r="B538" s="141"/>
      <c r="C538" s="136" t="s">
        <v>23</v>
      </c>
      <c r="D538" s="137" t="str">
        <f>IFERROR(__xludf.DUMMYFUNCTION("JOIN("", "",FILTER(Marksheet!$15:$15,Marksheet!$10:$10=$C538))"),"1a, 1b, 4c")</f>
        <v>1a, 1b, 4c</v>
      </c>
      <c r="E538" s="138">
        <f t="array" ref="E538">SUMIF(Marksheet!$D$10:$BQ$10,$C538,INDIRECT(K531))</f>
        <v>0</v>
      </c>
      <c r="F538" s="138" t="s">
        <v>434</v>
      </c>
      <c r="G538" s="137">
        <f>SUMIF(Marksheet!$10:$10,C538,Marksheet!$14:$14)</f>
        <v>5</v>
      </c>
      <c r="H538" s="139">
        <f t="shared" si="17"/>
        <v>0</v>
      </c>
      <c r="I538" s="137" t="s">
        <v>459</v>
      </c>
      <c r="J538" s="133"/>
      <c r="K538" s="140"/>
    </row>
    <row r="539" ht="15.75" customHeight="1">
      <c r="A539" s="49"/>
      <c r="B539" s="142"/>
      <c r="C539" s="136" t="s">
        <v>24</v>
      </c>
      <c r="D539" s="137" t="str">
        <f>IFERROR(__xludf.DUMMYFUNCTION("JOIN("", "",FILTER(Marksheet!$15:$15,Marksheet!$10:$10=$C539))"),"2a, 2b, 2c")</f>
        <v>2a, 2b, 2c</v>
      </c>
      <c r="E539" s="138">
        <f t="array" ref="E539">SUMIF(Marksheet!$D$10:$BQ$10,$C539,INDIRECT(K531))</f>
        <v>0</v>
      </c>
      <c r="F539" s="138" t="s">
        <v>434</v>
      </c>
      <c r="G539" s="137">
        <f>SUMIF(Marksheet!$10:$10,C539,Marksheet!$14:$14)</f>
        <v>4</v>
      </c>
      <c r="H539" s="139">
        <f t="shared" si="17"/>
        <v>0</v>
      </c>
      <c r="I539" s="137" t="s">
        <v>460</v>
      </c>
      <c r="J539" s="133"/>
      <c r="K539" s="140"/>
    </row>
    <row r="540" ht="15.75" customHeight="1">
      <c r="A540" s="49"/>
      <c r="B540" s="135" t="s">
        <v>20</v>
      </c>
      <c r="C540" s="143" t="s">
        <v>29</v>
      </c>
      <c r="D540" s="137" t="str">
        <f>IFERROR(__xludf.DUMMYFUNCTION("JOIN("", "",FILTER(Marksheet!$15:$15,Marksheet!$10:$10=$C540))"),"1b, 3d")</f>
        <v>1b, 3d</v>
      </c>
      <c r="E540" s="138">
        <f t="array" ref="E540">SUMIF(Marksheet!$D$10:$BQ$10,$C540,INDIRECT(K531))</f>
        <v>0</v>
      </c>
      <c r="F540" s="138" t="s">
        <v>434</v>
      </c>
      <c r="G540" s="137">
        <f>SUMIF(Marksheet!$10:$10,C540,Marksheet!$14:$14)</f>
        <v>2</v>
      </c>
      <c r="H540" s="139">
        <f t="shared" si="17"/>
        <v>0</v>
      </c>
      <c r="I540" s="137" t="s">
        <v>461</v>
      </c>
      <c r="J540" s="133"/>
      <c r="K540" s="140"/>
    </row>
    <row r="541" ht="15.75" customHeight="1">
      <c r="A541" s="49"/>
      <c r="B541" s="141"/>
      <c r="C541" s="143" t="s">
        <v>30</v>
      </c>
      <c r="D541" s="137" t="str">
        <f>IFERROR(__xludf.DUMMYFUNCTION("JOIN("", "",FILTER(Marksheet!$15:$15,Marksheet!$10:$10=$C541))"),"1d, 4d, 4e")</f>
        <v>1d, 4d, 4e</v>
      </c>
      <c r="E541" s="138">
        <f t="array" ref="E541">SUMIF(Marksheet!$D$10:$BQ$10,$C541,INDIRECT(K531))</f>
        <v>0</v>
      </c>
      <c r="F541" s="138" t="s">
        <v>434</v>
      </c>
      <c r="G541" s="137">
        <f>SUMIF(Marksheet!$10:$10,C541,Marksheet!$14:$14)</f>
        <v>3</v>
      </c>
      <c r="H541" s="139">
        <f t="shared" si="17"/>
        <v>0</v>
      </c>
      <c r="I541" s="137" t="s">
        <v>462</v>
      </c>
      <c r="J541" s="133"/>
      <c r="K541" s="140"/>
    </row>
    <row r="542" ht="15.75" customHeight="1">
      <c r="A542" s="49"/>
      <c r="B542" s="141"/>
      <c r="C542" s="143" t="s">
        <v>33</v>
      </c>
      <c r="D542" s="137" t="str">
        <f>IFERROR(__xludf.DUMMYFUNCTION("JOIN("", "",FILTER(Marksheet!$15:$15,Marksheet!$10:$10=$C542))"),"4a, 4b")</f>
        <v>4a, 4b</v>
      </c>
      <c r="E542" s="138">
        <f t="array" ref="E542">SUMIF(Marksheet!$D$10:$BQ$10,$C542,INDIRECT(K531))</f>
        <v>0</v>
      </c>
      <c r="F542" s="138" t="s">
        <v>434</v>
      </c>
      <c r="G542" s="137">
        <f>SUMIF(Marksheet!$10:$10,C542,Marksheet!$14:$14)</f>
        <v>3</v>
      </c>
      <c r="H542" s="139">
        <f t="shared" si="17"/>
        <v>0</v>
      </c>
      <c r="I542" s="137" t="s">
        <v>463</v>
      </c>
      <c r="J542" s="133"/>
      <c r="K542" s="140"/>
    </row>
    <row r="543" ht="15.75" customHeight="1">
      <c r="A543" s="49"/>
      <c r="B543" s="141"/>
      <c r="C543" s="143" t="s">
        <v>28</v>
      </c>
      <c r="D543" s="137" t="str">
        <f>IFERROR(__xludf.DUMMYFUNCTION("JOIN("", "",FILTER(Marksheet!$15:$15,Marksheet!$10:$10=$C543))"),"1a, 1c, 4c")</f>
        <v>1a, 1c, 4c</v>
      </c>
      <c r="E543" s="138">
        <f t="array" ref="E543">SUMIF(Marksheet!$D$10:$BQ$10,$C543,INDIRECT(K531))</f>
        <v>0</v>
      </c>
      <c r="F543" s="138" t="s">
        <v>434</v>
      </c>
      <c r="G543" s="137">
        <f>SUMIF(Marksheet!$10:$10,C543,Marksheet!$14:$14)</f>
        <v>5</v>
      </c>
      <c r="H543" s="139">
        <f t="shared" si="17"/>
        <v>0</v>
      </c>
      <c r="I543" s="137" t="s">
        <v>464</v>
      </c>
      <c r="J543" s="133"/>
      <c r="K543" s="140"/>
    </row>
    <row r="544" ht="15.75" customHeight="1">
      <c r="A544" s="49"/>
      <c r="B544" s="141"/>
      <c r="C544" s="143" t="s">
        <v>435</v>
      </c>
      <c r="D544" s="137" t="str">
        <f>IFERROR(__xludf.DUMMYFUNCTION("JOIN("", "",FILTER(Marksheet!$15:$15,Marksheet!$10:$10=$C544))"),"3a, 3b, 3c")</f>
        <v>3a, 3b, 3c</v>
      </c>
      <c r="E544" s="138">
        <f t="array" ref="E544">SUMIF(Marksheet!$D$10:$BQ$10,$C544,INDIRECT(K531))</f>
        <v>0</v>
      </c>
      <c r="F544" s="138" t="s">
        <v>434</v>
      </c>
      <c r="G544" s="137">
        <f>SUMIF(Marksheet!$10:$10,C544,Marksheet!$14:$14)</f>
        <v>4</v>
      </c>
      <c r="H544" s="139">
        <f t="shared" si="17"/>
        <v>0</v>
      </c>
      <c r="I544" s="137" t="s">
        <v>465</v>
      </c>
      <c r="J544" s="133"/>
      <c r="K544" s="140"/>
    </row>
    <row r="545" ht="15.75" customHeight="1">
      <c r="A545" s="49"/>
      <c r="B545" s="142"/>
      <c r="C545" s="143" t="s">
        <v>31</v>
      </c>
      <c r="D545" s="137" t="str">
        <f>IFERROR(__xludf.DUMMYFUNCTION("JOIN("", "",FILTER(Marksheet!$15:$15,Marksheet!$10:$10=$C545))"),"2a, 2b, 2c")</f>
        <v>2a, 2b, 2c</v>
      </c>
      <c r="E545" s="138">
        <f t="array" ref="E545">SUMIF(Marksheet!$D$10:$BQ$10,$C545,INDIRECT(K531))</f>
        <v>0</v>
      </c>
      <c r="F545" s="138" t="s">
        <v>434</v>
      </c>
      <c r="G545" s="137">
        <f>SUMIF(Marksheet!$10:$10,C545,Marksheet!$14:$14)</f>
        <v>3</v>
      </c>
      <c r="H545" s="139">
        <f t="shared" si="17"/>
        <v>0</v>
      </c>
      <c r="I545" s="137" t="s">
        <v>466</v>
      </c>
      <c r="J545" s="133"/>
      <c r="K545" s="140"/>
    </row>
    <row r="546" ht="15.75" customHeight="1">
      <c r="A546" s="49"/>
      <c r="B546" s="135" t="s">
        <v>21</v>
      </c>
      <c r="C546" s="143" t="s">
        <v>36</v>
      </c>
      <c r="D546" s="137" t="str">
        <f>IFERROR(__xludf.DUMMYFUNCTION("JOIN("", "",FILTER(Marksheet!$15:$15,Marksheet!$10:$10=$C546))"),"2b, 2c")</f>
        <v>2b, 2c</v>
      </c>
      <c r="E546" s="138">
        <f t="array" ref="E546">SUMIF(Marksheet!$D$10:$BQ$10,$C546,INDIRECT(K531))</f>
        <v>0</v>
      </c>
      <c r="F546" s="138" t="s">
        <v>434</v>
      </c>
      <c r="G546" s="137">
        <f>SUMIF(Marksheet!$10:$10,C546,Marksheet!$14:$14)</f>
        <v>2</v>
      </c>
      <c r="H546" s="139">
        <f t="shared" si="17"/>
        <v>0</v>
      </c>
      <c r="I546" s="137" t="s">
        <v>467</v>
      </c>
      <c r="J546" s="133"/>
      <c r="K546" s="140"/>
    </row>
    <row r="547" ht="15.75" customHeight="1">
      <c r="A547" s="49"/>
      <c r="B547" s="141"/>
      <c r="C547" s="143" t="s">
        <v>38</v>
      </c>
      <c r="D547" s="137" t="str">
        <f>IFERROR(__xludf.DUMMYFUNCTION("JOIN("", "",FILTER(Marksheet!$15:$15,Marksheet!$10:$10=$C547))"),"4a, 4b, 4c, 4d, 4e")</f>
        <v>4a, 4b, 4c, 4d, 4e</v>
      </c>
      <c r="E547" s="138">
        <f t="array" ref="E547">SUMIF(Marksheet!$D$10:$BQ$10,$C547,INDIRECT(K531))</f>
        <v>0</v>
      </c>
      <c r="F547" s="138" t="s">
        <v>434</v>
      </c>
      <c r="G547" s="137">
        <f>SUMIF(Marksheet!$10:$10,C547,Marksheet!$14:$14)</f>
        <v>6</v>
      </c>
      <c r="H547" s="139">
        <f t="shared" si="17"/>
        <v>0</v>
      </c>
      <c r="I547" s="137" t="s">
        <v>468</v>
      </c>
      <c r="J547" s="133"/>
      <c r="K547" s="140"/>
    </row>
    <row r="548" ht="15.75" customHeight="1">
      <c r="A548" s="49"/>
      <c r="B548" s="141"/>
      <c r="C548" s="143" t="s">
        <v>35</v>
      </c>
      <c r="D548" s="137" t="str">
        <f>IFERROR(__xludf.DUMMYFUNCTION("JOIN("", "",FILTER(Marksheet!$15:$15,Marksheet!$10:$10=$C548))"),"1b, 2a")</f>
        <v>1b, 2a</v>
      </c>
      <c r="E548" s="138">
        <f t="array" ref="E548">SUMIF(Marksheet!$D$10:$BQ$10,$C548,INDIRECT(K531))</f>
        <v>0</v>
      </c>
      <c r="F548" s="138" t="s">
        <v>434</v>
      </c>
      <c r="G548" s="137">
        <f>SUMIF(Marksheet!$10:$10,C548,Marksheet!$14:$14)</f>
        <v>3</v>
      </c>
      <c r="H548" s="139">
        <f t="shared" si="17"/>
        <v>0</v>
      </c>
      <c r="I548" s="137" t="s">
        <v>469</v>
      </c>
      <c r="J548" s="133"/>
      <c r="K548" s="140"/>
    </row>
    <row r="549" ht="15.75" customHeight="1">
      <c r="A549" s="49"/>
      <c r="B549" s="141"/>
      <c r="C549" s="143" t="s">
        <v>34</v>
      </c>
      <c r="D549" s="137" t="str">
        <f>IFERROR(__xludf.DUMMYFUNCTION("JOIN("", "",FILTER(Marksheet!$15:$15,Marksheet!$10:$10=$C549))"),"1a, 1c, 2d")</f>
        <v>1a, 1c, 2d</v>
      </c>
      <c r="E549" s="138">
        <f t="array" ref="E549">SUMIF(Marksheet!$D$10:$BQ$10,$C549,INDIRECT(K531))</f>
        <v>0</v>
      </c>
      <c r="F549" s="138" t="s">
        <v>434</v>
      </c>
      <c r="G549" s="137">
        <f>SUMIF(Marksheet!$10:$10,C549,Marksheet!$14:$14)</f>
        <v>6</v>
      </c>
      <c r="H549" s="139">
        <f t="shared" si="17"/>
        <v>0</v>
      </c>
      <c r="I549" s="137" t="s">
        <v>470</v>
      </c>
      <c r="J549" s="133"/>
      <c r="K549" s="140"/>
    </row>
    <row r="550" ht="15.75" customHeight="1">
      <c r="A550" s="49"/>
      <c r="B550" s="142"/>
      <c r="C550" s="143" t="s">
        <v>37</v>
      </c>
      <c r="D550" s="137" t="str">
        <f>IFERROR(__xludf.DUMMYFUNCTION("JOIN("", "",FILTER(Marksheet!$15:$15,Marksheet!$10:$10=$C550))"),"3a, 3b, 3c")</f>
        <v>3a, 3b, 3c</v>
      </c>
      <c r="E550" s="138">
        <f t="array" ref="E550">SUMIF(Marksheet!$D$10:$BQ$10,$C550,INDIRECT(K531))</f>
        <v>0</v>
      </c>
      <c r="F550" s="138" t="s">
        <v>434</v>
      </c>
      <c r="G550" s="137">
        <f>SUMIF(Marksheet!$10:$10,C550,Marksheet!$14:$14)</f>
        <v>3</v>
      </c>
      <c r="H550" s="139">
        <f t="shared" si="17"/>
        <v>0</v>
      </c>
      <c r="I550" s="137" t="s">
        <v>471</v>
      </c>
      <c r="J550" s="133"/>
      <c r="K550" s="140"/>
    </row>
    <row r="551" ht="15.75" customHeight="1">
      <c r="A551" s="49"/>
      <c r="B551" s="135" t="s">
        <v>22</v>
      </c>
      <c r="C551" s="144" t="s">
        <v>46</v>
      </c>
      <c r="D551" s="137" t="str">
        <f>IFERROR(__xludf.DUMMYFUNCTION("JOIN("", "",FILTER(Marksheet!$15:$15,Marksheet!$10:$10=$C551))"),"3d")</f>
        <v>3d</v>
      </c>
      <c r="E551" s="138">
        <f t="array" ref="E551">SUMIF(Marksheet!$D$10:$BQ$10,$C551,INDIRECT(K531))</f>
        <v>0</v>
      </c>
      <c r="F551" s="138" t="s">
        <v>434</v>
      </c>
      <c r="G551" s="137">
        <f>SUMIF(Marksheet!$10:$10,C551,Marksheet!$14:$14)</f>
        <v>2</v>
      </c>
      <c r="H551" s="139">
        <f t="shared" si="17"/>
        <v>0</v>
      </c>
      <c r="I551" s="137" t="s">
        <v>472</v>
      </c>
      <c r="J551" s="133"/>
      <c r="K551" s="140"/>
    </row>
    <row r="552" ht="15.75" customHeight="1">
      <c r="A552" s="49"/>
      <c r="B552" s="141"/>
      <c r="C552" s="144" t="s">
        <v>41</v>
      </c>
      <c r="D552" s="137" t="str">
        <f>IFERROR(__xludf.DUMMYFUNCTION("JOIN("", "",FILTER(Marksheet!$15:$15,Marksheet!$10:$10=$C552))"),"1c, 2b, 4e")</f>
        <v>1c, 2b, 4e</v>
      </c>
      <c r="E552" s="138">
        <f t="array" ref="E552">SUMIF(Marksheet!$D$10:$BQ$10,$C552,INDIRECT(K531))</f>
        <v>0</v>
      </c>
      <c r="F552" s="138" t="s">
        <v>434</v>
      </c>
      <c r="G552" s="137">
        <f>SUMIF(Marksheet!$10:$10,C552,Marksheet!$14:$14)</f>
        <v>3</v>
      </c>
      <c r="H552" s="139">
        <f t="shared" si="17"/>
        <v>0</v>
      </c>
      <c r="I552" s="137" t="s">
        <v>473</v>
      </c>
      <c r="J552" s="133"/>
      <c r="K552" s="140"/>
    </row>
    <row r="553" ht="15.75" customHeight="1">
      <c r="A553" s="49"/>
      <c r="B553" s="141"/>
      <c r="C553" s="144" t="s">
        <v>45</v>
      </c>
      <c r="D553" s="137" t="str">
        <f>IFERROR(__xludf.DUMMYFUNCTION("JOIN("", "",FILTER(Marksheet!$15:$15,Marksheet!$10:$10=$C553))"),"3b, 4a, 5c")</f>
        <v>3b, 4a, 5c</v>
      </c>
      <c r="E553" s="138">
        <f t="array" ref="E553">SUMIF(Marksheet!$D$10:$BQ$10,$C553,INDIRECT(K531))</f>
        <v>0</v>
      </c>
      <c r="F553" s="138" t="s">
        <v>434</v>
      </c>
      <c r="G553" s="137">
        <f>SUMIF(Marksheet!$10:$10,C553,Marksheet!$14:$14)</f>
        <v>3</v>
      </c>
      <c r="H553" s="139">
        <f t="shared" si="17"/>
        <v>0</v>
      </c>
      <c r="I553" s="137" t="s">
        <v>474</v>
      </c>
      <c r="J553" s="133"/>
      <c r="K553" s="140"/>
    </row>
    <row r="554" ht="15.75" customHeight="1">
      <c r="A554" s="49"/>
      <c r="B554" s="141"/>
      <c r="C554" s="144" t="s">
        <v>43</v>
      </c>
      <c r="D554" s="137" t="str">
        <f>IFERROR(__xludf.DUMMYFUNCTION("JOIN("", "",FILTER(Marksheet!$15:$15,Marksheet!$10:$10=$C554))"),"2c, 4d, 5d")</f>
        <v>2c, 4d, 5d</v>
      </c>
      <c r="E554" s="138">
        <f t="array" ref="E554">SUMIF(Marksheet!$D$10:$BQ$10,$C554,INDIRECT(K531))</f>
        <v>0</v>
      </c>
      <c r="F554" s="138" t="s">
        <v>434</v>
      </c>
      <c r="G554" s="137">
        <f>SUMIF(Marksheet!$10:$10,C554,Marksheet!$14:$14)</f>
        <v>4</v>
      </c>
      <c r="H554" s="139">
        <f t="shared" si="17"/>
        <v>0</v>
      </c>
      <c r="I554" s="137" t="s">
        <v>475</v>
      </c>
      <c r="J554" s="133"/>
      <c r="K554" s="140"/>
    </row>
    <row r="555" ht="15.75" customHeight="1">
      <c r="A555" s="49"/>
      <c r="B555" s="141"/>
      <c r="C555" s="144" t="s">
        <v>44</v>
      </c>
      <c r="D555" s="137" t="str">
        <f>IFERROR(__xludf.DUMMYFUNCTION("JOIN("", "",FILTER(Marksheet!$15:$15,Marksheet!$10:$10=$C555))"),"3a, 4c")</f>
        <v>3a, 4c</v>
      </c>
      <c r="E555" s="138">
        <f t="array" ref="E555">SUMIF(Marksheet!$D$10:$BQ$10,$C555,INDIRECT(K531))</f>
        <v>0</v>
      </c>
      <c r="F555" s="138" t="s">
        <v>434</v>
      </c>
      <c r="G555" s="137">
        <f>SUMIF(Marksheet!$10:$10,C555,Marksheet!$14:$14)</f>
        <v>2</v>
      </c>
      <c r="H555" s="139">
        <f t="shared" si="17"/>
        <v>0</v>
      </c>
      <c r="I555" s="137" t="s">
        <v>476</v>
      </c>
      <c r="J555" s="133"/>
      <c r="K555" s="140"/>
    </row>
    <row r="556" ht="15.75" customHeight="1">
      <c r="A556" s="49"/>
      <c r="B556" s="141"/>
      <c r="C556" s="144" t="s">
        <v>39</v>
      </c>
      <c r="D556" s="137" t="str">
        <f>IFERROR(__xludf.DUMMYFUNCTION("JOIN("", "",FILTER(Marksheet!$15:$15,Marksheet!$10:$10=$C556))"),"1a, 5a, 5b")</f>
        <v>1a, 5a, 5b</v>
      </c>
      <c r="E556" s="138">
        <f t="array" ref="E556">SUMIF(Marksheet!$D$10:$BQ$10,$C556,INDIRECT(K531))</f>
        <v>0</v>
      </c>
      <c r="F556" s="138" t="s">
        <v>434</v>
      </c>
      <c r="G556" s="137">
        <f>SUMIF(Marksheet!$10:$10,C556,Marksheet!$14:$14)</f>
        <v>5</v>
      </c>
      <c r="H556" s="139">
        <f t="shared" si="17"/>
        <v>0</v>
      </c>
      <c r="I556" s="137" t="s">
        <v>477</v>
      </c>
      <c r="J556" s="133"/>
      <c r="K556" s="140"/>
    </row>
    <row r="557" ht="15.75" customHeight="1">
      <c r="A557" s="49"/>
      <c r="B557" s="141"/>
      <c r="C557" s="144" t="s">
        <v>42</v>
      </c>
      <c r="D557" s="137" t="str">
        <f>IFERROR(__xludf.DUMMYFUNCTION("JOIN("", "",FILTER(Marksheet!$15:$15,Marksheet!$10:$10=$C557))"),"2a, 3c")</f>
        <v>2a, 3c</v>
      </c>
      <c r="E557" s="138">
        <f t="array" ref="E557">SUMIF(Marksheet!$D$10:$BQ$10,$C557,INDIRECT(K531))</f>
        <v>0</v>
      </c>
      <c r="F557" s="138" t="s">
        <v>434</v>
      </c>
      <c r="G557" s="137">
        <f>SUMIF(Marksheet!$10:$10,C557,Marksheet!$14:$14)</f>
        <v>3</v>
      </c>
      <c r="H557" s="139">
        <f t="shared" si="17"/>
        <v>0</v>
      </c>
      <c r="I557" s="137" t="s">
        <v>478</v>
      </c>
      <c r="J557" s="133"/>
      <c r="K557" s="140"/>
    </row>
    <row r="558" ht="15.75" customHeight="1">
      <c r="A558" s="49"/>
      <c r="B558" s="142"/>
      <c r="C558" s="144" t="s">
        <v>40</v>
      </c>
      <c r="D558" s="137" t="str">
        <f>IFERROR(__xludf.DUMMYFUNCTION("JOIN("", "",FILTER(Marksheet!$15:$15,Marksheet!$10:$10=$C558))"),"1b, 4b, 4f")</f>
        <v>1b, 4b, 4f</v>
      </c>
      <c r="E558" s="138">
        <f t="array" ref="E558">SUMIF(Marksheet!$D$10:$BQ$10,$C558,INDIRECT(K531))</f>
        <v>0</v>
      </c>
      <c r="F558" s="138" t="s">
        <v>434</v>
      </c>
      <c r="G558" s="137">
        <f>SUMIF(Marksheet!$10:$10,C558,Marksheet!$14:$14)</f>
        <v>3</v>
      </c>
      <c r="H558" s="139">
        <f t="shared" si="17"/>
        <v>0</v>
      </c>
      <c r="I558" s="137" t="s">
        <v>479</v>
      </c>
      <c r="J558" s="133"/>
      <c r="K558" s="140"/>
    </row>
    <row r="559" ht="15.75" customHeight="1">
      <c r="A559" s="49"/>
      <c r="B559" s="49"/>
      <c r="C559" s="145" t="s">
        <v>76</v>
      </c>
      <c r="D559" s="145"/>
      <c r="E559" s="146">
        <f>SUM(E535:E558)</f>
        <v>0</v>
      </c>
      <c r="F559" s="147" t="s">
        <v>434</v>
      </c>
      <c r="G559" s="148">
        <f>SUM(G535:G558)</f>
        <v>85</v>
      </c>
      <c r="H559" s="149">
        <f t="shared" si="17"/>
        <v>0</v>
      </c>
      <c r="I559" s="129"/>
      <c r="J559" s="133"/>
      <c r="K559" s="127"/>
    </row>
    <row r="560" ht="15.75" customHeight="1">
      <c r="A560" s="49"/>
      <c r="B560" s="49"/>
      <c r="C560" s="67"/>
      <c r="D560" s="67"/>
      <c r="E560" s="49"/>
      <c r="F560" s="49"/>
      <c r="G560" s="49"/>
      <c r="H560" s="49"/>
      <c r="I560" s="129"/>
      <c r="J560" s="133"/>
      <c r="K560" s="127"/>
    </row>
    <row r="561" ht="60.0" customHeight="1">
      <c r="A561" s="49"/>
      <c r="B561" s="49"/>
      <c r="C561" s="67"/>
      <c r="D561" s="67"/>
      <c r="E561" s="49"/>
      <c r="F561" s="49"/>
      <c r="G561" s="49"/>
      <c r="H561" s="49"/>
      <c r="I561" s="129"/>
      <c r="J561" s="133"/>
      <c r="K561" s="127"/>
    </row>
    <row r="562" ht="15.75" customHeight="1">
      <c r="A562" s="124" t="s">
        <v>450</v>
      </c>
      <c r="B562" s="49"/>
      <c r="C562" s="67"/>
      <c r="D562" s="67"/>
      <c r="E562" s="1"/>
      <c r="F562" s="1"/>
      <c r="G562" s="49"/>
      <c r="H562" s="49"/>
      <c r="I562" s="7"/>
      <c r="K562" s="125">
        <f>K529+1</f>
        <v>35</v>
      </c>
    </row>
    <row r="563" ht="15.75" customHeight="1">
      <c r="A563" s="126" t="s">
        <v>451</v>
      </c>
      <c r="B563" s="67" t="str">
        <f>B530</f>
        <v>GCSE Transition Assessment</v>
      </c>
      <c r="C563" s="67"/>
      <c r="D563" s="67"/>
      <c r="E563" s="1"/>
      <c r="F563" s="49"/>
      <c r="G563" s="49"/>
      <c r="H563" s="49"/>
      <c r="K563" s="127" t="str">
        <f>CONCATENATE("Marksheet!$B$",K562)</f>
        <v>Marksheet!$B$35</v>
      </c>
    </row>
    <row r="564" ht="15.75" customHeight="1">
      <c r="A564" s="126" t="s">
        <v>447</v>
      </c>
      <c r="B564" s="67" t="str">
        <f t="array" ref="B564">IF(INDIRECT(K563)="","",INDIRECT(K563))</f>
        <v>Student 18</v>
      </c>
      <c r="C564" s="67"/>
      <c r="D564" s="67"/>
      <c r="E564" s="1"/>
      <c r="F564" s="49"/>
      <c r="G564" s="49"/>
      <c r="H564" s="49"/>
      <c r="K564" s="127" t="str">
        <f>CONCATENATE("Marksheet!$D$",K562,":$BQ$",K562)</f>
        <v>Marksheet!$D$35:$BQ$35</v>
      </c>
    </row>
    <row r="565" ht="15.75" customHeight="1">
      <c r="A565" s="126" t="s">
        <v>452</v>
      </c>
      <c r="B565" s="67" t="str">
        <f t="array" ref="B565">INDIRECT(CONCATENATE("Marksheet!$C$",INDIRECT(CONCATENATE("K",ROW()-3))))</f>
        <v/>
      </c>
      <c r="C565" s="67"/>
      <c r="D565" s="67"/>
      <c r="E565" s="49"/>
      <c r="F565" s="49"/>
      <c r="G565" s="49"/>
      <c r="H565" s="49"/>
      <c r="I565" s="49"/>
      <c r="J565" s="49"/>
      <c r="K565" s="127"/>
    </row>
    <row r="566" ht="15.75" customHeight="1">
      <c r="A566" s="67"/>
      <c r="B566" s="128"/>
      <c r="C566" s="67"/>
      <c r="D566" s="67"/>
      <c r="E566" s="49"/>
      <c r="F566" s="49"/>
      <c r="G566" s="49"/>
      <c r="H566" s="49"/>
      <c r="I566" s="49"/>
      <c r="J566" s="49"/>
      <c r="K566" s="127"/>
    </row>
    <row r="567" ht="15.75" customHeight="1">
      <c r="A567" s="129"/>
      <c r="B567" s="100" t="s">
        <v>442</v>
      </c>
      <c r="C567" s="100" t="s">
        <v>443</v>
      </c>
      <c r="D567" s="73" t="s">
        <v>453</v>
      </c>
      <c r="E567" s="130" t="s">
        <v>444</v>
      </c>
      <c r="F567" s="71"/>
      <c r="G567" s="72"/>
      <c r="H567" s="131" t="s">
        <v>454</v>
      </c>
      <c r="I567" s="132" t="s">
        <v>455</v>
      </c>
      <c r="J567" s="133"/>
      <c r="K567" s="134"/>
    </row>
    <row r="568" ht="15.75" customHeight="1">
      <c r="A568" s="49"/>
      <c r="B568" s="135" t="s">
        <v>19</v>
      </c>
      <c r="C568" s="136" t="s">
        <v>25</v>
      </c>
      <c r="D568" s="137" t="str">
        <f>IFERROR(__xludf.DUMMYFUNCTION("JOIN("", "",FILTER(Marksheet!$15:$15,Marksheet!$10:$10=$C568))"),"3a, 3b, 3c")</f>
        <v>3a, 3b, 3c</v>
      </c>
      <c r="E568" s="138">
        <f t="array" ref="E568">SUMIF(Marksheet!$D$10:$BQ$10,$C568,INDIRECT(K564))</f>
        <v>0</v>
      </c>
      <c r="F568" s="138" t="s">
        <v>434</v>
      </c>
      <c r="G568" s="137">
        <f>SUMIF(Marksheet!$10:$10,C568,Marksheet!$14:$14)</f>
        <v>3</v>
      </c>
      <c r="H568" s="139">
        <f t="shared" ref="H568:H592" si="18">E568/G568</f>
        <v>0</v>
      </c>
      <c r="I568" s="137" t="s">
        <v>456</v>
      </c>
      <c r="J568" s="133"/>
      <c r="K568" s="140"/>
    </row>
    <row r="569" ht="15.75" customHeight="1">
      <c r="A569" s="49"/>
      <c r="B569" s="141"/>
      <c r="C569" s="136" t="s">
        <v>27</v>
      </c>
      <c r="D569" s="137" t="str">
        <f>IFERROR(__xludf.DUMMYFUNCTION("JOIN("", "",FILTER(Marksheet!$15:$15,Marksheet!$10:$10=$C569))"),"5a, 5b, 5c, 5d")</f>
        <v>5a, 5b, 5c, 5d</v>
      </c>
      <c r="E569" s="138">
        <f t="array" ref="E569">SUMIF(Marksheet!$D$10:$BQ$10,$C569,INDIRECT(K564))</f>
        <v>0</v>
      </c>
      <c r="F569" s="138" t="s">
        <v>434</v>
      </c>
      <c r="G569" s="137">
        <f>SUMIF(Marksheet!$10:$10,C569,Marksheet!$14:$14)</f>
        <v>5</v>
      </c>
      <c r="H569" s="139">
        <f t="shared" si="18"/>
        <v>0</v>
      </c>
      <c r="I569" s="137" t="s">
        <v>457</v>
      </c>
      <c r="J569" s="133"/>
      <c r="K569" s="140"/>
    </row>
    <row r="570" ht="15.75" customHeight="1">
      <c r="A570" s="49"/>
      <c r="B570" s="141"/>
      <c r="C570" s="136" t="s">
        <v>26</v>
      </c>
      <c r="D570" s="137" t="str">
        <f>IFERROR(__xludf.DUMMYFUNCTION("JOIN("", "",FILTER(Marksheet!$15:$15,Marksheet!$10:$10=$C570))"),"4a, 4b")</f>
        <v>4a, 4b</v>
      </c>
      <c r="E570" s="138">
        <f t="array" ref="E570">SUMIF(Marksheet!$D$10:$BQ$10,$C570,INDIRECT(K564))</f>
        <v>0</v>
      </c>
      <c r="F570" s="138" t="s">
        <v>434</v>
      </c>
      <c r="G570" s="137">
        <f>SUMIF(Marksheet!$10:$10,C570,Marksheet!$14:$14)</f>
        <v>3</v>
      </c>
      <c r="H570" s="139">
        <f t="shared" si="18"/>
        <v>0</v>
      </c>
      <c r="I570" s="137" t="s">
        <v>458</v>
      </c>
      <c r="J570" s="133"/>
      <c r="K570" s="140"/>
    </row>
    <row r="571" ht="15.75" customHeight="1">
      <c r="A571" s="49"/>
      <c r="B571" s="141"/>
      <c r="C571" s="136" t="s">
        <v>23</v>
      </c>
      <c r="D571" s="137" t="str">
        <f>IFERROR(__xludf.DUMMYFUNCTION("JOIN("", "",FILTER(Marksheet!$15:$15,Marksheet!$10:$10=$C571))"),"1a, 1b, 4c")</f>
        <v>1a, 1b, 4c</v>
      </c>
      <c r="E571" s="138">
        <f t="array" ref="E571">SUMIF(Marksheet!$D$10:$BQ$10,$C571,INDIRECT(K564))</f>
        <v>0</v>
      </c>
      <c r="F571" s="138" t="s">
        <v>434</v>
      </c>
      <c r="G571" s="137">
        <f>SUMIF(Marksheet!$10:$10,C571,Marksheet!$14:$14)</f>
        <v>5</v>
      </c>
      <c r="H571" s="139">
        <f t="shared" si="18"/>
        <v>0</v>
      </c>
      <c r="I571" s="137" t="s">
        <v>459</v>
      </c>
      <c r="J571" s="133"/>
      <c r="K571" s="140"/>
    </row>
    <row r="572" ht="15.75" customHeight="1">
      <c r="A572" s="49"/>
      <c r="B572" s="142"/>
      <c r="C572" s="136" t="s">
        <v>24</v>
      </c>
      <c r="D572" s="137" t="str">
        <f>IFERROR(__xludf.DUMMYFUNCTION("JOIN("", "",FILTER(Marksheet!$15:$15,Marksheet!$10:$10=$C572))"),"2a, 2b, 2c")</f>
        <v>2a, 2b, 2c</v>
      </c>
      <c r="E572" s="138">
        <f t="array" ref="E572">SUMIF(Marksheet!$D$10:$BQ$10,$C572,INDIRECT(K564))</f>
        <v>0</v>
      </c>
      <c r="F572" s="138" t="s">
        <v>434</v>
      </c>
      <c r="G572" s="137">
        <f>SUMIF(Marksheet!$10:$10,C572,Marksheet!$14:$14)</f>
        <v>4</v>
      </c>
      <c r="H572" s="139">
        <f t="shared" si="18"/>
        <v>0</v>
      </c>
      <c r="I572" s="137" t="s">
        <v>460</v>
      </c>
      <c r="J572" s="133"/>
      <c r="K572" s="140"/>
    </row>
    <row r="573" ht="15.75" customHeight="1">
      <c r="A573" s="49"/>
      <c r="B573" s="135" t="s">
        <v>20</v>
      </c>
      <c r="C573" s="143" t="s">
        <v>29</v>
      </c>
      <c r="D573" s="137" t="str">
        <f>IFERROR(__xludf.DUMMYFUNCTION("JOIN("", "",FILTER(Marksheet!$15:$15,Marksheet!$10:$10=$C573))"),"1b, 3d")</f>
        <v>1b, 3d</v>
      </c>
      <c r="E573" s="138">
        <f t="array" ref="E573">SUMIF(Marksheet!$D$10:$BQ$10,$C573,INDIRECT(K564))</f>
        <v>0</v>
      </c>
      <c r="F573" s="138" t="s">
        <v>434</v>
      </c>
      <c r="G573" s="137">
        <f>SUMIF(Marksheet!$10:$10,C573,Marksheet!$14:$14)</f>
        <v>2</v>
      </c>
      <c r="H573" s="139">
        <f t="shared" si="18"/>
        <v>0</v>
      </c>
      <c r="I573" s="137" t="s">
        <v>461</v>
      </c>
      <c r="J573" s="133"/>
      <c r="K573" s="140"/>
    </row>
    <row r="574" ht="15.75" customHeight="1">
      <c r="A574" s="49"/>
      <c r="B574" s="141"/>
      <c r="C574" s="143" t="s">
        <v>30</v>
      </c>
      <c r="D574" s="137" t="str">
        <f>IFERROR(__xludf.DUMMYFUNCTION("JOIN("", "",FILTER(Marksheet!$15:$15,Marksheet!$10:$10=$C574))"),"1d, 4d, 4e")</f>
        <v>1d, 4d, 4e</v>
      </c>
      <c r="E574" s="138">
        <f t="array" ref="E574">SUMIF(Marksheet!$D$10:$BQ$10,$C574,INDIRECT(K564))</f>
        <v>0</v>
      </c>
      <c r="F574" s="138" t="s">
        <v>434</v>
      </c>
      <c r="G574" s="137">
        <f>SUMIF(Marksheet!$10:$10,C574,Marksheet!$14:$14)</f>
        <v>3</v>
      </c>
      <c r="H574" s="139">
        <f t="shared" si="18"/>
        <v>0</v>
      </c>
      <c r="I574" s="137" t="s">
        <v>462</v>
      </c>
      <c r="J574" s="133"/>
      <c r="K574" s="140"/>
    </row>
    <row r="575" ht="15.75" customHeight="1">
      <c r="A575" s="49"/>
      <c r="B575" s="141"/>
      <c r="C575" s="143" t="s">
        <v>33</v>
      </c>
      <c r="D575" s="137" t="str">
        <f>IFERROR(__xludf.DUMMYFUNCTION("JOIN("", "",FILTER(Marksheet!$15:$15,Marksheet!$10:$10=$C575))"),"4a, 4b")</f>
        <v>4a, 4b</v>
      </c>
      <c r="E575" s="138">
        <f t="array" ref="E575">SUMIF(Marksheet!$D$10:$BQ$10,$C575,INDIRECT(K564))</f>
        <v>0</v>
      </c>
      <c r="F575" s="138" t="s">
        <v>434</v>
      </c>
      <c r="G575" s="137">
        <f>SUMIF(Marksheet!$10:$10,C575,Marksheet!$14:$14)</f>
        <v>3</v>
      </c>
      <c r="H575" s="139">
        <f t="shared" si="18"/>
        <v>0</v>
      </c>
      <c r="I575" s="137" t="s">
        <v>463</v>
      </c>
      <c r="J575" s="133"/>
      <c r="K575" s="140"/>
    </row>
    <row r="576" ht="15.75" customHeight="1">
      <c r="A576" s="49"/>
      <c r="B576" s="141"/>
      <c r="C576" s="143" t="s">
        <v>28</v>
      </c>
      <c r="D576" s="137" t="str">
        <f>IFERROR(__xludf.DUMMYFUNCTION("JOIN("", "",FILTER(Marksheet!$15:$15,Marksheet!$10:$10=$C576))"),"1a, 1c, 4c")</f>
        <v>1a, 1c, 4c</v>
      </c>
      <c r="E576" s="138">
        <f t="array" ref="E576">SUMIF(Marksheet!$D$10:$BQ$10,$C576,INDIRECT(K564))</f>
        <v>0</v>
      </c>
      <c r="F576" s="138" t="s">
        <v>434</v>
      </c>
      <c r="G576" s="137">
        <f>SUMIF(Marksheet!$10:$10,C576,Marksheet!$14:$14)</f>
        <v>5</v>
      </c>
      <c r="H576" s="139">
        <f t="shared" si="18"/>
        <v>0</v>
      </c>
      <c r="I576" s="137" t="s">
        <v>464</v>
      </c>
      <c r="J576" s="133"/>
      <c r="K576" s="140"/>
    </row>
    <row r="577" ht="15.75" customHeight="1">
      <c r="A577" s="49"/>
      <c r="B577" s="141"/>
      <c r="C577" s="143" t="s">
        <v>435</v>
      </c>
      <c r="D577" s="137" t="str">
        <f>IFERROR(__xludf.DUMMYFUNCTION("JOIN("", "",FILTER(Marksheet!$15:$15,Marksheet!$10:$10=$C577))"),"3a, 3b, 3c")</f>
        <v>3a, 3b, 3c</v>
      </c>
      <c r="E577" s="138">
        <f t="array" ref="E577">SUMIF(Marksheet!$D$10:$BQ$10,$C577,INDIRECT(K564))</f>
        <v>0</v>
      </c>
      <c r="F577" s="138" t="s">
        <v>434</v>
      </c>
      <c r="G577" s="137">
        <f>SUMIF(Marksheet!$10:$10,C577,Marksheet!$14:$14)</f>
        <v>4</v>
      </c>
      <c r="H577" s="139">
        <f t="shared" si="18"/>
        <v>0</v>
      </c>
      <c r="I577" s="137" t="s">
        <v>465</v>
      </c>
      <c r="J577" s="133"/>
      <c r="K577" s="140"/>
    </row>
    <row r="578" ht="15.75" customHeight="1">
      <c r="A578" s="49"/>
      <c r="B578" s="142"/>
      <c r="C578" s="143" t="s">
        <v>31</v>
      </c>
      <c r="D578" s="137" t="str">
        <f>IFERROR(__xludf.DUMMYFUNCTION("JOIN("", "",FILTER(Marksheet!$15:$15,Marksheet!$10:$10=$C578))"),"2a, 2b, 2c")</f>
        <v>2a, 2b, 2c</v>
      </c>
      <c r="E578" s="138">
        <f t="array" ref="E578">SUMIF(Marksheet!$D$10:$BQ$10,$C578,INDIRECT(K564))</f>
        <v>0</v>
      </c>
      <c r="F578" s="138" t="s">
        <v>434</v>
      </c>
      <c r="G578" s="137">
        <f>SUMIF(Marksheet!$10:$10,C578,Marksheet!$14:$14)</f>
        <v>3</v>
      </c>
      <c r="H578" s="139">
        <f t="shared" si="18"/>
        <v>0</v>
      </c>
      <c r="I578" s="137" t="s">
        <v>466</v>
      </c>
      <c r="J578" s="133"/>
      <c r="K578" s="140"/>
    </row>
    <row r="579" ht="15.75" customHeight="1">
      <c r="A579" s="49"/>
      <c r="B579" s="135" t="s">
        <v>21</v>
      </c>
      <c r="C579" s="143" t="s">
        <v>36</v>
      </c>
      <c r="D579" s="137" t="str">
        <f>IFERROR(__xludf.DUMMYFUNCTION("JOIN("", "",FILTER(Marksheet!$15:$15,Marksheet!$10:$10=$C579))"),"2b, 2c")</f>
        <v>2b, 2c</v>
      </c>
      <c r="E579" s="138">
        <f t="array" ref="E579">SUMIF(Marksheet!$D$10:$BQ$10,$C579,INDIRECT(K564))</f>
        <v>0</v>
      </c>
      <c r="F579" s="138" t="s">
        <v>434</v>
      </c>
      <c r="G579" s="137">
        <f>SUMIF(Marksheet!$10:$10,C579,Marksheet!$14:$14)</f>
        <v>2</v>
      </c>
      <c r="H579" s="139">
        <f t="shared" si="18"/>
        <v>0</v>
      </c>
      <c r="I579" s="137" t="s">
        <v>467</v>
      </c>
      <c r="J579" s="133"/>
      <c r="K579" s="140"/>
    </row>
    <row r="580" ht="15.75" customHeight="1">
      <c r="A580" s="49"/>
      <c r="B580" s="141"/>
      <c r="C580" s="143" t="s">
        <v>38</v>
      </c>
      <c r="D580" s="137" t="str">
        <f>IFERROR(__xludf.DUMMYFUNCTION("JOIN("", "",FILTER(Marksheet!$15:$15,Marksheet!$10:$10=$C580))"),"4a, 4b, 4c, 4d, 4e")</f>
        <v>4a, 4b, 4c, 4d, 4e</v>
      </c>
      <c r="E580" s="138">
        <f t="array" ref="E580">SUMIF(Marksheet!$D$10:$BQ$10,$C580,INDIRECT(K564))</f>
        <v>0</v>
      </c>
      <c r="F580" s="138" t="s">
        <v>434</v>
      </c>
      <c r="G580" s="137">
        <f>SUMIF(Marksheet!$10:$10,C580,Marksheet!$14:$14)</f>
        <v>6</v>
      </c>
      <c r="H580" s="139">
        <f t="shared" si="18"/>
        <v>0</v>
      </c>
      <c r="I580" s="137" t="s">
        <v>468</v>
      </c>
      <c r="J580" s="133"/>
      <c r="K580" s="140"/>
    </row>
    <row r="581" ht="15.75" customHeight="1">
      <c r="A581" s="49"/>
      <c r="B581" s="141"/>
      <c r="C581" s="143" t="s">
        <v>35</v>
      </c>
      <c r="D581" s="137" t="str">
        <f>IFERROR(__xludf.DUMMYFUNCTION("JOIN("", "",FILTER(Marksheet!$15:$15,Marksheet!$10:$10=$C581))"),"1b, 2a")</f>
        <v>1b, 2a</v>
      </c>
      <c r="E581" s="138">
        <f t="array" ref="E581">SUMIF(Marksheet!$D$10:$BQ$10,$C581,INDIRECT(K564))</f>
        <v>0</v>
      </c>
      <c r="F581" s="138" t="s">
        <v>434</v>
      </c>
      <c r="G581" s="137">
        <f>SUMIF(Marksheet!$10:$10,C581,Marksheet!$14:$14)</f>
        <v>3</v>
      </c>
      <c r="H581" s="139">
        <f t="shared" si="18"/>
        <v>0</v>
      </c>
      <c r="I581" s="137" t="s">
        <v>469</v>
      </c>
      <c r="J581" s="133"/>
      <c r="K581" s="140"/>
    </row>
    <row r="582" ht="15.75" customHeight="1">
      <c r="A582" s="49"/>
      <c r="B582" s="141"/>
      <c r="C582" s="143" t="s">
        <v>34</v>
      </c>
      <c r="D582" s="137" t="str">
        <f>IFERROR(__xludf.DUMMYFUNCTION("JOIN("", "",FILTER(Marksheet!$15:$15,Marksheet!$10:$10=$C582))"),"1a, 1c, 2d")</f>
        <v>1a, 1c, 2d</v>
      </c>
      <c r="E582" s="138">
        <f t="array" ref="E582">SUMIF(Marksheet!$D$10:$BQ$10,$C582,INDIRECT(K564))</f>
        <v>0</v>
      </c>
      <c r="F582" s="138" t="s">
        <v>434</v>
      </c>
      <c r="G582" s="137">
        <f>SUMIF(Marksheet!$10:$10,C582,Marksheet!$14:$14)</f>
        <v>6</v>
      </c>
      <c r="H582" s="139">
        <f t="shared" si="18"/>
        <v>0</v>
      </c>
      <c r="I582" s="137" t="s">
        <v>470</v>
      </c>
      <c r="J582" s="133"/>
      <c r="K582" s="140"/>
    </row>
    <row r="583" ht="15.75" customHeight="1">
      <c r="A583" s="49"/>
      <c r="B583" s="142"/>
      <c r="C583" s="143" t="s">
        <v>37</v>
      </c>
      <c r="D583" s="137" t="str">
        <f>IFERROR(__xludf.DUMMYFUNCTION("JOIN("", "",FILTER(Marksheet!$15:$15,Marksheet!$10:$10=$C583))"),"3a, 3b, 3c")</f>
        <v>3a, 3b, 3c</v>
      </c>
      <c r="E583" s="138">
        <f t="array" ref="E583">SUMIF(Marksheet!$D$10:$BQ$10,$C583,INDIRECT(K564))</f>
        <v>0</v>
      </c>
      <c r="F583" s="138" t="s">
        <v>434</v>
      </c>
      <c r="G583" s="137">
        <f>SUMIF(Marksheet!$10:$10,C583,Marksheet!$14:$14)</f>
        <v>3</v>
      </c>
      <c r="H583" s="139">
        <f t="shared" si="18"/>
        <v>0</v>
      </c>
      <c r="I583" s="137" t="s">
        <v>471</v>
      </c>
      <c r="J583" s="133"/>
      <c r="K583" s="140"/>
    </row>
    <row r="584" ht="15.75" customHeight="1">
      <c r="A584" s="49"/>
      <c r="B584" s="135" t="s">
        <v>22</v>
      </c>
      <c r="C584" s="144" t="s">
        <v>46</v>
      </c>
      <c r="D584" s="137" t="str">
        <f>IFERROR(__xludf.DUMMYFUNCTION("JOIN("", "",FILTER(Marksheet!$15:$15,Marksheet!$10:$10=$C584))"),"3d")</f>
        <v>3d</v>
      </c>
      <c r="E584" s="138">
        <f t="array" ref="E584">SUMIF(Marksheet!$D$10:$BQ$10,$C584,INDIRECT(K564))</f>
        <v>0</v>
      </c>
      <c r="F584" s="138" t="s">
        <v>434</v>
      </c>
      <c r="G584" s="137">
        <f>SUMIF(Marksheet!$10:$10,C584,Marksheet!$14:$14)</f>
        <v>2</v>
      </c>
      <c r="H584" s="139">
        <f t="shared" si="18"/>
        <v>0</v>
      </c>
      <c r="I584" s="137" t="s">
        <v>472</v>
      </c>
      <c r="J584" s="133"/>
      <c r="K584" s="140"/>
    </row>
    <row r="585" ht="15.75" customHeight="1">
      <c r="A585" s="49"/>
      <c r="B585" s="141"/>
      <c r="C585" s="144" t="s">
        <v>41</v>
      </c>
      <c r="D585" s="137" t="str">
        <f>IFERROR(__xludf.DUMMYFUNCTION("JOIN("", "",FILTER(Marksheet!$15:$15,Marksheet!$10:$10=$C585))"),"1c, 2b, 4e")</f>
        <v>1c, 2b, 4e</v>
      </c>
      <c r="E585" s="138">
        <f t="array" ref="E585">SUMIF(Marksheet!$D$10:$BQ$10,$C585,INDIRECT(K564))</f>
        <v>0</v>
      </c>
      <c r="F585" s="138" t="s">
        <v>434</v>
      </c>
      <c r="G585" s="137">
        <f>SUMIF(Marksheet!$10:$10,C585,Marksheet!$14:$14)</f>
        <v>3</v>
      </c>
      <c r="H585" s="139">
        <f t="shared" si="18"/>
        <v>0</v>
      </c>
      <c r="I585" s="137" t="s">
        <v>473</v>
      </c>
      <c r="J585" s="133"/>
      <c r="K585" s="140"/>
    </row>
    <row r="586" ht="15.75" customHeight="1">
      <c r="A586" s="49"/>
      <c r="B586" s="141"/>
      <c r="C586" s="144" t="s">
        <v>45</v>
      </c>
      <c r="D586" s="137" t="str">
        <f>IFERROR(__xludf.DUMMYFUNCTION("JOIN("", "",FILTER(Marksheet!$15:$15,Marksheet!$10:$10=$C586))"),"3b, 4a, 5c")</f>
        <v>3b, 4a, 5c</v>
      </c>
      <c r="E586" s="138">
        <f t="array" ref="E586">SUMIF(Marksheet!$D$10:$BQ$10,$C586,INDIRECT(K564))</f>
        <v>0</v>
      </c>
      <c r="F586" s="138" t="s">
        <v>434</v>
      </c>
      <c r="G586" s="137">
        <f>SUMIF(Marksheet!$10:$10,C586,Marksheet!$14:$14)</f>
        <v>3</v>
      </c>
      <c r="H586" s="139">
        <f t="shared" si="18"/>
        <v>0</v>
      </c>
      <c r="I586" s="137" t="s">
        <v>474</v>
      </c>
      <c r="J586" s="133"/>
      <c r="K586" s="140"/>
    </row>
    <row r="587" ht="15.75" customHeight="1">
      <c r="A587" s="49"/>
      <c r="B587" s="141"/>
      <c r="C587" s="144" t="s">
        <v>43</v>
      </c>
      <c r="D587" s="137" t="str">
        <f>IFERROR(__xludf.DUMMYFUNCTION("JOIN("", "",FILTER(Marksheet!$15:$15,Marksheet!$10:$10=$C587))"),"2c, 4d, 5d")</f>
        <v>2c, 4d, 5d</v>
      </c>
      <c r="E587" s="138">
        <f t="array" ref="E587">SUMIF(Marksheet!$D$10:$BQ$10,$C587,INDIRECT(K564))</f>
        <v>0</v>
      </c>
      <c r="F587" s="138" t="s">
        <v>434</v>
      </c>
      <c r="G587" s="137">
        <f>SUMIF(Marksheet!$10:$10,C587,Marksheet!$14:$14)</f>
        <v>4</v>
      </c>
      <c r="H587" s="139">
        <f t="shared" si="18"/>
        <v>0</v>
      </c>
      <c r="I587" s="137" t="s">
        <v>475</v>
      </c>
      <c r="J587" s="133"/>
      <c r="K587" s="140"/>
    </row>
    <row r="588" ht="15.75" customHeight="1">
      <c r="A588" s="49"/>
      <c r="B588" s="141"/>
      <c r="C588" s="144" t="s">
        <v>44</v>
      </c>
      <c r="D588" s="137" t="str">
        <f>IFERROR(__xludf.DUMMYFUNCTION("JOIN("", "",FILTER(Marksheet!$15:$15,Marksheet!$10:$10=$C588))"),"3a, 4c")</f>
        <v>3a, 4c</v>
      </c>
      <c r="E588" s="138">
        <f t="array" ref="E588">SUMIF(Marksheet!$D$10:$BQ$10,$C588,INDIRECT(K564))</f>
        <v>0</v>
      </c>
      <c r="F588" s="138" t="s">
        <v>434</v>
      </c>
      <c r="G588" s="137">
        <f>SUMIF(Marksheet!$10:$10,C588,Marksheet!$14:$14)</f>
        <v>2</v>
      </c>
      <c r="H588" s="139">
        <f t="shared" si="18"/>
        <v>0</v>
      </c>
      <c r="I588" s="137" t="s">
        <v>476</v>
      </c>
      <c r="J588" s="133"/>
      <c r="K588" s="140"/>
    </row>
    <row r="589" ht="15.75" customHeight="1">
      <c r="A589" s="49"/>
      <c r="B589" s="141"/>
      <c r="C589" s="144" t="s">
        <v>39</v>
      </c>
      <c r="D589" s="137" t="str">
        <f>IFERROR(__xludf.DUMMYFUNCTION("JOIN("", "",FILTER(Marksheet!$15:$15,Marksheet!$10:$10=$C589))"),"1a, 5a, 5b")</f>
        <v>1a, 5a, 5b</v>
      </c>
      <c r="E589" s="138">
        <f t="array" ref="E589">SUMIF(Marksheet!$D$10:$BQ$10,$C589,INDIRECT(K564))</f>
        <v>0</v>
      </c>
      <c r="F589" s="138" t="s">
        <v>434</v>
      </c>
      <c r="G589" s="137">
        <f>SUMIF(Marksheet!$10:$10,C589,Marksheet!$14:$14)</f>
        <v>5</v>
      </c>
      <c r="H589" s="139">
        <f t="shared" si="18"/>
        <v>0</v>
      </c>
      <c r="I589" s="137" t="s">
        <v>477</v>
      </c>
      <c r="J589" s="133"/>
      <c r="K589" s="140"/>
    </row>
    <row r="590" ht="15.75" customHeight="1">
      <c r="A590" s="49"/>
      <c r="B590" s="141"/>
      <c r="C590" s="144" t="s">
        <v>42</v>
      </c>
      <c r="D590" s="137" t="str">
        <f>IFERROR(__xludf.DUMMYFUNCTION("JOIN("", "",FILTER(Marksheet!$15:$15,Marksheet!$10:$10=$C590))"),"2a, 3c")</f>
        <v>2a, 3c</v>
      </c>
      <c r="E590" s="138">
        <f t="array" ref="E590">SUMIF(Marksheet!$D$10:$BQ$10,$C590,INDIRECT(K564))</f>
        <v>0</v>
      </c>
      <c r="F590" s="138" t="s">
        <v>434</v>
      </c>
      <c r="G590" s="137">
        <f>SUMIF(Marksheet!$10:$10,C590,Marksheet!$14:$14)</f>
        <v>3</v>
      </c>
      <c r="H590" s="139">
        <f t="shared" si="18"/>
        <v>0</v>
      </c>
      <c r="I590" s="137" t="s">
        <v>478</v>
      </c>
      <c r="J590" s="133"/>
      <c r="K590" s="140"/>
    </row>
    <row r="591" ht="15.75" customHeight="1">
      <c r="A591" s="49"/>
      <c r="B591" s="142"/>
      <c r="C591" s="144" t="s">
        <v>40</v>
      </c>
      <c r="D591" s="137" t="str">
        <f>IFERROR(__xludf.DUMMYFUNCTION("JOIN("", "",FILTER(Marksheet!$15:$15,Marksheet!$10:$10=$C591))"),"1b, 4b, 4f")</f>
        <v>1b, 4b, 4f</v>
      </c>
      <c r="E591" s="138">
        <f t="array" ref="E591">SUMIF(Marksheet!$D$10:$BQ$10,$C591,INDIRECT(K564))</f>
        <v>0</v>
      </c>
      <c r="F591" s="138" t="s">
        <v>434</v>
      </c>
      <c r="G591" s="137">
        <f>SUMIF(Marksheet!$10:$10,C591,Marksheet!$14:$14)</f>
        <v>3</v>
      </c>
      <c r="H591" s="139">
        <f t="shared" si="18"/>
        <v>0</v>
      </c>
      <c r="I591" s="137" t="s">
        <v>479</v>
      </c>
      <c r="J591" s="133"/>
      <c r="K591" s="140"/>
    </row>
    <row r="592" ht="15.75" customHeight="1">
      <c r="A592" s="49"/>
      <c r="B592" s="49"/>
      <c r="C592" s="145" t="s">
        <v>76</v>
      </c>
      <c r="D592" s="145"/>
      <c r="E592" s="146">
        <f>SUM(E568:E591)</f>
        <v>0</v>
      </c>
      <c r="F592" s="147" t="s">
        <v>434</v>
      </c>
      <c r="G592" s="148">
        <f>SUM(G568:G591)</f>
        <v>85</v>
      </c>
      <c r="H592" s="149">
        <f t="shared" si="18"/>
        <v>0</v>
      </c>
      <c r="I592" s="129"/>
      <c r="J592" s="133"/>
      <c r="K592" s="127"/>
    </row>
    <row r="593" ht="15.75" customHeight="1">
      <c r="A593" s="49"/>
      <c r="B593" s="49"/>
      <c r="C593" s="67"/>
      <c r="D593" s="67"/>
      <c r="E593" s="49"/>
      <c r="F593" s="49"/>
      <c r="G593" s="49"/>
      <c r="H593" s="49"/>
      <c r="I593" s="129"/>
      <c r="J593" s="133"/>
      <c r="K593" s="127"/>
    </row>
    <row r="594" ht="60.0" customHeight="1">
      <c r="A594" s="49"/>
      <c r="B594" s="49"/>
      <c r="C594" s="67"/>
      <c r="D594" s="67"/>
      <c r="E594" s="49"/>
      <c r="F594" s="49"/>
      <c r="G594" s="49"/>
      <c r="H594" s="49"/>
      <c r="I594" s="129"/>
      <c r="J594" s="133"/>
      <c r="K594" s="127"/>
    </row>
    <row r="595" ht="15.75" customHeight="1">
      <c r="A595" s="124" t="s">
        <v>450</v>
      </c>
      <c r="B595" s="49"/>
      <c r="C595" s="67"/>
      <c r="D595" s="67"/>
      <c r="E595" s="1"/>
      <c r="F595" s="1"/>
      <c r="G595" s="49"/>
      <c r="H595" s="49"/>
      <c r="I595" s="7"/>
      <c r="K595" s="125">
        <f>K562+1</f>
        <v>36</v>
      </c>
    </row>
    <row r="596" ht="15.75" customHeight="1">
      <c r="A596" s="126" t="s">
        <v>451</v>
      </c>
      <c r="B596" s="67" t="str">
        <f>B563</f>
        <v>GCSE Transition Assessment</v>
      </c>
      <c r="C596" s="67"/>
      <c r="D596" s="67"/>
      <c r="E596" s="1"/>
      <c r="F596" s="49"/>
      <c r="G596" s="49"/>
      <c r="H596" s="49"/>
      <c r="K596" s="127" t="str">
        <f>CONCATENATE("Marksheet!$B$",K595)</f>
        <v>Marksheet!$B$36</v>
      </c>
    </row>
    <row r="597" ht="15.75" customHeight="1">
      <c r="A597" s="126" t="s">
        <v>447</v>
      </c>
      <c r="B597" s="67" t="str">
        <f t="array" ref="B597">IF(INDIRECT(K596)="","",INDIRECT(K596))</f>
        <v>Student 19</v>
      </c>
      <c r="C597" s="67"/>
      <c r="D597" s="67"/>
      <c r="E597" s="1"/>
      <c r="F597" s="49"/>
      <c r="G597" s="49"/>
      <c r="H597" s="49"/>
      <c r="K597" s="127" t="str">
        <f>CONCATENATE("Marksheet!$D$",K595,":$BQ$",K595)</f>
        <v>Marksheet!$D$36:$BQ$36</v>
      </c>
    </row>
    <row r="598" ht="15.75" customHeight="1">
      <c r="A598" s="126" t="s">
        <v>452</v>
      </c>
      <c r="B598" s="67" t="str">
        <f t="array" ref="B598">INDIRECT(CONCATENATE("Marksheet!$C$",INDIRECT(CONCATENATE("K",ROW()-3))))</f>
        <v/>
      </c>
      <c r="C598" s="67"/>
      <c r="D598" s="67"/>
      <c r="E598" s="49"/>
      <c r="F598" s="49"/>
      <c r="G598" s="49"/>
      <c r="H598" s="49"/>
      <c r="I598" s="49"/>
      <c r="J598" s="49"/>
      <c r="K598" s="127"/>
    </row>
    <row r="599" ht="15.75" customHeight="1">
      <c r="A599" s="67"/>
      <c r="B599" s="128"/>
      <c r="C599" s="67"/>
      <c r="D599" s="67"/>
      <c r="E599" s="49"/>
      <c r="F599" s="49"/>
      <c r="G599" s="49"/>
      <c r="H599" s="49"/>
      <c r="I599" s="49"/>
      <c r="J599" s="49"/>
      <c r="K599" s="127"/>
    </row>
    <row r="600" ht="15.75" customHeight="1">
      <c r="A600" s="129"/>
      <c r="B600" s="100" t="s">
        <v>442</v>
      </c>
      <c r="C600" s="100" t="s">
        <v>443</v>
      </c>
      <c r="D600" s="73" t="s">
        <v>453</v>
      </c>
      <c r="E600" s="130" t="s">
        <v>444</v>
      </c>
      <c r="F600" s="71"/>
      <c r="G600" s="72"/>
      <c r="H600" s="131" t="s">
        <v>454</v>
      </c>
      <c r="I600" s="132" t="s">
        <v>455</v>
      </c>
      <c r="J600" s="133"/>
      <c r="K600" s="134"/>
    </row>
    <row r="601" ht="15.75" customHeight="1">
      <c r="A601" s="49"/>
      <c r="B601" s="135" t="s">
        <v>19</v>
      </c>
      <c r="C601" s="136" t="s">
        <v>25</v>
      </c>
      <c r="D601" s="137" t="str">
        <f>IFERROR(__xludf.DUMMYFUNCTION("JOIN("", "",FILTER(Marksheet!$15:$15,Marksheet!$10:$10=$C601))"),"3a, 3b, 3c")</f>
        <v>3a, 3b, 3c</v>
      </c>
      <c r="E601" s="138">
        <f t="array" ref="E601">SUMIF(Marksheet!$D$10:$BQ$10,$C601,INDIRECT(K597))</f>
        <v>0</v>
      </c>
      <c r="F601" s="138" t="s">
        <v>434</v>
      </c>
      <c r="G601" s="137">
        <f>SUMIF(Marksheet!$10:$10,C601,Marksheet!$14:$14)</f>
        <v>3</v>
      </c>
      <c r="H601" s="139">
        <f t="shared" ref="H601:H625" si="19">E601/G601</f>
        <v>0</v>
      </c>
      <c r="I601" s="137" t="s">
        <v>456</v>
      </c>
      <c r="J601" s="133"/>
      <c r="K601" s="140"/>
    </row>
    <row r="602" ht="15.75" customHeight="1">
      <c r="A602" s="49"/>
      <c r="B602" s="141"/>
      <c r="C602" s="136" t="s">
        <v>27</v>
      </c>
      <c r="D602" s="137" t="str">
        <f>IFERROR(__xludf.DUMMYFUNCTION("JOIN("", "",FILTER(Marksheet!$15:$15,Marksheet!$10:$10=$C602))"),"5a, 5b, 5c, 5d")</f>
        <v>5a, 5b, 5c, 5d</v>
      </c>
      <c r="E602" s="138">
        <f t="array" ref="E602">SUMIF(Marksheet!$D$10:$BQ$10,$C602,INDIRECT(K597))</f>
        <v>0</v>
      </c>
      <c r="F602" s="138" t="s">
        <v>434</v>
      </c>
      <c r="G602" s="137">
        <f>SUMIF(Marksheet!$10:$10,C602,Marksheet!$14:$14)</f>
        <v>5</v>
      </c>
      <c r="H602" s="139">
        <f t="shared" si="19"/>
        <v>0</v>
      </c>
      <c r="I602" s="137" t="s">
        <v>457</v>
      </c>
      <c r="J602" s="133"/>
      <c r="K602" s="140"/>
    </row>
    <row r="603" ht="15.75" customHeight="1">
      <c r="A603" s="49"/>
      <c r="B603" s="141"/>
      <c r="C603" s="136" t="s">
        <v>26</v>
      </c>
      <c r="D603" s="137" t="str">
        <f>IFERROR(__xludf.DUMMYFUNCTION("JOIN("", "",FILTER(Marksheet!$15:$15,Marksheet!$10:$10=$C603))"),"4a, 4b")</f>
        <v>4a, 4b</v>
      </c>
      <c r="E603" s="138">
        <f t="array" ref="E603">SUMIF(Marksheet!$D$10:$BQ$10,$C603,INDIRECT(K597))</f>
        <v>0</v>
      </c>
      <c r="F603" s="138" t="s">
        <v>434</v>
      </c>
      <c r="G603" s="137">
        <f>SUMIF(Marksheet!$10:$10,C603,Marksheet!$14:$14)</f>
        <v>3</v>
      </c>
      <c r="H603" s="139">
        <f t="shared" si="19"/>
        <v>0</v>
      </c>
      <c r="I603" s="137" t="s">
        <v>458</v>
      </c>
      <c r="J603" s="133"/>
      <c r="K603" s="140"/>
    </row>
    <row r="604" ht="15.75" customHeight="1">
      <c r="A604" s="49"/>
      <c r="B604" s="141"/>
      <c r="C604" s="136" t="s">
        <v>23</v>
      </c>
      <c r="D604" s="137" t="str">
        <f>IFERROR(__xludf.DUMMYFUNCTION("JOIN("", "",FILTER(Marksheet!$15:$15,Marksheet!$10:$10=$C604))"),"1a, 1b, 4c")</f>
        <v>1a, 1b, 4c</v>
      </c>
      <c r="E604" s="138">
        <f t="array" ref="E604">SUMIF(Marksheet!$D$10:$BQ$10,$C604,INDIRECT(K597))</f>
        <v>0</v>
      </c>
      <c r="F604" s="138" t="s">
        <v>434</v>
      </c>
      <c r="G604" s="137">
        <f>SUMIF(Marksheet!$10:$10,C604,Marksheet!$14:$14)</f>
        <v>5</v>
      </c>
      <c r="H604" s="139">
        <f t="shared" si="19"/>
        <v>0</v>
      </c>
      <c r="I604" s="137" t="s">
        <v>459</v>
      </c>
      <c r="J604" s="133"/>
      <c r="K604" s="140"/>
    </row>
    <row r="605" ht="15.75" customHeight="1">
      <c r="A605" s="49"/>
      <c r="B605" s="142"/>
      <c r="C605" s="136" t="s">
        <v>24</v>
      </c>
      <c r="D605" s="137" t="str">
        <f>IFERROR(__xludf.DUMMYFUNCTION("JOIN("", "",FILTER(Marksheet!$15:$15,Marksheet!$10:$10=$C605))"),"2a, 2b, 2c")</f>
        <v>2a, 2b, 2c</v>
      </c>
      <c r="E605" s="138">
        <f t="array" ref="E605">SUMIF(Marksheet!$D$10:$BQ$10,$C605,INDIRECT(K597))</f>
        <v>0</v>
      </c>
      <c r="F605" s="138" t="s">
        <v>434</v>
      </c>
      <c r="G605" s="137">
        <f>SUMIF(Marksheet!$10:$10,C605,Marksheet!$14:$14)</f>
        <v>4</v>
      </c>
      <c r="H605" s="139">
        <f t="shared" si="19"/>
        <v>0</v>
      </c>
      <c r="I605" s="137" t="s">
        <v>460</v>
      </c>
      <c r="J605" s="133"/>
      <c r="K605" s="140"/>
    </row>
    <row r="606" ht="15.75" customHeight="1">
      <c r="A606" s="49"/>
      <c r="B606" s="135" t="s">
        <v>20</v>
      </c>
      <c r="C606" s="143" t="s">
        <v>29</v>
      </c>
      <c r="D606" s="137" t="str">
        <f>IFERROR(__xludf.DUMMYFUNCTION("JOIN("", "",FILTER(Marksheet!$15:$15,Marksheet!$10:$10=$C606))"),"1b, 3d")</f>
        <v>1b, 3d</v>
      </c>
      <c r="E606" s="138">
        <f t="array" ref="E606">SUMIF(Marksheet!$D$10:$BQ$10,$C606,INDIRECT(K597))</f>
        <v>0</v>
      </c>
      <c r="F606" s="138" t="s">
        <v>434</v>
      </c>
      <c r="G606" s="137">
        <f>SUMIF(Marksheet!$10:$10,C606,Marksheet!$14:$14)</f>
        <v>2</v>
      </c>
      <c r="H606" s="139">
        <f t="shared" si="19"/>
        <v>0</v>
      </c>
      <c r="I606" s="137" t="s">
        <v>461</v>
      </c>
      <c r="J606" s="133"/>
      <c r="K606" s="140"/>
    </row>
    <row r="607" ht="15.75" customHeight="1">
      <c r="A607" s="49"/>
      <c r="B607" s="141"/>
      <c r="C607" s="143" t="s">
        <v>30</v>
      </c>
      <c r="D607" s="137" t="str">
        <f>IFERROR(__xludf.DUMMYFUNCTION("JOIN("", "",FILTER(Marksheet!$15:$15,Marksheet!$10:$10=$C607))"),"1d, 4d, 4e")</f>
        <v>1d, 4d, 4e</v>
      </c>
      <c r="E607" s="138">
        <f t="array" ref="E607">SUMIF(Marksheet!$D$10:$BQ$10,$C607,INDIRECT(K597))</f>
        <v>0</v>
      </c>
      <c r="F607" s="138" t="s">
        <v>434</v>
      </c>
      <c r="G607" s="137">
        <f>SUMIF(Marksheet!$10:$10,C607,Marksheet!$14:$14)</f>
        <v>3</v>
      </c>
      <c r="H607" s="139">
        <f t="shared" si="19"/>
        <v>0</v>
      </c>
      <c r="I607" s="137" t="s">
        <v>462</v>
      </c>
      <c r="J607" s="133"/>
      <c r="K607" s="140"/>
    </row>
    <row r="608" ht="15.75" customHeight="1">
      <c r="A608" s="49"/>
      <c r="B608" s="141"/>
      <c r="C608" s="143" t="s">
        <v>33</v>
      </c>
      <c r="D608" s="137" t="str">
        <f>IFERROR(__xludf.DUMMYFUNCTION("JOIN("", "",FILTER(Marksheet!$15:$15,Marksheet!$10:$10=$C608))"),"4a, 4b")</f>
        <v>4a, 4b</v>
      </c>
      <c r="E608" s="138">
        <f t="array" ref="E608">SUMIF(Marksheet!$D$10:$BQ$10,$C608,INDIRECT(K597))</f>
        <v>0</v>
      </c>
      <c r="F608" s="138" t="s">
        <v>434</v>
      </c>
      <c r="G608" s="137">
        <f>SUMIF(Marksheet!$10:$10,C608,Marksheet!$14:$14)</f>
        <v>3</v>
      </c>
      <c r="H608" s="139">
        <f t="shared" si="19"/>
        <v>0</v>
      </c>
      <c r="I608" s="137" t="s">
        <v>463</v>
      </c>
      <c r="J608" s="133"/>
      <c r="K608" s="140"/>
    </row>
    <row r="609" ht="15.75" customHeight="1">
      <c r="A609" s="49"/>
      <c r="B609" s="141"/>
      <c r="C609" s="143" t="s">
        <v>28</v>
      </c>
      <c r="D609" s="137" t="str">
        <f>IFERROR(__xludf.DUMMYFUNCTION("JOIN("", "",FILTER(Marksheet!$15:$15,Marksheet!$10:$10=$C609))"),"1a, 1c, 4c")</f>
        <v>1a, 1c, 4c</v>
      </c>
      <c r="E609" s="138">
        <f t="array" ref="E609">SUMIF(Marksheet!$D$10:$BQ$10,$C609,INDIRECT(K597))</f>
        <v>0</v>
      </c>
      <c r="F609" s="138" t="s">
        <v>434</v>
      </c>
      <c r="G609" s="137">
        <f>SUMIF(Marksheet!$10:$10,C609,Marksheet!$14:$14)</f>
        <v>5</v>
      </c>
      <c r="H609" s="139">
        <f t="shared" si="19"/>
        <v>0</v>
      </c>
      <c r="I609" s="137" t="s">
        <v>464</v>
      </c>
      <c r="J609" s="133"/>
      <c r="K609" s="140"/>
    </row>
    <row r="610" ht="15.75" customHeight="1">
      <c r="A610" s="49"/>
      <c r="B610" s="141"/>
      <c r="C610" s="143" t="s">
        <v>435</v>
      </c>
      <c r="D610" s="137" t="str">
        <f>IFERROR(__xludf.DUMMYFUNCTION("JOIN("", "",FILTER(Marksheet!$15:$15,Marksheet!$10:$10=$C610))"),"3a, 3b, 3c")</f>
        <v>3a, 3b, 3c</v>
      </c>
      <c r="E610" s="138">
        <f t="array" ref="E610">SUMIF(Marksheet!$D$10:$BQ$10,$C610,INDIRECT(K597))</f>
        <v>0</v>
      </c>
      <c r="F610" s="138" t="s">
        <v>434</v>
      </c>
      <c r="G610" s="137">
        <f>SUMIF(Marksheet!$10:$10,C610,Marksheet!$14:$14)</f>
        <v>4</v>
      </c>
      <c r="H610" s="139">
        <f t="shared" si="19"/>
        <v>0</v>
      </c>
      <c r="I610" s="137" t="s">
        <v>465</v>
      </c>
      <c r="J610" s="133"/>
      <c r="K610" s="140"/>
    </row>
    <row r="611" ht="15.75" customHeight="1">
      <c r="A611" s="49"/>
      <c r="B611" s="142"/>
      <c r="C611" s="143" t="s">
        <v>31</v>
      </c>
      <c r="D611" s="137" t="str">
        <f>IFERROR(__xludf.DUMMYFUNCTION("JOIN("", "",FILTER(Marksheet!$15:$15,Marksheet!$10:$10=$C611))"),"2a, 2b, 2c")</f>
        <v>2a, 2b, 2c</v>
      </c>
      <c r="E611" s="138">
        <f t="array" ref="E611">SUMIF(Marksheet!$D$10:$BQ$10,$C611,INDIRECT(K597))</f>
        <v>0</v>
      </c>
      <c r="F611" s="138" t="s">
        <v>434</v>
      </c>
      <c r="G611" s="137">
        <f>SUMIF(Marksheet!$10:$10,C611,Marksheet!$14:$14)</f>
        <v>3</v>
      </c>
      <c r="H611" s="139">
        <f t="shared" si="19"/>
        <v>0</v>
      </c>
      <c r="I611" s="137" t="s">
        <v>466</v>
      </c>
      <c r="J611" s="133"/>
      <c r="K611" s="140"/>
    </row>
    <row r="612" ht="15.75" customHeight="1">
      <c r="A612" s="49"/>
      <c r="B612" s="135" t="s">
        <v>21</v>
      </c>
      <c r="C612" s="143" t="s">
        <v>36</v>
      </c>
      <c r="D612" s="137" t="str">
        <f>IFERROR(__xludf.DUMMYFUNCTION("JOIN("", "",FILTER(Marksheet!$15:$15,Marksheet!$10:$10=$C612))"),"2b, 2c")</f>
        <v>2b, 2c</v>
      </c>
      <c r="E612" s="138">
        <f t="array" ref="E612">SUMIF(Marksheet!$D$10:$BQ$10,$C612,INDIRECT(K597))</f>
        <v>0</v>
      </c>
      <c r="F612" s="138" t="s">
        <v>434</v>
      </c>
      <c r="G612" s="137">
        <f>SUMIF(Marksheet!$10:$10,C612,Marksheet!$14:$14)</f>
        <v>2</v>
      </c>
      <c r="H612" s="139">
        <f t="shared" si="19"/>
        <v>0</v>
      </c>
      <c r="I612" s="137" t="s">
        <v>467</v>
      </c>
      <c r="J612" s="133"/>
      <c r="K612" s="140"/>
    </row>
    <row r="613" ht="15.75" customHeight="1">
      <c r="A613" s="49"/>
      <c r="B613" s="141"/>
      <c r="C613" s="143" t="s">
        <v>38</v>
      </c>
      <c r="D613" s="137" t="str">
        <f>IFERROR(__xludf.DUMMYFUNCTION("JOIN("", "",FILTER(Marksheet!$15:$15,Marksheet!$10:$10=$C613))"),"4a, 4b, 4c, 4d, 4e")</f>
        <v>4a, 4b, 4c, 4d, 4e</v>
      </c>
      <c r="E613" s="138">
        <f t="array" ref="E613">SUMIF(Marksheet!$D$10:$BQ$10,$C613,INDIRECT(K597))</f>
        <v>0</v>
      </c>
      <c r="F613" s="138" t="s">
        <v>434</v>
      </c>
      <c r="G613" s="137">
        <f>SUMIF(Marksheet!$10:$10,C613,Marksheet!$14:$14)</f>
        <v>6</v>
      </c>
      <c r="H613" s="139">
        <f t="shared" si="19"/>
        <v>0</v>
      </c>
      <c r="I613" s="137" t="s">
        <v>468</v>
      </c>
      <c r="J613" s="133"/>
      <c r="K613" s="140"/>
    </row>
    <row r="614" ht="15.75" customHeight="1">
      <c r="A614" s="49"/>
      <c r="B614" s="141"/>
      <c r="C614" s="143" t="s">
        <v>35</v>
      </c>
      <c r="D614" s="137" t="str">
        <f>IFERROR(__xludf.DUMMYFUNCTION("JOIN("", "",FILTER(Marksheet!$15:$15,Marksheet!$10:$10=$C614))"),"1b, 2a")</f>
        <v>1b, 2a</v>
      </c>
      <c r="E614" s="138">
        <f t="array" ref="E614">SUMIF(Marksheet!$D$10:$BQ$10,$C614,INDIRECT(K597))</f>
        <v>0</v>
      </c>
      <c r="F614" s="138" t="s">
        <v>434</v>
      </c>
      <c r="G614" s="137">
        <f>SUMIF(Marksheet!$10:$10,C614,Marksheet!$14:$14)</f>
        <v>3</v>
      </c>
      <c r="H614" s="139">
        <f t="shared" si="19"/>
        <v>0</v>
      </c>
      <c r="I614" s="137" t="s">
        <v>469</v>
      </c>
      <c r="J614" s="133"/>
      <c r="K614" s="140"/>
    </row>
    <row r="615" ht="15.75" customHeight="1">
      <c r="A615" s="49"/>
      <c r="B615" s="141"/>
      <c r="C615" s="143" t="s">
        <v>34</v>
      </c>
      <c r="D615" s="137" t="str">
        <f>IFERROR(__xludf.DUMMYFUNCTION("JOIN("", "",FILTER(Marksheet!$15:$15,Marksheet!$10:$10=$C615))"),"1a, 1c, 2d")</f>
        <v>1a, 1c, 2d</v>
      </c>
      <c r="E615" s="138">
        <f t="array" ref="E615">SUMIF(Marksheet!$D$10:$BQ$10,$C615,INDIRECT(K597))</f>
        <v>0</v>
      </c>
      <c r="F615" s="138" t="s">
        <v>434</v>
      </c>
      <c r="G615" s="137">
        <f>SUMIF(Marksheet!$10:$10,C615,Marksheet!$14:$14)</f>
        <v>6</v>
      </c>
      <c r="H615" s="139">
        <f t="shared" si="19"/>
        <v>0</v>
      </c>
      <c r="I615" s="137" t="s">
        <v>470</v>
      </c>
      <c r="J615" s="133"/>
      <c r="K615" s="140"/>
    </row>
    <row r="616" ht="15.75" customHeight="1">
      <c r="A616" s="49"/>
      <c r="B616" s="142"/>
      <c r="C616" s="143" t="s">
        <v>37</v>
      </c>
      <c r="D616" s="137" t="str">
        <f>IFERROR(__xludf.DUMMYFUNCTION("JOIN("", "",FILTER(Marksheet!$15:$15,Marksheet!$10:$10=$C616))"),"3a, 3b, 3c")</f>
        <v>3a, 3b, 3c</v>
      </c>
      <c r="E616" s="138">
        <f t="array" ref="E616">SUMIF(Marksheet!$D$10:$BQ$10,$C616,INDIRECT(K597))</f>
        <v>0</v>
      </c>
      <c r="F616" s="138" t="s">
        <v>434</v>
      </c>
      <c r="G616" s="137">
        <f>SUMIF(Marksheet!$10:$10,C616,Marksheet!$14:$14)</f>
        <v>3</v>
      </c>
      <c r="H616" s="139">
        <f t="shared" si="19"/>
        <v>0</v>
      </c>
      <c r="I616" s="137" t="s">
        <v>471</v>
      </c>
      <c r="J616" s="133"/>
      <c r="K616" s="140"/>
    </row>
    <row r="617" ht="15.75" customHeight="1">
      <c r="A617" s="49"/>
      <c r="B617" s="135" t="s">
        <v>22</v>
      </c>
      <c r="C617" s="144" t="s">
        <v>46</v>
      </c>
      <c r="D617" s="137" t="str">
        <f>IFERROR(__xludf.DUMMYFUNCTION("JOIN("", "",FILTER(Marksheet!$15:$15,Marksheet!$10:$10=$C617))"),"3d")</f>
        <v>3d</v>
      </c>
      <c r="E617" s="138">
        <f t="array" ref="E617">SUMIF(Marksheet!$D$10:$BQ$10,$C617,INDIRECT(K597))</f>
        <v>0</v>
      </c>
      <c r="F617" s="138" t="s">
        <v>434</v>
      </c>
      <c r="G617" s="137">
        <f>SUMIF(Marksheet!$10:$10,C617,Marksheet!$14:$14)</f>
        <v>2</v>
      </c>
      <c r="H617" s="139">
        <f t="shared" si="19"/>
        <v>0</v>
      </c>
      <c r="I617" s="137" t="s">
        <v>472</v>
      </c>
      <c r="J617" s="133"/>
      <c r="K617" s="140"/>
    </row>
    <row r="618" ht="15.75" customHeight="1">
      <c r="A618" s="49"/>
      <c r="B618" s="141"/>
      <c r="C618" s="144" t="s">
        <v>41</v>
      </c>
      <c r="D618" s="137" t="str">
        <f>IFERROR(__xludf.DUMMYFUNCTION("JOIN("", "",FILTER(Marksheet!$15:$15,Marksheet!$10:$10=$C618))"),"1c, 2b, 4e")</f>
        <v>1c, 2b, 4e</v>
      </c>
      <c r="E618" s="138">
        <f t="array" ref="E618">SUMIF(Marksheet!$D$10:$BQ$10,$C618,INDIRECT(K597))</f>
        <v>0</v>
      </c>
      <c r="F618" s="138" t="s">
        <v>434</v>
      </c>
      <c r="G618" s="137">
        <f>SUMIF(Marksheet!$10:$10,C618,Marksheet!$14:$14)</f>
        <v>3</v>
      </c>
      <c r="H618" s="139">
        <f t="shared" si="19"/>
        <v>0</v>
      </c>
      <c r="I618" s="137" t="s">
        <v>473</v>
      </c>
      <c r="J618" s="133"/>
      <c r="K618" s="140"/>
    </row>
    <row r="619" ht="15.75" customHeight="1">
      <c r="A619" s="49"/>
      <c r="B619" s="141"/>
      <c r="C619" s="144" t="s">
        <v>45</v>
      </c>
      <c r="D619" s="137" t="str">
        <f>IFERROR(__xludf.DUMMYFUNCTION("JOIN("", "",FILTER(Marksheet!$15:$15,Marksheet!$10:$10=$C619))"),"3b, 4a, 5c")</f>
        <v>3b, 4a, 5c</v>
      </c>
      <c r="E619" s="138">
        <f t="array" ref="E619">SUMIF(Marksheet!$D$10:$BQ$10,$C619,INDIRECT(K597))</f>
        <v>0</v>
      </c>
      <c r="F619" s="138" t="s">
        <v>434</v>
      </c>
      <c r="G619" s="137">
        <f>SUMIF(Marksheet!$10:$10,C619,Marksheet!$14:$14)</f>
        <v>3</v>
      </c>
      <c r="H619" s="139">
        <f t="shared" si="19"/>
        <v>0</v>
      </c>
      <c r="I619" s="137" t="s">
        <v>474</v>
      </c>
      <c r="J619" s="133"/>
      <c r="K619" s="140"/>
    </row>
    <row r="620" ht="15.75" customHeight="1">
      <c r="A620" s="49"/>
      <c r="B620" s="141"/>
      <c r="C620" s="144" t="s">
        <v>43</v>
      </c>
      <c r="D620" s="137" t="str">
        <f>IFERROR(__xludf.DUMMYFUNCTION("JOIN("", "",FILTER(Marksheet!$15:$15,Marksheet!$10:$10=$C620))"),"2c, 4d, 5d")</f>
        <v>2c, 4d, 5d</v>
      </c>
      <c r="E620" s="138">
        <f t="array" ref="E620">SUMIF(Marksheet!$D$10:$BQ$10,$C620,INDIRECT(K597))</f>
        <v>0</v>
      </c>
      <c r="F620" s="138" t="s">
        <v>434</v>
      </c>
      <c r="G620" s="137">
        <f>SUMIF(Marksheet!$10:$10,C620,Marksheet!$14:$14)</f>
        <v>4</v>
      </c>
      <c r="H620" s="139">
        <f t="shared" si="19"/>
        <v>0</v>
      </c>
      <c r="I620" s="137" t="s">
        <v>475</v>
      </c>
      <c r="J620" s="133"/>
      <c r="K620" s="140"/>
    </row>
    <row r="621" ht="15.75" customHeight="1">
      <c r="A621" s="49"/>
      <c r="B621" s="141"/>
      <c r="C621" s="144" t="s">
        <v>44</v>
      </c>
      <c r="D621" s="137" t="str">
        <f>IFERROR(__xludf.DUMMYFUNCTION("JOIN("", "",FILTER(Marksheet!$15:$15,Marksheet!$10:$10=$C621))"),"3a, 4c")</f>
        <v>3a, 4c</v>
      </c>
      <c r="E621" s="138">
        <f t="array" ref="E621">SUMIF(Marksheet!$D$10:$BQ$10,$C621,INDIRECT(K597))</f>
        <v>0</v>
      </c>
      <c r="F621" s="138" t="s">
        <v>434</v>
      </c>
      <c r="G621" s="137">
        <f>SUMIF(Marksheet!$10:$10,C621,Marksheet!$14:$14)</f>
        <v>2</v>
      </c>
      <c r="H621" s="139">
        <f t="shared" si="19"/>
        <v>0</v>
      </c>
      <c r="I621" s="137" t="s">
        <v>476</v>
      </c>
      <c r="J621" s="133"/>
      <c r="K621" s="140"/>
    </row>
    <row r="622" ht="15.75" customHeight="1">
      <c r="A622" s="49"/>
      <c r="B622" s="141"/>
      <c r="C622" s="144" t="s">
        <v>39</v>
      </c>
      <c r="D622" s="137" t="str">
        <f>IFERROR(__xludf.DUMMYFUNCTION("JOIN("", "",FILTER(Marksheet!$15:$15,Marksheet!$10:$10=$C622))"),"1a, 5a, 5b")</f>
        <v>1a, 5a, 5b</v>
      </c>
      <c r="E622" s="138">
        <f t="array" ref="E622">SUMIF(Marksheet!$D$10:$BQ$10,$C622,INDIRECT(K597))</f>
        <v>0</v>
      </c>
      <c r="F622" s="138" t="s">
        <v>434</v>
      </c>
      <c r="G622" s="137">
        <f>SUMIF(Marksheet!$10:$10,C622,Marksheet!$14:$14)</f>
        <v>5</v>
      </c>
      <c r="H622" s="139">
        <f t="shared" si="19"/>
        <v>0</v>
      </c>
      <c r="I622" s="137" t="s">
        <v>477</v>
      </c>
      <c r="J622" s="133"/>
      <c r="K622" s="140"/>
    </row>
    <row r="623" ht="15.75" customHeight="1">
      <c r="A623" s="49"/>
      <c r="B623" s="141"/>
      <c r="C623" s="144" t="s">
        <v>42</v>
      </c>
      <c r="D623" s="137" t="str">
        <f>IFERROR(__xludf.DUMMYFUNCTION("JOIN("", "",FILTER(Marksheet!$15:$15,Marksheet!$10:$10=$C623))"),"2a, 3c")</f>
        <v>2a, 3c</v>
      </c>
      <c r="E623" s="138">
        <f t="array" ref="E623">SUMIF(Marksheet!$D$10:$BQ$10,$C623,INDIRECT(K597))</f>
        <v>0</v>
      </c>
      <c r="F623" s="138" t="s">
        <v>434</v>
      </c>
      <c r="G623" s="137">
        <f>SUMIF(Marksheet!$10:$10,C623,Marksheet!$14:$14)</f>
        <v>3</v>
      </c>
      <c r="H623" s="139">
        <f t="shared" si="19"/>
        <v>0</v>
      </c>
      <c r="I623" s="137" t="s">
        <v>478</v>
      </c>
      <c r="J623" s="133"/>
      <c r="K623" s="140"/>
    </row>
    <row r="624" ht="15.75" customHeight="1">
      <c r="A624" s="49"/>
      <c r="B624" s="142"/>
      <c r="C624" s="144" t="s">
        <v>40</v>
      </c>
      <c r="D624" s="137" t="str">
        <f>IFERROR(__xludf.DUMMYFUNCTION("JOIN("", "",FILTER(Marksheet!$15:$15,Marksheet!$10:$10=$C624))"),"1b, 4b, 4f")</f>
        <v>1b, 4b, 4f</v>
      </c>
      <c r="E624" s="138">
        <f t="array" ref="E624">SUMIF(Marksheet!$D$10:$BQ$10,$C624,INDIRECT(K597))</f>
        <v>0</v>
      </c>
      <c r="F624" s="138" t="s">
        <v>434</v>
      </c>
      <c r="G624" s="137">
        <f>SUMIF(Marksheet!$10:$10,C624,Marksheet!$14:$14)</f>
        <v>3</v>
      </c>
      <c r="H624" s="139">
        <f t="shared" si="19"/>
        <v>0</v>
      </c>
      <c r="I624" s="137" t="s">
        <v>479</v>
      </c>
      <c r="J624" s="133"/>
      <c r="K624" s="140"/>
    </row>
    <row r="625" ht="15.75" customHeight="1">
      <c r="A625" s="49"/>
      <c r="B625" s="49"/>
      <c r="C625" s="145" t="s">
        <v>76</v>
      </c>
      <c r="D625" s="145"/>
      <c r="E625" s="146">
        <f>SUM(E601:E624)</f>
        <v>0</v>
      </c>
      <c r="F625" s="147" t="s">
        <v>434</v>
      </c>
      <c r="G625" s="148">
        <f>SUM(G601:G624)</f>
        <v>85</v>
      </c>
      <c r="H625" s="149">
        <f t="shared" si="19"/>
        <v>0</v>
      </c>
      <c r="I625" s="129"/>
      <c r="J625" s="133"/>
      <c r="K625" s="127"/>
    </row>
    <row r="626" ht="15.75" customHeight="1">
      <c r="A626" s="49"/>
      <c r="B626" s="49"/>
      <c r="C626" s="67"/>
      <c r="D626" s="67"/>
      <c r="E626" s="49"/>
      <c r="F626" s="49"/>
      <c r="G626" s="49"/>
      <c r="H626" s="49"/>
      <c r="I626" s="129"/>
      <c r="J626" s="133"/>
      <c r="K626" s="127"/>
    </row>
    <row r="627" ht="60.0" customHeight="1">
      <c r="A627" s="49"/>
      <c r="B627" s="49"/>
      <c r="C627" s="67"/>
      <c r="D627" s="67"/>
      <c r="E627" s="49"/>
      <c r="F627" s="49"/>
      <c r="G627" s="49"/>
      <c r="H627" s="49"/>
      <c r="I627" s="129"/>
      <c r="J627" s="133"/>
      <c r="K627" s="127"/>
    </row>
    <row r="628" ht="15.75" customHeight="1">
      <c r="A628" s="124" t="s">
        <v>450</v>
      </c>
      <c r="B628" s="49"/>
      <c r="C628" s="67"/>
      <c r="D628" s="67"/>
      <c r="E628" s="1"/>
      <c r="F628" s="1"/>
      <c r="G628" s="49"/>
      <c r="H628" s="49"/>
      <c r="I628" s="7"/>
      <c r="K628" s="125">
        <f>K595+1</f>
        <v>37</v>
      </c>
    </row>
    <row r="629" ht="15.75" customHeight="1">
      <c r="A629" s="126" t="s">
        <v>451</v>
      </c>
      <c r="B629" s="67" t="str">
        <f>B596</f>
        <v>GCSE Transition Assessment</v>
      </c>
      <c r="C629" s="67"/>
      <c r="D629" s="67"/>
      <c r="E629" s="1"/>
      <c r="F629" s="49"/>
      <c r="G629" s="49"/>
      <c r="H629" s="49"/>
      <c r="K629" s="127" t="str">
        <f>CONCATENATE("Marksheet!$B$",K628)</f>
        <v>Marksheet!$B$37</v>
      </c>
    </row>
    <row r="630" ht="15.75" customHeight="1">
      <c r="A630" s="126" t="s">
        <v>447</v>
      </c>
      <c r="B630" s="67" t="str">
        <f t="array" ref="B630">IF(INDIRECT(K629)="","",INDIRECT(K629))</f>
        <v>Student 20</v>
      </c>
      <c r="C630" s="67"/>
      <c r="D630" s="67"/>
      <c r="E630" s="1"/>
      <c r="F630" s="49"/>
      <c r="G630" s="49"/>
      <c r="H630" s="49"/>
      <c r="K630" s="127" t="str">
        <f>CONCATENATE("Marksheet!$D$",K628,":$BQ$",K628)</f>
        <v>Marksheet!$D$37:$BQ$37</v>
      </c>
    </row>
    <row r="631" ht="15.75" customHeight="1">
      <c r="A631" s="126" t="s">
        <v>452</v>
      </c>
      <c r="B631" s="67" t="str">
        <f t="array" ref="B631">INDIRECT(CONCATENATE("Marksheet!$C$",INDIRECT(CONCATENATE("K",ROW()-3))))</f>
        <v/>
      </c>
      <c r="C631" s="67"/>
      <c r="D631" s="67"/>
      <c r="E631" s="49"/>
      <c r="F631" s="49"/>
      <c r="G631" s="49"/>
      <c r="H631" s="49"/>
      <c r="I631" s="49"/>
      <c r="J631" s="49"/>
      <c r="K631" s="127"/>
    </row>
    <row r="632" ht="15.75" customHeight="1">
      <c r="A632" s="67"/>
      <c r="B632" s="128"/>
      <c r="C632" s="67"/>
      <c r="D632" s="67"/>
      <c r="E632" s="49"/>
      <c r="F632" s="49"/>
      <c r="G632" s="49"/>
      <c r="H632" s="49"/>
      <c r="I632" s="49"/>
      <c r="J632" s="49"/>
      <c r="K632" s="127"/>
    </row>
    <row r="633" ht="15.75" customHeight="1">
      <c r="A633" s="129"/>
      <c r="B633" s="100" t="s">
        <v>442</v>
      </c>
      <c r="C633" s="100" t="s">
        <v>443</v>
      </c>
      <c r="D633" s="73" t="s">
        <v>453</v>
      </c>
      <c r="E633" s="130" t="s">
        <v>444</v>
      </c>
      <c r="F633" s="71"/>
      <c r="G633" s="72"/>
      <c r="H633" s="131" t="s">
        <v>454</v>
      </c>
      <c r="I633" s="132" t="s">
        <v>455</v>
      </c>
      <c r="J633" s="133"/>
      <c r="K633" s="134"/>
    </row>
    <row r="634" ht="15.75" customHeight="1">
      <c r="A634" s="49"/>
      <c r="B634" s="135" t="s">
        <v>19</v>
      </c>
      <c r="C634" s="136" t="s">
        <v>25</v>
      </c>
      <c r="D634" s="137" t="str">
        <f>IFERROR(__xludf.DUMMYFUNCTION("JOIN("", "",FILTER(Marksheet!$15:$15,Marksheet!$10:$10=$C634))"),"3a, 3b, 3c")</f>
        <v>3a, 3b, 3c</v>
      </c>
      <c r="E634" s="138">
        <f t="array" ref="E634">SUMIF(Marksheet!$D$10:$BQ$10,$C634,INDIRECT(K630))</f>
        <v>0</v>
      </c>
      <c r="F634" s="138" t="s">
        <v>434</v>
      </c>
      <c r="G634" s="137">
        <f>SUMIF(Marksheet!$10:$10,C634,Marksheet!$14:$14)</f>
        <v>3</v>
      </c>
      <c r="H634" s="139">
        <f t="shared" ref="H634:H658" si="20">E634/G634</f>
        <v>0</v>
      </c>
      <c r="I634" s="137" t="s">
        <v>456</v>
      </c>
      <c r="J634" s="133"/>
      <c r="K634" s="140"/>
    </row>
    <row r="635" ht="15.75" customHeight="1">
      <c r="A635" s="49"/>
      <c r="B635" s="141"/>
      <c r="C635" s="136" t="s">
        <v>27</v>
      </c>
      <c r="D635" s="137" t="str">
        <f>IFERROR(__xludf.DUMMYFUNCTION("JOIN("", "",FILTER(Marksheet!$15:$15,Marksheet!$10:$10=$C635))"),"5a, 5b, 5c, 5d")</f>
        <v>5a, 5b, 5c, 5d</v>
      </c>
      <c r="E635" s="138">
        <f t="array" ref="E635">SUMIF(Marksheet!$D$10:$BQ$10,$C635,INDIRECT(K630))</f>
        <v>0</v>
      </c>
      <c r="F635" s="138" t="s">
        <v>434</v>
      </c>
      <c r="G635" s="137">
        <f>SUMIF(Marksheet!$10:$10,C635,Marksheet!$14:$14)</f>
        <v>5</v>
      </c>
      <c r="H635" s="139">
        <f t="shared" si="20"/>
        <v>0</v>
      </c>
      <c r="I635" s="137" t="s">
        <v>457</v>
      </c>
      <c r="J635" s="133"/>
      <c r="K635" s="140"/>
    </row>
    <row r="636" ht="15.75" customHeight="1">
      <c r="A636" s="49"/>
      <c r="B636" s="141"/>
      <c r="C636" s="136" t="s">
        <v>26</v>
      </c>
      <c r="D636" s="137" t="str">
        <f>IFERROR(__xludf.DUMMYFUNCTION("JOIN("", "",FILTER(Marksheet!$15:$15,Marksheet!$10:$10=$C636))"),"4a, 4b")</f>
        <v>4a, 4b</v>
      </c>
      <c r="E636" s="138">
        <f t="array" ref="E636">SUMIF(Marksheet!$D$10:$BQ$10,$C636,INDIRECT(K630))</f>
        <v>0</v>
      </c>
      <c r="F636" s="138" t="s">
        <v>434</v>
      </c>
      <c r="G636" s="137">
        <f>SUMIF(Marksheet!$10:$10,C636,Marksheet!$14:$14)</f>
        <v>3</v>
      </c>
      <c r="H636" s="139">
        <f t="shared" si="20"/>
        <v>0</v>
      </c>
      <c r="I636" s="137" t="s">
        <v>458</v>
      </c>
      <c r="J636" s="133"/>
      <c r="K636" s="140"/>
    </row>
    <row r="637" ht="15.75" customHeight="1">
      <c r="A637" s="49"/>
      <c r="B637" s="141"/>
      <c r="C637" s="136" t="s">
        <v>23</v>
      </c>
      <c r="D637" s="137" t="str">
        <f>IFERROR(__xludf.DUMMYFUNCTION("JOIN("", "",FILTER(Marksheet!$15:$15,Marksheet!$10:$10=$C637))"),"1a, 1b, 4c")</f>
        <v>1a, 1b, 4c</v>
      </c>
      <c r="E637" s="138">
        <f t="array" ref="E637">SUMIF(Marksheet!$D$10:$BQ$10,$C637,INDIRECT(K630))</f>
        <v>0</v>
      </c>
      <c r="F637" s="138" t="s">
        <v>434</v>
      </c>
      <c r="G637" s="137">
        <f>SUMIF(Marksheet!$10:$10,C637,Marksheet!$14:$14)</f>
        <v>5</v>
      </c>
      <c r="H637" s="139">
        <f t="shared" si="20"/>
        <v>0</v>
      </c>
      <c r="I637" s="137" t="s">
        <v>459</v>
      </c>
      <c r="J637" s="133"/>
      <c r="K637" s="140"/>
    </row>
    <row r="638" ht="15.75" customHeight="1">
      <c r="A638" s="49"/>
      <c r="B638" s="142"/>
      <c r="C638" s="136" t="s">
        <v>24</v>
      </c>
      <c r="D638" s="137" t="str">
        <f>IFERROR(__xludf.DUMMYFUNCTION("JOIN("", "",FILTER(Marksheet!$15:$15,Marksheet!$10:$10=$C638))"),"2a, 2b, 2c")</f>
        <v>2a, 2b, 2c</v>
      </c>
      <c r="E638" s="138">
        <f t="array" ref="E638">SUMIF(Marksheet!$D$10:$BQ$10,$C638,INDIRECT(K630))</f>
        <v>0</v>
      </c>
      <c r="F638" s="138" t="s">
        <v>434</v>
      </c>
      <c r="G638" s="137">
        <f>SUMIF(Marksheet!$10:$10,C638,Marksheet!$14:$14)</f>
        <v>4</v>
      </c>
      <c r="H638" s="139">
        <f t="shared" si="20"/>
        <v>0</v>
      </c>
      <c r="I638" s="137" t="s">
        <v>460</v>
      </c>
      <c r="J638" s="133"/>
      <c r="K638" s="140"/>
    </row>
    <row r="639" ht="15.75" customHeight="1">
      <c r="A639" s="49"/>
      <c r="B639" s="135" t="s">
        <v>20</v>
      </c>
      <c r="C639" s="143" t="s">
        <v>29</v>
      </c>
      <c r="D639" s="137" t="str">
        <f>IFERROR(__xludf.DUMMYFUNCTION("JOIN("", "",FILTER(Marksheet!$15:$15,Marksheet!$10:$10=$C639))"),"1b, 3d")</f>
        <v>1b, 3d</v>
      </c>
      <c r="E639" s="138">
        <f t="array" ref="E639">SUMIF(Marksheet!$D$10:$BQ$10,$C639,INDIRECT(K630))</f>
        <v>0</v>
      </c>
      <c r="F639" s="138" t="s">
        <v>434</v>
      </c>
      <c r="G639" s="137">
        <f>SUMIF(Marksheet!$10:$10,C639,Marksheet!$14:$14)</f>
        <v>2</v>
      </c>
      <c r="H639" s="139">
        <f t="shared" si="20"/>
        <v>0</v>
      </c>
      <c r="I639" s="137" t="s">
        <v>461</v>
      </c>
      <c r="J639" s="133"/>
      <c r="K639" s="140"/>
    </row>
    <row r="640" ht="15.75" customHeight="1">
      <c r="A640" s="49"/>
      <c r="B640" s="141"/>
      <c r="C640" s="143" t="s">
        <v>30</v>
      </c>
      <c r="D640" s="137" t="str">
        <f>IFERROR(__xludf.DUMMYFUNCTION("JOIN("", "",FILTER(Marksheet!$15:$15,Marksheet!$10:$10=$C640))"),"1d, 4d, 4e")</f>
        <v>1d, 4d, 4e</v>
      </c>
      <c r="E640" s="138">
        <f t="array" ref="E640">SUMIF(Marksheet!$D$10:$BQ$10,$C640,INDIRECT(K630))</f>
        <v>0</v>
      </c>
      <c r="F640" s="138" t="s">
        <v>434</v>
      </c>
      <c r="G640" s="137">
        <f>SUMIF(Marksheet!$10:$10,C640,Marksheet!$14:$14)</f>
        <v>3</v>
      </c>
      <c r="H640" s="139">
        <f t="shared" si="20"/>
        <v>0</v>
      </c>
      <c r="I640" s="137" t="s">
        <v>462</v>
      </c>
      <c r="J640" s="133"/>
      <c r="K640" s="140"/>
    </row>
    <row r="641" ht="15.75" customHeight="1">
      <c r="A641" s="49"/>
      <c r="B641" s="141"/>
      <c r="C641" s="143" t="s">
        <v>33</v>
      </c>
      <c r="D641" s="137" t="str">
        <f>IFERROR(__xludf.DUMMYFUNCTION("JOIN("", "",FILTER(Marksheet!$15:$15,Marksheet!$10:$10=$C641))"),"4a, 4b")</f>
        <v>4a, 4b</v>
      </c>
      <c r="E641" s="138">
        <f t="array" ref="E641">SUMIF(Marksheet!$D$10:$BQ$10,$C641,INDIRECT(K630))</f>
        <v>0</v>
      </c>
      <c r="F641" s="138" t="s">
        <v>434</v>
      </c>
      <c r="G641" s="137">
        <f>SUMIF(Marksheet!$10:$10,C641,Marksheet!$14:$14)</f>
        <v>3</v>
      </c>
      <c r="H641" s="139">
        <f t="shared" si="20"/>
        <v>0</v>
      </c>
      <c r="I641" s="137" t="s">
        <v>463</v>
      </c>
      <c r="J641" s="133"/>
      <c r="K641" s="140"/>
    </row>
    <row r="642" ht="15.75" customHeight="1">
      <c r="A642" s="49"/>
      <c r="B642" s="141"/>
      <c r="C642" s="143" t="s">
        <v>28</v>
      </c>
      <c r="D642" s="137" t="str">
        <f>IFERROR(__xludf.DUMMYFUNCTION("JOIN("", "",FILTER(Marksheet!$15:$15,Marksheet!$10:$10=$C642))"),"1a, 1c, 4c")</f>
        <v>1a, 1c, 4c</v>
      </c>
      <c r="E642" s="138">
        <f t="array" ref="E642">SUMIF(Marksheet!$D$10:$BQ$10,$C642,INDIRECT(K630))</f>
        <v>0</v>
      </c>
      <c r="F642" s="138" t="s">
        <v>434</v>
      </c>
      <c r="G642" s="137">
        <f>SUMIF(Marksheet!$10:$10,C642,Marksheet!$14:$14)</f>
        <v>5</v>
      </c>
      <c r="H642" s="139">
        <f t="shared" si="20"/>
        <v>0</v>
      </c>
      <c r="I642" s="137" t="s">
        <v>464</v>
      </c>
      <c r="J642" s="133"/>
      <c r="K642" s="140"/>
    </row>
    <row r="643" ht="15.75" customHeight="1">
      <c r="A643" s="49"/>
      <c r="B643" s="141"/>
      <c r="C643" s="143" t="s">
        <v>435</v>
      </c>
      <c r="D643" s="137" t="str">
        <f>IFERROR(__xludf.DUMMYFUNCTION("JOIN("", "",FILTER(Marksheet!$15:$15,Marksheet!$10:$10=$C643))"),"3a, 3b, 3c")</f>
        <v>3a, 3b, 3c</v>
      </c>
      <c r="E643" s="138">
        <f t="array" ref="E643">SUMIF(Marksheet!$D$10:$BQ$10,$C643,INDIRECT(K630))</f>
        <v>0</v>
      </c>
      <c r="F643" s="138" t="s">
        <v>434</v>
      </c>
      <c r="G643" s="137">
        <f>SUMIF(Marksheet!$10:$10,C643,Marksheet!$14:$14)</f>
        <v>4</v>
      </c>
      <c r="H643" s="139">
        <f t="shared" si="20"/>
        <v>0</v>
      </c>
      <c r="I643" s="137" t="s">
        <v>465</v>
      </c>
      <c r="J643" s="133"/>
      <c r="K643" s="140"/>
    </row>
    <row r="644" ht="15.75" customHeight="1">
      <c r="A644" s="49"/>
      <c r="B644" s="142"/>
      <c r="C644" s="143" t="s">
        <v>31</v>
      </c>
      <c r="D644" s="137" t="str">
        <f>IFERROR(__xludf.DUMMYFUNCTION("JOIN("", "",FILTER(Marksheet!$15:$15,Marksheet!$10:$10=$C644))"),"2a, 2b, 2c")</f>
        <v>2a, 2b, 2c</v>
      </c>
      <c r="E644" s="138">
        <f t="array" ref="E644">SUMIF(Marksheet!$D$10:$BQ$10,$C644,INDIRECT(K630))</f>
        <v>0</v>
      </c>
      <c r="F644" s="138" t="s">
        <v>434</v>
      </c>
      <c r="G644" s="137">
        <f>SUMIF(Marksheet!$10:$10,C644,Marksheet!$14:$14)</f>
        <v>3</v>
      </c>
      <c r="H644" s="139">
        <f t="shared" si="20"/>
        <v>0</v>
      </c>
      <c r="I644" s="137" t="s">
        <v>466</v>
      </c>
      <c r="J644" s="133"/>
      <c r="K644" s="140"/>
    </row>
    <row r="645" ht="15.75" customHeight="1">
      <c r="A645" s="49"/>
      <c r="B645" s="135" t="s">
        <v>21</v>
      </c>
      <c r="C645" s="143" t="s">
        <v>36</v>
      </c>
      <c r="D645" s="137" t="str">
        <f>IFERROR(__xludf.DUMMYFUNCTION("JOIN("", "",FILTER(Marksheet!$15:$15,Marksheet!$10:$10=$C645))"),"2b, 2c")</f>
        <v>2b, 2c</v>
      </c>
      <c r="E645" s="138">
        <f t="array" ref="E645">SUMIF(Marksheet!$D$10:$BQ$10,$C645,INDIRECT(K630))</f>
        <v>0</v>
      </c>
      <c r="F645" s="138" t="s">
        <v>434</v>
      </c>
      <c r="G645" s="137">
        <f>SUMIF(Marksheet!$10:$10,C645,Marksheet!$14:$14)</f>
        <v>2</v>
      </c>
      <c r="H645" s="139">
        <f t="shared" si="20"/>
        <v>0</v>
      </c>
      <c r="I645" s="137" t="s">
        <v>467</v>
      </c>
      <c r="J645" s="133"/>
      <c r="K645" s="140"/>
    </row>
    <row r="646" ht="15.75" customHeight="1">
      <c r="A646" s="49"/>
      <c r="B646" s="141"/>
      <c r="C646" s="143" t="s">
        <v>38</v>
      </c>
      <c r="D646" s="137" t="str">
        <f>IFERROR(__xludf.DUMMYFUNCTION("JOIN("", "",FILTER(Marksheet!$15:$15,Marksheet!$10:$10=$C646))"),"4a, 4b, 4c, 4d, 4e")</f>
        <v>4a, 4b, 4c, 4d, 4e</v>
      </c>
      <c r="E646" s="138">
        <f t="array" ref="E646">SUMIF(Marksheet!$D$10:$BQ$10,$C646,INDIRECT(K630))</f>
        <v>0</v>
      </c>
      <c r="F646" s="138" t="s">
        <v>434</v>
      </c>
      <c r="G646" s="137">
        <f>SUMIF(Marksheet!$10:$10,C646,Marksheet!$14:$14)</f>
        <v>6</v>
      </c>
      <c r="H646" s="139">
        <f t="shared" si="20"/>
        <v>0</v>
      </c>
      <c r="I646" s="137" t="s">
        <v>468</v>
      </c>
      <c r="J646" s="133"/>
      <c r="K646" s="140"/>
    </row>
    <row r="647" ht="15.75" customHeight="1">
      <c r="A647" s="49"/>
      <c r="B647" s="141"/>
      <c r="C647" s="143" t="s">
        <v>35</v>
      </c>
      <c r="D647" s="137" t="str">
        <f>IFERROR(__xludf.DUMMYFUNCTION("JOIN("", "",FILTER(Marksheet!$15:$15,Marksheet!$10:$10=$C647))"),"1b, 2a")</f>
        <v>1b, 2a</v>
      </c>
      <c r="E647" s="138">
        <f t="array" ref="E647">SUMIF(Marksheet!$D$10:$BQ$10,$C647,INDIRECT(K630))</f>
        <v>0</v>
      </c>
      <c r="F647" s="138" t="s">
        <v>434</v>
      </c>
      <c r="G647" s="137">
        <f>SUMIF(Marksheet!$10:$10,C647,Marksheet!$14:$14)</f>
        <v>3</v>
      </c>
      <c r="H647" s="139">
        <f t="shared" si="20"/>
        <v>0</v>
      </c>
      <c r="I647" s="137" t="s">
        <v>469</v>
      </c>
      <c r="J647" s="133"/>
      <c r="K647" s="140"/>
    </row>
    <row r="648" ht="15.75" customHeight="1">
      <c r="A648" s="49"/>
      <c r="B648" s="141"/>
      <c r="C648" s="143" t="s">
        <v>34</v>
      </c>
      <c r="D648" s="137" t="str">
        <f>IFERROR(__xludf.DUMMYFUNCTION("JOIN("", "",FILTER(Marksheet!$15:$15,Marksheet!$10:$10=$C648))"),"1a, 1c, 2d")</f>
        <v>1a, 1c, 2d</v>
      </c>
      <c r="E648" s="138">
        <f t="array" ref="E648">SUMIF(Marksheet!$D$10:$BQ$10,$C648,INDIRECT(K630))</f>
        <v>0</v>
      </c>
      <c r="F648" s="138" t="s">
        <v>434</v>
      </c>
      <c r="G648" s="137">
        <f>SUMIF(Marksheet!$10:$10,C648,Marksheet!$14:$14)</f>
        <v>6</v>
      </c>
      <c r="H648" s="139">
        <f t="shared" si="20"/>
        <v>0</v>
      </c>
      <c r="I648" s="137" t="s">
        <v>470</v>
      </c>
      <c r="J648" s="133"/>
      <c r="K648" s="140"/>
    </row>
    <row r="649" ht="15.75" customHeight="1">
      <c r="A649" s="49"/>
      <c r="B649" s="142"/>
      <c r="C649" s="143" t="s">
        <v>37</v>
      </c>
      <c r="D649" s="137" t="str">
        <f>IFERROR(__xludf.DUMMYFUNCTION("JOIN("", "",FILTER(Marksheet!$15:$15,Marksheet!$10:$10=$C649))"),"3a, 3b, 3c")</f>
        <v>3a, 3b, 3c</v>
      </c>
      <c r="E649" s="138">
        <f t="array" ref="E649">SUMIF(Marksheet!$D$10:$BQ$10,$C649,INDIRECT(K630))</f>
        <v>0</v>
      </c>
      <c r="F649" s="138" t="s">
        <v>434</v>
      </c>
      <c r="G649" s="137">
        <f>SUMIF(Marksheet!$10:$10,C649,Marksheet!$14:$14)</f>
        <v>3</v>
      </c>
      <c r="H649" s="139">
        <f t="shared" si="20"/>
        <v>0</v>
      </c>
      <c r="I649" s="137" t="s">
        <v>471</v>
      </c>
      <c r="J649" s="133"/>
      <c r="K649" s="140"/>
    </row>
    <row r="650" ht="15.75" customHeight="1">
      <c r="A650" s="49"/>
      <c r="B650" s="135" t="s">
        <v>22</v>
      </c>
      <c r="C650" s="144" t="s">
        <v>46</v>
      </c>
      <c r="D650" s="137" t="str">
        <f>IFERROR(__xludf.DUMMYFUNCTION("JOIN("", "",FILTER(Marksheet!$15:$15,Marksheet!$10:$10=$C650))"),"3d")</f>
        <v>3d</v>
      </c>
      <c r="E650" s="138">
        <f t="array" ref="E650">SUMIF(Marksheet!$D$10:$BQ$10,$C650,INDIRECT(K630))</f>
        <v>0</v>
      </c>
      <c r="F650" s="138" t="s">
        <v>434</v>
      </c>
      <c r="G650" s="137">
        <f>SUMIF(Marksheet!$10:$10,C650,Marksheet!$14:$14)</f>
        <v>2</v>
      </c>
      <c r="H650" s="139">
        <f t="shared" si="20"/>
        <v>0</v>
      </c>
      <c r="I650" s="137" t="s">
        <v>472</v>
      </c>
      <c r="J650" s="133"/>
      <c r="K650" s="140"/>
    </row>
    <row r="651" ht="15.75" customHeight="1">
      <c r="A651" s="49"/>
      <c r="B651" s="141"/>
      <c r="C651" s="144" t="s">
        <v>41</v>
      </c>
      <c r="D651" s="137" t="str">
        <f>IFERROR(__xludf.DUMMYFUNCTION("JOIN("", "",FILTER(Marksheet!$15:$15,Marksheet!$10:$10=$C651))"),"1c, 2b, 4e")</f>
        <v>1c, 2b, 4e</v>
      </c>
      <c r="E651" s="138">
        <f t="array" ref="E651">SUMIF(Marksheet!$D$10:$BQ$10,$C651,INDIRECT(K630))</f>
        <v>0</v>
      </c>
      <c r="F651" s="138" t="s">
        <v>434</v>
      </c>
      <c r="G651" s="137">
        <f>SUMIF(Marksheet!$10:$10,C651,Marksheet!$14:$14)</f>
        <v>3</v>
      </c>
      <c r="H651" s="139">
        <f t="shared" si="20"/>
        <v>0</v>
      </c>
      <c r="I651" s="137" t="s">
        <v>473</v>
      </c>
      <c r="J651" s="133"/>
      <c r="K651" s="140"/>
    </row>
    <row r="652" ht="15.75" customHeight="1">
      <c r="A652" s="49"/>
      <c r="B652" s="141"/>
      <c r="C652" s="144" t="s">
        <v>45</v>
      </c>
      <c r="D652" s="137" t="str">
        <f>IFERROR(__xludf.DUMMYFUNCTION("JOIN("", "",FILTER(Marksheet!$15:$15,Marksheet!$10:$10=$C652))"),"3b, 4a, 5c")</f>
        <v>3b, 4a, 5c</v>
      </c>
      <c r="E652" s="138">
        <f t="array" ref="E652">SUMIF(Marksheet!$D$10:$BQ$10,$C652,INDIRECT(K630))</f>
        <v>0</v>
      </c>
      <c r="F652" s="138" t="s">
        <v>434</v>
      </c>
      <c r="G652" s="137">
        <f>SUMIF(Marksheet!$10:$10,C652,Marksheet!$14:$14)</f>
        <v>3</v>
      </c>
      <c r="H652" s="139">
        <f t="shared" si="20"/>
        <v>0</v>
      </c>
      <c r="I652" s="137" t="s">
        <v>474</v>
      </c>
      <c r="J652" s="133"/>
      <c r="K652" s="140"/>
    </row>
    <row r="653" ht="15.75" customHeight="1">
      <c r="A653" s="49"/>
      <c r="B653" s="141"/>
      <c r="C653" s="144" t="s">
        <v>43</v>
      </c>
      <c r="D653" s="137" t="str">
        <f>IFERROR(__xludf.DUMMYFUNCTION("JOIN("", "",FILTER(Marksheet!$15:$15,Marksheet!$10:$10=$C653))"),"2c, 4d, 5d")</f>
        <v>2c, 4d, 5d</v>
      </c>
      <c r="E653" s="138">
        <f t="array" ref="E653">SUMIF(Marksheet!$D$10:$BQ$10,$C653,INDIRECT(K630))</f>
        <v>0</v>
      </c>
      <c r="F653" s="138" t="s">
        <v>434</v>
      </c>
      <c r="G653" s="137">
        <f>SUMIF(Marksheet!$10:$10,C653,Marksheet!$14:$14)</f>
        <v>4</v>
      </c>
      <c r="H653" s="139">
        <f t="shared" si="20"/>
        <v>0</v>
      </c>
      <c r="I653" s="137" t="s">
        <v>475</v>
      </c>
      <c r="J653" s="133"/>
      <c r="K653" s="140"/>
    </row>
    <row r="654" ht="15.75" customHeight="1">
      <c r="A654" s="49"/>
      <c r="B654" s="141"/>
      <c r="C654" s="144" t="s">
        <v>44</v>
      </c>
      <c r="D654" s="137" t="str">
        <f>IFERROR(__xludf.DUMMYFUNCTION("JOIN("", "",FILTER(Marksheet!$15:$15,Marksheet!$10:$10=$C654))"),"3a, 4c")</f>
        <v>3a, 4c</v>
      </c>
      <c r="E654" s="138">
        <f t="array" ref="E654">SUMIF(Marksheet!$D$10:$BQ$10,$C654,INDIRECT(K630))</f>
        <v>0</v>
      </c>
      <c r="F654" s="138" t="s">
        <v>434</v>
      </c>
      <c r="G654" s="137">
        <f>SUMIF(Marksheet!$10:$10,C654,Marksheet!$14:$14)</f>
        <v>2</v>
      </c>
      <c r="H654" s="139">
        <f t="shared" si="20"/>
        <v>0</v>
      </c>
      <c r="I654" s="137" t="s">
        <v>476</v>
      </c>
      <c r="J654" s="133"/>
      <c r="K654" s="140"/>
    </row>
    <row r="655" ht="15.75" customHeight="1">
      <c r="A655" s="49"/>
      <c r="B655" s="141"/>
      <c r="C655" s="144" t="s">
        <v>39</v>
      </c>
      <c r="D655" s="137" t="str">
        <f>IFERROR(__xludf.DUMMYFUNCTION("JOIN("", "",FILTER(Marksheet!$15:$15,Marksheet!$10:$10=$C655))"),"1a, 5a, 5b")</f>
        <v>1a, 5a, 5b</v>
      </c>
      <c r="E655" s="138">
        <f t="array" ref="E655">SUMIF(Marksheet!$D$10:$BQ$10,$C655,INDIRECT(K630))</f>
        <v>0</v>
      </c>
      <c r="F655" s="138" t="s">
        <v>434</v>
      </c>
      <c r="G655" s="137">
        <f>SUMIF(Marksheet!$10:$10,C655,Marksheet!$14:$14)</f>
        <v>5</v>
      </c>
      <c r="H655" s="139">
        <f t="shared" si="20"/>
        <v>0</v>
      </c>
      <c r="I655" s="137" t="s">
        <v>477</v>
      </c>
      <c r="J655" s="133"/>
      <c r="K655" s="140"/>
    </row>
    <row r="656" ht="15.75" customHeight="1">
      <c r="A656" s="49"/>
      <c r="B656" s="141"/>
      <c r="C656" s="144" t="s">
        <v>42</v>
      </c>
      <c r="D656" s="137" t="str">
        <f>IFERROR(__xludf.DUMMYFUNCTION("JOIN("", "",FILTER(Marksheet!$15:$15,Marksheet!$10:$10=$C656))"),"2a, 3c")</f>
        <v>2a, 3c</v>
      </c>
      <c r="E656" s="138">
        <f t="array" ref="E656">SUMIF(Marksheet!$D$10:$BQ$10,$C656,INDIRECT(K630))</f>
        <v>0</v>
      </c>
      <c r="F656" s="138" t="s">
        <v>434</v>
      </c>
      <c r="G656" s="137">
        <f>SUMIF(Marksheet!$10:$10,C656,Marksheet!$14:$14)</f>
        <v>3</v>
      </c>
      <c r="H656" s="139">
        <f t="shared" si="20"/>
        <v>0</v>
      </c>
      <c r="I656" s="137" t="s">
        <v>478</v>
      </c>
      <c r="J656" s="133"/>
      <c r="K656" s="140"/>
    </row>
    <row r="657" ht="15.75" customHeight="1">
      <c r="A657" s="49"/>
      <c r="B657" s="142"/>
      <c r="C657" s="144" t="s">
        <v>40</v>
      </c>
      <c r="D657" s="137" t="str">
        <f>IFERROR(__xludf.DUMMYFUNCTION("JOIN("", "",FILTER(Marksheet!$15:$15,Marksheet!$10:$10=$C657))"),"1b, 4b, 4f")</f>
        <v>1b, 4b, 4f</v>
      </c>
      <c r="E657" s="138">
        <f t="array" ref="E657">SUMIF(Marksheet!$D$10:$BQ$10,$C657,INDIRECT(K630))</f>
        <v>0</v>
      </c>
      <c r="F657" s="138" t="s">
        <v>434</v>
      </c>
      <c r="G657" s="137">
        <f>SUMIF(Marksheet!$10:$10,C657,Marksheet!$14:$14)</f>
        <v>3</v>
      </c>
      <c r="H657" s="139">
        <f t="shared" si="20"/>
        <v>0</v>
      </c>
      <c r="I657" s="137" t="s">
        <v>479</v>
      </c>
      <c r="J657" s="133"/>
      <c r="K657" s="140"/>
    </row>
    <row r="658" ht="15.75" customHeight="1">
      <c r="A658" s="49"/>
      <c r="B658" s="49"/>
      <c r="C658" s="145" t="s">
        <v>76</v>
      </c>
      <c r="D658" s="145"/>
      <c r="E658" s="146">
        <f>SUM(E634:E657)</f>
        <v>0</v>
      </c>
      <c r="F658" s="147" t="s">
        <v>434</v>
      </c>
      <c r="G658" s="148">
        <f>SUM(G634:G657)</f>
        <v>85</v>
      </c>
      <c r="H658" s="149">
        <f t="shared" si="20"/>
        <v>0</v>
      </c>
      <c r="I658" s="129"/>
      <c r="J658" s="133"/>
      <c r="K658" s="127"/>
    </row>
    <row r="659" ht="15.75" customHeight="1">
      <c r="A659" s="49"/>
      <c r="B659" s="49"/>
      <c r="C659" s="67"/>
      <c r="D659" s="67"/>
      <c r="E659" s="49"/>
      <c r="F659" s="49"/>
      <c r="G659" s="49"/>
      <c r="H659" s="49"/>
      <c r="I659" s="129"/>
      <c r="J659" s="133"/>
      <c r="K659" s="127"/>
    </row>
    <row r="660" ht="60.0" customHeight="1">
      <c r="A660" s="49"/>
      <c r="B660" s="49"/>
      <c r="C660" s="67"/>
      <c r="D660" s="67"/>
      <c r="E660" s="49"/>
      <c r="F660" s="49"/>
      <c r="G660" s="49"/>
      <c r="H660" s="49"/>
      <c r="I660" s="129"/>
      <c r="J660" s="133"/>
      <c r="K660" s="127"/>
    </row>
    <row r="661" ht="15.75" customHeight="1">
      <c r="A661" s="124" t="s">
        <v>450</v>
      </c>
      <c r="B661" s="49"/>
      <c r="C661" s="67"/>
      <c r="D661" s="67"/>
      <c r="E661" s="1"/>
      <c r="F661" s="1"/>
      <c r="G661" s="49"/>
      <c r="H661" s="49"/>
      <c r="I661" s="7"/>
      <c r="K661" s="125">
        <f>K628+1</f>
        <v>38</v>
      </c>
    </row>
    <row r="662" ht="15.75" customHeight="1">
      <c r="A662" s="126" t="s">
        <v>451</v>
      </c>
      <c r="B662" s="67" t="str">
        <f>B629</f>
        <v>GCSE Transition Assessment</v>
      </c>
      <c r="C662" s="67"/>
      <c r="D662" s="67"/>
      <c r="E662" s="1"/>
      <c r="F662" s="49"/>
      <c r="G662" s="49"/>
      <c r="H662" s="49"/>
      <c r="K662" s="127" t="str">
        <f>CONCATENATE("Marksheet!$B$",K661)</f>
        <v>Marksheet!$B$38</v>
      </c>
    </row>
    <row r="663" ht="15.75" customHeight="1">
      <c r="A663" s="126" t="s">
        <v>447</v>
      </c>
      <c r="B663" s="67" t="str">
        <f t="array" ref="B663">IF(INDIRECT(K662)="","",INDIRECT(K662))</f>
        <v>Student 21</v>
      </c>
      <c r="C663" s="67"/>
      <c r="D663" s="67"/>
      <c r="E663" s="1"/>
      <c r="F663" s="49"/>
      <c r="G663" s="49"/>
      <c r="H663" s="49"/>
      <c r="K663" s="127" t="str">
        <f>CONCATENATE("Marksheet!$D$",K661,":$BQ$",K661)</f>
        <v>Marksheet!$D$38:$BQ$38</v>
      </c>
    </row>
    <row r="664" ht="15.75" customHeight="1">
      <c r="A664" s="126" t="s">
        <v>452</v>
      </c>
      <c r="B664" s="67" t="str">
        <f t="array" ref="B664">INDIRECT(CONCATENATE("Marksheet!$C$",INDIRECT(CONCATENATE("K",ROW()-3))))</f>
        <v/>
      </c>
      <c r="C664" s="67"/>
      <c r="D664" s="67"/>
      <c r="E664" s="49"/>
      <c r="F664" s="49"/>
      <c r="G664" s="49"/>
      <c r="H664" s="49"/>
      <c r="I664" s="49"/>
      <c r="J664" s="49"/>
      <c r="K664" s="127"/>
    </row>
    <row r="665" ht="15.75" customHeight="1">
      <c r="A665" s="67"/>
      <c r="B665" s="128"/>
      <c r="C665" s="67"/>
      <c r="D665" s="67"/>
      <c r="E665" s="49"/>
      <c r="F665" s="49"/>
      <c r="G665" s="49"/>
      <c r="H665" s="49"/>
      <c r="I665" s="49"/>
      <c r="J665" s="49"/>
      <c r="K665" s="127"/>
    </row>
    <row r="666" ht="15.75" customHeight="1">
      <c r="A666" s="129"/>
      <c r="B666" s="100" t="s">
        <v>442</v>
      </c>
      <c r="C666" s="100" t="s">
        <v>443</v>
      </c>
      <c r="D666" s="73" t="s">
        <v>453</v>
      </c>
      <c r="E666" s="130" t="s">
        <v>444</v>
      </c>
      <c r="F666" s="71"/>
      <c r="G666" s="72"/>
      <c r="H666" s="131" t="s">
        <v>454</v>
      </c>
      <c r="I666" s="132" t="s">
        <v>455</v>
      </c>
      <c r="J666" s="133"/>
      <c r="K666" s="134"/>
    </row>
    <row r="667" ht="15.75" customHeight="1">
      <c r="A667" s="49"/>
      <c r="B667" s="135" t="s">
        <v>19</v>
      </c>
      <c r="C667" s="136" t="s">
        <v>25</v>
      </c>
      <c r="D667" s="137" t="str">
        <f>IFERROR(__xludf.DUMMYFUNCTION("JOIN("", "",FILTER(Marksheet!$15:$15,Marksheet!$10:$10=$C667))"),"3a, 3b, 3c")</f>
        <v>3a, 3b, 3c</v>
      </c>
      <c r="E667" s="138">
        <f t="array" ref="E667">SUMIF(Marksheet!$D$10:$BQ$10,$C667,INDIRECT(K663))</f>
        <v>0</v>
      </c>
      <c r="F667" s="138" t="s">
        <v>434</v>
      </c>
      <c r="G667" s="137">
        <f>SUMIF(Marksheet!$10:$10,C667,Marksheet!$14:$14)</f>
        <v>3</v>
      </c>
      <c r="H667" s="139">
        <f t="shared" ref="H667:H691" si="21">E667/G667</f>
        <v>0</v>
      </c>
      <c r="I667" s="137" t="s">
        <v>456</v>
      </c>
      <c r="J667" s="133"/>
      <c r="K667" s="140"/>
    </row>
    <row r="668" ht="15.75" customHeight="1">
      <c r="A668" s="49"/>
      <c r="B668" s="141"/>
      <c r="C668" s="136" t="s">
        <v>27</v>
      </c>
      <c r="D668" s="137" t="str">
        <f>IFERROR(__xludf.DUMMYFUNCTION("JOIN("", "",FILTER(Marksheet!$15:$15,Marksheet!$10:$10=$C668))"),"5a, 5b, 5c, 5d")</f>
        <v>5a, 5b, 5c, 5d</v>
      </c>
      <c r="E668" s="138">
        <f t="array" ref="E668">SUMIF(Marksheet!$D$10:$BQ$10,$C668,INDIRECT(K663))</f>
        <v>0</v>
      </c>
      <c r="F668" s="138" t="s">
        <v>434</v>
      </c>
      <c r="G668" s="137">
        <f>SUMIF(Marksheet!$10:$10,C668,Marksheet!$14:$14)</f>
        <v>5</v>
      </c>
      <c r="H668" s="139">
        <f t="shared" si="21"/>
        <v>0</v>
      </c>
      <c r="I668" s="137" t="s">
        <v>457</v>
      </c>
      <c r="J668" s="133"/>
      <c r="K668" s="140"/>
    </row>
    <row r="669" ht="15.75" customHeight="1">
      <c r="A669" s="49"/>
      <c r="B669" s="141"/>
      <c r="C669" s="136" t="s">
        <v>26</v>
      </c>
      <c r="D669" s="137" t="str">
        <f>IFERROR(__xludf.DUMMYFUNCTION("JOIN("", "",FILTER(Marksheet!$15:$15,Marksheet!$10:$10=$C669))"),"4a, 4b")</f>
        <v>4a, 4b</v>
      </c>
      <c r="E669" s="138">
        <f t="array" ref="E669">SUMIF(Marksheet!$D$10:$BQ$10,$C669,INDIRECT(K663))</f>
        <v>0</v>
      </c>
      <c r="F669" s="138" t="s">
        <v>434</v>
      </c>
      <c r="G669" s="137">
        <f>SUMIF(Marksheet!$10:$10,C669,Marksheet!$14:$14)</f>
        <v>3</v>
      </c>
      <c r="H669" s="139">
        <f t="shared" si="21"/>
        <v>0</v>
      </c>
      <c r="I669" s="137" t="s">
        <v>458</v>
      </c>
      <c r="J669" s="133"/>
      <c r="K669" s="140"/>
    </row>
    <row r="670" ht="15.75" customHeight="1">
      <c r="A670" s="49"/>
      <c r="B670" s="141"/>
      <c r="C670" s="136" t="s">
        <v>23</v>
      </c>
      <c r="D670" s="137" t="str">
        <f>IFERROR(__xludf.DUMMYFUNCTION("JOIN("", "",FILTER(Marksheet!$15:$15,Marksheet!$10:$10=$C670))"),"1a, 1b, 4c")</f>
        <v>1a, 1b, 4c</v>
      </c>
      <c r="E670" s="138">
        <f t="array" ref="E670">SUMIF(Marksheet!$D$10:$BQ$10,$C670,INDIRECT(K663))</f>
        <v>0</v>
      </c>
      <c r="F670" s="138" t="s">
        <v>434</v>
      </c>
      <c r="G670" s="137">
        <f>SUMIF(Marksheet!$10:$10,C670,Marksheet!$14:$14)</f>
        <v>5</v>
      </c>
      <c r="H670" s="139">
        <f t="shared" si="21"/>
        <v>0</v>
      </c>
      <c r="I670" s="137" t="s">
        <v>459</v>
      </c>
      <c r="J670" s="133"/>
      <c r="K670" s="140"/>
    </row>
    <row r="671" ht="15.75" customHeight="1">
      <c r="A671" s="49"/>
      <c r="B671" s="142"/>
      <c r="C671" s="136" t="s">
        <v>24</v>
      </c>
      <c r="D671" s="137" t="str">
        <f>IFERROR(__xludf.DUMMYFUNCTION("JOIN("", "",FILTER(Marksheet!$15:$15,Marksheet!$10:$10=$C671))"),"2a, 2b, 2c")</f>
        <v>2a, 2b, 2c</v>
      </c>
      <c r="E671" s="138">
        <f t="array" ref="E671">SUMIF(Marksheet!$D$10:$BQ$10,$C671,INDIRECT(K663))</f>
        <v>0</v>
      </c>
      <c r="F671" s="138" t="s">
        <v>434</v>
      </c>
      <c r="G671" s="137">
        <f>SUMIF(Marksheet!$10:$10,C671,Marksheet!$14:$14)</f>
        <v>4</v>
      </c>
      <c r="H671" s="139">
        <f t="shared" si="21"/>
        <v>0</v>
      </c>
      <c r="I671" s="137" t="s">
        <v>460</v>
      </c>
      <c r="J671" s="133"/>
      <c r="K671" s="140"/>
    </row>
    <row r="672" ht="15.75" customHeight="1">
      <c r="A672" s="49"/>
      <c r="B672" s="135" t="s">
        <v>20</v>
      </c>
      <c r="C672" s="143" t="s">
        <v>29</v>
      </c>
      <c r="D672" s="137" t="str">
        <f>IFERROR(__xludf.DUMMYFUNCTION("JOIN("", "",FILTER(Marksheet!$15:$15,Marksheet!$10:$10=$C672))"),"1b, 3d")</f>
        <v>1b, 3d</v>
      </c>
      <c r="E672" s="138">
        <f t="array" ref="E672">SUMIF(Marksheet!$D$10:$BQ$10,$C672,INDIRECT(K663))</f>
        <v>0</v>
      </c>
      <c r="F672" s="138" t="s">
        <v>434</v>
      </c>
      <c r="G672" s="137">
        <f>SUMIF(Marksheet!$10:$10,C672,Marksheet!$14:$14)</f>
        <v>2</v>
      </c>
      <c r="H672" s="139">
        <f t="shared" si="21"/>
        <v>0</v>
      </c>
      <c r="I672" s="137" t="s">
        <v>461</v>
      </c>
      <c r="J672" s="133"/>
      <c r="K672" s="140"/>
    </row>
    <row r="673" ht="15.75" customHeight="1">
      <c r="A673" s="49"/>
      <c r="B673" s="141"/>
      <c r="C673" s="143" t="s">
        <v>30</v>
      </c>
      <c r="D673" s="137" t="str">
        <f>IFERROR(__xludf.DUMMYFUNCTION("JOIN("", "",FILTER(Marksheet!$15:$15,Marksheet!$10:$10=$C673))"),"1d, 4d, 4e")</f>
        <v>1d, 4d, 4e</v>
      </c>
      <c r="E673" s="138">
        <f t="array" ref="E673">SUMIF(Marksheet!$D$10:$BQ$10,$C673,INDIRECT(K663))</f>
        <v>0</v>
      </c>
      <c r="F673" s="138" t="s">
        <v>434</v>
      </c>
      <c r="G673" s="137">
        <f>SUMIF(Marksheet!$10:$10,C673,Marksheet!$14:$14)</f>
        <v>3</v>
      </c>
      <c r="H673" s="139">
        <f t="shared" si="21"/>
        <v>0</v>
      </c>
      <c r="I673" s="137" t="s">
        <v>462</v>
      </c>
      <c r="J673" s="133"/>
      <c r="K673" s="140"/>
    </row>
    <row r="674" ht="15.75" customHeight="1">
      <c r="A674" s="49"/>
      <c r="B674" s="141"/>
      <c r="C674" s="143" t="s">
        <v>33</v>
      </c>
      <c r="D674" s="137" t="str">
        <f>IFERROR(__xludf.DUMMYFUNCTION("JOIN("", "",FILTER(Marksheet!$15:$15,Marksheet!$10:$10=$C674))"),"4a, 4b")</f>
        <v>4a, 4b</v>
      </c>
      <c r="E674" s="138">
        <f t="array" ref="E674">SUMIF(Marksheet!$D$10:$BQ$10,$C674,INDIRECT(K663))</f>
        <v>0</v>
      </c>
      <c r="F674" s="138" t="s">
        <v>434</v>
      </c>
      <c r="G674" s="137">
        <f>SUMIF(Marksheet!$10:$10,C674,Marksheet!$14:$14)</f>
        <v>3</v>
      </c>
      <c r="H674" s="139">
        <f t="shared" si="21"/>
        <v>0</v>
      </c>
      <c r="I674" s="137" t="s">
        <v>463</v>
      </c>
      <c r="J674" s="133"/>
      <c r="K674" s="140"/>
    </row>
    <row r="675" ht="15.75" customHeight="1">
      <c r="A675" s="49"/>
      <c r="B675" s="141"/>
      <c r="C675" s="143" t="s">
        <v>28</v>
      </c>
      <c r="D675" s="137" t="str">
        <f>IFERROR(__xludf.DUMMYFUNCTION("JOIN("", "",FILTER(Marksheet!$15:$15,Marksheet!$10:$10=$C675))"),"1a, 1c, 4c")</f>
        <v>1a, 1c, 4c</v>
      </c>
      <c r="E675" s="138">
        <f t="array" ref="E675">SUMIF(Marksheet!$D$10:$BQ$10,$C675,INDIRECT(K663))</f>
        <v>0</v>
      </c>
      <c r="F675" s="138" t="s">
        <v>434</v>
      </c>
      <c r="G675" s="137">
        <f>SUMIF(Marksheet!$10:$10,C675,Marksheet!$14:$14)</f>
        <v>5</v>
      </c>
      <c r="H675" s="139">
        <f t="shared" si="21"/>
        <v>0</v>
      </c>
      <c r="I675" s="137" t="s">
        <v>464</v>
      </c>
      <c r="J675" s="133"/>
      <c r="K675" s="140"/>
    </row>
    <row r="676" ht="15.75" customHeight="1">
      <c r="A676" s="49"/>
      <c r="B676" s="141"/>
      <c r="C676" s="143" t="s">
        <v>435</v>
      </c>
      <c r="D676" s="137" t="str">
        <f>IFERROR(__xludf.DUMMYFUNCTION("JOIN("", "",FILTER(Marksheet!$15:$15,Marksheet!$10:$10=$C676))"),"3a, 3b, 3c")</f>
        <v>3a, 3b, 3c</v>
      </c>
      <c r="E676" s="138">
        <f t="array" ref="E676">SUMIF(Marksheet!$D$10:$BQ$10,$C676,INDIRECT(K663))</f>
        <v>0</v>
      </c>
      <c r="F676" s="138" t="s">
        <v>434</v>
      </c>
      <c r="G676" s="137">
        <f>SUMIF(Marksheet!$10:$10,C676,Marksheet!$14:$14)</f>
        <v>4</v>
      </c>
      <c r="H676" s="139">
        <f t="shared" si="21"/>
        <v>0</v>
      </c>
      <c r="I676" s="137" t="s">
        <v>465</v>
      </c>
      <c r="J676" s="133"/>
      <c r="K676" s="140"/>
    </row>
    <row r="677" ht="15.75" customHeight="1">
      <c r="A677" s="49"/>
      <c r="B677" s="142"/>
      <c r="C677" s="143" t="s">
        <v>31</v>
      </c>
      <c r="D677" s="137" t="str">
        <f>IFERROR(__xludf.DUMMYFUNCTION("JOIN("", "",FILTER(Marksheet!$15:$15,Marksheet!$10:$10=$C677))"),"2a, 2b, 2c")</f>
        <v>2a, 2b, 2c</v>
      </c>
      <c r="E677" s="138">
        <f t="array" ref="E677">SUMIF(Marksheet!$D$10:$BQ$10,$C677,INDIRECT(K663))</f>
        <v>0</v>
      </c>
      <c r="F677" s="138" t="s">
        <v>434</v>
      </c>
      <c r="G677" s="137">
        <f>SUMIF(Marksheet!$10:$10,C677,Marksheet!$14:$14)</f>
        <v>3</v>
      </c>
      <c r="H677" s="139">
        <f t="shared" si="21"/>
        <v>0</v>
      </c>
      <c r="I677" s="137" t="s">
        <v>466</v>
      </c>
      <c r="J677" s="133"/>
      <c r="K677" s="140"/>
    </row>
    <row r="678" ht="15.75" customHeight="1">
      <c r="A678" s="49"/>
      <c r="B678" s="135" t="s">
        <v>21</v>
      </c>
      <c r="C678" s="143" t="s">
        <v>36</v>
      </c>
      <c r="D678" s="137" t="str">
        <f>IFERROR(__xludf.DUMMYFUNCTION("JOIN("", "",FILTER(Marksheet!$15:$15,Marksheet!$10:$10=$C678))"),"2b, 2c")</f>
        <v>2b, 2c</v>
      </c>
      <c r="E678" s="138">
        <f t="array" ref="E678">SUMIF(Marksheet!$D$10:$BQ$10,$C678,INDIRECT(K663))</f>
        <v>0</v>
      </c>
      <c r="F678" s="138" t="s">
        <v>434</v>
      </c>
      <c r="G678" s="137">
        <f>SUMIF(Marksheet!$10:$10,C678,Marksheet!$14:$14)</f>
        <v>2</v>
      </c>
      <c r="H678" s="139">
        <f t="shared" si="21"/>
        <v>0</v>
      </c>
      <c r="I678" s="137" t="s">
        <v>467</v>
      </c>
      <c r="J678" s="133"/>
      <c r="K678" s="140"/>
    </row>
    <row r="679" ht="15.75" customHeight="1">
      <c r="A679" s="49"/>
      <c r="B679" s="141"/>
      <c r="C679" s="143" t="s">
        <v>38</v>
      </c>
      <c r="D679" s="137" t="str">
        <f>IFERROR(__xludf.DUMMYFUNCTION("JOIN("", "",FILTER(Marksheet!$15:$15,Marksheet!$10:$10=$C679))"),"4a, 4b, 4c, 4d, 4e")</f>
        <v>4a, 4b, 4c, 4d, 4e</v>
      </c>
      <c r="E679" s="138">
        <f t="array" ref="E679">SUMIF(Marksheet!$D$10:$BQ$10,$C679,INDIRECT(K663))</f>
        <v>0</v>
      </c>
      <c r="F679" s="138" t="s">
        <v>434</v>
      </c>
      <c r="G679" s="137">
        <f>SUMIF(Marksheet!$10:$10,C679,Marksheet!$14:$14)</f>
        <v>6</v>
      </c>
      <c r="H679" s="139">
        <f t="shared" si="21"/>
        <v>0</v>
      </c>
      <c r="I679" s="137" t="s">
        <v>468</v>
      </c>
      <c r="J679" s="133"/>
      <c r="K679" s="140"/>
    </row>
    <row r="680" ht="15.75" customHeight="1">
      <c r="A680" s="49"/>
      <c r="B680" s="141"/>
      <c r="C680" s="143" t="s">
        <v>35</v>
      </c>
      <c r="D680" s="137" t="str">
        <f>IFERROR(__xludf.DUMMYFUNCTION("JOIN("", "",FILTER(Marksheet!$15:$15,Marksheet!$10:$10=$C680))"),"1b, 2a")</f>
        <v>1b, 2a</v>
      </c>
      <c r="E680" s="138">
        <f t="array" ref="E680">SUMIF(Marksheet!$D$10:$BQ$10,$C680,INDIRECT(K663))</f>
        <v>0</v>
      </c>
      <c r="F680" s="138" t="s">
        <v>434</v>
      </c>
      <c r="G680" s="137">
        <f>SUMIF(Marksheet!$10:$10,C680,Marksheet!$14:$14)</f>
        <v>3</v>
      </c>
      <c r="H680" s="139">
        <f t="shared" si="21"/>
        <v>0</v>
      </c>
      <c r="I680" s="137" t="s">
        <v>469</v>
      </c>
      <c r="J680" s="133"/>
      <c r="K680" s="140"/>
    </row>
    <row r="681" ht="15.75" customHeight="1">
      <c r="A681" s="49"/>
      <c r="B681" s="141"/>
      <c r="C681" s="143" t="s">
        <v>34</v>
      </c>
      <c r="D681" s="137" t="str">
        <f>IFERROR(__xludf.DUMMYFUNCTION("JOIN("", "",FILTER(Marksheet!$15:$15,Marksheet!$10:$10=$C681))"),"1a, 1c, 2d")</f>
        <v>1a, 1c, 2d</v>
      </c>
      <c r="E681" s="138">
        <f t="array" ref="E681">SUMIF(Marksheet!$D$10:$BQ$10,$C681,INDIRECT(K663))</f>
        <v>0</v>
      </c>
      <c r="F681" s="138" t="s">
        <v>434</v>
      </c>
      <c r="G681" s="137">
        <f>SUMIF(Marksheet!$10:$10,C681,Marksheet!$14:$14)</f>
        <v>6</v>
      </c>
      <c r="H681" s="139">
        <f t="shared" si="21"/>
        <v>0</v>
      </c>
      <c r="I681" s="137" t="s">
        <v>470</v>
      </c>
      <c r="J681" s="133"/>
      <c r="K681" s="140"/>
    </row>
    <row r="682" ht="15.75" customHeight="1">
      <c r="A682" s="49"/>
      <c r="B682" s="142"/>
      <c r="C682" s="143" t="s">
        <v>37</v>
      </c>
      <c r="D682" s="137" t="str">
        <f>IFERROR(__xludf.DUMMYFUNCTION("JOIN("", "",FILTER(Marksheet!$15:$15,Marksheet!$10:$10=$C682))"),"3a, 3b, 3c")</f>
        <v>3a, 3b, 3c</v>
      </c>
      <c r="E682" s="138">
        <f t="array" ref="E682">SUMIF(Marksheet!$D$10:$BQ$10,$C682,INDIRECT(K663))</f>
        <v>0</v>
      </c>
      <c r="F682" s="138" t="s">
        <v>434</v>
      </c>
      <c r="G682" s="137">
        <f>SUMIF(Marksheet!$10:$10,C682,Marksheet!$14:$14)</f>
        <v>3</v>
      </c>
      <c r="H682" s="139">
        <f t="shared" si="21"/>
        <v>0</v>
      </c>
      <c r="I682" s="137" t="s">
        <v>471</v>
      </c>
      <c r="J682" s="133"/>
      <c r="K682" s="140"/>
    </row>
    <row r="683" ht="15.75" customHeight="1">
      <c r="A683" s="49"/>
      <c r="B683" s="135" t="s">
        <v>22</v>
      </c>
      <c r="C683" s="144" t="s">
        <v>46</v>
      </c>
      <c r="D683" s="137" t="str">
        <f>IFERROR(__xludf.DUMMYFUNCTION("JOIN("", "",FILTER(Marksheet!$15:$15,Marksheet!$10:$10=$C683))"),"3d")</f>
        <v>3d</v>
      </c>
      <c r="E683" s="138">
        <f t="array" ref="E683">SUMIF(Marksheet!$D$10:$BQ$10,$C683,INDIRECT(K663))</f>
        <v>0</v>
      </c>
      <c r="F683" s="138" t="s">
        <v>434</v>
      </c>
      <c r="G683" s="137">
        <f>SUMIF(Marksheet!$10:$10,C683,Marksheet!$14:$14)</f>
        <v>2</v>
      </c>
      <c r="H683" s="139">
        <f t="shared" si="21"/>
        <v>0</v>
      </c>
      <c r="I683" s="137" t="s">
        <v>472</v>
      </c>
      <c r="J683" s="133"/>
      <c r="K683" s="140"/>
    </row>
    <row r="684" ht="15.75" customHeight="1">
      <c r="A684" s="49"/>
      <c r="B684" s="141"/>
      <c r="C684" s="144" t="s">
        <v>41</v>
      </c>
      <c r="D684" s="137" t="str">
        <f>IFERROR(__xludf.DUMMYFUNCTION("JOIN("", "",FILTER(Marksheet!$15:$15,Marksheet!$10:$10=$C684))"),"1c, 2b, 4e")</f>
        <v>1c, 2b, 4e</v>
      </c>
      <c r="E684" s="138">
        <f t="array" ref="E684">SUMIF(Marksheet!$D$10:$BQ$10,$C684,INDIRECT(K663))</f>
        <v>0</v>
      </c>
      <c r="F684" s="138" t="s">
        <v>434</v>
      </c>
      <c r="G684" s="137">
        <f>SUMIF(Marksheet!$10:$10,C684,Marksheet!$14:$14)</f>
        <v>3</v>
      </c>
      <c r="H684" s="139">
        <f t="shared" si="21"/>
        <v>0</v>
      </c>
      <c r="I684" s="137" t="s">
        <v>473</v>
      </c>
      <c r="J684" s="133"/>
      <c r="K684" s="140"/>
    </row>
    <row r="685" ht="15.75" customHeight="1">
      <c r="A685" s="49"/>
      <c r="B685" s="141"/>
      <c r="C685" s="144" t="s">
        <v>45</v>
      </c>
      <c r="D685" s="137" t="str">
        <f>IFERROR(__xludf.DUMMYFUNCTION("JOIN("", "",FILTER(Marksheet!$15:$15,Marksheet!$10:$10=$C685))"),"3b, 4a, 5c")</f>
        <v>3b, 4a, 5c</v>
      </c>
      <c r="E685" s="138">
        <f t="array" ref="E685">SUMIF(Marksheet!$D$10:$BQ$10,$C685,INDIRECT(K663))</f>
        <v>0</v>
      </c>
      <c r="F685" s="138" t="s">
        <v>434</v>
      </c>
      <c r="G685" s="137">
        <f>SUMIF(Marksheet!$10:$10,C685,Marksheet!$14:$14)</f>
        <v>3</v>
      </c>
      <c r="H685" s="139">
        <f t="shared" si="21"/>
        <v>0</v>
      </c>
      <c r="I685" s="137" t="s">
        <v>474</v>
      </c>
      <c r="J685" s="133"/>
      <c r="K685" s="140"/>
    </row>
    <row r="686" ht="15.75" customHeight="1">
      <c r="A686" s="49"/>
      <c r="B686" s="141"/>
      <c r="C686" s="144" t="s">
        <v>43</v>
      </c>
      <c r="D686" s="137" t="str">
        <f>IFERROR(__xludf.DUMMYFUNCTION("JOIN("", "",FILTER(Marksheet!$15:$15,Marksheet!$10:$10=$C686))"),"2c, 4d, 5d")</f>
        <v>2c, 4d, 5d</v>
      </c>
      <c r="E686" s="138">
        <f t="array" ref="E686">SUMIF(Marksheet!$D$10:$BQ$10,$C686,INDIRECT(K663))</f>
        <v>0</v>
      </c>
      <c r="F686" s="138" t="s">
        <v>434</v>
      </c>
      <c r="G686" s="137">
        <f>SUMIF(Marksheet!$10:$10,C686,Marksheet!$14:$14)</f>
        <v>4</v>
      </c>
      <c r="H686" s="139">
        <f t="shared" si="21"/>
        <v>0</v>
      </c>
      <c r="I686" s="137" t="s">
        <v>475</v>
      </c>
      <c r="J686" s="133"/>
      <c r="K686" s="140"/>
    </row>
    <row r="687" ht="15.75" customHeight="1">
      <c r="A687" s="49"/>
      <c r="B687" s="141"/>
      <c r="C687" s="144" t="s">
        <v>44</v>
      </c>
      <c r="D687" s="137" t="str">
        <f>IFERROR(__xludf.DUMMYFUNCTION("JOIN("", "",FILTER(Marksheet!$15:$15,Marksheet!$10:$10=$C687))"),"3a, 4c")</f>
        <v>3a, 4c</v>
      </c>
      <c r="E687" s="138">
        <f t="array" ref="E687">SUMIF(Marksheet!$D$10:$BQ$10,$C687,INDIRECT(K663))</f>
        <v>0</v>
      </c>
      <c r="F687" s="138" t="s">
        <v>434</v>
      </c>
      <c r="G687" s="137">
        <f>SUMIF(Marksheet!$10:$10,C687,Marksheet!$14:$14)</f>
        <v>2</v>
      </c>
      <c r="H687" s="139">
        <f t="shared" si="21"/>
        <v>0</v>
      </c>
      <c r="I687" s="137" t="s">
        <v>476</v>
      </c>
      <c r="J687" s="133"/>
      <c r="K687" s="140"/>
    </row>
    <row r="688" ht="15.75" customHeight="1">
      <c r="A688" s="49"/>
      <c r="B688" s="141"/>
      <c r="C688" s="144" t="s">
        <v>39</v>
      </c>
      <c r="D688" s="137" t="str">
        <f>IFERROR(__xludf.DUMMYFUNCTION("JOIN("", "",FILTER(Marksheet!$15:$15,Marksheet!$10:$10=$C688))"),"1a, 5a, 5b")</f>
        <v>1a, 5a, 5b</v>
      </c>
      <c r="E688" s="138">
        <f t="array" ref="E688">SUMIF(Marksheet!$D$10:$BQ$10,$C688,INDIRECT(K663))</f>
        <v>0</v>
      </c>
      <c r="F688" s="138" t="s">
        <v>434</v>
      </c>
      <c r="G688" s="137">
        <f>SUMIF(Marksheet!$10:$10,C688,Marksheet!$14:$14)</f>
        <v>5</v>
      </c>
      <c r="H688" s="139">
        <f t="shared" si="21"/>
        <v>0</v>
      </c>
      <c r="I688" s="137" t="s">
        <v>477</v>
      </c>
      <c r="J688" s="133"/>
      <c r="K688" s="140"/>
    </row>
    <row r="689" ht="15.75" customHeight="1">
      <c r="A689" s="49"/>
      <c r="B689" s="141"/>
      <c r="C689" s="144" t="s">
        <v>42</v>
      </c>
      <c r="D689" s="137" t="str">
        <f>IFERROR(__xludf.DUMMYFUNCTION("JOIN("", "",FILTER(Marksheet!$15:$15,Marksheet!$10:$10=$C689))"),"2a, 3c")</f>
        <v>2a, 3c</v>
      </c>
      <c r="E689" s="138">
        <f t="array" ref="E689">SUMIF(Marksheet!$D$10:$BQ$10,$C689,INDIRECT(K663))</f>
        <v>0</v>
      </c>
      <c r="F689" s="138" t="s">
        <v>434</v>
      </c>
      <c r="G689" s="137">
        <f>SUMIF(Marksheet!$10:$10,C689,Marksheet!$14:$14)</f>
        <v>3</v>
      </c>
      <c r="H689" s="139">
        <f t="shared" si="21"/>
        <v>0</v>
      </c>
      <c r="I689" s="137" t="s">
        <v>478</v>
      </c>
      <c r="J689" s="133"/>
      <c r="K689" s="140"/>
    </row>
    <row r="690" ht="15.75" customHeight="1">
      <c r="A690" s="49"/>
      <c r="B690" s="142"/>
      <c r="C690" s="144" t="s">
        <v>40</v>
      </c>
      <c r="D690" s="137" t="str">
        <f>IFERROR(__xludf.DUMMYFUNCTION("JOIN("", "",FILTER(Marksheet!$15:$15,Marksheet!$10:$10=$C690))"),"1b, 4b, 4f")</f>
        <v>1b, 4b, 4f</v>
      </c>
      <c r="E690" s="138">
        <f t="array" ref="E690">SUMIF(Marksheet!$D$10:$BQ$10,$C690,INDIRECT(K663))</f>
        <v>0</v>
      </c>
      <c r="F690" s="138" t="s">
        <v>434</v>
      </c>
      <c r="G690" s="137">
        <f>SUMIF(Marksheet!$10:$10,C690,Marksheet!$14:$14)</f>
        <v>3</v>
      </c>
      <c r="H690" s="139">
        <f t="shared" si="21"/>
        <v>0</v>
      </c>
      <c r="I690" s="137" t="s">
        <v>479</v>
      </c>
      <c r="J690" s="133"/>
      <c r="K690" s="140"/>
    </row>
    <row r="691" ht="15.75" customHeight="1">
      <c r="A691" s="49"/>
      <c r="B691" s="49"/>
      <c r="C691" s="145" t="s">
        <v>76</v>
      </c>
      <c r="D691" s="145"/>
      <c r="E691" s="146">
        <f>SUM(E667:E690)</f>
        <v>0</v>
      </c>
      <c r="F691" s="147" t="s">
        <v>434</v>
      </c>
      <c r="G691" s="148">
        <f>SUM(G667:G690)</f>
        <v>85</v>
      </c>
      <c r="H691" s="149">
        <f t="shared" si="21"/>
        <v>0</v>
      </c>
      <c r="I691" s="129"/>
      <c r="J691" s="133"/>
      <c r="K691" s="127"/>
    </row>
    <row r="692" ht="15.75" customHeight="1">
      <c r="A692" s="49"/>
      <c r="B692" s="49"/>
      <c r="C692" s="67"/>
      <c r="D692" s="67"/>
      <c r="E692" s="49"/>
      <c r="F692" s="49"/>
      <c r="G692" s="49"/>
      <c r="H692" s="49"/>
      <c r="I692" s="129"/>
      <c r="J692" s="133"/>
      <c r="K692" s="127"/>
    </row>
    <row r="693" ht="60.0" customHeight="1">
      <c r="A693" s="49"/>
      <c r="B693" s="49"/>
      <c r="C693" s="67"/>
      <c r="D693" s="67"/>
      <c r="E693" s="49"/>
      <c r="F693" s="49"/>
      <c r="G693" s="49"/>
      <c r="H693" s="49"/>
      <c r="I693" s="129"/>
      <c r="J693" s="133"/>
      <c r="K693" s="127"/>
    </row>
    <row r="694" ht="15.75" customHeight="1">
      <c r="A694" s="124" t="s">
        <v>450</v>
      </c>
      <c r="B694" s="49"/>
      <c r="C694" s="67"/>
      <c r="D694" s="67"/>
      <c r="E694" s="1"/>
      <c r="F694" s="1"/>
      <c r="G694" s="49"/>
      <c r="H694" s="49"/>
      <c r="I694" s="7"/>
      <c r="K694" s="125">
        <f>K661+1</f>
        <v>39</v>
      </c>
    </row>
    <row r="695" ht="15.75" customHeight="1">
      <c r="A695" s="126" t="s">
        <v>451</v>
      </c>
      <c r="B695" s="67" t="str">
        <f>B662</f>
        <v>GCSE Transition Assessment</v>
      </c>
      <c r="C695" s="67"/>
      <c r="D695" s="67"/>
      <c r="E695" s="1"/>
      <c r="F695" s="49"/>
      <c r="G695" s="49"/>
      <c r="H695" s="49"/>
      <c r="K695" s="127" t="str">
        <f>CONCATENATE("Marksheet!$B$",K694)</f>
        <v>Marksheet!$B$39</v>
      </c>
    </row>
    <row r="696" ht="15.75" customHeight="1">
      <c r="A696" s="126" t="s">
        <v>447</v>
      </c>
      <c r="B696" s="67" t="str">
        <f t="array" ref="B696">IF(INDIRECT(K695)="","",INDIRECT(K695))</f>
        <v>Student 22</v>
      </c>
      <c r="C696" s="67"/>
      <c r="D696" s="67"/>
      <c r="E696" s="1"/>
      <c r="F696" s="49"/>
      <c r="G696" s="49"/>
      <c r="H696" s="49"/>
      <c r="K696" s="127" t="str">
        <f>CONCATENATE("Marksheet!$D$",K694,":$BQ$",K694)</f>
        <v>Marksheet!$D$39:$BQ$39</v>
      </c>
    </row>
    <row r="697" ht="15.75" customHeight="1">
      <c r="A697" s="126" t="s">
        <v>452</v>
      </c>
      <c r="B697" s="67" t="str">
        <f t="array" ref="B697">INDIRECT(CONCATENATE("Marksheet!$C$",INDIRECT(CONCATENATE("K",ROW()-3))))</f>
        <v/>
      </c>
      <c r="C697" s="67"/>
      <c r="D697" s="67"/>
      <c r="E697" s="49"/>
      <c r="F697" s="49"/>
      <c r="G697" s="49"/>
      <c r="H697" s="49"/>
      <c r="I697" s="49"/>
      <c r="J697" s="49"/>
      <c r="K697" s="127"/>
    </row>
    <row r="698" ht="15.75" customHeight="1">
      <c r="A698" s="67"/>
      <c r="B698" s="128"/>
      <c r="C698" s="67"/>
      <c r="D698" s="67"/>
      <c r="E698" s="49"/>
      <c r="F698" s="49"/>
      <c r="G698" s="49"/>
      <c r="H698" s="49"/>
      <c r="I698" s="49"/>
      <c r="J698" s="49"/>
      <c r="K698" s="127"/>
    </row>
    <row r="699" ht="15.75" customHeight="1">
      <c r="A699" s="129"/>
      <c r="B699" s="100" t="s">
        <v>442</v>
      </c>
      <c r="C699" s="100" t="s">
        <v>443</v>
      </c>
      <c r="D699" s="73" t="s">
        <v>453</v>
      </c>
      <c r="E699" s="130" t="s">
        <v>444</v>
      </c>
      <c r="F699" s="71"/>
      <c r="G699" s="72"/>
      <c r="H699" s="131" t="s">
        <v>454</v>
      </c>
      <c r="I699" s="132" t="s">
        <v>455</v>
      </c>
      <c r="J699" s="133"/>
      <c r="K699" s="134"/>
    </row>
    <row r="700" ht="15.75" customHeight="1">
      <c r="A700" s="49"/>
      <c r="B700" s="135" t="s">
        <v>19</v>
      </c>
      <c r="C700" s="136" t="s">
        <v>25</v>
      </c>
      <c r="D700" s="137" t="str">
        <f>IFERROR(__xludf.DUMMYFUNCTION("JOIN("", "",FILTER(Marksheet!$15:$15,Marksheet!$10:$10=$C700))"),"3a, 3b, 3c")</f>
        <v>3a, 3b, 3c</v>
      </c>
      <c r="E700" s="138">
        <f t="array" ref="E700">SUMIF(Marksheet!$D$10:$BQ$10,$C700,INDIRECT(K696))</f>
        <v>0</v>
      </c>
      <c r="F700" s="138" t="s">
        <v>434</v>
      </c>
      <c r="G700" s="137">
        <f>SUMIF(Marksheet!$10:$10,C700,Marksheet!$14:$14)</f>
        <v>3</v>
      </c>
      <c r="H700" s="139">
        <f t="shared" ref="H700:H724" si="22">E700/G700</f>
        <v>0</v>
      </c>
      <c r="I700" s="137" t="s">
        <v>456</v>
      </c>
      <c r="J700" s="133"/>
      <c r="K700" s="140"/>
    </row>
    <row r="701" ht="15.75" customHeight="1">
      <c r="A701" s="49"/>
      <c r="B701" s="141"/>
      <c r="C701" s="136" t="s">
        <v>27</v>
      </c>
      <c r="D701" s="137" t="str">
        <f>IFERROR(__xludf.DUMMYFUNCTION("JOIN("", "",FILTER(Marksheet!$15:$15,Marksheet!$10:$10=$C701))"),"5a, 5b, 5c, 5d")</f>
        <v>5a, 5b, 5c, 5d</v>
      </c>
      <c r="E701" s="138">
        <f t="array" ref="E701">SUMIF(Marksheet!$D$10:$BQ$10,$C701,INDIRECT(K696))</f>
        <v>0</v>
      </c>
      <c r="F701" s="138" t="s">
        <v>434</v>
      </c>
      <c r="G701" s="137">
        <f>SUMIF(Marksheet!$10:$10,C701,Marksheet!$14:$14)</f>
        <v>5</v>
      </c>
      <c r="H701" s="139">
        <f t="shared" si="22"/>
        <v>0</v>
      </c>
      <c r="I701" s="137" t="s">
        <v>457</v>
      </c>
      <c r="J701" s="133"/>
      <c r="K701" s="140"/>
    </row>
    <row r="702" ht="15.75" customHeight="1">
      <c r="A702" s="49"/>
      <c r="B702" s="141"/>
      <c r="C702" s="136" t="s">
        <v>26</v>
      </c>
      <c r="D702" s="137" t="str">
        <f>IFERROR(__xludf.DUMMYFUNCTION("JOIN("", "",FILTER(Marksheet!$15:$15,Marksheet!$10:$10=$C702))"),"4a, 4b")</f>
        <v>4a, 4b</v>
      </c>
      <c r="E702" s="138">
        <f t="array" ref="E702">SUMIF(Marksheet!$D$10:$BQ$10,$C702,INDIRECT(K696))</f>
        <v>0</v>
      </c>
      <c r="F702" s="138" t="s">
        <v>434</v>
      </c>
      <c r="G702" s="137">
        <f>SUMIF(Marksheet!$10:$10,C702,Marksheet!$14:$14)</f>
        <v>3</v>
      </c>
      <c r="H702" s="139">
        <f t="shared" si="22"/>
        <v>0</v>
      </c>
      <c r="I702" s="137" t="s">
        <v>458</v>
      </c>
      <c r="J702" s="133"/>
      <c r="K702" s="140"/>
    </row>
    <row r="703" ht="15.75" customHeight="1">
      <c r="A703" s="49"/>
      <c r="B703" s="141"/>
      <c r="C703" s="136" t="s">
        <v>23</v>
      </c>
      <c r="D703" s="137" t="str">
        <f>IFERROR(__xludf.DUMMYFUNCTION("JOIN("", "",FILTER(Marksheet!$15:$15,Marksheet!$10:$10=$C703))"),"1a, 1b, 4c")</f>
        <v>1a, 1b, 4c</v>
      </c>
      <c r="E703" s="138">
        <f t="array" ref="E703">SUMIF(Marksheet!$D$10:$BQ$10,$C703,INDIRECT(K696))</f>
        <v>0</v>
      </c>
      <c r="F703" s="138" t="s">
        <v>434</v>
      </c>
      <c r="G703" s="137">
        <f>SUMIF(Marksheet!$10:$10,C703,Marksheet!$14:$14)</f>
        <v>5</v>
      </c>
      <c r="H703" s="139">
        <f t="shared" si="22"/>
        <v>0</v>
      </c>
      <c r="I703" s="137" t="s">
        <v>459</v>
      </c>
      <c r="J703" s="133"/>
      <c r="K703" s="140"/>
    </row>
    <row r="704" ht="15.75" customHeight="1">
      <c r="A704" s="49"/>
      <c r="B704" s="142"/>
      <c r="C704" s="136" t="s">
        <v>24</v>
      </c>
      <c r="D704" s="137" t="str">
        <f>IFERROR(__xludf.DUMMYFUNCTION("JOIN("", "",FILTER(Marksheet!$15:$15,Marksheet!$10:$10=$C704))"),"2a, 2b, 2c")</f>
        <v>2a, 2b, 2c</v>
      </c>
      <c r="E704" s="138">
        <f t="array" ref="E704">SUMIF(Marksheet!$D$10:$BQ$10,$C704,INDIRECT(K696))</f>
        <v>0</v>
      </c>
      <c r="F704" s="138" t="s">
        <v>434</v>
      </c>
      <c r="G704" s="137">
        <f>SUMIF(Marksheet!$10:$10,C704,Marksheet!$14:$14)</f>
        <v>4</v>
      </c>
      <c r="H704" s="139">
        <f t="shared" si="22"/>
        <v>0</v>
      </c>
      <c r="I704" s="137" t="s">
        <v>460</v>
      </c>
      <c r="J704" s="133"/>
      <c r="K704" s="140"/>
    </row>
    <row r="705" ht="15.75" customHeight="1">
      <c r="A705" s="49"/>
      <c r="B705" s="135" t="s">
        <v>20</v>
      </c>
      <c r="C705" s="143" t="s">
        <v>29</v>
      </c>
      <c r="D705" s="137" t="str">
        <f>IFERROR(__xludf.DUMMYFUNCTION("JOIN("", "",FILTER(Marksheet!$15:$15,Marksheet!$10:$10=$C705))"),"1b, 3d")</f>
        <v>1b, 3d</v>
      </c>
      <c r="E705" s="138">
        <f t="array" ref="E705">SUMIF(Marksheet!$D$10:$BQ$10,$C705,INDIRECT(K696))</f>
        <v>0</v>
      </c>
      <c r="F705" s="138" t="s">
        <v>434</v>
      </c>
      <c r="G705" s="137">
        <f>SUMIF(Marksheet!$10:$10,C705,Marksheet!$14:$14)</f>
        <v>2</v>
      </c>
      <c r="H705" s="139">
        <f t="shared" si="22"/>
        <v>0</v>
      </c>
      <c r="I705" s="137" t="s">
        <v>461</v>
      </c>
      <c r="J705" s="133"/>
      <c r="K705" s="140"/>
    </row>
    <row r="706" ht="15.75" customHeight="1">
      <c r="A706" s="49"/>
      <c r="B706" s="141"/>
      <c r="C706" s="143" t="s">
        <v>30</v>
      </c>
      <c r="D706" s="137" t="str">
        <f>IFERROR(__xludf.DUMMYFUNCTION("JOIN("", "",FILTER(Marksheet!$15:$15,Marksheet!$10:$10=$C706))"),"1d, 4d, 4e")</f>
        <v>1d, 4d, 4e</v>
      </c>
      <c r="E706" s="138">
        <f t="array" ref="E706">SUMIF(Marksheet!$D$10:$BQ$10,$C706,INDIRECT(K696))</f>
        <v>0</v>
      </c>
      <c r="F706" s="138" t="s">
        <v>434</v>
      </c>
      <c r="G706" s="137">
        <f>SUMIF(Marksheet!$10:$10,C706,Marksheet!$14:$14)</f>
        <v>3</v>
      </c>
      <c r="H706" s="139">
        <f t="shared" si="22"/>
        <v>0</v>
      </c>
      <c r="I706" s="137" t="s">
        <v>462</v>
      </c>
      <c r="J706" s="133"/>
      <c r="K706" s="140"/>
    </row>
    <row r="707" ht="15.75" customHeight="1">
      <c r="A707" s="49"/>
      <c r="B707" s="141"/>
      <c r="C707" s="143" t="s">
        <v>33</v>
      </c>
      <c r="D707" s="137" t="str">
        <f>IFERROR(__xludf.DUMMYFUNCTION("JOIN("", "",FILTER(Marksheet!$15:$15,Marksheet!$10:$10=$C707))"),"4a, 4b")</f>
        <v>4a, 4b</v>
      </c>
      <c r="E707" s="138">
        <f t="array" ref="E707">SUMIF(Marksheet!$D$10:$BQ$10,$C707,INDIRECT(K696))</f>
        <v>0</v>
      </c>
      <c r="F707" s="138" t="s">
        <v>434</v>
      </c>
      <c r="G707" s="137">
        <f>SUMIF(Marksheet!$10:$10,C707,Marksheet!$14:$14)</f>
        <v>3</v>
      </c>
      <c r="H707" s="139">
        <f t="shared" si="22"/>
        <v>0</v>
      </c>
      <c r="I707" s="137" t="s">
        <v>463</v>
      </c>
      <c r="J707" s="133"/>
      <c r="K707" s="140"/>
    </row>
    <row r="708" ht="15.75" customHeight="1">
      <c r="A708" s="49"/>
      <c r="B708" s="141"/>
      <c r="C708" s="143" t="s">
        <v>28</v>
      </c>
      <c r="D708" s="137" t="str">
        <f>IFERROR(__xludf.DUMMYFUNCTION("JOIN("", "",FILTER(Marksheet!$15:$15,Marksheet!$10:$10=$C708))"),"1a, 1c, 4c")</f>
        <v>1a, 1c, 4c</v>
      </c>
      <c r="E708" s="138">
        <f t="array" ref="E708">SUMIF(Marksheet!$D$10:$BQ$10,$C708,INDIRECT(K696))</f>
        <v>0</v>
      </c>
      <c r="F708" s="138" t="s">
        <v>434</v>
      </c>
      <c r="G708" s="137">
        <f>SUMIF(Marksheet!$10:$10,C708,Marksheet!$14:$14)</f>
        <v>5</v>
      </c>
      <c r="H708" s="139">
        <f t="shared" si="22"/>
        <v>0</v>
      </c>
      <c r="I708" s="137" t="s">
        <v>464</v>
      </c>
      <c r="J708" s="133"/>
      <c r="K708" s="140"/>
    </row>
    <row r="709" ht="15.75" customHeight="1">
      <c r="A709" s="49"/>
      <c r="B709" s="141"/>
      <c r="C709" s="143" t="s">
        <v>435</v>
      </c>
      <c r="D709" s="137" t="str">
        <f>IFERROR(__xludf.DUMMYFUNCTION("JOIN("", "",FILTER(Marksheet!$15:$15,Marksheet!$10:$10=$C709))"),"3a, 3b, 3c")</f>
        <v>3a, 3b, 3c</v>
      </c>
      <c r="E709" s="138">
        <f t="array" ref="E709">SUMIF(Marksheet!$D$10:$BQ$10,$C709,INDIRECT(K696))</f>
        <v>0</v>
      </c>
      <c r="F709" s="138" t="s">
        <v>434</v>
      </c>
      <c r="G709" s="137">
        <f>SUMIF(Marksheet!$10:$10,C709,Marksheet!$14:$14)</f>
        <v>4</v>
      </c>
      <c r="H709" s="139">
        <f t="shared" si="22"/>
        <v>0</v>
      </c>
      <c r="I709" s="137" t="s">
        <v>465</v>
      </c>
      <c r="J709" s="133"/>
      <c r="K709" s="140"/>
    </row>
    <row r="710" ht="15.75" customHeight="1">
      <c r="A710" s="49"/>
      <c r="B710" s="142"/>
      <c r="C710" s="143" t="s">
        <v>31</v>
      </c>
      <c r="D710" s="137" t="str">
        <f>IFERROR(__xludf.DUMMYFUNCTION("JOIN("", "",FILTER(Marksheet!$15:$15,Marksheet!$10:$10=$C710))"),"2a, 2b, 2c")</f>
        <v>2a, 2b, 2c</v>
      </c>
      <c r="E710" s="138">
        <f t="array" ref="E710">SUMIF(Marksheet!$D$10:$BQ$10,$C710,INDIRECT(K696))</f>
        <v>0</v>
      </c>
      <c r="F710" s="138" t="s">
        <v>434</v>
      </c>
      <c r="G710" s="137">
        <f>SUMIF(Marksheet!$10:$10,C710,Marksheet!$14:$14)</f>
        <v>3</v>
      </c>
      <c r="H710" s="139">
        <f t="shared" si="22"/>
        <v>0</v>
      </c>
      <c r="I710" s="137" t="s">
        <v>466</v>
      </c>
      <c r="J710" s="133"/>
      <c r="K710" s="140"/>
    </row>
    <row r="711" ht="15.75" customHeight="1">
      <c r="A711" s="49"/>
      <c r="B711" s="135" t="s">
        <v>21</v>
      </c>
      <c r="C711" s="143" t="s">
        <v>36</v>
      </c>
      <c r="D711" s="137" t="str">
        <f>IFERROR(__xludf.DUMMYFUNCTION("JOIN("", "",FILTER(Marksheet!$15:$15,Marksheet!$10:$10=$C711))"),"2b, 2c")</f>
        <v>2b, 2c</v>
      </c>
      <c r="E711" s="138">
        <f t="array" ref="E711">SUMIF(Marksheet!$D$10:$BQ$10,$C711,INDIRECT(K696))</f>
        <v>0</v>
      </c>
      <c r="F711" s="138" t="s">
        <v>434</v>
      </c>
      <c r="G711" s="137">
        <f>SUMIF(Marksheet!$10:$10,C711,Marksheet!$14:$14)</f>
        <v>2</v>
      </c>
      <c r="H711" s="139">
        <f t="shared" si="22"/>
        <v>0</v>
      </c>
      <c r="I711" s="137" t="s">
        <v>467</v>
      </c>
      <c r="J711" s="133"/>
      <c r="K711" s="140"/>
    </row>
    <row r="712" ht="15.75" customHeight="1">
      <c r="A712" s="49"/>
      <c r="B712" s="141"/>
      <c r="C712" s="143" t="s">
        <v>38</v>
      </c>
      <c r="D712" s="137" t="str">
        <f>IFERROR(__xludf.DUMMYFUNCTION("JOIN("", "",FILTER(Marksheet!$15:$15,Marksheet!$10:$10=$C712))"),"4a, 4b, 4c, 4d, 4e")</f>
        <v>4a, 4b, 4c, 4d, 4e</v>
      </c>
      <c r="E712" s="138">
        <f t="array" ref="E712">SUMIF(Marksheet!$D$10:$BQ$10,$C712,INDIRECT(K696))</f>
        <v>0</v>
      </c>
      <c r="F712" s="138" t="s">
        <v>434</v>
      </c>
      <c r="G712" s="137">
        <f>SUMIF(Marksheet!$10:$10,C712,Marksheet!$14:$14)</f>
        <v>6</v>
      </c>
      <c r="H712" s="139">
        <f t="shared" si="22"/>
        <v>0</v>
      </c>
      <c r="I712" s="137" t="s">
        <v>468</v>
      </c>
      <c r="J712" s="133"/>
      <c r="K712" s="140"/>
    </row>
    <row r="713" ht="15.75" customHeight="1">
      <c r="A713" s="49"/>
      <c r="B713" s="141"/>
      <c r="C713" s="143" t="s">
        <v>35</v>
      </c>
      <c r="D713" s="137" t="str">
        <f>IFERROR(__xludf.DUMMYFUNCTION("JOIN("", "",FILTER(Marksheet!$15:$15,Marksheet!$10:$10=$C713))"),"1b, 2a")</f>
        <v>1b, 2a</v>
      </c>
      <c r="E713" s="138">
        <f t="array" ref="E713">SUMIF(Marksheet!$D$10:$BQ$10,$C713,INDIRECT(K696))</f>
        <v>0</v>
      </c>
      <c r="F713" s="138" t="s">
        <v>434</v>
      </c>
      <c r="G713" s="137">
        <f>SUMIF(Marksheet!$10:$10,C713,Marksheet!$14:$14)</f>
        <v>3</v>
      </c>
      <c r="H713" s="139">
        <f t="shared" si="22"/>
        <v>0</v>
      </c>
      <c r="I713" s="137" t="s">
        <v>469</v>
      </c>
      <c r="J713" s="133"/>
      <c r="K713" s="140"/>
    </row>
    <row r="714" ht="15.75" customHeight="1">
      <c r="A714" s="49"/>
      <c r="B714" s="141"/>
      <c r="C714" s="143" t="s">
        <v>34</v>
      </c>
      <c r="D714" s="137" t="str">
        <f>IFERROR(__xludf.DUMMYFUNCTION("JOIN("", "",FILTER(Marksheet!$15:$15,Marksheet!$10:$10=$C714))"),"1a, 1c, 2d")</f>
        <v>1a, 1c, 2d</v>
      </c>
      <c r="E714" s="138">
        <f t="array" ref="E714">SUMIF(Marksheet!$D$10:$BQ$10,$C714,INDIRECT(K696))</f>
        <v>0</v>
      </c>
      <c r="F714" s="138" t="s">
        <v>434</v>
      </c>
      <c r="G714" s="137">
        <f>SUMIF(Marksheet!$10:$10,C714,Marksheet!$14:$14)</f>
        <v>6</v>
      </c>
      <c r="H714" s="139">
        <f t="shared" si="22"/>
        <v>0</v>
      </c>
      <c r="I714" s="137" t="s">
        <v>470</v>
      </c>
      <c r="J714" s="133"/>
      <c r="K714" s="140"/>
    </row>
    <row r="715" ht="15.75" customHeight="1">
      <c r="A715" s="49"/>
      <c r="B715" s="142"/>
      <c r="C715" s="143" t="s">
        <v>37</v>
      </c>
      <c r="D715" s="137" t="str">
        <f>IFERROR(__xludf.DUMMYFUNCTION("JOIN("", "",FILTER(Marksheet!$15:$15,Marksheet!$10:$10=$C715))"),"3a, 3b, 3c")</f>
        <v>3a, 3b, 3c</v>
      </c>
      <c r="E715" s="138">
        <f t="array" ref="E715">SUMIF(Marksheet!$D$10:$BQ$10,$C715,INDIRECT(K696))</f>
        <v>0</v>
      </c>
      <c r="F715" s="138" t="s">
        <v>434</v>
      </c>
      <c r="G715" s="137">
        <f>SUMIF(Marksheet!$10:$10,C715,Marksheet!$14:$14)</f>
        <v>3</v>
      </c>
      <c r="H715" s="139">
        <f t="shared" si="22"/>
        <v>0</v>
      </c>
      <c r="I715" s="137" t="s">
        <v>471</v>
      </c>
      <c r="J715" s="133"/>
      <c r="K715" s="140"/>
    </row>
    <row r="716" ht="15.75" customHeight="1">
      <c r="A716" s="49"/>
      <c r="B716" s="135" t="s">
        <v>22</v>
      </c>
      <c r="C716" s="144" t="s">
        <v>46</v>
      </c>
      <c r="D716" s="137" t="str">
        <f>IFERROR(__xludf.DUMMYFUNCTION("JOIN("", "",FILTER(Marksheet!$15:$15,Marksheet!$10:$10=$C716))"),"3d")</f>
        <v>3d</v>
      </c>
      <c r="E716" s="138">
        <f t="array" ref="E716">SUMIF(Marksheet!$D$10:$BQ$10,$C716,INDIRECT(K696))</f>
        <v>0</v>
      </c>
      <c r="F716" s="138" t="s">
        <v>434</v>
      </c>
      <c r="G716" s="137">
        <f>SUMIF(Marksheet!$10:$10,C716,Marksheet!$14:$14)</f>
        <v>2</v>
      </c>
      <c r="H716" s="139">
        <f t="shared" si="22"/>
        <v>0</v>
      </c>
      <c r="I716" s="137" t="s">
        <v>472</v>
      </c>
      <c r="J716" s="133"/>
      <c r="K716" s="140"/>
    </row>
    <row r="717" ht="15.75" customHeight="1">
      <c r="A717" s="49"/>
      <c r="B717" s="141"/>
      <c r="C717" s="144" t="s">
        <v>41</v>
      </c>
      <c r="D717" s="137" t="str">
        <f>IFERROR(__xludf.DUMMYFUNCTION("JOIN("", "",FILTER(Marksheet!$15:$15,Marksheet!$10:$10=$C717))"),"1c, 2b, 4e")</f>
        <v>1c, 2b, 4e</v>
      </c>
      <c r="E717" s="138">
        <f t="array" ref="E717">SUMIF(Marksheet!$D$10:$BQ$10,$C717,INDIRECT(K696))</f>
        <v>0</v>
      </c>
      <c r="F717" s="138" t="s">
        <v>434</v>
      </c>
      <c r="G717" s="137">
        <f>SUMIF(Marksheet!$10:$10,C717,Marksheet!$14:$14)</f>
        <v>3</v>
      </c>
      <c r="H717" s="139">
        <f t="shared" si="22"/>
        <v>0</v>
      </c>
      <c r="I717" s="137" t="s">
        <v>473</v>
      </c>
      <c r="J717" s="133"/>
      <c r="K717" s="140"/>
    </row>
    <row r="718" ht="15.75" customHeight="1">
      <c r="A718" s="49"/>
      <c r="B718" s="141"/>
      <c r="C718" s="144" t="s">
        <v>45</v>
      </c>
      <c r="D718" s="137" t="str">
        <f>IFERROR(__xludf.DUMMYFUNCTION("JOIN("", "",FILTER(Marksheet!$15:$15,Marksheet!$10:$10=$C718))"),"3b, 4a, 5c")</f>
        <v>3b, 4a, 5c</v>
      </c>
      <c r="E718" s="138">
        <f t="array" ref="E718">SUMIF(Marksheet!$D$10:$BQ$10,$C718,INDIRECT(K696))</f>
        <v>0</v>
      </c>
      <c r="F718" s="138" t="s">
        <v>434</v>
      </c>
      <c r="G718" s="137">
        <f>SUMIF(Marksheet!$10:$10,C718,Marksheet!$14:$14)</f>
        <v>3</v>
      </c>
      <c r="H718" s="139">
        <f t="shared" si="22"/>
        <v>0</v>
      </c>
      <c r="I718" s="137" t="s">
        <v>474</v>
      </c>
      <c r="J718" s="133"/>
      <c r="K718" s="140"/>
    </row>
    <row r="719" ht="15.75" customHeight="1">
      <c r="A719" s="49"/>
      <c r="B719" s="141"/>
      <c r="C719" s="144" t="s">
        <v>43</v>
      </c>
      <c r="D719" s="137" t="str">
        <f>IFERROR(__xludf.DUMMYFUNCTION("JOIN("", "",FILTER(Marksheet!$15:$15,Marksheet!$10:$10=$C719))"),"2c, 4d, 5d")</f>
        <v>2c, 4d, 5d</v>
      </c>
      <c r="E719" s="138">
        <f t="array" ref="E719">SUMIF(Marksheet!$D$10:$BQ$10,$C719,INDIRECT(K696))</f>
        <v>0</v>
      </c>
      <c r="F719" s="138" t="s">
        <v>434</v>
      </c>
      <c r="G719" s="137">
        <f>SUMIF(Marksheet!$10:$10,C719,Marksheet!$14:$14)</f>
        <v>4</v>
      </c>
      <c r="H719" s="139">
        <f t="shared" si="22"/>
        <v>0</v>
      </c>
      <c r="I719" s="137" t="s">
        <v>475</v>
      </c>
      <c r="J719" s="133"/>
      <c r="K719" s="140"/>
    </row>
    <row r="720" ht="15.75" customHeight="1">
      <c r="A720" s="49"/>
      <c r="B720" s="141"/>
      <c r="C720" s="144" t="s">
        <v>44</v>
      </c>
      <c r="D720" s="137" t="str">
        <f>IFERROR(__xludf.DUMMYFUNCTION("JOIN("", "",FILTER(Marksheet!$15:$15,Marksheet!$10:$10=$C720))"),"3a, 4c")</f>
        <v>3a, 4c</v>
      </c>
      <c r="E720" s="138">
        <f t="array" ref="E720">SUMIF(Marksheet!$D$10:$BQ$10,$C720,INDIRECT(K696))</f>
        <v>0</v>
      </c>
      <c r="F720" s="138" t="s">
        <v>434</v>
      </c>
      <c r="G720" s="137">
        <f>SUMIF(Marksheet!$10:$10,C720,Marksheet!$14:$14)</f>
        <v>2</v>
      </c>
      <c r="H720" s="139">
        <f t="shared" si="22"/>
        <v>0</v>
      </c>
      <c r="I720" s="137" t="s">
        <v>476</v>
      </c>
      <c r="J720" s="133"/>
      <c r="K720" s="140"/>
    </row>
    <row r="721" ht="15.75" customHeight="1">
      <c r="A721" s="49"/>
      <c r="B721" s="141"/>
      <c r="C721" s="144" t="s">
        <v>39</v>
      </c>
      <c r="D721" s="137" t="str">
        <f>IFERROR(__xludf.DUMMYFUNCTION("JOIN("", "",FILTER(Marksheet!$15:$15,Marksheet!$10:$10=$C721))"),"1a, 5a, 5b")</f>
        <v>1a, 5a, 5b</v>
      </c>
      <c r="E721" s="138">
        <f t="array" ref="E721">SUMIF(Marksheet!$D$10:$BQ$10,$C721,INDIRECT(K696))</f>
        <v>0</v>
      </c>
      <c r="F721" s="138" t="s">
        <v>434</v>
      </c>
      <c r="G721" s="137">
        <f>SUMIF(Marksheet!$10:$10,C721,Marksheet!$14:$14)</f>
        <v>5</v>
      </c>
      <c r="H721" s="139">
        <f t="shared" si="22"/>
        <v>0</v>
      </c>
      <c r="I721" s="137" t="s">
        <v>477</v>
      </c>
      <c r="J721" s="133"/>
      <c r="K721" s="140"/>
    </row>
    <row r="722" ht="15.75" customHeight="1">
      <c r="A722" s="49"/>
      <c r="B722" s="141"/>
      <c r="C722" s="144" t="s">
        <v>42</v>
      </c>
      <c r="D722" s="137" t="str">
        <f>IFERROR(__xludf.DUMMYFUNCTION("JOIN("", "",FILTER(Marksheet!$15:$15,Marksheet!$10:$10=$C722))"),"2a, 3c")</f>
        <v>2a, 3c</v>
      </c>
      <c r="E722" s="138">
        <f t="array" ref="E722">SUMIF(Marksheet!$D$10:$BQ$10,$C722,INDIRECT(K696))</f>
        <v>0</v>
      </c>
      <c r="F722" s="138" t="s">
        <v>434</v>
      </c>
      <c r="G722" s="137">
        <f>SUMIF(Marksheet!$10:$10,C722,Marksheet!$14:$14)</f>
        <v>3</v>
      </c>
      <c r="H722" s="139">
        <f t="shared" si="22"/>
        <v>0</v>
      </c>
      <c r="I722" s="137" t="s">
        <v>478</v>
      </c>
      <c r="J722" s="133"/>
      <c r="K722" s="140"/>
    </row>
    <row r="723" ht="15.75" customHeight="1">
      <c r="A723" s="49"/>
      <c r="B723" s="142"/>
      <c r="C723" s="144" t="s">
        <v>40</v>
      </c>
      <c r="D723" s="137" t="str">
        <f>IFERROR(__xludf.DUMMYFUNCTION("JOIN("", "",FILTER(Marksheet!$15:$15,Marksheet!$10:$10=$C723))"),"1b, 4b, 4f")</f>
        <v>1b, 4b, 4f</v>
      </c>
      <c r="E723" s="138">
        <f t="array" ref="E723">SUMIF(Marksheet!$D$10:$BQ$10,$C723,INDIRECT(K696))</f>
        <v>0</v>
      </c>
      <c r="F723" s="138" t="s">
        <v>434</v>
      </c>
      <c r="G723" s="137">
        <f>SUMIF(Marksheet!$10:$10,C723,Marksheet!$14:$14)</f>
        <v>3</v>
      </c>
      <c r="H723" s="139">
        <f t="shared" si="22"/>
        <v>0</v>
      </c>
      <c r="I723" s="137" t="s">
        <v>479</v>
      </c>
      <c r="J723" s="133"/>
      <c r="K723" s="140"/>
    </row>
    <row r="724" ht="15.75" customHeight="1">
      <c r="A724" s="49"/>
      <c r="B724" s="49"/>
      <c r="C724" s="145" t="s">
        <v>76</v>
      </c>
      <c r="D724" s="145"/>
      <c r="E724" s="146">
        <f>SUM(E700:E723)</f>
        <v>0</v>
      </c>
      <c r="F724" s="147" t="s">
        <v>434</v>
      </c>
      <c r="G724" s="148">
        <f>SUM(G700:G723)</f>
        <v>85</v>
      </c>
      <c r="H724" s="149">
        <f t="shared" si="22"/>
        <v>0</v>
      </c>
      <c r="I724" s="129"/>
      <c r="J724" s="133"/>
      <c r="K724" s="127"/>
    </row>
    <row r="725" ht="15.75" customHeight="1">
      <c r="A725" s="49"/>
      <c r="B725" s="49"/>
      <c r="C725" s="67"/>
      <c r="D725" s="67"/>
      <c r="E725" s="49"/>
      <c r="F725" s="49"/>
      <c r="G725" s="49"/>
      <c r="H725" s="49"/>
      <c r="I725" s="129"/>
      <c r="J725" s="133"/>
      <c r="K725" s="127"/>
    </row>
    <row r="726" ht="60.0" customHeight="1">
      <c r="A726" s="49"/>
      <c r="B726" s="49"/>
      <c r="C726" s="67"/>
      <c r="D726" s="67"/>
      <c r="E726" s="49"/>
      <c r="F726" s="49"/>
      <c r="G726" s="49"/>
      <c r="H726" s="49"/>
      <c r="I726" s="129"/>
      <c r="J726" s="133"/>
      <c r="K726" s="127"/>
    </row>
    <row r="727" ht="15.75" customHeight="1">
      <c r="A727" s="124" t="s">
        <v>450</v>
      </c>
      <c r="B727" s="49"/>
      <c r="C727" s="67"/>
      <c r="D727" s="67"/>
      <c r="E727" s="1"/>
      <c r="F727" s="1"/>
      <c r="G727" s="49"/>
      <c r="H727" s="49"/>
      <c r="I727" s="7"/>
      <c r="K727" s="125">
        <f>K694+1</f>
        <v>40</v>
      </c>
    </row>
    <row r="728" ht="15.75" customHeight="1">
      <c r="A728" s="126" t="s">
        <v>451</v>
      </c>
      <c r="B728" s="67" t="str">
        <f>B695</f>
        <v>GCSE Transition Assessment</v>
      </c>
      <c r="C728" s="67"/>
      <c r="D728" s="67"/>
      <c r="E728" s="1"/>
      <c r="F728" s="49"/>
      <c r="G728" s="49"/>
      <c r="H728" s="49"/>
      <c r="K728" s="127" t="str">
        <f>CONCATENATE("Marksheet!$B$",K727)</f>
        <v>Marksheet!$B$40</v>
      </c>
    </row>
    <row r="729" ht="15.75" customHeight="1">
      <c r="A729" s="126" t="s">
        <v>447</v>
      </c>
      <c r="B729" s="67" t="str">
        <f t="array" ref="B729">IF(INDIRECT(K728)="","",INDIRECT(K728))</f>
        <v>Student 23</v>
      </c>
      <c r="C729" s="67"/>
      <c r="D729" s="67"/>
      <c r="E729" s="1"/>
      <c r="F729" s="49"/>
      <c r="G729" s="49"/>
      <c r="H729" s="49"/>
      <c r="K729" s="127" t="str">
        <f>CONCATENATE("Marksheet!$D$",K727,":$BQ$",K727)</f>
        <v>Marksheet!$D$40:$BQ$40</v>
      </c>
    </row>
    <row r="730" ht="15.75" customHeight="1">
      <c r="A730" s="126" t="s">
        <v>452</v>
      </c>
      <c r="B730" s="67" t="str">
        <f t="array" ref="B730">INDIRECT(CONCATENATE("Marksheet!$C$",INDIRECT(CONCATENATE("K",ROW()-3))))</f>
        <v/>
      </c>
      <c r="C730" s="67"/>
      <c r="D730" s="67"/>
      <c r="E730" s="49"/>
      <c r="F730" s="49"/>
      <c r="G730" s="49"/>
      <c r="H730" s="49"/>
      <c r="I730" s="49"/>
      <c r="J730" s="49"/>
      <c r="K730" s="127"/>
    </row>
    <row r="731" ht="15.75" customHeight="1">
      <c r="A731" s="67"/>
      <c r="B731" s="128"/>
      <c r="C731" s="67"/>
      <c r="D731" s="67"/>
      <c r="E731" s="49"/>
      <c r="F731" s="49"/>
      <c r="G731" s="49"/>
      <c r="H731" s="49"/>
      <c r="I731" s="49"/>
      <c r="J731" s="49"/>
      <c r="K731" s="127"/>
    </row>
    <row r="732" ht="15.75" customHeight="1">
      <c r="A732" s="129"/>
      <c r="B732" s="100" t="s">
        <v>442</v>
      </c>
      <c r="C732" s="100" t="s">
        <v>443</v>
      </c>
      <c r="D732" s="73" t="s">
        <v>453</v>
      </c>
      <c r="E732" s="130" t="s">
        <v>444</v>
      </c>
      <c r="F732" s="71"/>
      <c r="G732" s="72"/>
      <c r="H732" s="131" t="s">
        <v>454</v>
      </c>
      <c r="I732" s="132" t="s">
        <v>455</v>
      </c>
      <c r="J732" s="133"/>
      <c r="K732" s="134"/>
    </row>
    <row r="733" ht="15.75" customHeight="1">
      <c r="A733" s="49"/>
      <c r="B733" s="135" t="s">
        <v>19</v>
      </c>
      <c r="C733" s="136" t="s">
        <v>25</v>
      </c>
      <c r="D733" s="137" t="str">
        <f>IFERROR(__xludf.DUMMYFUNCTION("JOIN("", "",FILTER(Marksheet!$15:$15,Marksheet!$10:$10=$C733))"),"3a, 3b, 3c")</f>
        <v>3a, 3b, 3c</v>
      </c>
      <c r="E733" s="138">
        <f t="array" ref="E733">SUMIF(Marksheet!$D$10:$BQ$10,$C733,INDIRECT(K729))</f>
        <v>0</v>
      </c>
      <c r="F733" s="138" t="s">
        <v>434</v>
      </c>
      <c r="G733" s="137">
        <f>SUMIF(Marksheet!$10:$10,C733,Marksheet!$14:$14)</f>
        <v>3</v>
      </c>
      <c r="H733" s="139">
        <f t="shared" ref="H733:H757" si="23">E733/G733</f>
        <v>0</v>
      </c>
      <c r="I733" s="137" t="s">
        <v>456</v>
      </c>
      <c r="J733" s="133"/>
      <c r="K733" s="140"/>
    </row>
    <row r="734" ht="15.75" customHeight="1">
      <c r="A734" s="49"/>
      <c r="B734" s="141"/>
      <c r="C734" s="136" t="s">
        <v>27</v>
      </c>
      <c r="D734" s="137" t="str">
        <f>IFERROR(__xludf.DUMMYFUNCTION("JOIN("", "",FILTER(Marksheet!$15:$15,Marksheet!$10:$10=$C734))"),"5a, 5b, 5c, 5d")</f>
        <v>5a, 5b, 5c, 5d</v>
      </c>
      <c r="E734" s="138">
        <f t="array" ref="E734">SUMIF(Marksheet!$D$10:$BQ$10,$C734,INDIRECT(K729))</f>
        <v>0</v>
      </c>
      <c r="F734" s="138" t="s">
        <v>434</v>
      </c>
      <c r="G734" s="137">
        <f>SUMIF(Marksheet!$10:$10,C734,Marksheet!$14:$14)</f>
        <v>5</v>
      </c>
      <c r="H734" s="139">
        <f t="shared" si="23"/>
        <v>0</v>
      </c>
      <c r="I734" s="137" t="s">
        <v>457</v>
      </c>
      <c r="J734" s="133"/>
      <c r="K734" s="140"/>
    </row>
    <row r="735" ht="15.75" customHeight="1">
      <c r="A735" s="49"/>
      <c r="B735" s="141"/>
      <c r="C735" s="136" t="s">
        <v>26</v>
      </c>
      <c r="D735" s="137" t="str">
        <f>IFERROR(__xludf.DUMMYFUNCTION("JOIN("", "",FILTER(Marksheet!$15:$15,Marksheet!$10:$10=$C735))"),"4a, 4b")</f>
        <v>4a, 4b</v>
      </c>
      <c r="E735" s="138">
        <f t="array" ref="E735">SUMIF(Marksheet!$D$10:$BQ$10,$C735,INDIRECT(K729))</f>
        <v>0</v>
      </c>
      <c r="F735" s="138" t="s">
        <v>434</v>
      </c>
      <c r="G735" s="137">
        <f>SUMIF(Marksheet!$10:$10,C735,Marksheet!$14:$14)</f>
        <v>3</v>
      </c>
      <c r="H735" s="139">
        <f t="shared" si="23"/>
        <v>0</v>
      </c>
      <c r="I735" s="137" t="s">
        <v>458</v>
      </c>
      <c r="J735" s="133"/>
      <c r="K735" s="140"/>
    </row>
    <row r="736" ht="15.75" customHeight="1">
      <c r="A736" s="49"/>
      <c r="B736" s="141"/>
      <c r="C736" s="136" t="s">
        <v>23</v>
      </c>
      <c r="D736" s="137" t="str">
        <f>IFERROR(__xludf.DUMMYFUNCTION("JOIN("", "",FILTER(Marksheet!$15:$15,Marksheet!$10:$10=$C736))"),"1a, 1b, 4c")</f>
        <v>1a, 1b, 4c</v>
      </c>
      <c r="E736" s="138">
        <f t="array" ref="E736">SUMIF(Marksheet!$D$10:$BQ$10,$C736,INDIRECT(K729))</f>
        <v>0</v>
      </c>
      <c r="F736" s="138" t="s">
        <v>434</v>
      </c>
      <c r="G736" s="137">
        <f>SUMIF(Marksheet!$10:$10,C736,Marksheet!$14:$14)</f>
        <v>5</v>
      </c>
      <c r="H736" s="139">
        <f t="shared" si="23"/>
        <v>0</v>
      </c>
      <c r="I736" s="137" t="s">
        <v>459</v>
      </c>
      <c r="J736" s="133"/>
      <c r="K736" s="140"/>
    </row>
    <row r="737" ht="15.75" customHeight="1">
      <c r="A737" s="49"/>
      <c r="B737" s="142"/>
      <c r="C737" s="136" t="s">
        <v>24</v>
      </c>
      <c r="D737" s="137" t="str">
        <f>IFERROR(__xludf.DUMMYFUNCTION("JOIN("", "",FILTER(Marksheet!$15:$15,Marksheet!$10:$10=$C737))"),"2a, 2b, 2c")</f>
        <v>2a, 2b, 2c</v>
      </c>
      <c r="E737" s="138">
        <f t="array" ref="E737">SUMIF(Marksheet!$D$10:$BQ$10,$C737,INDIRECT(K729))</f>
        <v>0</v>
      </c>
      <c r="F737" s="138" t="s">
        <v>434</v>
      </c>
      <c r="G737" s="137">
        <f>SUMIF(Marksheet!$10:$10,C737,Marksheet!$14:$14)</f>
        <v>4</v>
      </c>
      <c r="H737" s="139">
        <f t="shared" si="23"/>
        <v>0</v>
      </c>
      <c r="I737" s="137" t="s">
        <v>460</v>
      </c>
      <c r="J737" s="133"/>
      <c r="K737" s="140"/>
    </row>
    <row r="738" ht="15.75" customHeight="1">
      <c r="A738" s="49"/>
      <c r="B738" s="135" t="s">
        <v>20</v>
      </c>
      <c r="C738" s="143" t="s">
        <v>29</v>
      </c>
      <c r="D738" s="137" t="str">
        <f>IFERROR(__xludf.DUMMYFUNCTION("JOIN("", "",FILTER(Marksheet!$15:$15,Marksheet!$10:$10=$C738))"),"1b, 3d")</f>
        <v>1b, 3d</v>
      </c>
      <c r="E738" s="138">
        <f t="array" ref="E738">SUMIF(Marksheet!$D$10:$BQ$10,$C738,INDIRECT(K729))</f>
        <v>0</v>
      </c>
      <c r="F738" s="138" t="s">
        <v>434</v>
      </c>
      <c r="G738" s="137">
        <f>SUMIF(Marksheet!$10:$10,C738,Marksheet!$14:$14)</f>
        <v>2</v>
      </c>
      <c r="H738" s="139">
        <f t="shared" si="23"/>
        <v>0</v>
      </c>
      <c r="I738" s="137" t="s">
        <v>461</v>
      </c>
      <c r="J738" s="133"/>
      <c r="K738" s="140"/>
    </row>
    <row r="739" ht="15.75" customHeight="1">
      <c r="A739" s="49"/>
      <c r="B739" s="141"/>
      <c r="C739" s="143" t="s">
        <v>30</v>
      </c>
      <c r="D739" s="137" t="str">
        <f>IFERROR(__xludf.DUMMYFUNCTION("JOIN("", "",FILTER(Marksheet!$15:$15,Marksheet!$10:$10=$C739))"),"1d, 4d, 4e")</f>
        <v>1d, 4d, 4e</v>
      </c>
      <c r="E739" s="138">
        <f t="array" ref="E739">SUMIF(Marksheet!$D$10:$BQ$10,$C739,INDIRECT(K729))</f>
        <v>0</v>
      </c>
      <c r="F739" s="138" t="s">
        <v>434</v>
      </c>
      <c r="G739" s="137">
        <f>SUMIF(Marksheet!$10:$10,C739,Marksheet!$14:$14)</f>
        <v>3</v>
      </c>
      <c r="H739" s="139">
        <f t="shared" si="23"/>
        <v>0</v>
      </c>
      <c r="I739" s="137" t="s">
        <v>462</v>
      </c>
      <c r="J739" s="133"/>
      <c r="K739" s="140"/>
    </row>
    <row r="740" ht="15.75" customHeight="1">
      <c r="A740" s="49"/>
      <c r="B740" s="141"/>
      <c r="C740" s="143" t="s">
        <v>33</v>
      </c>
      <c r="D740" s="137" t="str">
        <f>IFERROR(__xludf.DUMMYFUNCTION("JOIN("", "",FILTER(Marksheet!$15:$15,Marksheet!$10:$10=$C740))"),"4a, 4b")</f>
        <v>4a, 4b</v>
      </c>
      <c r="E740" s="138">
        <f t="array" ref="E740">SUMIF(Marksheet!$D$10:$BQ$10,$C740,INDIRECT(K729))</f>
        <v>0</v>
      </c>
      <c r="F740" s="138" t="s">
        <v>434</v>
      </c>
      <c r="G740" s="137">
        <f>SUMIF(Marksheet!$10:$10,C740,Marksheet!$14:$14)</f>
        <v>3</v>
      </c>
      <c r="H740" s="139">
        <f t="shared" si="23"/>
        <v>0</v>
      </c>
      <c r="I740" s="137" t="s">
        <v>463</v>
      </c>
      <c r="J740" s="133"/>
      <c r="K740" s="140"/>
    </row>
    <row r="741" ht="15.75" customHeight="1">
      <c r="A741" s="49"/>
      <c r="B741" s="141"/>
      <c r="C741" s="143" t="s">
        <v>28</v>
      </c>
      <c r="D741" s="137" t="str">
        <f>IFERROR(__xludf.DUMMYFUNCTION("JOIN("", "",FILTER(Marksheet!$15:$15,Marksheet!$10:$10=$C741))"),"1a, 1c, 4c")</f>
        <v>1a, 1c, 4c</v>
      </c>
      <c r="E741" s="138">
        <f t="array" ref="E741">SUMIF(Marksheet!$D$10:$BQ$10,$C741,INDIRECT(K729))</f>
        <v>0</v>
      </c>
      <c r="F741" s="138" t="s">
        <v>434</v>
      </c>
      <c r="G741" s="137">
        <f>SUMIF(Marksheet!$10:$10,C741,Marksheet!$14:$14)</f>
        <v>5</v>
      </c>
      <c r="H741" s="139">
        <f t="shared" si="23"/>
        <v>0</v>
      </c>
      <c r="I741" s="137" t="s">
        <v>464</v>
      </c>
      <c r="J741" s="133"/>
      <c r="K741" s="140"/>
    </row>
    <row r="742" ht="15.75" customHeight="1">
      <c r="A742" s="49"/>
      <c r="B742" s="141"/>
      <c r="C742" s="143" t="s">
        <v>435</v>
      </c>
      <c r="D742" s="137" t="str">
        <f>IFERROR(__xludf.DUMMYFUNCTION("JOIN("", "",FILTER(Marksheet!$15:$15,Marksheet!$10:$10=$C742))"),"3a, 3b, 3c")</f>
        <v>3a, 3b, 3c</v>
      </c>
      <c r="E742" s="138">
        <f t="array" ref="E742">SUMIF(Marksheet!$D$10:$BQ$10,$C742,INDIRECT(K729))</f>
        <v>0</v>
      </c>
      <c r="F742" s="138" t="s">
        <v>434</v>
      </c>
      <c r="G742" s="137">
        <f>SUMIF(Marksheet!$10:$10,C742,Marksheet!$14:$14)</f>
        <v>4</v>
      </c>
      <c r="H742" s="139">
        <f t="shared" si="23"/>
        <v>0</v>
      </c>
      <c r="I742" s="137" t="s">
        <v>465</v>
      </c>
      <c r="J742" s="133"/>
      <c r="K742" s="140"/>
    </row>
    <row r="743" ht="15.75" customHeight="1">
      <c r="A743" s="49"/>
      <c r="B743" s="142"/>
      <c r="C743" s="143" t="s">
        <v>31</v>
      </c>
      <c r="D743" s="137" t="str">
        <f>IFERROR(__xludf.DUMMYFUNCTION("JOIN("", "",FILTER(Marksheet!$15:$15,Marksheet!$10:$10=$C743))"),"2a, 2b, 2c")</f>
        <v>2a, 2b, 2c</v>
      </c>
      <c r="E743" s="138">
        <f t="array" ref="E743">SUMIF(Marksheet!$D$10:$BQ$10,$C743,INDIRECT(K729))</f>
        <v>0</v>
      </c>
      <c r="F743" s="138" t="s">
        <v>434</v>
      </c>
      <c r="G743" s="137">
        <f>SUMIF(Marksheet!$10:$10,C743,Marksheet!$14:$14)</f>
        <v>3</v>
      </c>
      <c r="H743" s="139">
        <f t="shared" si="23"/>
        <v>0</v>
      </c>
      <c r="I743" s="137" t="s">
        <v>466</v>
      </c>
      <c r="J743" s="133"/>
      <c r="K743" s="140"/>
    </row>
    <row r="744" ht="15.75" customHeight="1">
      <c r="A744" s="49"/>
      <c r="B744" s="135" t="s">
        <v>21</v>
      </c>
      <c r="C744" s="143" t="s">
        <v>36</v>
      </c>
      <c r="D744" s="137" t="str">
        <f>IFERROR(__xludf.DUMMYFUNCTION("JOIN("", "",FILTER(Marksheet!$15:$15,Marksheet!$10:$10=$C744))"),"2b, 2c")</f>
        <v>2b, 2c</v>
      </c>
      <c r="E744" s="138">
        <f t="array" ref="E744">SUMIF(Marksheet!$D$10:$BQ$10,$C744,INDIRECT(K729))</f>
        <v>0</v>
      </c>
      <c r="F744" s="138" t="s">
        <v>434</v>
      </c>
      <c r="G744" s="137">
        <f>SUMIF(Marksheet!$10:$10,C744,Marksheet!$14:$14)</f>
        <v>2</v>
      </c>
      <c r="H744" s="139">
        <f t="shared" si="23"/>
        <v>0</v>
      </c>
      <c r="I744" s="137" t="s">
        <v>467</v>
      </c>
      <c r="J744" s="133"/>
      <c r="K744" s="140"/>
    </row>
    <row r="745" ht="15.75" customHeight="1">
      <c r="A745" s="49"/>
      <c r="B745" s="141"/>
      <c r="C745" s="143" t="s">
        <v>38</v>
      </c>
      <c r="D745" s="137" t="str">
        <f>IFERROR(__xludf.DUMMYFUNCTION("JOIN("", "",FILTER(Marksheet!$15:$15,Marksheet!$10:$10=$C745))"),"4a, 4b, 4c, 4d, 4e")</f>
        <v>4a, 4b, 4c, 4d, 4e</v>
      </c>
      <c r="E745" s="138">
        <f t="array" ref="E745">SUMIF(Marksheet!$D$10:$BQ$10,$C745,INDIRECT(K729))</f>
        <v>0</v>
      </c>
      <c r="F745" s="138" t="s">
        <v>434</v>
      </c>
      <c r="G745" s="137">
        <f>SUMIF(Marksheet!$10:$10,C745,Marksheet!$14:$14)</f>
        <v>6</v>
      </c>
      <c r="H745" s="139">
        <f t="shared" si="23"/>
        <v>0</v>
      </c>
      <c r="I745" s="137" t="s">
        <v>468</v>
      </c>
      <c r="J745" s="133"/>
      <c r="K745" s="140"/>
    </row>
    <row r="746" ht="15.75" customHeight="1">
      <c r="A746" s="49"/>
      <c r="B746" s="141"/>
      <c r="C746" s="143" t="s">
        <v>35</v>
      </c>
      <c r="D746" s="137" t="str">
        <f>IFERROR(__xludf.DUMMYFUNCTION("JOIN("", "",FILTER(Marksheet!$15:$15,Marksheet!$10:$10=$C746))"),"1b, 2a")</f>
        <v>1b, 2a</v>
      </c>
      <c r="E746" s="138">
        <f t="array" ref="E746">SUMIF(Marksheet!$D$10:$BQ$10,$C746,INDIRECT(K729))</f>
        <v>0</v>
      </c>
      <c r="F746" s="138" t="s">
        <v>434</v>
      </c>
      <c r="G746" s="137">
        <f>SUMIF(Marksheet!$10:$10,C746,Marksheet!$14:$14)</f>
        <v>3</v>
      </c>
      <c r="H746" s="139">
        <f t="shared" si="23"/>
        <v>0</v>
      </c>
      <c r="I746" s="137" t="s">
        <v>469</v>
      </c>
      <c r="J746" s="133"/>
      <c r="K746" s="140"/>
    </row>
    <row r="747" ht="15.75" customHeight="1">
      <c r="A747" s="49"/>
      <c r="B747" s="141"/>
      <c r="C747" s="143" t="s">
        <v>34</v>
      </c>
      <c r="D747" s="137" t="str">
        <f>IFERROR(__xludf.DUMMYFUNCTION("JOIN("", "",FILTER(Marksheet!$15:$15,Marksheet!$10:$10=$C747))"),"1a, 1c, 2d")</f>
        <v>1a, 1c, 2d</v>
      </c>
      <c r="E747" s="138">
        <f t="array" ref="E747">SUMIF(Marksheet!$D$10:$BQ$10,$C747,INDIRECT(K729))</f>
        <v>0</v>
      </c>
      <c r="F747" s="138" t="s">
        <v>434</v>
      </c>
      <c r="G747" s="137">
        <f>SUMIF(Marksheet!$10:$10,C747,Marksheet!$14:$14)</f>
        <v>6</v>
      </c>
      <c r="H747" s="139">
        <f t="shared" si="23"/>
        <v>0</v>
      </c>
      <c r="I747" s="137" t="s">
        <v>470</v>
      </c>
      <c r="J747" s="133"/>
      <c r="K747" s="140"/>
    </row>
    <row r="748" ht="15.75" customHeight="1">
      <c r="A748" s="49"/>
      <c r="B748" s="142"/>
      <c r="C748" s="143" t="s">
        <v>37</v>
      </c>
      <c r="D748" s="137" t="str">
        <f>IFERROR(__xludf.DUMMYFUNCTION("JOIN("", "",FILTER(Marksheet!$15:$15,Marksheet!$10:$10=$C748))"),"3a, 3b, 3c")</f>
        <v>3a, 3b, 3c</v>
      </c>
      <c r="E748" s="138">
        <f t="array" ref="E748">SUMIF(Marksheet!$D$10:$BQ$10,$C748,INDIRECT(K729))</f>
        <v>0</v>
      </c>
      <c r="F748" s="138" t="s">
        <v>434</v>
      </c>
      <c r="G748" s="137">
        <f>SUMIF(Marksheet!$10:$10,C748,Marksheet!$14:$14)</f>
        <v>3</v>
      </c>
      <c r="H748" s="139">
        <f t="shared" si="23"/>
        <v>0</v>
      </c>
      <c r="I748" s="137" t="s">
        <v>471</v>
      </c>
      <c r="J748" s="133"/>
      <c r="K748" s="140"/>
    </row>
    <row r="749" ht="15.75" customHeight="1">
      <c r="A749" s="49"/>
      <c r="B749" s="135" t="s">
        <v>22</v>
      </c>
      <c r="C749" s="144" t="s">
        <v>46</v>
      </c>
      <c r="D749" s="137" t="str">
        <f>IFERROR(__xludf.DUMMYFUNCTION("JOIN("", "",FILTER(Marksheet!$15:$15,Marksheet!$10:$10=$C749))"),"3d")</f>
        <v>3d</v>
      </c>
      <c r="E749" s="138">
        <f t="array" ref="E749">SUMIF(Marksheet!$D$10:$BQ$10,$C749,INDIRECT(K729))</f>
        <v>0</v>
      </c>
      <c r="F749" s="138" t="s">
        <v>434</v>
      </c>
      <c r="G749" s="137">
        <f>SUMIF(Marksheet!$10:$10,C749,Marksheet!$14:$14)</f>
        <v>2</v>
      </c>
      <c r="H749" s="139">
        <f t="shared" si="23"/>
        <v>0</v>
      </c>
      <c r="I749" s="137" t="s">
        <v>472</v>
      </c>
      <c r="J749" s="133"/>
      <c r="K749" s="140"/>
    </row>
    <row r="750" ht="15.75" customHeight="1">
      <c r="A750" s="49"/>
      <c r="B750" s="141"/>
      <c r="C750" s="144" t="s">
        <v>41</v>
      </c>
      <c r="D750" s="137" t="str">
        <f>IFERROR(__xludf.DUMMYFUNCTION("JOIN("", "",FILTER(Marksheet!$15:$15,Marksheet!$10:$10=$C750))"),"1c, 2b, 4e")</f>
        <v>1c, 2b, 4e</v>
      </c>
      <c r="E750" s="138">
        <f t="array" ref="E750">SUMIF(Marksheet!$D$10:$BQ$10,$C750,INDIRECT(K729))</f>
        <v>0</v>
      </c>
      <c r="F750" s="138" t="s">
        <v>434</v>
      </c>
      <c r="G750" s="137">
        <f>SUMIF(Marksheet!$10:$10,C750,Marksheet!$14:$14)</f>
        <v>3</v>
      </c>
      <c r="H750" s="139">
        <f t="shared" si="23"/>
        <v>0</v>
      </c>
      <c r="I750" s="137" t="s">
        <v>473</v>
      </c>
      <c r="J750" s="133"/>
      <c r="K750" s="140"/>
    </row>
    <row r="751" ht="15.75" customHeight="1">
      <c r="A751" s="49"/>
      <c r="B751" s="141"/>
      <c r="C751" s="144" t="s">
        <v>45</v>
      </c>
      <c r="D751" s="137" t="str">
        <f>IFERROR(__xludf.DUMMYFUNCTION("JOIN("", "",FILTER(Marksheet!$15:$15,Marksheet!$10:$10=$C751))"),"3b, 4a, 5c")</f>
        <v>3b, 4a, 5c</v>
      </c>
      <c r="E751" s="138">
        <f t="array" ref="E751">SUMIF(Marksheet!$D$10:$BQ$10,$C751,INDIRECT(K729))</f>
        <v>0</v>
      </c>
      <c r="F751" s="138" t="s">
        <v>434</v>
      </c>
      <c r="G751" s="137">
        <f>SUMIF(Marksheet!$10:$10,C751,Marksheet!$14:$14)</f>
        <v>3</v>
      </c>
      <c r="H751" s="139">
        <f t="shared" si="23"/>
        <v>0</v>
      </c>
      <c r="I751" s="137" t="s">
        <v>474</v>
      </c>
      <c r="J751" s="133"/>
      <c r="K751" s="140"/>
    </row>
    <row r="752" ht="15.75" customHeight="1">
      <c r="A752" s="49"/>
      <c r="B752" s="141"/>
      <c r="C752" s="144" t="s">
        <v>43</v>
      </c>
      <c r="D752" s="137" t="str">
        <f>IFERROR(__xludf.DUMMYFUNCTION("JOIN("", "",FILTER(Marksheet!$15:$15,Marksheet!$10:$10=$C752))"),"2c, 4d, 5d")</f>
        <v>2c, 4d, 5d</v>
      </c>
      <c r="E752" s="138">
        <f t="array" ref="E752">SUMIF(Marksheet!$D$10:$BQ$10,$C752,INDIRECT(K729))</f>
        <v>0</v>
      </c>
      <c r="F752" s="138" t="s">
        <v>434</v>
      </c>
      <c r="G752" s="137">
        <f>SUMIF(Marksheet!$10:$10,C752,Marksheet!$14:$14)</f>
        <v>4</v>
      </c>
      <c r="H752" s="139">
        <f t="shared" si="23"/>
        <v>0</v>
      </c>
      <c r="I752" s="137" t="s">
        <v>475</v>
      </c>
      <c r="J752" s="133"/>
      <c r="K752" s="140"/>
    </row>
    <row r="753" ht="15.75" customHeight="1">
      <c r="A753" s="49"/>
      <c r="B753" s="141"/>
      <c r="C753" s="144" t="s">
        <v>44</v>
      </c>
      <c r="D753" s="137" t="str">
        <f>IFERROR(__xludf.DUMMYFUNCTION("JOIN("", "",FILTER(Marksheet!$15:$15,Marksheet!$10:$10=$C753))"),"3a, 4c")</f>
        <v>3a, 4c</v>
      </c>
      <c r="E753" s="138">
        <f t="array" ref="E753">SUMIF(Marksheet!$D$10:$BQ$10,$C753,INDIRECT(K729))</f>
        <v>0</v>
      </c>
      <c r="F753" s="138" t="s">
        <v>434</v>
      </c>
      <c r="G753" s="137">
        <f>SUMIF(Marksheet!$10:$10,C753,Marksheet!$14:$14)</f>
        <v>2</v>
      </c>
      <c r="H753" s="139">
        <f t="shared" si="23"/>
        <v>0</v>
      </c>
      <c r="I753" s="137" t="s">
        <v>476</v>
      </c>
      <c r="J753" s="133"/>
      <c r="K753" s="140"/>
    </row>
    <row r="754" ht="15.75" customHeight="1">
      <c r="A754" s="49"/>
      <c r="B754" s="141"/>
      <c r="C754" s="144" t="s">
        <v>39</v>
      </c>
      <c r="D754" s="137" t="str">
        <f>IFERROR(__xludf.DUMMYFUNCTION("JOIN("", "",FILTER(Marksheet!$15:$15,Marksheet!$10:$10=$C754))"),"1a, 5a, 5b")</f>
        <v>1a, 5a, 5b</v>
      </c>
      <c r="E754" s="138">
        <f t="array" ref="E754">SUMIF(Marksheet!$D$10:$BQ$10,$C754,INDIRECT(K729))</f>
        <v>0</v>
      </c>
      <c r="F754" s="138" t="s">
        <v>434</v>
      </c>
      <c r="G754" s="137">
        <f>SUMIF(Marksheet!$10:$10,C754,Marksheet!$14:$14)</f>
        <v>5</v>
      </c>
      <c r="H754" s="139">
        <f t="shared" si="23"/>
        <v>0</v>
      </c>
      <c r="I754" s="137" t="s">
        <v>477</v>
      </c>
      <c r="J754" s="133"/>
      <c r="K754" s="140"/>
    </row>
    <row r="755" ht="15.75" customHeight="1">
      <c r="A755" s="49"/>
      <c r="B755" s="141"/>
      <c r="C755" s="144" t="s">
        <v>42</v>
      </c>
      <c r="D755" s="137" t="str">
        <f>IFERROR(__xludf.DUMMYFUNCTION("JOIN("", "",FILTER(Marksheet!$15:$15,Marksheet!$10:$10=$C755))"),"2a, 3c")</f>
        <v>2a, 3c</v>
      </c>
      <c r="E755" s="138">
        <f t="array" ref="E755">SUMIF(Marksheet!$D$10:$BQ$10,$C755,INDIRECT(K729))</f>
        <v>0</v>
      </c>
      <c r="F755" s="138" t="s">
        <v>434</v>
      </c>
      <c r="G755" s="137">
        <f>SUMIF(Marksheet!$10:$10,C755,Marksheet!$14:$14)</f>
        <v>3</v>
      </c>
      <c r="H755" s="139">
        <f t="shared" si="23"/>
        <v>0</v>
      </c>
      <c r="I755" s="137" t="s">
        <v>478</v>
      </c>
      <c r="J755" s="133"/>
      <c r="K755" s="140"/>
    </row>
    <row r="756" ht="15.75" customHeight="1">
      <c r="A756" s="49"/>
      <c r="B756" s="142"/>
      <c r="C756" s="144" t="s">
        <v>40</v>
      </c>
      <c r="D756" s="137" t="str">
        <f>IFERROR(__xludf.DUMMYFUNCTION("JOIN("", "",FILTER(Marksheet!$15:$15,Marksheet!$10:$10=$C756))"),"1b, 4b, 4f")</f>
        <v>1b, 4b, 4f</v>
      </c>
      <c r="E756" s="138">
        <f t="array" ref="E756">SUMIF(Marksheet!$D$10:$BQ$10,$C756,INDIRECT(K729))</f>
        <v>0</v>
      </c>
      <c r="F756" s="138" t="s">
        <v>434</v>
      </c>
      <c r="G756" s="137">
        <f>SUMIF(Marksheet!$10:$10,C756,Marksheet!$14:$14)</f>
        <v>3</v>
      </c>
      <c r="H756" s="139">
        <f t="shared" si="23"/>
        <v>0</v>
      </c>
      <c r="I756" s="137" t="s">
        <v>479</v>
      </c>
      <c r="J756" s="133"/>
      <c r="K756" s="140"/>
    </row>
    <row r="757" ht="15.75" customHeight="1">
      <c r="A757" s="49"/>
      <c r="B757" s="49"/>
      <c r="C757" s="145" t="s">
        <v>76</v>
      </c>
      <c r="D757" s="145"/>
      <c r="E757" s="146">
        <f>SUM(E733:E756)</f>
        <v>0</v>
      </c>
      <c r="F757" s="147" t="s">
        <v>434</v>
      </c>
      <c r="G757" s="148">
        <f>SUM(G733:G756)</f>
        <v>85</v>
      </c>
      <c r="H757" s="149">
        <f t="shared" si="23"/>
        <v>0</v>
      </c>
      <c r="I757" s="129"/>
      <c r="J757" s="133"/>
      <c r="K757" s="127"/>
    </row>
    <row r="758" ht="15.75" customHeight="1">
      <c r="A758" s="49"/>
      <c r="B758" s="49"/>
      <c r="C758" s="67"/>
      <c r="D758" s="67"/>
      <c r="E758" s="49"/>
      <c r="F758" s="49"/>
      <c r="G758" s="49"/>
      <c r="H758" s="49"/>
      <c r="I758" s="129"/>
      <c r="J758" s="133"/>
      <c r="K758" s="127"/>
    </row>
    <row r="759" ht="60.0" customHeight="1">
      <c r="A759" s="49"/>
      <c r="B759" s="49"/>
      <c r="C759" s="67"/>
      <c r="D759" s="67"/>
      <c r="E759" s="49"/>
      <c r="F759" s="49"/>
      <c r="G759" s="49"/>
      <c r="H759" s="49"/>
      <c r="I759" s="129"/>
      <c r="J759" s="133"/>
      <c r="K759" s="127"/>
    </row>
    <row r="760" ht="15.75" customHeight="1">
      <c r="A760" s="124" t="s">
        <v>450</v>
      </c>
      <c r="B760" s="49"/>
      <c r="C760" s="67"/>
      <c r="D760" s="67"/>
      <c r="E760" s="1"/>
      <c r="F760" s="1"/>
      <c r="G760" s="49"/>
      <c r="H760" s="49"/>
      <c r="I760" s="7"/>
      <c r="K760" s="125">
        <f>K727+1</f>
        <v>41</v>
      </c>
    </row>
    <row r="761" ht="15.75" customHeight="1">
      <c r="A761" s="126" t="s">
        <v>451</v>
      </c>
      <c r="B761" s="67" t="str">
        <f>B728</f>
        <v>GCSE Transition Assessment</v>
      </c>
      <c r="C761" s="67"/>
      <c r="D761" s="67"/>
      <c r="E761" s="1"/>
      <c r="F761" s="49"/>
      <c r="G761" s="49"/>
      <c r="H761" s="49"/>
      <c r="K761" s="127" t="str">
        <f>CONCATENATE("Marksheet!$B$",K760)</f>
        <v>Marksheet!$B$41</v>
      </c>
    </row>
    <row r="762" ht="15.75" customHeight="1">
      <c r="A762" s="126" t="s">
        <v>447</v>
      </c>
      <c r="B762" s="67" t="str">
        <f t="array" ref="B762">IF(INDIRECT(K761)="","",INDIRECT(K761))</f>
        <v>Student 24</v>
      </c>
      <c r="C762" s="67"/>
      <c r="D762" s="67"/>
      <c r="E762" s="1"/>
      <c r="F762" s="49"/>
      <c r="G762" s="49"/>
      <c r="H762" s="49"/>
      <c r="K762" s="127" t="str">
        <f>CONCATENATE("Marksheet!$D$",K760,":$BQ$",K760)</f>
        <v>Marksheet!$D$41:$BQ$41</v>
      </c>
    </row>
    <row r="763" ht="15.75" customHeight="1">
      <c r="A763" s="126" t="s">
        <v>452</v>
      </c>
      <c r="B763" s="67" t="str">
        <f t="array" ref="B763">INDIRECT(CONCATENATE("Marksheet!$C$",INDIRECT(CONCATENATE("K",ROW()-3))))</f>
        <v/>
      </c>
      <c r="C763" s="67"/>
      <c r="D763" s="67"/>
      <c r="E763" s="49"/>
      <c r="F763" s="49"/>
      <c r="G763" s="49"/>
      <c r="H763" s="49"/>
      <c r="I763" s="49"/>
      <c r="J763" s="49"/>
      <c r="K763" s="127"/>
    </row>
    <row r="764" ht="15.75" customHeight="1">
      <c r="A764" s="67"/>
      <c r="B764" s="128"/>
      <c r="C764" s="67"/>
      <c r="D764" s="67"/>
      <c r="E764" s="49"/>
      <c r="F764" s="49"/>
      <c r="G764" s="49"/>
      <c r="H764" s="49"/>
      <c r="I764" s="49"/>
      <c r="J764" s="49"/>
      <c r="K764" s="127"/>
    </row>
    <row r="765" ht="15.75" customHeight="1">
      <c r="A765" s="129"/>
      <c r="B765" s="100" t="s">
        <v>442</v>
      </c>
      <c r="C765" s="100" t="s">
        <v>443</v>
      </c>
      <c r="D765" s="73" t="s">
        <v>453</v>
      </c>
      <c r="E765" s="130" t="s">
        <v>444</v>
      </c>
      <c r="F765" s="71"/>
      <c r="G765" s="72"/>
      <c r="H765" s="131" t="s">
        <v>454</v>
      </c>
      <c r="I765" s="132" t="s">
        <v>455</v>
      </c>
      <c r="J765" s="133"/>
      <c r="K765" s="134"/>
    </row>
    <row r="766" ht="15.75" customHeight="1">
      <c r="A766" s="49"/>
      <c r="B766" s="135" t="s">
        <v>19</v>
      </c>
      <c r="C766" s="136" t="s">
        <v>25</v>
      </c>
      <c r="D766" s="137" t="str">
        <f>IFERROR(__xludf.DUMMYFUNCTION("JOIN("", "",FILTER(Marksheet!$15:$15,Marksheet!$10:$10=$C766))"),"3a, 3b, 3c")</f>
        <v>3a, 3b, 3c</v>
      </c>
      <c r="E766" s="138">
        <f t="array" ref="E766">SUMIF(Marksheet!$D$10:$BQ$10,$C766,INDIRECT(K762))</f>
        <v>0</v>
      </c>
      <c r="F766" s="138" t="s">
        <v>434</v>
      </c>
      <c r="G766" s="137">
        <f>SUMIF(Marksheet!$10:$10,C766,Marksheet!$14:$14)</f>
        <v>3</v>
      </c>
      <c r="H766" s="139">
        <f t="shared" ref="H766:H790" si="24">E766/G766</f>
        <v>0</v>
      </c>
      <c r="I766" s="137" t="s">
        <v>456</v>
      </c>
      <c r="J766" s="133"/>
      <c r="K766" s="140"/>
    </row>
    <row r="767" ht="15.75" customHeight="1">
      <c r="A767" s="49"/>
      <c r="B767" s="141"/>
      <c r="C767" s="136" t="s">
        <v>27</v>
      </c>
      <c r="D767" s="137" t="str">
        <f>IFERROR(__xludf.DUMMYFUNCTION("JOIN("", "",FILTER(Marksheet!$15:$15,Marksheet!$10:$10=$C767))"),"5a, 5b, 5c, 5d")</f>
        <v>5a, 5b, 5c, 5d</v>
      </c>
      <c r="E767" s="138">
        <f t="array" ref="E767">SUMIF(Marksheet!$D$10:$BQ$10,$C767,INDIRECT(K762))</f>
        <v>0</v>
      </c>
      <c r="F767" s="138" t="s">
        <v>434</v>
      </c>
      <c r="G767" s="137">
        <f>SUMIF(Marksheet!$10:$10,C767,Marksheet!$14:$14)</f>
        <v>5</v>
      </c>
      <c r="H767" s="139">
        <f t="shared" si="24"/>
        <v>0</v>
      </c>
      <c r="I767" s="137" t="s">
        <v>457</v>
      </c>
      <c r="J767" s="133"/>
      <c r="K767" s="140"/>
    </row>
    <row r="768" ht="15.75" customHeight="1">
      <c r="A768" s="49"/>
      <c r="B768" s="141"/>
      <c r="C768" s="136" t="s">
        <v>26</v>
      </c>
      <c r="D768" s="137" t="str">
        <f>IFERROR(__xludf.DUMMYFUNCTION("JOIN("", "",FILTER(Marksheet!$15:$15,Marksheet!$10:$10=$C768))"),"4a, 4b")</f>
        <v>4a, 4b</v>
      </c>
      <c r="E768" s="138">
        <f t="array" ref="E768">SUMIF(Marksheet!$D$10:$BQ$10,$C768,INDIRECT(K762))</f>
        <v>0</v>
      </c>
      <c r="F768" s="138" t="s">
        <v>434</v>
      </c>
      <c r="G768" s="137">
        <f>SUMIF(Marksheet!$10:$10,C768,Marksheet!$14:$14)</f>
        <v>3</v>
      </c>
      <c r="H768" s="139">
        <f t="shared" si="24"/>
        <v>0</v>
      </c>
      <c r="I768" s="137" t="s">
        <v>458</v>
      </c>
      <c r="J768" s="133"/>
      <c r="K768" s="140"/>
    </row>
    <row r="769" ht="15.75" customHeight="1">
      <c r="A769" s="49"/>
      <c r="B769" s="141"/>
      <c r="C769" s="136" t="s">
        <v>23</v>
      </c>
      <c r="D769" s="137" t="str">
        <f>IFERROR(__xludf.DUMMYFUNCTION("JOIN("", "",FILTER(Marksheet!$15:$15,Marksheet!$10:$10=$C769))"),"1a, 1b, 4c")</f>
        <v>1a, 1b, 4c</v>
      </c>
      <c r="E769" s="138">
        <f t="array" ref="E769">SUMIF(Marksheet!$D$10:$BQ$10,$C769,INDIRECT(K762))</f>
        <v>0</v>
      </c>
      <c r="F769" s="138" t="s">
        <v>434</v>
      </c>
      <c r="G769" s="137">
        <f>SUMIF(Marksheet!$10:$10,C769,Marksheet!$14:$14)</f>
        <v>5</v>
      </c>
      <c r="H769" s="139">
        <f t="shared" si="24"/>
        <v>0</v>
      </c>
      <c r="I769" s="137" t="s">
        <v>459</v>
      </c>
      <c r="J769" s="133"/>
      <c r="K769" s="140"/>
    </row>
    <row r="770" ht="15.75" customHeight="1">
      <c r="A770" s="49"/>
      <c r="B770" s="142"/>
      <c r="C770" s="136" t="s">
        <v>24</v>
      </c>
      <c r="D770" s="137" t="str">
        <f>IFERROR(__xludf.DUMMYFUNCTION("JOIN("", "",FILTER(Marksheet!$15:$15,Marksheet!$10:$10=$C770))"),"2a, 2b, 2c")</f>
        <v>2a, 2b, 2c</v>
      </c>
      <c r="E770" s="138">
        <f t="array" ref="E770">SUMIF(Marksheet!$D$10:$BQ$10,$C770,INDIRECT(K762))</f>
        <v>0</v>
      </c>
      <c r="F770" s="138" t="s">
        <v>434</v>
      </c>
      <c r="G770" s="137">
        <f>SUMIF(Marksheet!$10:$10,C770,Marksheet!$14:$14)</f>
        <v>4</v>
      </c>
      <c r="H770" s="139">
        <f t="shared" si="24"/>
        <v>0</v>
      </c>
      <c r="I770" s="137" t="s">
        <v>460</v>
      </c>
      <c r="J770" s="133"/>
      <c r="K770" s="140"/>
    </row>
    <row r="771" ht="15.75" customHeight="1">
      <c r="A771" s="49"/>
      <c r="B771" s="135" t="s">
        <v>20</v>
      </c>
      <c r="C771" s="143" t="s">
        <v>29</v>
      </c>
      <c r="D771" s="137" t="str">
        <f>IFERROR(__xludf.DUMMYFUNCTION("JOIN("", "",FILTER(Marksheet!$15:$15,Marksheet!$10:$10=$C771))"),"1b, 3d")</f>
        <v>1b, 3d</v>
      </c>
      <c r="E771" s="138">
        <f t="array" ref="E771">SUMIF(Marksheet!$D$10:$BQ$10,$C771,INDIRECT(K762))</f>
        <v>0</v>
      </c>
      <c r="F771" s="138" t="s">
        <v>434</v>
      </c>
      <c r="G771" s="137">
        <f>SUMIF(Marksheet!$10:$10,C771,Marksheet!$14:$14)</f>
        <v>2</v>
      </c>
      <c r="H771" s="139">
        <f t="shared" si="24"/>
        <v>0</v>
      </c>
      <c r="I771" s="137" t="s">
        <v>461</v>
      </c>
      <c r="J771" s="133"/>
      <c r="K771" s="140"/>
    </row>
    <row r="772" ht="15.75" customHeight="1">
      <c r="A772" s="49"/>
      <c r="B772" s="141"/>
      <c r="C772" s="143" t="s">
        <v>30</v>
      </c>
      <c r="D772" s="137" t="str">
        <f>IFERROR(__xludf.DUMMYFUNCTION("JOIN("", "",FILTER(Marksheet!$15:$15,Marksheet!$10:$10=$C772))"),"1d, 4d, 4e")</f>
        <v>1d, 4d, 4e</v>
      </c>
      <c r="E772" s="138">
        <f t="array" ref="E772">SUMIF(Marksheet!$D$10:$BQ$10,$C772,INDIRECT(K762))</f>
        <v>0</v>
      </c>
      <c r="F772" s="138" t="s">
        <v>434</v>
      </c>
      <c r="G772" s="137">
        <f>SUMIF(Marksheet!$10:$10,C772,Marksheet!$14:$14)</f>
        <v>3</v>
      </c>
      <c r="H772" s="139">
        <f t="shared" si="24"/>
        <v>0</v>
      </c>
      <c r="I772" s="137" t="s">
        <v>462</v>
      </c>
      <c r="J772" s="133"/>
      <c r="K772" s="140"/>
    </row>
    <row r="773" ht="15.75" customHeight="1">
      <c r="A773" s="49"/>
      <c r="B773" s="141"/>
      <c r="C773" s="143" t="s">
        <v>33</v>
      </c>
      <c r="D773" s="137" t="str">
        <f>IFERROR(__xludf.DUMMYFUNCTION("JOIN("", "",FILTER(Marksheet!$15:$15,Marksheet!$10:$10=$C773))"),"4a, 4b")</f>
        <v>4a, 4b</v>
      </c>
      <c r="E773" s="138">
        <f t="array" ref="E773">SUMIF(Marksheet!$D$10:$BQ$10,$C773,INDIRECT(K762))</f>
        <v>0</v>
      </c>
      <c r="F773" s="138" t="s">
        <v>434</v>
      </c>
      <c r="G773" s="137">
        <f>SUMIF(Marksheet!$10:$10,C773,Marksheet!$14:$14)</f>
        <v>3</v>
      </c>
      <c r="H773" s="139">
        <f t="shared" si="24"/>
        <v>0</v>
      </c>
      <c r="I773" s="137" t="s">
        <v>463</v>
      </c>
      <c r="J773" s="133"/>
      <c r="K773" s="140"/>
    </row>
    <row r="774" ht="15.75" customHeight="1">
      <c r="A774" s="49"/>
      <c r="B774" s="141"/>
      <c r="C774" s="143" t="s">
        <v>28</v>
      </c>
      <c r="D774" s="137" t="str">
        <f>IFERROR(__xludf.DUMMYFUNCTION("JOIN("", "",FILTER(Marksheet!$15:$15,Marksheet!$10:$10=$C774))"),"1a, 1c, 4c")</f>
        <v>1a, 1c, 4c</v>
      </c>
      <c r="E774" s="138">
        <f t="array" ref="E774">SUMIF(Marksheet!$D$10:$BQ$10,$C774,INDIRECT(K762))</f>
        <v>0</v>
      </c>
      <c r="F774" s="138" t="s">
        <v>434</v>
      </c>
      <c r="G774" s="137">
        <f>SUMIF(Marksheet!$10:$10,C774,Marksheet!$14:$14)</f>
        <v>5</v>
      </c>
      <c r="H774" s="139">
        <f t="shared" si="24"/>
        <v>0</v>
      </c>
      <c r="I774" s="137" t="s">
        <v>464</v>
      </c>
      <c r="J774" s="133"/>
      <c r="K774" s="140"/>
    </row>
    <row r="775" ht="15.75" customHeight="1">
      <c r="A775" s="49"/>
      <c r="B775" s="141"/>
      <c r="C775" s="143" t="s">
        <v>435</v>
      </c>
      <c r="D775" s="137" t="str">
        <f>IFERROR(__xludf.DUMMYFUNCTION("JOIN("", "",FILTER(Marksheet!$15:$15,Marksheet!$10:$10=$C775))"),"3a, 3b, 3c")</f>
        <v>3a, 3b, 3c</v>
      </c>
      <c r="E775" s="138">
        <f t="array" ref="E775">SUMIF(Marksheet!$D$10:$BQ$10,$C775,INDIRECT(K762))</f>
        <v>0</v>
      </c>
      <c r="F775" s="138" t="s">
        <v>434</v>
      </c>
      <c r="G775" s="137">
        <f>SUMIF(Marksheet!$10:$10,C775,Marksheet!$14:$14)</f>
        <v>4</v>
      </c>
      <c r="H775" s="139">
        <f t="shared" si="24"/>
        <v>0</v>
      </c>
      <c r="I775" s="137" t="s">
        <v>465</v>
      </c>
      <c r="J775" s="133"/>
      <c r="K775" s="140"/>
    </row>
    <row r="776" ht="15.75" customHeight="1">
      <c r="A776" s="49"/>
      <c r="B776" s="142"/>
      <c r="C776" s="143" t="s">
        <v>31</v>
      </c>
      <c r="D776" s="137" t="str">
        <f>IFERROR(__xludf.DUMMYFUNCTION("JOIN("", "",FILTER(Marksheet!$15:$15,Marksheet!$10:$10=$C776))"),"2a, 2b, 2c")</f>
        <v>2a, 2b, 2c</v>
      </c>
      <c r="E776" s="138">
        <f t="array" ref="E776">SUMIF(Marksheet!$D$10:$BQ$10,$C776,INDIRECT(K762))</f>
        <v>0</v>
      </c>
      <c r="F776" s="138" t="s">
        <v>434</v>
      </c>
      <c r="G776" s="137">
        <f>SUMIF(Marksheet!$10:$10,C776,Marksheet!$14:$14)</f>
        <v>3</v>
      </c>
      <c r="H776" s="139">
        <f t="shared" si="24"/>
        <v>0</v>
      </c>
      <c r="I776" s="137" t="s">
        <v>466</v>
      </c>
      <c r="J776" s="133"/>
      <c r="K776" s="140"/>
    </row>
    <row r="777" ht="15.75" customHeight="1">
      <c r="A777" s="49"/>
      <c r="B777" s="135" t="s">
        <v>21</v>
      </c>
      <c r="C777" s="143" t="s">
        <v>36</v>
      </c>
      <c r="D777" s="137" t="str">
        <f>IFERROR(__xludf.DUMMYFUNCTION("JOIN("", "",FILTER(Marksheet!$15:$15,Marksheet!$10:$10=$C777))"),"2b, 2c")</f>
        <v>2b, 2c</v>
      </c>
      <c r="E777" s="138">
        <f t="array" ref="E777">SUMIF(Marksheet!$D$10:$BQ$10,$C777,INDIRECT(K762))</f>
        <v>0</v>
      </c>
      <c r="F777" s="138" t="s">
        <v>434</v>
      </c>
      <c r="G777" s="137">
        <f>SUMIF(Marksheet!$10:$10,C777,Marksheet!$14:$14)</f>
        <v>2</v>
      </c>
      <c r="H777" s="139">
        <f t="shared" si="24"/>
        <v>0</v>
      </c>
      <c r="I777" s="137" t="s">
        <v>467</v>
      </c>
      <c r="J777" s="133"/>
      <c r="K777" s="140"/>
    </row>
    <row r="778" ht="15.75" customHeight="1">
      <c r="A778" s="49"/>
      <c r="B778" s="141"/>
      <c r="C778" s="143" t="s">
        <v>38</v>
      </c>
      <c r="D778" s="137" t="str">
        <f>IFERROR(__xludf.DUMMYFUNCTION("JOIN("", "",FILTER(Marksheet!$15:$15,Marksheet!$10:$10=$C778))"),"4a, 4b, 4c, 4d, 4e")</f>
        <v>4a, 4b, 4c, 4d, 4e</v>
      </c>
      <c r="E778" s="138">
        <f t="array" ref="E778">SUMIF(Marksheet!$D$10:$BQ$10,$C778,INDIRECT(K762))</f>
        <v>0</v>
      </c>
      <c r="F778" s="138" t="s">
        <v>434</v>
      </c>
      <c r="G778" s="137">
        <f>SUMIF(Marksheet!$10:$10,C778,Marksheet!$14:$14)</f>
        <v>6</v>
      </c>
      <c r="H778" s="139">
        <f t="shared" si="24"/>
        <v>0</v>
      </c>
      <c r="I778" s="137" t="s">
        <v>468</v>
      </c>
      <c r="J778" s="133"/>
      <c r="K778" s="140"/>
    </row>
    <row r="779" ht="15.75" customHeight="1">
      <c r="A779" s="49"/>
      <c r="B779" s="141"/>
      <c r="C779" s="143" t="s">
        <v>35</v>
      </c>
      <c r="D779" s="137" t="str">
        <f>IFERROR(__xludf.DUMMYFUNCTION("JOIN("", "",FILTER(Marksheet!$15:$15,Marksheet!$10:$10=$C779))"),"1b, 2a")</f>
        <v>1b, 2a</v>
      </c>
      <c r="E779" s="138">
        <f t="array" ref="E779">SUMIF(Marksheet!$D$10:$BQ$10,$C779,INDIRECT(K762))</f>
        <v>0</v>
      </c>
      <c r="F779" s="138" t="s">
        <v>434</v>
      </c>
      <c r="G779" s="137">
        <f>SUMIF(Marksheet!$10:$10,C779,Marksheet!$14:$14)</f>
        <v>3</v>
      </c>
      <c r="H779" s="139">
        <f t="shared" si="24"/>
        <v>0</v>
      </c>
      <c r="I779" s="137" t="s">
        <v>469</v>
      </c>
      <c r="J779" s="133"/>
      <c r="K779" s="140"/>
    </row>
    <row r="780" ht="15.75" customHeight="1">
      <c r="A780" s="49"/>
      <c r="B780" s="141"/>
      <c r="C780" s="143" t="s">
        <v>34</v>
      </c>
      <c r="D780" s="137" t="str">
        <f>IFERROR(__xludf.DUMMYFUNCTION("JOIN("", "",FILTER(Marksheet!$15:$15,Marksheet!$10:$10=$C780))"),"1a, 1c, 2d")</f>
        <v>1a, 1c, 2d</v>
      </c>
      <c r="E780" s="138">
        <f t="array" ref="E780">SUMIF(Marksheet!$D$10:$BQ$10,$C780,INDIRECT(K762))</f>
        <v>0</v>
      </c>
      <c r="F780" s="138" t="s">
        <v>434</v>
      </c>
      <c r="G780" s="137">
        <f>SUMIF(Marksheet!$10:$10,C780,Marksheet!$14:$14)</f>
        <v>6</v>
      </c>
      <c r="H780" s="139">
        <f t="shared" si="24"/>
        <v>0</v>
      </c>
      <c r="I780" s="137" t="s">
        <v>470</v>
      </c>
      <c r="J780" s="133"/>
      <c r="K780" s="140"/>
    </row>
    <row r="781" ht="15.75" customHeight="1">
      <c r="A781" s="49"/>
      <c r="B781" s="142"/>
      <c r="C781" s="143" t="s">
        <v>37</v>
      </c>
      <c r="D781" s="137" t="str">
        <f>IFERROR(__xludf.DUMMYFUNCTION("JOIN("", "",FILTER(Marksheet!$15:$15,Marksheet!$10:$10=$C781))"),"3a, 3b, 3c")</f>
        <v>3a, 3b, 3c</v>
      </c>
      <c r="E781" s="138">
        <f t="array" ref="E781">SUMIF(Marksheet!$D$10:$BQ$10,$C781,INDIRECT(K762))</f>
        <v>0</v>
      </c>
      <c r="F781" s="138" t="s">
        <v>434</v>
      </c>
      <c r="G781" s="137">
        <f>SUMIF(Marksheet!$10:$10,C781,Marksheet!$14:$14)</f>
        <v>3</v>
      </c>
      <c r="H781" s="139">
        <f t="shared" si="24"/>
        <v>0</v>
      </c>
      <c r="I781" s="137" t="s">
        <v>471</v>
      </c>
      <c r="J781" s="133"/>
      <c r="K781" s="140"/>
    </row>
    <row r="782" ht="15.75" customHeight="1">
      <c r="A782" s="49"/>
      <c r="B782" s="135" t="s">
        <v>22</v>
      </c>
      <c r="C782" s="144" t="s">
        <v>46</v>
      </c>
      <c r="D782" s="137" t="str">
        <f>IFERROR(__xludf.DUMMYFUNCTION("JOIN("", "",FILTER(Marksheet!$15:$15,Marksheet!$10:$10=$C782))"),"3d")</f>
        <v>3d</v>
      </c>
      <c r="E782" s="138">
        <f t="array" ref="E782">SUMIF(Marksheet!$D$10:$BQ$10,$C782,INDIRECT(K762))</f>
        <v>0</v>
      </c>
      <c r="F782" s="138" t="s">
        <v>434</v>
      </c>
      <c r="G782" s="137">
        <f>SUMIF(Marksheet!$10:$10,C782,Marksheet!$14:$14)</f>
        <v>2</v>
      </c>
      <c r="H782" s="139">
        <f t="shared" si="24"/>
        <v>0</v>
      </c>
      <c r="I782" s="137" t="s">
        <v>472</v>
      </c>
      <c r="J782" s="133"/>
      <c r="K782" s="140"/>
    </row>
    <row r="783" ht="15.75" customHeight="1">
      <c r="A783" s="49"/>
      <c r="B783" s="141"/>
      <c r="C783" s="144" t="s">
        <v>41</v>
      </c>
      <c r="D783" s="137" t="str">
        <f>IFERROR(__xludf.DUMMYFUNCTION("JOIN("", "",FILTER(Marksheet!$15:$15,Marksheet!$10:$10=$C783))"),"1c, 2b, 4e")</f>
        <v>1c, 2b, 4e</v>
      </c>
      <c r="E783" s="138">
        <f t="array" ref="E783">SUMIF(Marksheet!$D$10:$BQ$10,$C783,INDIRECT(K762))</f>
        <v>0</v>
      </c>
      <c r="F783" s="138" t="s">
        <v>434</v>
      </c>
      <c r="G783" s="137">
        <f>SUMIF(Marksheet!$10:$10,C783,Marksheet!$14:$14)</f>
        <v>3</v>
      </c>
      <c r="H783" s="139">
        <f t="shared" si="24"/>
        <v>0</v>
      </c>
      <c r="I783" s="137" t="s">
        <v>473</v>
      </c>
      <c r="J783" s="133"/>
      <c r="K783" s="140"/>
    </row>
    <row r="784" ht="15.75" customHeight="1">
      <c r="A784" s="49"/>
      <c r="B784" s="141"/>
      <c r="C784" s="144" t="s">
        <v>45</v>
      </c>
      <c r="D784" s="137" t="str">
        <f>IFERROR(__xludf.DUMMYFUNCTION("JOIN("", "",FILTER(Marksheet!$15:$15,Marksheet!$10:$10=$C784))"),"3b, 4a, 5c")</f>
        <v>3b, 4a, 5c</v>
      </c>
      <c r="E784" s="138">
        <f t="array" ref="E784">SUMIF(Marksheet!$D$10:$BQ$10,$C784,INDIRECT(K762))</f>
        <v>0</v>
      </c>
      <c r="F784" s="138" t="s">
        <v>434</v>
      </c>
      <c r="G784" s="137">
        <f>SUMIF(Marksheet!$10:$10,C784,Marksheet!$14:$14)</f>
        <v>3</v>
      </c>
      <c r="H784" s="139">
        <f t="shared" si="24"/>
        <v>0</v>
      </c>
      <c r="I784" s="137" t="s">
        <v>474</v>
      </c>
      <c r="J784" s="133"/>
      <c r="K784" s="140"/>
    </row>
    <row r="785" ht="15.75" customHeight="1">
      <c r="A785" s="49"/>
      <c r="B785" s="141"/>
      <c r="C785" s="144" t="s">
        <v>43</v>
      </c>
      <c r="D785" s="137" t="str">
        <f>IFERROR(__xludf.DUMMYFUNCTION("JOIN("", "",FILTER(Marksheet!$15:$15,Marksheet!$10:$10=$C785))"),"2c, 4d, 5d")</f>
        <v>2c, 4d, 5d</v>
      </c>
      <c r="E785" s="138">
        <f t="array" ref="E785">SUMIF(Marksheet!$D$10:$BQ$10,$C785,INDIRECT(K762))</f>
        <v>0</v>
      </c>
      <c r="F785" s="138" t="s">
        <v>434</v>
      </c>
      <c r="G785" s="137">
        <f>SUMIF(Marksheet!$10:$10,C785,Marksheet!$14:$14)</f>
        <v>4</v>
      </c>
      <c r="H785" s="139">
        <f t="shared" si="24"/>
        <v>0</v>
      </c>
      <c r="I785" s="137" t="s">
        <v>475</v>
      </c>
      <c r="J785" s="133"/>
      <c r="K785" s="140"/>
    </row>
    <row r="786" ht="15.75" customHeight="1">
      <c r="A786" s="49"/>
      <c r="B786" s="141"/>
      <c r="C786" s="144" t="s">
        <v>44</v>
      </c>
      <c r="D786" s="137" t="str">
        <f>IFERROR(__xludf.DUMMYFUNCTION("JOIN("", "",FILTER(Marksheet!$15:$15,Marksheet!$10:$10=$C786))"),"3a, 4c")</f>
        <v>3a, 4c</v>
      </c>
      <c r="E786" s="138">
        <f t="array" ref="E786">SUMIF(Marksheet!$D$10:$BQ$10,$C786,INDIRECT(K762))</f>
        <v>0</v>
      </c>
      <c r="F786" s="138" t="s">
        <v>434</v>
      </c>
      <c r="G786" s="137">
        <f>SUMIF(Marksheet!$10:$10,C786,Marksheet!$14:$14)</f>
        <v>2</v>
      </c>
      <c r="H786" s="139">
        <f t="shared" si="24"/>
        <v>0</v>
      </c>
      <c r="I786" s="137" t="s">
        <v>476</v>
      </c>
      <c r="J786" s="133"/>
      <c r="K786" s="140"/>
    </row>
    <row r="787" ht="15.75" customHeight="1">
      <c r="A787" s="49"/>
      <c r="B787" s="141"/>
      <c r="C787" s="144" t="s">
        <v>39</v>
      </c>
      <c r="D787" s="137" t="str">
        <f>IFERROR(__xludf.DUMMYFUNCTION("JOIN("", "",FILTER(Marksheet!$15:$15,Marksheet!$10:$10=$C787))"),"1a, 5a, 5b")</f>
        <v>1a, 5a, 5b</v>
      </c>
      <c r="E787" s="138">
        <f t="array" ref="E787">SUMIF(Marksheet!$D$10:$BQ$10,$C787,INDIRECT(K762))</f>
        <v>0</v>
      </c>
      <c r="F787" s="138" t="s">
        <v>434</v>
      </c>
      <c r="G787" s="137">
        <f>SUMIF(Marksheet!$10:$10,C787,Marksheet!$14:$14)</f>
        <v>5</v>
      </c>
      <c r="H787" s="139">
        <f t="shared" si="24"/>
        <v>0</v>
      </c>
      <c r="I787" s="137" t="s">
        <v>477</v>
      </c>
      <c r="J787" s="133"/>
      <c r="K787" s="140"/>
    </row>
    <row r="788" ht="15.75" customHeight="1">
      <c r="A788" s="49"/>
      <c r="B788" s="141"/>
      <c r="C788" s="144" t="s">
        <v>42</v>
      </c>
      <c r="D788" s="137" t="str">
        <f>IFERROR(__xludf.DUMMYFUNCTION("JOIN("", "",FILTER(Marksheet!$15:$15,Marksheet!$10:$10=$C788))"),"2a, 3c")</f>
        <v>2a, 3c</v>
      </c>
      <c r="E788" s="138">
        <f t="array" ref="E788">SUMIF(Marksheet!$D$10:$BQ$10,$C788,INDIRECT(K762))</f>
        <v>0</v>
      </c>
      <c r="F788" s="138" t="s">
        <v>434</v>
      </c>
      <c r="G788" s="137">
        <f>SUMIF(Marksheet!$10:$10,C788,Marksheet!$14:$14)</f>
        <v>3</v>
      </c>
      <c r="H788" s="139">
        <f t="shared" si="24"/>
        <v>0</v>
      </c>
      <c r="I788" s="137" t="s">
        <v>478</v>
      </c>
      <c r="J788" s="133"/>
      <c r="K788" s="140"/>
    </row>
    <row r="789" ht="15.75" customHeight="1">
      <c r="A789" s="49"/>
      <c r="B789" s="142"/>
      <c r="C789" s="144" t="s">
        <v>40</v>
      </c>
      <c r="D789" s="137" t="str">
        <f>IFERROR(__xludf.DUMMYFUNCTION("JOIN("", "",FILTER(Marksheet!$15:$15,Marksheet!$10:$10=$C789))"),"1b, 4b, 4f")</f>
        <v>1b, 4b, 4f</v>
      </c>
      <c r="E789" s="138">
        <f t="array" ref="E789">SUMIF(Marksheet!$D$10:$BQ$10,$C789,INDIRECT(K762))</f>
        <v>0</v>
      </c>
      <c r="F789" s="138" t="s">
        <v>434</v>
      </c>
      <c r="G789" s="137">
        <f>SUMIF(Marksheet!$10:$10,C789,Marksheet!$14:$14)</f>
        <v>3</v>
      </c>
      <c r="H789" s="139">
        <f t="shared" si="24"/>
        <v>0</v>
      </c>
      <c r="I789" s="137" t="s">
        <v>479</v>
      </c>
      <c r="J789" s="133"/>
      <c r="K789" s="140"/>
    </row>
    <row r="790" ht="15.75" customHeight="1">
      <c r="A790" s="49"/>
      <c r="B790" s="49"/>
      <c r="C790" s="145" t="s">
        <v>76</v>
      </c>
      <c r="D790" s="145"/>
      <c r="E790" s="146">
        <f>SUM(E766:E789)</f>
        <v>0</v>
      </c>
      <c r="F790" s="147" t="s">
        <v>434</v>
      </c>
      <c r="G790" s="148">
        <f>SUM(G766:G789)</f>
        <v>85</v>
      </c>
      <c r="H790" s="149">
        <f t="shared" si="24"/>
        <v>0</v>
      </c>
      <c r="I790" s="129"/>
      <c r="J790" s="133"/>
      <c r="K790" s="127"/>
    </row>
    <row r="791" ht="15.75" customHeight="1">
      <c r="A791" s="49"/>
      <c r="B791" s="49"/>
      <c r="C791" s="67"/>
      <c r="D791" s="67"/>
      <c r="E791" s="49"/>
      <c r="F791" s="49"/>
      <c r="G791" s="49"/>
      <c r="H791" s="49"/>
      <c r="I791" s="129"/>
      <c r="J791" s="133"/>
      <c r="K791" s="127"/>
    </row>
    <row r="792" ht="60.0" customHeight="1">
      <c r="A792" s="49"/>
      <c r="B792" s="49"/>
      <c r="C792" s="67"/>
      <c r="D792" s="67"/>
      <c r="E792" s="49"/>
      <c r="F792" s="49"/>
      <c r="G792" s="49"/>
      <c r="H792" s="49"/>
      <c r="I792" s="129"/>
      <c r="J792" s="133"/>
      <c r="K792" s="127"/>
    </row>
    <row r="793" ht="15.75" customHeight="1">
      <c r="A793" s="124" t="s">
        <v>450</v>
      </c>
      <c r="B793" s="49"/>
      <c r="C793" s="67"/>
      <c r="D793" s="67"/>
      <c r="E793" s="1"/>
      <c r="F793" s="1"/>
      <c r="G793" s="49"/>
      <c r="H793" s="49"/>
      <c r="I793" s="7"/>
      <c r="K793" s="125">
        <f>K760+1</f>
        <v>42</v>
      </c>
    </row>
    <row r="794" ht="15.75" customHeight="1">
      <c r="A794" s="126" t="s">
        <v>451</v>
      </c>
      <c r="B794" s="67" t="str">
        <f>B761</f>
        <v>GCSE Transition Assessment</v>
      </c>
      <c r="C794" s="67"/>
      <c r="D794" s="67"/>
      <c r="E794" s="1"/>
      <c r="F794" s="49"/>
      <c r="G794" s="49"/>
      <c r="H794" s="49"/>
      <c r="K794" s="127" t="str">
        <f>CONCATENATE("Marksheet!$B$",K793)</f>
        <v>Marksheet!$B$42</v>
      </c>
    </row>
    <row r="795" ht="15.75" customHeight="1">
      <c r="A795" s="126" t="s">
        <v>447</v>
      </c>
      <c r="B795" s="67" t="str">
        <f t="array" ref="B795">IF(INDIRECT(K794)="","",INDIRECT(K794))</f>
        <v>Student 25</v>
      </c>
      <c r="C795" s="67"/>
      <c r="D795" s="67"/>
      <c r="E795" s="1"/>
      <c r="F795" s="49"/>
      <c r="G795" s="49"/>
      <c r="H795" s="49"/>
      <c r="K795" s="127" t="str">
        <f>CONCATENATE("Marksheet!$D$",K793,":$BQ$",K793)</f>
        <v>Marksheet!$D$42:$BQ$42</v>
      </c>
    </row>
    <row r="796" ht="15.75" customHeight="1">
      <c r="A796" s="126" t="s">
        <v>452</v>
      </c>
      <c r="B796" s="67" t="str">
        <f t="array" ref="B796">INDIRECT(CONCATENATE("Marksheet!$C$",INDIRECT(CONCATENATE("K",ROW()-3))))</f>
        <v/>
      </c>
      <c r="C796" s="67"/>
      <c r="D796" s="67"/>
      <c r="E796" s="49"/>
      <c r="F796" s="49"/>
      <c r="G796" s="49"/>
      <c r="H796" s="49"/>
      <c r="I796" s="49"/>
      <c r="J796" s="49"/>
      <c r="K796" s="127"/>
    </row>
    <row r="797" ht="15.75" customHeight="1">
      <c r="A797" s="67"/>
      <c r="B797" s="128"/>
      <c r="C797" s="67"/>
      <c r="D797" s="67"/>
      <c r="E797" s="49"/>
      <c r="F797" s="49"/>
      <c r="G797" s="49"/>
      <c r="H797" s="49"/>
      <c r="I797" s="49"/>
      <c r="J797" s="49"/>
      <c r="K797" s="127"/>
    </row>
    <row r="798" ht="15.75" customHeight="1">
      <c r="A798" s="129"/>
      <c r="B798" s="100" t="s">
        <v>442</v>
      </c>
      <c r="C798" s="100" t="s">
        <v>443</v>
      </c>
      <c r="D798" s="73" t="s">
        <v>453</v>
      </c>
      <c r="E798" s="130" t="s">
        <v>444</v>
      </c>
      <c r="F798" s="71"/>
      <c r="G798" s="72"/>
      <c r="H798" s="131" t="s">
        <v>454</v>
      </c>
      <c r="I798" s="132" t="s">
        <v>455</v>
      </c>
      <c r="J798" s="133"/>
      <c r="K798" s="134"/>
    </row>
    <row r="799" ht="15.75" customHeight="1">
      <c r="A799" s="49"/>
      <c r="B799" s="135" t="s">
        <v>19</v>
      </c>
      <c r="C799" s="136" t="s">
        <v>25</v>
      </c>
      <c r="D799" s="137" t="str">
        <f>IFERROR(__xludf.DUMMYFUNCTION("JOIN("", "",FILTER(Marksheet!$15:$15,Marksheet!$10:$10=$C799))"),"3a, 3b, 3c")</f>
        <v>3a, 3b, 3c</v>
      </c>
      <c r="E799" s="138">
        <f t="array" ref="E799">SUMIF(Marksheet!$D$10:$BQ$10,$C799,INDIRECT(K795))</f>
        <v>0</v>
      </c>
      <c r="F799" s="138" t="s">
        <v>434</v>
      </c>
      <c r="G799" s="137">
        <f>SUMIF(Marksheet!$10:$10,C799,Marksheet!$14:$14)</f>
        <v>3</v>
      </c>
      <c r="H799" s="139">
        <f t="shared" ref="H799:H823" si="25">E799/G799</f>
        <v>0</v>
      </c>
      <c r="I799" s="137" t="s">
        <v>456</v>
      </c>
      <c r="J799" s="133"/>
      <c r="K799" s="140"/>
    </row>
    <row r="800" ht="15.75" customHeight="1">
      <c r="A800" s="49"/>
      <c r="B800" s="141"/>
      <c r="C800" s="136" t="s">
        <v>27</v>
      </c>
      <c r="D800" s="137" t="str">
        <f>IFERROR(__xludf.DUMMYFUNCTION("JOIN("", "",FILTER(Marksheet!$15:$15,Marksheet!$10:$10=$C800))"),"5a, 5b, 5c, 5d")</f>
        <v>5a, 5b, 5c, 5d</v>
      </c>
      <c r="E800" s="138">
        <f t="array" ref="E800">SUMIF(Marksheet!$D$10:$BQ$10,$C800,INDIRECT(K795))</f>
        <v>0</v>
      </c>
      <c r="F800" s="138" t="s">
        <v>434</v>
      </c>
      <c r="G800" s="137">
        <f>SUMIF(Marksheet!$10:$10,C800,Marksheet!$14:$14)</f>
        <v>5</v>
      </c>
      <c r="H800" s="139">
        <f t="shared" si="25"/>
        <v>0</v>
      </c>
      <c r="I800" s="137" t="s">
        <v>457</v>
      </c>
      <c r="J800" s="133"/>
      <c r="K800" s="140"/>
    </row>
    <row r="801" ht="15.75" customHeight="1">
      <c r="A801" s="49"/>
      <c r="B801" s="141"/>
      <c r="C801" s="136" t="s">
        <v>26</v>
      </c>
      <c r="D801" s="137" t="str">
        <f>IFERROR(__xludf.DUMMYFUNCTION("JOIN("", "",FILTER(Marksheet!$15:$15,Marksheet!$10:$10=$C801))"),"4a, 4b")</f>
        <v>4a, 4b</v>
      </c>
      <c r="E801" s="138">
        <f t="array" ref="E801">SUMIF(Marksheet!$D$10:$BQ$10,$C801,INDIRECT(K795))</f>
        <v>0</v>
      </c>
      <c r="F801" s="138" t="s">
        <v>434</v>
      </c>
      <c r="G801" s="137">
        <f>SUMIF(Marksheet!$10:$10,C801,Marksheet!$14:$14)</f>
        <v>3</v>
      </c>
      <c r="H801" s="139">
        <f t="shared" si="25"/>
        <v>0</v>
      </c>
      <c r="I801" s="137" t="s">
        <v>458</v>
      </c>
      <c r="J801" s="133"/>
      <c r="K801" s="140"/>
    </row>
    <row r="802" ht="15.75" customHeight="1">
      <c r="A802" s="49"/>
      <c r="B802" s="141"/>
      <c r="C802" s="136" t="s">
        <v>23</v>
      </c>
      <c r="D802" s="137" t="str">
        <f>IFERROR(__xludf.DUMMYFUNCTION("JOIN("", "",FILTER(Marksheet!$15:$15,Marksheet!$10:$10=$C802))"),"1a, 1b, 4c")</f>
        <v>1a, 1b, 4c</v>
      </c>
      <c r="E802" s="138">
        <f t="array" ref="E802">SUMIF(Marksheet!$D$10:$BQ$10,$C802,INDIRECT(K795))</f>
        <v>0</v>
      </c>
      <c r="F802" s="138" t="s">
        <v>434</v>
      </c>
      <c r="G802" s="137">
        <f>SUMIF(Marksheet!$10:$10,C802,Marksheet!$14:$14)</f>
        <v>5</v>
      </c>
      <c r="H802" s="139">
        <f t="shared" si="25"/>
        <v>0</v>
      </c>
      <c r="I802" s="137" t="s">
        <v>459</v>
      </c>
      <c r="J802" s="133"/>
      <c r="K802" s="140"/>
    </row>
    <row r="803" ht="15.75" customHeight="1">
      <c r="A803" s="49"/>
      <c r="B803" s="142"/>
      <c r="C803" s="136" t="s">
        <v>24</v>
      </c>
      <c r="D803" s="137" t="str">
        <f>IFERROR(__xludf.DUMMYFUNCTION("JOIN("", "",FILTER(Marksheet!$15:$15,Marksheet!$10:$10=$C803))"),"2a, 2b, 2c")</f>
        <v>2a, 2b, 2c</v>
      </c>
      <c r="E803" s="138">
        <f t="array" ref="E803">SUMIF(Marksheet!$D$10:$BQ$10,$C803,INDIRECT(K795))</f>
        <v>0</v>
      </c>
      <c r="F803" s="138" t="s">
        <v>434</v>
      </c>
      <c r="G803" s="137">
        <f>SUMIF(Marksheet!$10:$10,C803,Marksheet!$14:$14)</f>
        <v>4</v>
      </c>
      <c r="H803" s="139">
        <f t="shared" si="25"/>
        <v>0</v>
      </c>
      <c r="I803" s="137" t="s">
        <v>460</v>
      </c>
      <c r="J803" s="133"/>
      <c r="K803" s="140"/>
    </row>
    <row r="804" ht="15.75" customHeight="1">
      <c r="A804" s="49"/>
      <c r="B804" s="135" t="s">
        <v>20</v>
      </c>
      <c r="C804" s="143" t="s">
        <v>29</v>
      </c>
      <c r="D804" s="137" t="str">
        <f>IFERROR(__xludf.DUMMYFUNCTION("JOIN("", "",FILTER(Marksheet!$15:$15,Marksheet!$10:$10=$C804))"),"1b, 3d")</f>
        <v>1b, 3d</v>
      </c>
      <c r="E804" s="138">
        <f t="array" ref="E804">SUMIF(Marksheet!$D$10:$BQ$10,$C804,INDIRECT(K795))</f>
        <v>0</v>
      </c>
      <c r="F804" s="138" t="s">
        <v>434</v>
      </c>
      <c r="G804" s="137">
        <f>SUMIF(Marksheet!$10:$10,C804,Marksheet!$14:$14)</f>
        <v>2</v>
      </c>
      <c r="H804" s="139">
        <f t="shared" si="25"/>
        <v>0</v>
      </c>
      <c r="I804" s="137" t="s">
        <v>461</v>
      </c>
      <c r="J804" s="133"/>
      <c r="K804" s="140"/>
    </row>
    <row r="805" ht="15.75" customHeight="1">
      <c r="A805" s="49"/>
      <c r="B805" s="141"/>
      <c r="C805" s="143" t="s">
        <v>30</v>
      </c>
      <c r="D805" s="137" t="str">
        <f>IFERROR(__xludf.DUMMYFUNCTION("JOIN("", "",FILTER(Marksheet!$15:$15,Marksheet!$10:$10=$C805))"),"1d, 4d, 4e")</f>
        <v>1d, 4d, 4e</v>
      </c>
      <c r="E805" s="138">
        <f t="array" ref="E805">SUMIF(Marksheet!$D$10:$BQ$10,$C805,INDIRECT(K795))</f>
        <v>0</v>
      </c>
      <c r="F805" s="138" t="s">
        <v>434</v>
      </c>
      <c r="G805" s="137">
        <f>SUMIF(Marksheet!$10:$10,C805,Marksheet!$14:$14)</f>
        <v>3</v>
      </c>
      <c r="H805" s="139">
        <f t="shared" si="25"/>
        <v>0</v>
      </c>
      <c r="I805" s="137" t="s">
        <v>462</v>
      </c>
      <c r="J805" s="133"/>
      <c r="K805" s="140"/>
    </row>
    <row r="806" ht="15.75" customHeight="1">
      <c r="A806" s="49"/>
      <c r="B806" s="141"/>
      <c r="C806" s="143" t="s">
        <v>33</v>
      </c>
      <c r="D806" s="137" t="str">
        <f>IFERROR(__xludf.DUMMYFUNCTION("JOIN("", "",FILTER(Marksheet!$15:$15,Marksheet!$10:$10=$C806))"),"4a, 4b")</f>
        <v>4a, 4b</v>
      </c>
      <c r="E806" s="138">
        <f t="array" ref="E806">SUMIF(Marksheet!$D$10:$BQ$10,$C806,INDIRECT(K795))</f>
        <v>0</v>
      </c>
      <c r="F806" s="138" t="s">
        <v>434</v>
      </c>
      <c r="G806" s="137">
        <f>SUMIF(Marksheet!$10:$10,C806,Marksheet!$14:$14)</f>
        <v>3</v>
      </c>
      <c r="H806" s="139">
        <f t="shared" si="25"/>
        <v>0</v>
      </c>
      <c r="I806" s="137" t="s">
        <v>463</v>
      </c>
      <c r="J806" s="133"/>
      <c r="K806" s="140"/>
    </row>
    <row r="807" ht="15.75" customHeight="1">
      <c r="A807" s="49"/>
      <c r="B807" s="141"/>
      <c r="C807" s="143" t="s">
        <v>28</v>
      </c>
      <c r="D807" s="137" t="str">
        <f>IFERROR(__xludf.DUMMYFUNCTION("JOIN("", "",FILTER(Marksheet!$15:$15,Marksheet!$10:$10=$C807))"),"1a, 1c, 4c")</f>
        <v>1a, 1c, 4c</v>
      </c>
      <c r="E807" s="138">
        <f t="array" ref="E807">SUMIF(Marksheet!$D$10:$BQ$10,$C807,INDIRECT(K795))</f>
        <v>0</v>
      </c>
      <c r="F807" s="138" t="s">
        <v>434</v>
      </c>
      <c r="G807" s="137">
        <f>SUMIF(Marksheet!$10:$10,C807,Marksheet!$14:$14)</f>
        <v>5</v>
      </c>
      <c r="H807" s="139">
        <f t="shared" si="25"/>
        <v>0</v>
      </c>
      <c r="I807" s="137" t="s">
        <v>464</v>
      </c>
      <c r="J807" s="133"/>
      <c r="K807" s="140"/>
    </row>
    <row r="808" ht="15.75" customHeight="1">
      <c r="A808" s="49"/>
      <c r="B808" s="141"/>
      <c r="C808" s="143" t="s">
        <v>435</v>
      </c>
      <c r="D808" s="137" t="str">
        <f>IFERROR(__xludf.DUMMYFUNCTION("JOIN("", "",FILTER(Marksheet!$15:$15,Marksheet!$10:$10=$C808))"),"3a, 3b, 3c")</f>
        <v>3a, 3b, 3c</v>
      </c>
      <c r="E808" s="138">
        <f t="array" ref="E808">SUMIF(Marksheet!$D$10:$BQ$10,$C808,INDIRECT(K795))</f>
        <v>0</v>
      </c>
      <c r="F808" s="138" t="s">
        <v>434</v>
      </c>
      <c r="G808" s="137">
        <f>SUMIF(Marksheet!$10:$10,C808,Marksheet!$14:$14)</f>
        <v>4</v>
      </c>
      <c r="H808" s="139">
        <f t="shared" si="25"/>
        <v>0</v>
      </c>
      <c r="I808" s="137" t="s">
        <v>465</v>
      </c>
      <c r="J808" s="133"/>
      <c r="K808" s="140"/>
    </row>
    <row r="809" ht="15.75" customHeight="1">
      <c r="A809" s="49"/>
      <c r="B809" s="142"/>
      <c r="C809" s="143" t="s">
        <v>31</v>
      </c>
      <c r="D809" s="137" t="str">
        <f>IFERROR(__xludf.DUMMYFUNCTION("JOIN("", "",FILTER(Marksheet!$15:$15,Marksheet!$10:$10=$C809))"),"2a, 2b, 2c")</f>
        <v>2a, 2b, 2c</v>
      </c>
      <c r="E809" s="138">
        <f t="array" ref="E809">SUMIF(Marksheet!$D$10:$BQ$10,$C809,INDIRECT(K795))</f>
        <v>0</v>
      </c>
      <c r="F809" s="138" t="s">
        <v>434</v>
      </c>
      <c r="G809" s="137">
        <f>SUMIF(Marksheet!$10:$10,C809,Marksheet!$14:$14)</f>
        <v>3</v>
      </c>
      <c r="H809" s="139">
        <f t="shared" si="25"/>
        <v>0</v>
      </c>
      <c r="I809" s="137" t="s">
        <v>466</v>
      </c>
      <c r="J809" s="133"/>
      <c r="K809" s="140"/>
    </row>
    <row r="810" ht="15.75" customHeight="1">
      <c r="A810" s="49"/>
      <c r="B810" s="135" t="s">
        <v>21</v>
      </c>
      <c r="C810" s="143" t="s">
        <v>36</v>
      </c>
      <c r="D810" s="137" t="str">
        <f>IFERROR(__xludf.DUMMYFUNCTION("JOIN("", "",FILTER(Marksheet!$15:$15,Marksheet!$10:$10=$C810))"),"2b, 2c")</f>
        <v>2b, 2c</v>
      </c>
      <c r="E810" s="138">
        <f t="array" ref="E810">SUMIF(Marksheet!$D$10:$BQ$10,$C810,INDIRECT(K795))</f>
        <v>0</v>
      </c>
      <c r="F810" s="138" t="s">
        <v>434</v>
      </c>
      <c r="G810" s="137">
        <f>SUMIF(Marksheet!$10:$10,C810,Marksheet!$14:$14)</f>
        <v>2</v>
      </c>
      <c r="H810" s="139">
        <f t="shared" si="25"/>
        <v>0</v>
      </c>
      <c r="I810" s="137" t="s">
        <v>467</v>
      </c>
      <c r="J810" s="133"/>
      <c r="K810" s="140"/>
    </row>
    <row r="811" ht="15.75" customHeight="1">
      <c r="A811" s="49"/>
      <c r="B811" s="141"/>
      <c r="C811" s="143" t="s">
        <v>38</v>
      </c>
      <c r="D811" s="137" t="str">
        <f>IFERROR(__xludf.DUMMYFUNCTION("JOIN("", "",FILTER(Marksheet!$15:$15,Marksheet!$10:$10=$C811))"),"4a, 4b, 4c, 4d, 4e")</f>
        <v>4a, 4b, 4c, 4d, 4e</v>
      </c>
      <c r="E811" s="138">
        <f t="array" ref="E811">SUMIF(Marksheet!$D$10:$BQ$10,$C811,INDIRECT(K795))</f>
        <v>0</v>
      </c>
      <c r="F811" s="138" t="s">
        <v>434</v>
      </c>
      <c r="G811" s="137">
        <f>SUMIF(Marksheet!$10:$10,C811,Marksheet!$14:$14)</f>
        <v>6</v>
      </c>
      <c r="H811" s="139">
        <f t="shared" si="25"/>
        <v>0</v>
      </c>
      <c r="I811" s="137" t="s">
        <v>468</v>
      </c>
      <c r="J811" s="133"/>
      <c r="K811" s="140"/>
    </row>
    <row r="812" ht="15.75" customHeight="1">
      <c r="A812" s="49"/>
      <c r="B812" s="141"/>
      <c r="C812" s="143" t="s">
        <v>35</v>
      </c>
      <c r="D812" s="137" t="str">
        <f>IFERROR(__xludf.DUMMYFUNCTION("JOIN("", "",FILTER(Marksheet!$15:$15,Marksheet!$10:$10=$C812))"),"1b, 2a")</f>
        <v>1b, 2a</v>
      </c>
      <c r="E812" s="138">
        <f t="array" ref="E812">SUMIF(Marksheet!$D$10:$BQ$10,$C812,INDIRECT(K795))</f>
        <v>0</v>
      </c>
      <c r="F812" s="138" t="s">
        <v>434</v>
      </c>
      <c r="G812" s="137">
        <f>SUMIF(Marksheet!$10:$10,C812,Marksheet!$14:$14)</f>
        <v>3</v>
      </c>
      <c r="H812" s="139">
        <f t="shared" si="25"/>
        <v>0</v>
      </c>
      <c r="I812" s="137" t="s">
        <v>469</v>
      </c>
      <c r="J812" s="133"/>
      <c r="K812" s="140"/>
    </row>
    <row r="813" ht="15.75" customHeight="1">
      <c r="A813" s="49"/>
      <c r="B813" s="141"/>
      <c r="C813" s="143" t="s">
        <v>34</v>
      </c>
      <c r="D813" s="137" t="str">
        <f>IFERROR(__xludf.DUMMYFUNCTION("JOIN("", "",FILTER(Marksheet!$15:$15,Marksheet!$10:$10=$C813))"),"1a, 1c, 2d")</f>
        <v>1a, 1c, 2d</v>
      </c>
      <c r="E813" s="138">
        <f t="array" ref="E813">SUMIF(Marksheet!$D$10:$BQ$10,$C813,INDIRECT(K795))</f>
        <v>0</v>
      </c>
      <c r="F813" s="138" t="s">
        <v>434</v>
      </c>
      <c r="G813" s="137">
        <f>SUMIF(Marksheet!$10:$10,C813,Marksheet!$14:$14)</f>
        <v>6</v>
      </c>
      <c r="H813" s="139">
        <f t="shared" si="25"/>
        <v>0</v>
      </c>
      <c r="I813" s="137" t="s">
        <v>470</v>
      </c>
      <c r="J813" s="133"/>
      <c r="K813" s="140"/>
    </row>
    <row r="814" ht="15.75" customHeight="1">
      <c r="A814" s="49"/>
      <c r="B814" s="142"/>
      <c r="C814" s="143" t="s">
        <v>37</v>
      </c>
      <c r="D814" s="137" t="str">
        <f>IFERROR(__xludf.DUMMYFUNCTION("JOIN("", "",FILTER(Marksheet!$15:$15,Marksheet!$10:$10=$C814))"),"3a, 3b, 3c")</f>
        <v>3a, 3b, 3c</v>
      </c>
      <c r="E814" s="138">
        <f t="array" ref="E814">SUMIF(Marksheet!$D$10:$BQ$10,$C814,INDIRECT(K795))</f>
        <v>0</v>
      </c>
      <c r="F814" s="138" t="s">
        <v>434</v>
      </c>
      <c r="G814" s="137">
        <f>SUMIF(Marksheet!$10:$10,C814,Marksheet!$14:$14)</f>
        <v>3</v>
      </c>
      <c r="H814" s="139">
        <f t="shared" si="25"/>
        <v>0</v>
      </c>
      <c r="I814" s="137" t="s">
        <v>471</v>
      </c>
      <c r="J814" s="133"/>
      <c r="K814" s="140"/>
    </row>
    <row r="815" ht="15.75" customHeight="1">
      <c r="A815" s="49"/>
      <c r="B815" s="135" t="s">
        <v>22</v>
      </c>
      <c r="C815" s="144" t="s">
        <v>46</v>
      </c>
      <c r="D815" s="137" t="str">
        <f>IFERROR(__xludf.DUMMYFUNCTION("JOIN("", "",FILTER(Marksheet!$15:$15,Marksheet!$10:$10=$C815))"),"3d")</f>
        <v>3d</v>
      </c>
      <c r="E815" s="138">
        <f t="array" ref="E815">SUMIF(Marksheet!$D$10:$BQ$10,$C815,INDIRECT(K795))</f>
        <v>0</v>
      </c>
      <c r="F815" s="138" t="s">
        <v>434</v>
      </c>
      <c r="G815" s="137">
        <f>SUMIF(Marksheet!$10:$10,C815,Marksheet!$14:$14)</f>
        <v>2</v>
      </c>
      <c r="H815" s="139">
        <f t="shared" si="25"/>
        <v>0</v>
      </c>
      <c r="I815" s="137" t="s">
        <v>472</v>
      </c>
      <c r="J815" s="133"/>
      <c r="K815" s="140"/>
    </row>
    <row r="816" ht="15.75" customHeight="1">
      <c r="A816" s="49"/>
      <c r="B816" s="141"/>
      <c r="C816" s="144" t="s">
        <v>41</v>
      </c>
      <c r="D816" s="137" t="str">
        <f>IFERROR(__xludf.DUMMYFUNCTION("JOIN("", "",FILTER(Marksheet!$15:$15,Marksheet!$10:$10=$C816))"),"1c, 2b, 4e")</f>
        <v>1c, 2b, 4e</v>
      </c>
      <c r="E816" s="138">
        <f t="array" ref="E816">SUMIF(Marksheet!$D$10:$BQ$10,$C816,INDIRECT(K795))</f>
        <v>0</v>
      </c>
      <c r="F816" s="138" t="s">
        <v>434</v>
      </c>
      <c r="G816" s="137">
        <f>SUMIF(Marksheet!$10:$10,C816,Marksheet!$14:$14)</f>
        <v>3</v>
      </c>
      <c r="H816" s="139">
        <f t="shared" si="25"/>
        <v>0</v>
      </c>
      <c r="I816" s="137" t="s">
        <v>473</v>
      </c>
      <c r="J816" s="133"/>
      <c r="K816" s="140"/>
    </row>
    <row r="817" ht="15.75" customHeight="1">
      <c r="A817" s="49"/>
      <c r="B817" s="141"/>
      <c r="C817" s="144" t="s">
        <v>45</v>
      </c>
      <c r="D817" s="137" t="str">
        <f>IFERROR(__xludf.DUMMYFUNCTION("JOIN("", "",FILTER(Marksheet!$15:$15,Marksheet!$10:$10=$C817))"),"3b, 4a, 5c")</f>
        <v>3b, 4a, 5c</v>
      </c>
      <c r="E817" s="138">
        <f t="array" ref="E817">SUMIF(Marksheet!$D$10:$BQ$10,$C817,INDIRECT(K795))</f>
        <v>0</v>
      </c>
      <c r="F817" s="138" t="s">
        <v>434</v>
      </c>
      <c r="G817" s="137">
        <f>SUMIF(Marksheet!$10:$10,C817,Marksheet!$14:$14)</f>
        <v>3</v>
      </c>
      <c r="H817" s="139">
        <f t="shared" si="25"/>
        <v>0</v>
      </c>
      <c r="I817" s="137" t="s">
        <v>474</v>
      </c>
      <c r="J817" s="133"/>
      <c r="K817" s="140"/>
    </row>
    <row r="818" ht="15.75" customHeight="1">
      <c r="A818" s="49"/>
      <c r="B818" s="141"/>
      <c r="C818" s="144" t="s">
        <v>43</v>
      </c>
      <c r="D818" s="137" t="str">
        <f>IFERROR(__xludf.DUMMYFUNCTION("JOIN("", "",FILTER(Marksheet!$15:$15,Marksheet!$10:$10=$C818))"),"2c, 4d, 5d")</f>
        <v>2c, 4d, 5d</v>
      </c>
      <c r="E818" s="138">
        <f t="array" ref="E818">SUMIF(Marksheet!$D$10:$BQ$10,$C818,INDIRECT(K795))</f>
        <v>0</v>
      </c>
      <c r="F818" s="138" t="s">
        <v>434</v>
      </c>
      <c r="G818" s="137">
        <f>SUMIF(Marksheet!$10:$10,C818,Marksheet!$14:$14)</f>
        <v>4</v>
      </c>
      <c r="H818" s="139">
        <f t="shared" si="25"/>
        <v>0</v>
      </c>
      <c r="I818" s="137" t="s">
        <v>475</v>
      </c>
      <c r="J818" s="133"/>
      <c r="K818" s="140"/>
    </row>
    <row r="819" ht="15.75" customHeight="1">
      <c r="A819" s="49"/>
      <c r="B819" s="141"/>
      <c r="C819" s="144" t="s">
        <v>44</v>
      </c>
      <c r="D819" s="137" t="str">
        <f>IFERROR(__xludf.DUMMYFUNCTION("JOIN("", "",FILTER(Marksheet!$15:$15,Marksheet!$10:$10=$C819))"),"3a, 4c")</f>
        <v>3a, 4c</v>
      </c>
      <c r="E819" s="138">
        <f t="array" ref="E819">SUMIF(Marksheet!$D$10:$BQ$10,$C819,INDIRECT(K795))</f>
        <v>0</v>
      </c>
      <c r="F819" s="138" t="s">
        <v>434</v>
      </c>
      <c r="G819" s="137">
        <f>SUMIF(Marksheet!$10:$10,C819,Marksheet!$14:$14)</f>
        <v>2</v>
      </c>
      <c r="H819" s="139">
        <f t="shared" si="25"/>
        <v>0</v>
      </c>
      <c r="I819" s="137" t="s">
        <v>476</v>
      </c>
      <c r="J819" s="133"/>
      <c r="K819" s="140"/>
    </row>
    <row r="820" ht="15.75" customHeight="1">
      <c r="A820" s="49"/>
      <c r="B820" s="141"/>
      <c r="C820" s="144" t="s">
        <v>39</v>
      </c>
      <c r="D820" s="137" t="str">
        <f>IFERROR(__xludf.DUMMYFUNCTION("JOIN("", "",FILTER(Marksheet!$15:$15,Marksheet!$10:$10=$C820))"),"1a, 5a, 5b")</f>
        <v>1a, 5a, 5b</v>
      </c>
      <c r="E820" s="138">
        <f t="array" ref="E820">SUMIF(Marksheet!$D$10:$BQ$10,$C820,INDIRECT(K795))</f>
        <v>0</v>
      </c>
      <c r="F820" s="138" t="s">
        <v>434</v>
      </c>
      <c r="G820" s="137">
        <f>SUMIF(Marksheet!$10:$10,C820,Marksheet!$14:$14)</f>
        <v>5</v>
      </c>
      <c r="H820" s="139">
        <f t="shared" si="25"/>
        <v>0</v>
      </c>
      <c r="I820" s="137" t="s">
        <v>477</v>
      </c>
      <c r="J820" s="133"/>
      <c r="K820" s="140"/>
    </row>
    <row r="821" ht="15.75" customHeight="1">
      <c r="A821" s="49"/>
      <c r="B821" s="141"/>
      <c r="C821" s="144" t="s">
        <v>42</v>
      </c>
      <c r="D821" s="137" t="str">
        <f>IFERROR(__xludf.DUMMYFUNCTION("JOIN("", "",FILTER(Marksheet!$15:$15,Marksheet!$10:$10=$C821))"),"2a, 3c")</f>
        <v>2a, 3c</v>
      </c>
      <c r="E821" s="138">
        <f t="array" ref="E821">SUMIF(Marksheet!$D$10:$BQ$10,$C821,INDIRECT(K795))</f>
        <v>0</v>
      </c>
      <c r="F821" s="138" t="s">
        <v>434</v>
      </c>
      <c r="G821" s="137">
        <f>SUMIF(Marksheet!$10:$10,C821,Marksheet!$14:$14)</f>
        <v>3</v>
      </c>
      <c r="H821" s="139">
        <f t="shared" si="25"/>
        <v>0</v>
      </c>
      <c r="I821" s="137" t="s">
        <v>478</v>
      </c>
      <c r="J821" s="133"/>
      <c r="K821" s="140"/>
    </row>
    <row r="822" ht="15.75" customHeight="1">
      <c r="A822" s="49"/>
      <c r="B822" s="142"/>
      <c r="C822" s="144" t="s">
        <v>40</v>
      </c>
      <c r="D822" s="137" t="str">
        <f>IFERROR(__xludf.DUMMYFUNCTION("JOIN("", "",FILTER(Marksheet!$15:$15,Marksheet!$10:$10=$C822))"),"1b, 4b, 4f")</f>
        <v>1b, 4b, 4f</v>
      </c>
      <c r="E822" s="138">
        <f t="array" ref="E822">SUMIF(Marksheet!$D$10:$BQ$10,$C822,INDIRECT(K795))</f>
        <v>0</v>
      </c>
      <c r="F822" s="138" t="s">
        <v>434</v>
      </c>
      <c r="G822" s="137">
        <f>SUMIF(Marksheet!$10:$10,C822,Marksheet!$14:$14)</f>
        <v>3</v>
      </c>
      <c r="H822" s="139">
        <f t="shared" si="25"/>
        <v>0</v>
      </c>
      <c r="I822" s="137" t="s">
        <v>479</v>
      </c>
      <c r="J822" s="133"/>
      <c r="K822" s="140"/>
    </row>
    <row r="823" ht="15.75" customHeight="1">
      <c r="A823" s="49"/>
      <c r="B823" s="49"/>
      <c r="C823" s="145" t="s">
        <v>76</v>
      </c>
      <c r="D823" s="145"/>
      <c r="E823" s="146">
        <f>SUM(E799:E822)</f>
        <v>0</v>
      </c>
      <c r="F823" s="147" t="s">
        <v>434</v>
      </c>
      <c r="G823" s="148">
        <f>SUM(G799:G822)</f>
        <v>85</v>
      </c>
      <c r="H823" s="149">
        <f t="shared" si="25"/>
        <v>0</v>
      </c>
      <c r="I823" s="129"/>
      <c r="J823" s="133"/>
      <c r="K823" s="127"/>
    </row>
    <row r="824" ht="15.75" customHeight="1">
      <c r="A824" s="49"/>
      <c r="B824" s="49"/>
      <c r="C824" s="67"/>
      <c r="D824" s="67"/>
      <c r="E824" s="49"/>
      <c r="F824" s="49"/>
      <c r="G824" s="49"/>
      <c r="H824" s="49"/>
      <c r="I824" s="129"/>
      <c r="J824" s="133"/>
      <c r="K824" s="127"/>
    </row>
    <row r="825" ht="60.0" customHeight="1">
      <c r="A825" s="49"/>
      <c r="B825" s="49"/>
      <c r="C825" s="67"/>
      <c r="D825" s="67"/>
      <c r="E825" s="49"/>
      <c r="F825" s="49"/>
      <c r="G825" s="49"/>
      <c r="H825" s="49"/>
      <c r="I825" s="129"/>
      <c r="J825" s="133"/>
      <c r="K825" s="127"/>
    </row>
    <row r="826" ht="15.75" customHeight="1">
      <c r="A826" s="124" t="s">
        <v>450</v>
      </c>
      <c r="B826" s="49"/>
      <c r="C826" s="67"/>
      <c r="D826" s="67"/>
      <c r="E826" s="1"/>
      <c r="F826" s="1"/>
      <c r="G826" s="49"/>
      <c r="H826" s="49"/>
      <c r="I826" s="7"/>
      <c r="K826" s="125">
        <f>K793+1</f>
        <v>43</v>
      </c>
    </row>
    <row r="827" ht="15.75" customHeight="1">
      <c r="A827" s="126" t="s">
        <v>451</v>
      </c>
      <c r="B827" s="67" t="str">
        <f>B794</f>
        <v>GCSE Transition Assessment</v>
      </c>
      <c r="C827" s="67"/>
      <c r="D827" s="67"/>
      <c r="E827" s="1"/>
      <c r="F827" s="49"/>
      <c r="G827" s="49"/>
      <c r="H827" s="49"/>
      <c r="K827" s="127" t="str">
        <f>CONCATENATE("Marksheet!$B$",K826)</f>
        <v>Marksheet!$B$43</v>
      </c>
    </row>
    <row r="828" ht="15.75" customHeight="1">
      <c r="A828" s="126" t="s">
        <v>447</v>
      </c>
      <c r="B828" s="67" t="str">
        <f t="array" ref="B828">IF(INDIRECT(K827)="","",INDIRECT(K827))</f>
        <v>Student 26</v>
      </c>
      <c r="C828" s="67"/>
      <c r="D828" s="67"/>
      <c r="E828" s="1"/>
      <c r="F828" s="49"/>
      <c r="G828" s="49"/>
      <c r="H828" s="49"/>
      <c r="K828" s="127" t="str">
        <f>CONCATENATE("Marksheet!$D$",K826,":$BQ$",K826)</f>
        <v>Marksheet!$D$43:$BQ$43</v>
      </c>
    </row>
    <row r="829" ht="15.75" customHeight="1">
      <c r="A829" s="126" t="s">
        <v>452</v>
      </c>
      <c r="B829" s="67" t="str">
        <f t="array" ref="B829">INDIRECT(CONCATENATE("Marksheet!$C$",INDIRECT(CONCATENATE("K",ROW()-3))))</f>
        <v/>
      </c>
      <c r="C829" s="67"/>
      <c r="D829" s="67"/>
      <c r="E829" s="49"/>
      <c r="F829" s="49"/>
      <c r="G829" s="49"/>
      <c r="H829" s="49"/>
      <c r="I829" s="49"/>
      <c r="J829" s="49"/>
      <c r="K829" s="127"/>
    </row>
    <row r="830" ht="15.75" customHeight="1">
      <c r="A830" s="67"/>
      <c r="B830" s="128"/>
      <c r="C830" s="67"/>
      <c r="D830" s="67"/>
      <c r="E830" s="49"/>
      <c r="F830" s="49"/>
      <c r="G830" s="49"/>
      <c r="H830" s="49"/>
      <c r="I830" s="49"/>
      <c r="J830" s="49"/>
      <c r="K830" s="127"/>
    </row>
    <row r="831" ht="15.75" customHeight="1">
      <c r="A831" s="129"/>
      <c r="B831" s="100" t="s">
        <v>442</v>
      </c>
      <c r="C831" s="100" t="s">
        <v>443</v>
      </c>
      <c r="D831" s="73" t="s">
        <v>453</v>
      </c>
      <c r="E831" s="130" t="s">
        <v>444</v>
      </c>
      <c r="F831" s="71"/>
      <c r="G831" s="72"/>
      <c r="H831" s="131" t="s">
        <v>454</v>
      </c>
      <c r="I831" s="132" t="s">
        <v>455</v>
      </c>
      <c r="J831" s="133"/>
      <c r="K831" s="134"/>
    </row>
    <row r="832" ht="15.75" customHeight="1">
      <c r="A832" s="49"/>
      <c r="B832" s="135" t="s">
        <v>19</v>
      </c>
      <c r="C832" s="136" t="s">
        <v>25</v>
      </c>
      <c r="D832" s="137" t="str">
        <f>IFERROR(__xludf.DUMMYFUNCTION("JOIN("", "",FILTER(Marksheet!$15:$15,Marksheet!$10:$10=$C832))"),"3a, 3b, 3c")</f>
        <v>3a, 3b, 3c</v>
      </c>
      <c r="E832" s="138">
        <f t="array" ref="E832">SUMIF(Marksheet!$D$10:$BQ$10,$C832,INDIRECT(K828))</f>
        <v>0</v>
      </c>
      <c r="F832" s="138" t="s">
        <v>434</v>
      </c>
      <c r="G832" s="137">
        <f>SUMIF(Marksheet!$10:$10,C832,Marksheet!$14:$14)</f>
        <v>3</v>
      </c>
      <c r="H832" s="139">
        <f t="shared" ref="H832:H856" si="26">E832/G832</f>
        <v>0</v>
      </c>
      <c r="I832" s="137" t="s">
        <v>456</v>
      </c>
      <c r="J832" s="133"/>
      <c r="K832" s="140"/>
    </row>
    <row r="833" ht="15.75" customHeight="1">
      <c r="A833" s="49"/>
      <c r="B833" s="141"/>
      <c r="C833" s="136" t="s">
        <v>27</v>
      </c>
      <c r="D833" s="137" t="str">
        <f>IFERROR(__xludf.DUMMYFUNCTION("JOIN("", "",FILTER(Marksheet!$15:$15,Marksheet!$10:$10=$C833))"),"5a, 5b, 5c, 5d")</f>
        <v>5a, 5b, 5c, 5d</v>
      </c>
      <c r="E833" s="138">
        <f t="array" ref="E833">SUMIF(Marksheet!$D$10:$BQ$10,$C833,INDIRECT(K828))</f>
        <v>0</v>
      </c>
      <c r="F833" s="138" t="s">
        <v>434</v>
      </c>
      <c r="G833" s="137">
        <f>SUMIF(Marksheet!$10:$10,C833,Marksheet!$14:$14)</f>
        <v>5</v>
      </c>
      <c r="H833" s="139">
        <f t="shared" si="26"/>
        <v>0</v>
      </c>
      <c r="I833" s="137" t="s">
        <v>457</v>
      </c>
      <c r="J833" s="133"/>
      <c r="K833" s="140"/>
    </row>
    <row r="834" ht="15.75" customHeight="1">
      <c r="A834" s="49"/>
      <c r="B834" s="141"/>
      <c r="C834" s="136" t="s">
        <v>26</v>
      </c>
      <c r="D834" s="137" t="str">
        <f>IFERROR(__xludf.DUMMYFUNCTION("JOIN("", "",FILTER(Marksheet!$15:$15,Marksheet!$10:$10=$C834))"),"4a, 4b")</f>
        <v>4a, 4b</v>
      </c>
      <c r="E834" s="138">
        <f t="array" ref="E834">SUMIF(Marksheet!$D$10:$BQ$10,$C834,INDIRECT(K828))</f>
        <v>0</v>
      </c>
      <c r="F834" s="138" t="s">
        <v>434</v>
      </c>
      <c r="G834" s="137">
        <f>SUMIF(Marksheet!$10:$10,C834,Marksheet!$14:$14)</f>
        <v>3</v>
      </c>
      <c r="H834" s="139">
        <f t="shared" si="26"/>
        <v>0</v>
      </c>
      <c r="I834" s="137" t="s">
        <v>458</v>
      </c>
      <c r="J834" s="133"/>
      <c r="K834" s="140"/>
    </row>
    <row r="835" ht="15.75" customHeight="1">
      <c r="A835" s="49"/>
      <c r="B835" s="141"/>
      <c r="C835" s="136" t="s">
        <v>23</v>
      </c>
      <c r="D835" s="137" t="str">
        <f>IFERROR(__xludf.DUMMYFUNCTION("JOIN("", "",FILTER(Marksheet!$15:$15,Marksheet!$10:$10=$C835))"),"1a, 1b, 4c")</f>
        <v>1a, 1b, 4c</v>
      </c>
      <c r="E835" s="138">
        <f t="array" ref="E835">SUMIF(Marksheet!$D$10:$BQ$10,$C835,INDIRECT(K828))</f>
        <v>0</v>
      </c>
      <c r="F835" s="138" t="s">
        <v>434</v>
      </c>
      <c r="G835" s="137">
        <f>SUMIF(Marksheet!$10:$10,C835,Marksheet!$14:$14)</f>
        <v>5</v>
      </c>
      <c r="H835" s="139">
        <f t="shared" si="26"/>
        <v>0</v>
      </c>
      <c r="I835" s="137" t="s">
        <v>459</v>
      </c>
      <c r="J835" s="133"/>
      <c r="K835" s="140"/>
    </row>
    <row r="836" ht="15.75" customHeight="1">
      <c r="A836" s="49"/>
      <c r="B836" s="142"/>
      <c r="C836" s="136" t="s">
        <v>24</v>
      </c>
      <c r="D836" s="137" t="str">
        <f>IFERROR(__xludf.DUMMYFUNCTION("JOIN("", "",FILTER(Marksheet!$15:$15,Marksheet!$10:$10=$C836))"),"2a, 2b, 2c")</f>
        <v>2a, 2b, 2c</v>
      </c>
      <c r="E836" s="138">
        <f t="array" ref="E836">SUMIF(Marksheet!$D$10:$BQ$10,$C836,INDIRECT(K828))</f>
        <v>0</v>
      </c>
      <c r="F836" s="138" t="s">
        <v>434</v>
      </c>
      <c r="G836" s="137">
        <f>SUMIF(Marksheet!$10:$10,C836,Marksheet!$14:$14)</f>
        <v>4</v>
      </c>
      <c r="H836" s="139">
        <f t="shared" si="26"/>
        <v>0</v>
      </c>
      <c r="I836" s="137" t="s">
        <v>460</v>
      </c>
      <c r="J836" s="133"/>
      <c r="K836" s="140"/>
    </row>
    <row r="837" ht="15.75" customHeight="1">
      <c r="A837" s="49"/>
      <c r="B837" s="135" t="s">
        <v>20</v>
      </c>
      <c r="C837" s="143" t="s">
        <v>29</v>
      </c>
      <c r="D837" s="137" t="str">
        <f>IFERROR(__xludf.DUMMYFUNCTION("JOIN("", "",FILTER(Marksheet!$15:$15,Marksheet!$10:$10=$C837))"),"1b, 3d")</f>
        <v>1b, 3d</v>
      </c>
      <c r="E837" s="138">
        <f t="array" ref="E837">SUMIF(Marksheet!$D$10:$BQ$10,$C837,INDIRECT(K828))</f>
        <v>0</v>
      </c>
      <c r="F837" s="138" t="s">
        <v>434</v>
      </c>
      <c r="G837" s="137">
        <f>SUMIF(Marksheet!$10:$10,C837,Marksheet!$14:$14)</f>
        <v>2</v>
      </c>
      <c r="H837" s="139">
        <f t="shared" si="26"/>
        <v>0</v>
      </c>
      <c r="I837" s="137" t="s">
        <v>461</v>
      </c>
      <c r="J837" s="133"/>
      <c r="K837" s="140"/>
    </row>
    <row r="838" ht="15.75" customHeight="1">
      <c r="A838" s="49"/>
      <c r="B838" s="141"/>
      <c r="C838" s="143" t="s">
        <v>30</v>
      </c>
      <c r="D838" s="137" t="str">
        <f>IFERROR(__xludf.DUMMYFUNCTION("JOIN("", "",FILTER(Marksheet!$15:$15,Marksheet!$10:$10=$C838))"),"1d, 4d, 4e")</f>
        <v>1d, 4d, 4e</v>
      </c>
      <c r="E838" s="138">
        <f t="array" ref="E838">SUMIF(Marksheet!$D$10:$BQ$10,$C838,INDIRECT(K828))</f>
        <v>0</v>
      </c>
      <c r="F838" s="138" t="s">
        <v>434</v>
      </c>
      <c r="G838" s="137">
        <f>SUMIF(Marksheet!$10:$10,C838,Marksheet!$14:$14)</f>
        <v>3</v>
      </c>
      <c r="H838" s="139">
        <f t="shared" si="26"/>
        <v>0</v>
      </c>
      <c r="I838" s="137" t="s">
        <v>462</v>
      </c>
      <c r="J838" s="133"/>
      <c r="K838" s="140"/>
    </row>
    <row r="839" ht="15.75" customHeight="1">
      <c r="A839" s="49"/>
      <c r="B839" s="141"/>
      <c r="C839" s="143" t="s">
        <v>33</v>
      </c>
      <c r="D839" s="137" t="str">
        <f>IFERROR(__xludf.DUMMYFUNCTION("JOIN("", "",FILTER(Marksheet!$15:$15,Marksheet!$10:$10=$C839))"),"4a, 4b")</f>
        <v>4a, 4b</v>
      </c>
      <c r="E839" s="138">
        <f t="array" ref="E839">SUMIF(Marksheet!$D$10:$BQ$10,$C839,INDIRECT(K828))</f>
        <v>0</v>
      </c>
      <c r="F839" s="138" t="s">
        <v>434</v>
      </c>
      <c r="G839" s="137">
        <f>SUMIF(Marksheet!$10:$10,C839,Marksheet!$14:$14)</f>
        <v>3</v>
      </c>
      <c r="H839" s="139">
        <f t="shared" si="26"/>
        <v>0</v>
      </c>
      <c r="I839" s="137" t="s">
        <v>463</v>
      </c>
      <c r="J839" s="133"/>
      <c r="K839" s="140"/>
    </row>
    <row r="840" ht="15.75" customHeight="1">
      <c r="A840" s="49"/>
      <c r="B840" s="141"/>
      <c r="C840" s="143" t="s">
        <v>28</v>
      </c>
      <c r="D840" s="137" t="str">
        <f>IFERROR(__xludf.DUMMYFUNCTION("JOIN("", "",FILTER(Marksheet!$15:$15,Marksheet!$10:$10=$C840))"),"1a, 1c, 4c")</f>
        <v>1a, 1c, 4c</v>
      </c>
      <c r="E840" s="138">
        <f t="array" ref="E840">SUMIF(Marksheet!$D$10:$BQ$10,$C840,INDIRECT(K828))</f>
        <v>0</v>
      </c>
      <c r="F840" s="138" t="s">
        <v>434</v>
      </c>
      <c r="G840" s="137">
        <f>SUMIF(Marksheet!$10:$10,C840,Marksheet!$14:$14)</f>
        <v>5</v>
      </c>
      <c r="H840" s="139">
        <f t="shared" si="26"/>
        <v>0</v>
      </c>
      <c r="I840" s="137" t="s">
        <v>464</v>
      </c>
      <c r="J840" s="133"/>
      <c r="K840" s="140"/>
    </row>
    <row r="841" ht="15.75" customHeight="1">
      <c r="A841" s="49"/>
      <c r="B841" s="141"/>
      <c r="C841" s="143" t="s">
        <v>435</v>
      </c>
      <c r="D841" s="137" t="str">
        <f>IFERROR(__xludf.DUMMYFUNCTION("JOIN("", "",FILTER(Marksheet!$15:$15,Marksheet!$10:$10=$C841))"),"3a, 3b, 3c")</f>
        <v>3a, 3b, 3c</v>
      </c>
      <c r="E841" s="138">
        <f t="array" ref="E841">SUMIF(Marksheet!$D$10:$BQ$10,$C841,INDIRECT(K828))</f>
        <v>0</v>
      </c>
      <c r="F841" s="138" t="s">
        <v>434</v>
      </c>
      <c r="G841" s="137">
        <f>SUMIF(Marksheet!$10:$10,C841,Marksheet!$14:$14)</f>
        <v>4</v>
      </c>
      <c r="H841" s="139">
        <f t="shared" si="26"/>
        <v>0</v>
      </c>
      <c r="I841" s="137" t="s">
        <v>465</v>
      </c>
      <c r="J841" s="133"/>
      <c r="K841" s="140"/>
    </row>
    <row r="842" ht="15.75" customHeight="1">
      <c r="A842" s="49"/>
      <c r="B842" s="142"/>
      <c r="C842" s="143" t="s">
        <v>31</v>
      </c>
      <c r="D842" s="137" t="str">
        <f>IFERROR(__xludf.DUMMYFUNCTION("JOIN("", "",FILTER(Marksheet!$15:$15,Marksheet!$10:$10=$C842))"),"2a, 2b, 2c")</f>
        <v>2a, 2b, 2c</v>
      </c>
      <c r="E842" s="138">
        <f t="array" ref="E842">SUMIF(Marksheet!$D$10:$BQ$10,$C842,INDIRECT(K828))</f>
        <v>0</v>
      </c>
      <c r="F842" s="138" t="s">
        <v>434</v>
      </c>
      <c r="G842" s="137">
        <f>SUMIF(Marksheet!$10:$10,C842,Marksheet!$14:$14)</f>
        <v>3</v>
      </c>
      <c r="H842" s="139">
        <f t="shared" si="26"/>
        <v>0</v>
      </c>
      <c r="I842" s="137" t="s">
        <v>466</v>
      </c>
      <c r="J842" s="133"/>
      <c r="K842" s="140"/>
    </row>
    <row r="843" ht="15.75" customHeight="1">
      <c r="A843" s="49"/>
      <c r="B843" s="135" t="s">
        <v>21</v>
      </c>
      <c r="C843" s="143" t="s">
        <v>36</v>
      </c>
      <c r="D843" s="137" t="str">
        <f>IFERROR(__xludf.DUMMYFUNCTION("JOIN("", "",FILTER(Marksheet!$15:$15,Marksheet!$10:$10=$C843))"),"2b, 2c")</f>
        <v>2b, 2c</v>
      </c>
      <c r="E843" s="138">
        <f t="array" ref="E843">SUMIF(Marksheet!$D$10:$BQ$10,$C843,INDIRECT(K828))</f>
        <v>0</v>
      </c>
      <c r="F843" s="138" t="s">
        <v>434</v>
      </c>
      <c r="G843" s="137">
        <f>SUMIF(Marksheet!$10:$10,C843,Marksheet!$14:$14)</f>
        <v>2</v>
      </c>
      <c r="H843" s="139">
        <f t="shared" si="26"/>
        <v>0</v>
      </c>
      <c r="I843" s="137" t="s">
        <v>467</v>
      </c>
      <c r="J843" s="133"/>
      <c r="K843" s="140"/>
    </row>
    <row r="844" ht="15.75" customHeight="1">
      <c r="A844" s="49"/>
      <c r="B844" s="141"/>
      <c r="C844" s="143" t="s">
        <v>38</v>
      </c>
      <c r="D844" s="137" t="str">
        <f>IFERROR(__xludf.DUMMYFUNCTION("JOIN("", "",FILTER(Marksheet!$15:$15,Marksheet!$10:$10=$C844))"),"4a, 4b, 4c, 4d, 4e")</f>
        <v>4a, 4b, 4c, 4d, 4e</v>
      </c>
      <c r="E844" s="138">
        <f t="array" ref="E844">SUMIF(Marksheet!$D$10:$BQ$10,$C844,INDIRECT(K828))</f>
        <v>0</v>
      </c>
      <c r="F844" s="138" t="s">
        <v>434</v>
      </c>
      <c r="G844" s="137">
        <f>SUMIF(Marksheet!$10:$10,C844,Marksheet!$14:$14)</f>
        <v>6</v>
      </c>
      <c r="H844" s="139">
        <f t="shared" si="26"/>
        <v>0</v>
      </c>
      <c r="I844" s="137" t="s">
        <v>468</v>
      </c>
      <c r="J844" s="133"/>
      <c r="K844" s="140"/>
    </row>
    <row r="845" ht="15.75" customHeight="1">
      <c r="A845" s="49"/>
      <c r="B845" s="141"/>
      <c r="C845" s="143" t="s">
        <v>35</v>
      </c>
      <c r="D845" s="137" t="str">
        <f>IFERROR(__xludf.DUMMYFUNCTION("JOIN("", "",FILTER(Marksheet!$15:$15,Marksheet!$10:$10=$C845))"),"1b, 2a")</f>
        <v>1b, 2a</v>
      </c>
      <c r="E845" s="138">
        <f t="array" ref="E845">SUMIF(Marksheet!$D$10:$BQ$10,$C845,INDIRECT(K828))</f>
        <v>0</v>
      </c>
      <c r="F845" s="138" t="s">
        <v>434</v>
      </c>
      <c r="G845" s="137">
        <f>SUMIF(Marksheet!$10:$10,C845,Marksheet!$14:$14)</f>
        <v>3</v>
      </c>
      <c r="H845" s="139">
        <f t="shared" si="26"/>
        <v>0</v>
      </c>
      <c r="I845" s="137" t="s">
        <v>469</v>
      </c>
      <c r="J845" s="133"/>
      <c r="K845" s="140"/>
    </row>
    <row r="846" ht="15.75" customHeight="1">
      <c r="A846" s="49"/>
      <c r="B846" s="141"/>
      <c r="C846" s="143" t="s">
        <v>34</v>
      </c>
      <c r="D846" s="137" t="str">
        <f>IFERROR(__xludf.DUMMYFUNCTION("JOIN("", "",FILTER(Marksheet!$15:$15,Marksheet!$10:$10=$C846))"),"1a, 1c, 2d")</f>
        <v>1a, 1c, 2d</v>
      </c>
      <c r="E846" s="138">
        <f t="array" ref="E846">SUMIF(Marksheet!$D$10:$BQ$10,$C846,INDIRECT(K828))</f>
        <v>0</v>
      </c>
      <c r="F846" s="138" t="s">
        <v>434</v>
      </c>
      <c r="G846" s="137">
        <f>SUMIF(Marksheet!$10:$10,C846,Marksheet!$14:$14)</f>
        <v>6</v>
      </c>
      <c r="H846" s="139">
        <f t="shared" si="26"/>
        <v>0</v>
      </c>
      <c r="I846" s="137" t="s">
        <v>470</v>
      </c>
      <c r="J846" s="133"/>
      <c r="K846" s="140"/>
    </row>
    <row r="847" ht="15.75" customHeight="1">
      <c r="A847" s="49"/>
      <c r="B847" s="142"/>
      <c r="C847" s="143" t="s">
        <v>37</v>
      </c>
      <c r="D847" s="137" t="str">
        <f>IFERROR(__xludf.DUMMYFUNCTION("JOIN("", "",FILTER(Marksheet!$15:$15,Marksheet!$10:$10=$C847))"),"3a, 3b, 3c")</f>
        <v>3a, 3b, 3c</v>
      </c>
      <c r="E847" s="138">
        <f t="array" ref="E847">SUMIF(Marksheet!$D$10:$BQ$10,$C847,INDIRECT(K828))</f>
        <v>0</v>
      </c>
      <c r="F847" s="138" t="s">
        <v>434</v>
      </c>
      <c r="G847" s="137">
        <f>SUMIF(Marksheet!$10:$10,C847,Marksheet!$14:$14)</f>
        <v>3</v>
      </c>
      <c r="H847" s="139">
        <f t="shared" si="26"/>
        <v>0</v>
      </c>
      <c r="I847" s="137" t="s">
        <v>471</v>
      </c>
      <c r="J847" s="133"/>
      <c r="K847" s="140"/>
    </row>
    <row r="848" ht="15.75" customHeight="1">
      <c r="A848" s="49"/>
      <c r="B848" s="135" t="s">
        <v>22</v>
      </c>
      <c r="C848" s="144" t="s">
        <v>46</v>
      </c>
      <c r="D848" s="137" t="str">
        <f>IFERROR(__xludf.DUMMYFUNCTION("JOIN("", "",FILTER(Marksheet!$15:$15,Marksheet!$10:$10=$C848))"),"3d")</f>
        <v>3d</v>
      </c>
      <c r="E848" s="138">
        <f t="array" ref="E848">SUMIF(Marksheet!$D$10:$BQ$10,$C848,INDIRECT(K828))</f>
        <v>0</v>
      </c>
      <c r="F848" s="138" t="s">
        <v>434</v>
      </c>
      <c r="G848" s="137">
        <f>SUMIF(Marksheet!$10:$10,C848,Marksheet!$14:$14)</f>
        <v>2</v>
      </c>
      <c r="H848" s="139">
        <f t="shared" si="26"/>
        <v>0</v>
      </c>
      <c r="I848" s="137" t="s">
        <v>472</v>
      </c>
      <c r="J848" s="133"/>
      <c r="K848" s="140"/>
    </row>
    <row r="849" ht="15.75" customHeight="1">
      <c r="A849" s="49"/>
      <c r="B849" s="141"/>
      <c r="C849" s="144" t="s">
        <v>41</v>
      </c>
      <c r="D849" s="137" t="str">
        <f>IFERROR(__xludf.DUMMYFUNCTION("JOIN("", "",FILTER(Marksheet!$15:$15,Marksheet!$10:$10=$C849))"),"1c, 2b, 4e")</f>
        <v>1c, 2b, 4e</v>
      </c>
      <c r="E849" s="138">
        <f t="array" ref="E849">SUMIF(Marksheet!$D$10:$BQ$10,$C849,INDIRECT(K828))</f>
        <v>0</v>
      </c>
      <c r="F849" s="138" t="s">
        <v>434</v>
      </c>
      <c r="G849" s="137">
        <f>SUMIF(Marksheet!$10:$10,C849,Marksheet!$14:$14)</f>
        <v>3</v>
      </c>
      <c r="H849" s="139">
        <f t="shared" si="26"/>
        <v>0</v>
      </c>
      <c r="I849" s="137" t="s">
        <v>473</v>
      </c>
      <c r="J849" s="133"/>
      <c r="K849" s="140"/>
    </row>
    <row r="850" ht="15.75" customHeight="1">
      <c r="A850" s="49"/>
      <c r="B850" s="141"/>
      <c r="C850" s="144" t="s">
        <v>45</v>
      </c>
      <c r="D850" s="137" t="str">
        <f>IFERROR(__xludf.DUMMYFUNCTION("JOIN("", "",FILTER(Marksheet!$15:$15,Marksheet!$10:$10=$C850))"),"3b, 4a, 5c")</f>
        <v>3b, 4a, 5c</v>
      </c>
      <c r="E850" s="138">
        <f t="array" ref="E850">SUMIF(Marksheet!$D$10:$BQ$10,$C850,INDIRECT(K828))</f>
        <v>0</v>
      </c>
      <c r="F850" s="138" t="s">
        <v>434</v>
      </c>
      <c r="G850" s="137">
        <f>SUMIF(Marksheet!$10:$10,C850,Marksheet!$14:$14)</f>
        <v>3</v>
      </c>
      <c r="H850" s="139">
        <f t="shared" si="26"/>
        <v>0</v>
      </c>
      <c r="I850" s="137" t="s">
        <v>474</v>
      </c>
      <c r="J850" s="133"/>
      <c r="K850" s="140"/>
    </row>
    <row r="851" ht="15.75" customHeight="1">
      <c r="A851" s="49"/>
      <c r="B851" s="141"/>
      <c r="C851" s="144" t="s">
        <v>43</v>
      </c>
      <c r="D851" s="137" t="str">
        <f>IFERROR(__xludf.DUMMYFUNCTION("JOIN("", "",FILTER(Marksheet!$15:$15,Marksheet!$10:$10=$C851))"),"2c, 4d, 5d")</f>
        <v>2c, 4d, 5d</v>
      </c>
      <c r="E851" s="138">
        <f t="array" ref="E851">SUMIF(Marksheet!$D$10:$BQ$10,$C851,INDIRECT(K828))</f>
        <v>0</v>
      </c>
      <c r="F851" s="138" t="s">
        <v>434</v>
      </c>
      <c r="G851" s="137">
        <f>SUMIF(Marksheet!$10:$10,C851,Marksheet!$14:$14)</f>
        <v>4</v>
      </c>
      <c r="H851" s="139">
        <f t="shared" si="26"/>
        <v>0</v>
      </c>
      <c r="I851" s="137" t="s">
        <v>475</v>
      </c>
      <c r="J851" s="133"/>
      <c r="K851" s="140"/>
    </row>
    <row r="852" ht="15.75" customHeight="1">
      <c r="A852" s="49"/>
      <c r="B852" s="141"/>
      <c r="C852" s="144" t="s">
        <v>44</v>
      </c>
      <c r="D852" s="137" t="str">
        <f>IFERROR(__xludf.DUMMYFUNCTION("JOIN("", "",FILTER(Marksheet!$15:$15,Marksheet!$10:$10=$C852))"),"3a, 4c")</f>
        <v>3a, 4c</v>
      </c>
      <c r="E852" s="138">
        <f t="array" ref="E852">SUMIF(Marksheet!$D$10:$BQ$10,$C852,INDIRECT(K828))</f>
        <v>0</v>
      </c>
      <c r="F852" s="138" t="s">
        <v>434</v>
      </c>
      <c r="G852" s="137">
        <f>SUMIF(Marksheet!$10:$10,C852,Marksheet!$14:$14)</f>
        <v>2</v>
      </c>
      <c r="H852" s="139">
        <f t="shared" si="26"/>
        <v>0</v>
      </c>
      <c r="I852" s="137" t="s">
        <v>476</v>
      </c>
      <c r="J852" s="133"/>
      <c r="K852" s="140"/>
    </row>
    <row r="853" ht="15.75" customHeight="1">
      <c r="A853" s="49"/>
      <c r="B853" s="141"/>
      <c r="C853" s="144" t="s">
        <v>39</v>
      </c>
      <c r="D853" s="137" t="str">
        <f>IFERROR(__xludf.DUMMYFUNCTION("JOIN("", "",FILTER(Marksheet!$15:$15,Marksheet!$10:$10=$C853))"),"1a, 5a, 5b")</f>
        <v>1a, 5a, 5b</v>
      </c>
      <c r="E853" s="138">
        <f t="array" ref="E853">SUMIF(Marksheet!$D$10:$BQ$10,$C853,INDIRECT(K828))</f>
        <v>0</v>
      </c>
      <c r="F853" s="138" t="s">
        <v>434</v>
      </c>
      <c r="G853" s="137">
        <f>SUMIF(Marksheet!$10:$10,C853,Marksheet!$14:$14)</f>
        <v>5</v>
      </c>
      <c r="H853" s="139">
        <f t="shared" si="26"/>
        <v>0</v>
      </c>
      <c r="I853" s="137" t="s">
        <v>477</v>
      </c>
      <c r="J853" s="133"/>
      <c r="K853" s="140"/>
    </row>
    <row r="854" ht="15.75" customHeight="1">
      <c r="A854" s="49"/>
      <c r="B854" s="141"/>
      <c r="C854" s="144" t="s">
        <v>42</v>
      </c>
      <c r="D854" s="137" t="str">
        <f>IFERROR(__xludf.DUMMYFUNCTION("JOIN("", "",FILTER(Marksheet!$15:$15,Marksheet!$10:$10=$C854))"),"2a, 3c")</f>
        <v>2a, 3c</v>
      </c>
      <c r="E854" s="138">
        <f t="array" ref="E854">SUMIF(Marksheet!$D$10:$BQ$10,$C854,INDIRECT(K828))</f>
        <v>0</v>
      </c>
      <c r="F854" s="138" t="s">
        <v>434</v>
      </c>
      <c r="G854" s="137">
        <f>SUMIF(Marksheet!$10:$10,C854,Marksheet!$14:$14)</f>
        <v>3</v>
      </c>
      <c r="H854" s="139">
        <f t="shared" si="26"/>
        <v>0</v>
      </c>
      <c r="I854" s="137" t="s">
        <v>478</v>
      </c>
      <c r="J854" s="133"/>
      <c r="K854" s="140"/>
    </row>
    <row r="855" ht="15.75" customHeight="1">
      <c r="A855" s="49"/>
      <c r="B855" s="142"/>
      <c r="C855" s="144" t="s">
        <v>40</v>
      </c>
      <c r="D855" s="137" t="str">
        <f>IFERROR(__xludf.DUMMYFUNCTION("JOIN("", "",FILTER(Marksheet!$15:$15,Marksheet!$10:$10=$C855))"),"1b, 4b, 4f")</f>
        <v>1b, 4b, 4f</v>
      </c>
      <c r="E855" s="138">
        <f t="array" ref="E855">SUMIF(Marksheet!$D$10:$BQ$10,$C855,INDIRECT(K828))</f>
        <v>0</v>
      </c>
      <c r="F855" s="138" t="s">
        <v>434</v>
      </c>
      <c r="G855" s="137">
        <f>SUMIF(Marksheet!$10:$10,C855,Marksheet!$14:$14)</f>
        <v>3</v>
      </c>
      <c r="H855" s="139">
        <f t="shared" si="26"/>
        <v>0</v>
      </c>
      <c r="I855" s="137" t="s">
        <v>479</v>
      </c>
      <c r="J855" s="133"/>
      <c r="K855" s="140"/>
    </row>
    <row r="856" ht="15.75" customHeight="1">
      <c r="A856" s="49"/>
      <c r="B856" s="49"/>
      <c r="C856" s="145" t="s">
        <v>76</v>
      </c>
      <c r="D856" s="145"/>
      <c r="E856" s="146">
        <f>SUM(E832:E855)</f>
        <v>0</v>
      </c>
      <c r="F856" s="147" t="s">
        <v>434</v>
      </c>
      <c r="G856" s="148">
        <f>SUM(G832:G855)</f>
        <v>85</v>
      </c>
      <c r="H856" s="149">
        <f t="shared" si="26"/>
        <v>0</v>
      </c>
      <c r="I856" s="129"/>
      <c r="J856" s="133"/>
      <c r="K856" s="127"/>
    </row>
    <row r="857" ht="15.75" customHeight="1">
      <c r="A857" s="49"/>
      <c r="B857" s="49"/>
      <c r="C857" s="67"/>
      <c r="D857" s="67"/>
      <c r="E857" s="49"/>
      <c r="F857" s="49"/>
      <c r="G857" s="49"/>
      <c r="H857" s="49"/>
      <c r="I857" s="129"/>
      <c r="J857" s="133"/>
      <c r="K857" s="127"/>
    </row>
    <row r="858" ht="60.0" customHeight="1">
      <c r="A858" s="49"/>
      <c r="B858" s="49"/>
      <c r="C858" s="67"/>
      <c r="D858" s="67"/>
      <c r="E858" s="49"/>
      <c r="F858" s="49"/>
      <c r="G858" s="49"/>
      <c r="H858" s="49"/>
      <c r="I858" s="129"/>
      <c r="J858" s="133"/>
      <c r="K858" s="127"/>
    </row>
    <row r="859" ht="15.75" customHeight="1">
      <c r="A859" s="124" t="s">
        <v>450</v>
      </c>
      <c r="B859" s="49"/>
      <c r="C859" s="67"/>
      <c r="D859" s="67"/>
      <c r="E859" s="1"/>
      <c r="F859" s="1"/>
      <c r="G859" s="49"/>
      <c r="H859" s="49"/>
      <c r="I859" s="7"/>
      <c r="K859" s="125">
        <f>K826+1</f>
        <v>44</v>
      </c>
    </row>
    <row r="860" ht="15.75" customHeight="1">
      <c r="A860" s="126" t="s">
        <v>451</v>
      </c>
      <c r="B860" s="67" t="str">
        <f>B827</f>
        <v>GCSE Transition Assessment</v>
      </c>
      <c r="C860" s="67"/>
      <c r="D860" s="67"/>
      <c r="E860" s="1"/>
      <c r="F860" s="49"/>
      <c r="G860" s="49"/>
      <c r="H860" s="49"/>
      <c r="K860" s="127" t="str">
        <f>CONCATENATE("Marksheet!$B$",K859)</f>
        <v>Marksheet!$B$44</v>
      </c>
    </row>
    <row r="861" ht="15.75" customHeight="1">
      <c r="A861" s="126" t="s">
        <v>447</v>
      </c>
      <c r="B861" s="67" t="str">
        <f t="array" ref="B861">IF(INDIRECT(K860)="","",INDIRECT(K860))</f>
        <v>Student 27</v>
      </c>
      <c r="C861" s="67"/>
      <c r="D861" s="67"/>
      <c r="E861" s="1"/>
      <c r="F861" s="49"/>
      <c r="G861" s="49"/>
      <c r="H861" s="49"/>
      <c r="K861" s="127" t="str">
        <f>CONCATENATE("Marksheet!$D$",K859,":$BQ$",K859)</f>
        <v>Marksheet!$D$44:$BQ$44</v>
      </c>
    </row>
    <row r="862" ht="15.75" customHeight="1">
      <c r="A862" s="126" t="s">
        <v>452</v>
      </c>
      <c r="B862" s="67" t="str">
        <f t="array" ref="B862">INDIRECT(CONCATENATE("Marksheet!$C$",INDIRECT(CONCATENATE("K",ROW()-3))))</f>
        <v/>
      </c>
      <c r="C862" s="67"/>
      <c r="D862" s="67"/>
      <c r="E862" s="49"/>
      <c r="F862" s="49"/>
      <c r="G862" s="49"/>
      <c r="H862" s="49"/>
      <c r="I862" s="49"/>
      <c r="J862" s="49"/>
      <c r="K862" s="127"/>
    </row>
    <row r="863" ht="15.75" customHeight="1">
      <c r="A863" s="67"/>
      <c r="B863" s="128"/>
      <c r="C863" s="67"/>
      <c r="D863" s="67"/>
      <c r="E863" s="49"/>
      <c r="F863" s="49"/>
      <c r="G863" s="49"/>
      <c r="H863" s="49"/>
      <c r="I863" s="49"/>
      <c r="J863" s="49"/>
      <c r="K863" s="127"/>
    </row>
    <row r="864" ht="15.75" customHeight="1">
      <c r="A864" s="129"/>
      <c r="B864" s="100" t="s">
        <v>442</v>
      </c>
      <c r="C864" s="100" t="s">
        <v>443</v>
      </c>
      <c r="D864" s="73" t="s">
        <v>453</v>
      </c>
      <c r="E864" s="130" t="s">
        <v>444</v>
      </c>
      <c r="F864" s="71"/>
      <c r="G864" s="72"/>
      <c r="H864" s="131" t="s">
        <v>454</v>
      </c>
      <c r="I864" s="132" t="s">
        <v>455</v>
      </c>
      <c r="J864" s="133"/>
      <c r="K864" s="134"/>
    </row>
    <row r="865" ht="15.75" customHeight="1">
      <c r="A865" s="49"/>
      <c r="B865" s="135" t="s">
        <v>19</v>
      </c>
      <c r="C865" s="136" t="s">
        <v>25</v>
      </c>
      <c r="D865" s="137" t="str">
        <f>IFERROR(__xludf.DUMMYFUNCTION("JOIN("", "",FILTER(Marksheet!$15:$15,Marksheet!$10:$10=$C865))"),"3a, 3b, 3c")</f>
        <v>3a, 3b, 3c</v>
      </c>
      <c r="E865" s="138">
        <f t="array" ref="E865">SUMIF(Marksheet!$D$10:$BQ$10,$C865,INDIRECT(K861))</f>
        <v>0</v>
      </c>
      <c r="F865" s="138" t="s">
        <v>434</v>
      </c>
      <c r="G865" s="137">
        <f>SUMIF(Marksheet!$10:$10,C865,Marksheet!$14:$14)</f>
        <v>3</v>
      </c>
      <c r="H865" s="139">
        <f t="shared" ref="H865:H889" si="27">E865/G865</f>
        <v>0</v>
      </c>
      <c r="I865" s="137" t="s">
        <v>456</v>
      </c>
      <c r="J865" s="133"/>
      <c r="K865" s="140"/>
    </row>
    <row r="866" ht="15.75" customHeight="1">
      <c r="A866" s="49"/>
      <c r="B866" s="141"/>
      <c r="C866" s="136" t="s">
        <v>27</v>
      </c>
      <c r="D866" s="137" t="str">
        <f>IFERROR(__xludf.DUMMYFUNCTION("JOIN("", "",FILTER(Marksheet!$15:$15,Marksheet!$10:$10=$C866))"),"5a, 5b, 5c, 5d")</f>
        <v>5a, 5b, 5c, 5d</v>
      </c>
      <c r="E866" s="138">
        <f t="array" ref="E866">SUMIF(Marksheet!$D$10:$BQ$10,$C866,INDIRECT(K861))</f>
        <v>0</v>
      </c>
      <c r="F866" s="138" t="s">
        <v>434</v>
      </c>
      <c r="G866" s="137">
        <f>SUMIF(Marksheet!$10:$10,C866,Marksheet!$14:$14)</f>
        <v>5</v>
      </c>
      <c r="H866" s="139">
        <f t="shared" si="27"/>
        <v>0</v>
      </c>
      <c r="I866" s="137" t="s">
        <v>457</v>
      </c>
      <c r="J866" s="133"/>
      <c r="K866" s="140"/>
    </row>
    <row r="867" ht="15.75" customHeight="1">
      <c r="A867" s="49"/>
      <c r="B867" s="141"/>
      <c r="C867" s="136" t="s">
        <v>26</v>
      </c>
      <c r="D867" s="137" t="str">
        <f>IFERROR(__xludf.DUMMYFUNCTION("JOIN("", "",FILTER(Marksheet!$15:$15,Marksheet!$10:$10=$C867))"),"4a, 4b")</f>
        <v>4a, 4b</v>
      </c>
      <c r="E867" s="138">
        <f t="array" ref="E867">SUMIF(Marksheet!$D$10:$BQ$10,$C867,INDIRECT(K861))</f>
        <v>0</v>
      </c>
      <c r="F867" s="138" t="s">
        <v>434</v>
      </c>
      <c r="G867" s="137">
        <f>SUMIF(Marksheet!$10:$10,C867,Marksheet!$14:$14)</f>
        <v>3</v>
      </c>
      <c r="H867" s="139">
        <f t="shared" si="27"/>
        <v>0</v>
      </c>
      <c r="I867" s="137" t="s">
        <v>458</v>
      </c>
      <c r="J867" s="133"/>
      <c r="K867" s="140"/>
    </row>
    <row r="868" ht="15.75" customHeight="1">
      <c r="A868" s="49"/>
      <c r="B868" s="141"/>
      <c r="C868" s="136" t="s">
        <v>23</v>
      </c>
      <c r="D868" s="137" t="str">
        <f>IFERROR(__xludf.DUMMYFUNCTION("JOIN("", "",FILTER(Marksheet!$15:$15,Marksheet!$10:$10=$C868))"),"1a, 1b, 4c")</f>
        <v>1a, 1b, 4c</v>
      </c>
      <c r="E868" s="138">
        <f t="array" ref="E868">SUMIF(Marksheet!$D$10:$BQ$10,$C868,INDIRECT(K861))</f>
        <v>0</v>
      </c>
      <c r="F868" s="138" t="s">
        <v>434</v>
      </c>
      <c r="G868" s="137">
        <f>SUMIF(Marksheet!$10:$10,C868,Marksheet!$14:$14)</f>
        <v>5</v>
      </c>
      <c r="H868" s="139">
        <f t="shared" si="27"/>
        <v>0</v>
      </c>
      <c r="I868" s="137" t="s">
        <v>459</v>
      </c>
      <c r="J868" s="133"/>
      <c r="K868" s="140"/>
    </row>
    <row r="869" ht="15.75" customHeight="1">
      <c r="A869" s="49"/>
      <c r="B869" s="142"/>
      <c r="C869" s="136" t="s">
        <v>24</v>
      </c>
      <c r="D869" s="137" t="str">
        <f>IFERROR(__xludf.DUMMYFUNCTION("JOIN("", "",FILTER(Marksheet!$15:$15,Marksheet!$10:$10=$C869))"),"2a, 2b, 2c")</f>
        <v>2a, 2b, 2c</v>
      </c>
      <c r="E869" s="138">
        <f t="array" ref="E869">SUMIF(Marksheet!$D$10:$BQ$10,$C869,INDIRECT(K861))</f>
        <v>0</v>
      </c>
      <c r="F869" s="138" t="s">
        <v>434</v>
      </c>
      <c r="G869" s="137">
        <f>SUMIF(Marksheet!$10:$10,C869,Marksheet!$14:$14)</f>
        <v>4</v>
      </c>
      <c r="H869" s="139">
        <f t="shared" si="27"/>
        <v>0</v>
      </c>
      <c r="I869" s="137" t="s">
        <v>460</v>
      </c>
      <c r="J869" s="133"/>
      <c r="K869" s="140"/>
    </row>
    <row r="870" ht="15.75" customHeight="1">
      <c r="A870" s="49"/>
      <c r="B870" s="135" t="s">
        <v>20</v>
      </c>
      <c r="C870" s="143" t="s">
        <v>29</v>
      </c>
      <c r="D870" s="137" t="str">
        <f>IFERROR(__xludf.DUMMYFUNCTION("JOIN("", "",FILTER(Marksheet!$15:$15,Marksheet!$10:$10=$C870))"),"1b, 3d")</f>
        <v>1b, 3d</v>
      </c>
      <c r="E870" s="138">
        <f t="array" ref="E870">SUMIF(Marksheet!$D$10:$BQ$10,$C870,INDIRECT(K861))</f>
        <v>0</v>
      </c>
      <c r="F870" s="138" t="s">
        <v>434</v>
      </c>
      <c r="G870" s="137">
        <f>SUMIF(Marksheet!$10:$10,C870,Marksheet!$14:$14)</f>
        <v>2</v>
      </c>
      <c r="H870" s="139">
        <f t="shared" si="27"/>
        <v>0</v>
      </c>
      <c r="I870" s="137" t="s">
        <v>461</v>
      </c>
      <c r="J870" s="133"/>
      <c r="K870" s="140"/>
    </row>
    <row r="871" ht="15.75" customHeight="1">
      <c r="A871" s="49"/>
      <c r="B871" s="141"/>
      <c r="C871" s="143" t="s">
        <v>30</v>
      </c>
      <c r="D871" s="137" t="str">
        <f>IFERROR(__xludf.DUMMYFUNCTION("JOIN("", "",FILTER(Marksheet!$15:$15,Marksheet!$10:$10=$C871))"),"1d, 4d, 4e")</f>
        <v>1d, 4d, 4e</v>
      </c>
      <c r="E871" s="138">
        <f t="array" ref="E871">SUMIF(Marksheet!$D$10:$BQ$10,$C871,INDIRECT(K861))</f>
        <v>0</v>
      </c>
      <c r="F871" s="138" t="s">
        <v>434</v>
      </c>
      <c r="G871" s="137">
        <f>SUMIF(Marksheet!$10:$10,C871,Marksheet!$14:$14)</f>
        <v>3</v>
      </c>
      <c r="H871" s="139">
        <f t="shared" si="27"/>
        <v>0</v>
      </c>
      <c r="I871" s="137" t="s">
        <v>462</v>
      </c>
      <c r="J871" s="133"/>
      <c r="K871" s="140"/>
    </row>
    <row r="872" ht="15.75" customHeight="1">
      <c r="A872" s="49"/>
      <c r="B872" s="141"/>
      <c r="C872" s="143" t="s">
        <v>33</v>
      </c>
      <c r="D872" s="137" t="str">
        <f>IFERROR(__xludf.DUMMYFUNCTION("JOIN("", "",FILTER(Marksheet!$15:$15,Marksheet!$10:$10=$C872))"),"4a, 4b")</f>
        <v>4a, 4b</v>
      </c>
      <c r="E872" s="138">
        <f t="array" ref="E872">SUMIF(Marksheet!$D$10:$BQ$10,$C872,INDIRECT(K861))</f>
        <v>0</v>
      </c>
      <c r="F872" s="138" t="s">
        <v>434</v>
      </c>
      <c r="G872" s="137">
        <f>SUMIF(Marksheet!$10:$10,C872,Marksheet!$14:$14)</f>
        <v>3</v>
      </c>
      <c r="H872" s="139">
        <f t="shared" si="27"/>
        <v>0</v>
      </c>
      <c r="I872" s="137" t="s">
        <v>463</v>
      </c>
      <c r="J872" s="133"/>
      <c r="K872" s="140"/>
    </row>
    <row r="873" ht="15.75" customHeight="1">
      <c r="A873" s="49"/>
      <c r="B873" s="141"/>
      <c r="C873" s="143" t="s">
        <v>28</v>
      </c>
      <c r="D873" s="137" t="str">
        <f>IFERROR(__xludf.DUMMYFUNCTION("JOIN("", "",FILTER(Marksheet!$15:$15,Marksheet!$10:$10=$C873))"),"1a, 1c, 4c")</f>
        <v>1a, 1c, 4c</v>
      </c>
      <c r="E873" s="138">
        <f t="array" ref="E873">SUMIF(Marksheet!$D$10:$BQ$10,$C873,INDIRECT(K861))</f>
        <v>0</v>
      </c>
      <c r="F873" s="138" t="s">
        <v>434</v>
      </c>
      <c r="G873" s="137">
        <f>SUMIF(Marksheet!$10:$10,C873,Marksheet!$14:$14)</f>
        <v>5</v>
      </c>
      <c r="H873" s="139">
        <f t="shared" si="27"/>
        <v>0</v>
      </c>
      <c r="I873" s="137" t="s">
        <v>464</v>
      </c>
      <c r="J873" s="133"/>
      <c r="K873" s="140"/>
    </row>
    <row r="874" ht="15.75" customHeight="1">
      <c r="A874" s="49"/>
      <c r="B874" s="141"/>
      <c r="C874" s="143" t="s">
        <v>435</v>
      </c>
      <c r="D874" s="137" t="str">
        <f>IFERROR(__xludf.DUMMYFUNCTION("JOIN("", "",FILTER(Marksheet!$15:$15,Marksheet!$10:$10=$C874))"),"3a, 3b, 3c")</f>
        <v>3a, 3b, 3c</v>
      </c>
      <c r="E874" s="138">
        <f t="array" ref="E874">SUMIF(Marksheet!$D$10:$BQ$10,$C874,INDIRECT(K861))</f>
        <v>0</v>
      </c>
      <c r="F874" s="138" t="s">
        <v>434</v>
      </c>
      <c r="G874" s="137">
        <f>SUMIF(Marksheet!$10:$10,C874,Marksheet!$14:$14)</f>
        <v>4</v>
      </c>
      <c r="H874" s="139">
        <f t="shared" si="27"/>
        <v>0</v>
      </c>
      <c r="I874" s="137" t="s">
        <v>465</v>
      </c>
      <c r="J874" s="133"/>
      <c r="K874" s="140"/>
    </row>
    <row r="875" ht="15.75" customHeight="1">
      <c r="A875" s="49"/>
      <c r="B875" s="142"/>
      <c r="C875" s="143" t="s">
        <v>31</v>
      </c>
      <c r="D875" s="137" t="str">
        <f>IFERROR(__xludf.DUMMYFUNCTION("JOIN("", "",FILTER(Marksheet!$15:$15,Marksheet!$10:$10=$C875))"),"2a, 2b, 2c")</f>
        <v>2a, 2b, 2c</v>
      </c>
      <c r="E875" s="138">
        <f t="array" ref="E875">SUMIF(Marksheet!$D$10:$BQ$10,$C875,INDIRECT(K861))</f>
        <v>0</v>
      </c>
      <c r="F875" s="138" t="s">
        <v>434</v>
      </c>
      <c r="G875" s="137">
        <f>SUMIF(Marksheet!$10:$10,C875,Marksheet!$14:$14)</f>
        <v>3</v>
      </c>
      <c r="H875" s="139">
        <f t="shared" si="27"/>
        <v>0</v>
      </c>
      <c r="I875" s="137" t="s">
        <v>466</v>
      </c>
      <c r="J875" s="133"/>
      <c r="K875" s="140"/>
    </row>
    <row r="876" ht="15.75" customHeight="1">
      <c r="A876" s="49"/>
      <c r="B876" s="135" t="s">
        <v>21</v>
      </c>
      <c r="C876" s="143" t="s">
        <v>36</v>
      </c>
      <c r="D876" s="137" t="str">
        <f>IFERROR(__xludf.DUMMYFUNCTION("JOIN("", "",FILTER(Marksheet!$15:$15,Marksheet!$10:$10=$C876))"),"2b, 2c")</f>
        <v>2b, 2c</v>
      </c>
      <c r="E876" s="138">
        <f t="array" ref="E876">SUMIF(Marksheet!$D$10:$BQ$10,$C876,INDIRECT(K861))</f>
        <v>0</v>
      </c>
      <c r="F876" s="138" t="s">
        <v>434</v>
      </c>
      <c r="G876" s="137">
        <f>SUMIF(Marksheet!$10:$10,C876,Marksheet!$14:$14)</f>
        <v>2</v>
      </c>
      <c r="H876" s="139">
        <f t="shared" si="27"/>
        <v>0</v>
      </c>
      <c r="I876" s="137" t="s">
        <v>467</v>
      </c>
      <c r="J876" s="133"/>
      <c r="K876" s="140"/>
    </row>
    <row r="877" ht="15.75" customHeight="1">
      <c r="A877" s="49"/>
      <c r="B877" s="141"/>
      <c r="C877" s="143" t="s">
        <v>38</v>
      </c>
      <c r="D877" s="137" t="str">
        <f>IFERROR(__xludf.DUMMYFUNCTION("JOIN("", "",FILTER(Marksheet!$15:$15,Marksheet!$10:$10=$C877))"),"4a, 4b, 4c, 4d, 4e")</f>
        <v>4a, 4b, 4c, 4d, 4e</v>
      </c>
      <c r="E877" s="138">
        <f t="array" ref="E877">SUMIF(Marksheet!$D$10:$BQ$10,$C877,INDIRECT(K861))</f>
        <v>0</v>
      </c>
      <c r="F877" s="138" t="s">
        <v>434</v>
      </c>
      <c r="G877" s="137">
        <f>SUMIF(Marksheet!$10:$10,C877,Marksheet!$14:$14)</f>
        <v>6</v>
      </c>
      <c r="H877" s="139">
        <f t="shared" si="27"/>
        <v>0</v>
      </c>
      <c r="I877" s="137" t="s">
        <v>468</v>
      </c>
      <c r="J877" s="133"/>
      <c r="K877" s="140"/>
    </row>
    <row r="878" ht="15.75" customHeight="1">
      <c r="A878" s="49"/>
      <c r="B878" s="141"/>
      <c r="C878" s="143" t="s">
        <v>35</v>
      </c>
      <c r="D878" s="137" t="str">
        <f>IFERROR(__xludf.DUMMYFUNCTION("JOIN("", "",FILTER(Marksheet!$15:$15,Marksheet!$10:$10=$C878))"),"1b, 2a")</f>
        <v>1b, 2a</v>
      </c>
      <c r="E878" s="138">
        <f t="array" ref="E878">SUMIF(Marksheet!$D$10:$BQ$10,$C878,INDIRECT(K861))</f>
        <v>0</v>
      </c>
      <c r="F878" s="138" t="s">
        <v>434</v>
      </c>
      <c r="G878" s="137">
        <f>SUMIF(Marksheet!$10:$10,C878,Marksheet!$14:$14)</f>
        <v>3</v>
      </c>
      <c r="H878" s="139">
        <f t="shared" si="27"/>
        <v>0</v>
      </c>
      <c r="I878" s="137" t="s">
        <v>469</v>
      </c>
      <c r="J878" s="133"/>
      <c r="K878" s="140"/>
    </row>
    <row r="879" ht="15.75" customHeight="1">
      <c r="A879" s="49"/>
      <c r="B879" s="141"/>
      <c r="C879" s="143" t="s">
        <v>34</v>
      </c>
      <c r="D879" s="137" t="str">
        <f>IFERROR(__xludf.DUMMYFUNCTION("JOIN("", "",FILTER(Marksheet!$15:$15,Marksheet!$10:$10=$C879))"),"1a, 1c, 2d")</f>
        <v>1a, 1c, 2d</v>
      </c>
      <c r="E879" s="138">
        <f t="array" ref="E879">SUMIF(Marksheet!$D$10:$BQ$10,$C879,INDIRECT(K861))</f>
        <v>0</v>
      </c>
      <c r="F879" s="138" t="s">
        <v>434</v>
      </c>
      <c r="G879" s="137">
        <f>SUMIF(Marksheet!$10:$10,C879,Marksheet!$14:$14)</f>
        <v>6</v>
      </c>
      <c r="H879" s="139">
        <f t="shared" si="27"/>
        <v>0</v>
      </c>
      <c r="I879" s="137" t="s">
        <v>470</v>
      </c>
      <c r="J879" s="133"/>
      <c r="K879" s="140"/>
    </row>
    <row r="880" ht="15.75" customHeight="1">
      <c r="A880" s="49"/>
      <c r="B880" s="142"/>
      <c r="C880" s="143" t="s">
        <v>37</v>
      </c>
      <c r="D880" s="137" t="str">
        <f>IFERROR(__xludf.DUMMYFUNCTION("JOIN("", "",FILTER(Marksheet!$15:$15,Marksheet!$10:$10=$C880))"),"3a, 3b, 3c")</f>
        <v>3a, 3b, 3c</v>
      </c>
      <c r="E880" s="138">
        <f t="array" ref="E880">SUMIF(Marksheet!$D$10:$BQ$10,$C880,INDIRECT(K861))</f>
        <v>0</v>
      </c>
      <c r="F880" s="138" t="s">
        <v>434</v>
      </c>
      <c r="G880" s="137">
        <f>SUMIF(Marksheet!$10:$10,C880,Marksheet!$14:$14)</f>
        <v>3</v>
      </c>
      <c r="H880" s="139">
        <f t="shared" si="27"/>
        <v>0</v>
      </c>
      <c r="I880" s="137" t="s">
        <v>471</v>
      </c>
      <c r="J880" s="133"/>
      <c r="K880" s="140"/>
    </row>
    <row r="881" ht="15.75" customHeight="1">
      <c r="A881" s="49"/>
      <c r="B881" s="135" t="s">
        <v>22</v>
      </c>
      <c r="C881" s="144" t="s">
        <v>46</v>
      </c>
      <c r="D881" s="137" t="str">
        <f>IFERROR(__xludf.DUMMYFUNCTION("JOIN("", "",FILTER(Marksheet!$15:$15,Marksheet!$10:$10=$C881))"),"3d")</f>
        <v>3d</v>
      </c>
      <c r="E881" s="138">
        <f t="array" ref="E881">SUMIF(Marksheet!$D$10:$BQ$10,$C881,INDIRECT(K861))</f>
        <v>0</v>
      </c>
      <c r="F881" s="138" t="s">
        <v>434</v>
      </c>
      <c r="G881" s="137">
        <f>SUMIF(Marksheet!$10:$10,C881,Marksheet!$14:$14)</f>
        <v>2</v>
      </c>
      <c r="H881" s="139">
        <f t="shared" si="27"/>
        <v>0</v>
      </c>
      <c r="I881" s="137" t="s">
        <v>472</v>
      </c>
      <c r="J881" s="133"/>
      <c r="K881" s="140"/>
    </row>
    <row r="882" ht="15.75" customHeight="1">
      <c r="A882" s="49"/>
      <c r="B882" s="141"/>
      <c r="C882" s="144" t="s">
        <v>41</v>
      </c>
      <c r="D882" s="137" t="str">
        <f>IFERROR(__xludf.DUMMYFUNCTION("JOIN("", "",FILTER(Marksheet!$15:$15,Marksheet!$10:$10=$C882))"),"1c, 2b, 4e")</f>
        <v>1c, 2b, 4e</v>
      </c>
      <c r="E882" s="138">
        <f t="array" ref="E882">SUMIF(Marksheet!$D$10:$BQ$10,$C882,INDIRECT(K861))</f>
        <v>0</v>
      </c>
      <c r="F882" s="138" t="s">
        <v>434</v>
      </c>
      <c r="G882" s="137">
        <f>SUMIF(Marksheet!$10:$10,C882,Marksheet!$14:$14)</f>
        <v>3</v>
      </c>
      <c r="H882" s="139">
        <f t="shared" si="27"/>
        <v>0</v>
      </c>
      <c r="I882" s="137" t="s">
        <v>473</v>
      </c>
      <c r="J882" s="133"/>
      <c r="K882" s="140"/>
    </row>
    <row r="883" ht="15.75" customHeight="1">
      <c r="A883" s="49"/>
      <c r="B883" s="141"/>
      <c r="C883" s="144" t="s">
        <v>45</v>
      </c>
      <c r="D883" s="137" t="str">
        <f>IFERROR(__xludf.DUMMYFUNCTION("JOIN("", "",FILTER(Marksheet!$15:$15,Marksheet!$10:$10=$C883))"),"3b, 4a, 5c")</f>
        <v>3b, 4a, 5c</v>
      </c>
      <c r="E883" s="138">
        <f t="array" ref="E883">SUMIF(Marksheet!$D$10:$BQ$10,$C883,INDIRECT(K861))</f>
        <v>0</v>
      </c>
      <c r="F883" s="138" t="s">
        <v>434</v>
      </c>
      <c r="G883" s="137">
        <f>SUMIF(Marksheet!$10:$10,C883,Marksheet!$14:$14)</f>
        <v>3</v>
      </c>
      <c r="H883" s="139">
        <f t="shared" si="27"/>
        <v>0</v>
      </c>
      <c r="I883" s="137" t="s">
        <v>474</v>
      </c>
      <c r="J883" s="133"/>
      <c r="K883" s="140"/>
    </row>
    <row r="884" ht="15.75" customHeight="1">
      <c r="A884" s="49"/>
      <c r="B884" s="141"/>
      <c r="C884" s="144" t="s">
        <v>43</v>
      </c>
      <c r="D884" s="137" t="str">
        <f>IFERROR(__xludf.DUMMYFUNCTION("JOIN("", "",FILTER(Marksheet!$15:$15,Marksheet!$10:$10=$C884))"),"2c, 4d, 5d")</f>
        <v>2c, 4d, 5d</v>
      </c>
      <c r="E884" s="138">
        <f t="array" ref="E884">SUMIF(Marksheet!$D$10:$BQ$10,$C884,INDIRECT(K861))</f>
        <v>0</v>
      </c>
      <c r="F884" s="138" t="s">
        <v>434</v>
      </c>
      <c r="G884" s="137">
        <f>SUMIF(Marksheet!$10:$10,C884,Marksheet!$14:$14)</f>
        <v>4</v>
      </c>
      <c r="H884" s="139">
        <f t="shared" si="27"/>
        <v>0</v>
      </c>
      <c r="I884" s="137" t="s">
        <v>475</v>
      </c>
      <c r="J884" s="133"/>
      <c r="K884" s="140"/>
    </row>
    <row r="885" ht="15.75" customHeight="1">
      <c r="A885" s="49"/>
      <c r="B885" s="141"/>
      <c r="C885" s="144" t="s">
        <v>44</v>
      </c>
      <c r="D885" s="137" t="str">
        <f>IFERROR(__xludf.DUMMYFUNCTION("JOIN("", "",FILTER(Marksheet!$15:$15,Marksheet!$10:$10=$C885))"),"3a, 4c")</f>
        <v>3a, 4c</v>
      </c>
      <c r="E885" s="138">
        <f t="array" ref="E885">SUMIF(Marksheet!$D$10:$BQ$10,$C885,INDIRECT(K861))</f>
        <v>0</v>
      </c>
      <c r="F885" s="138" t="s">
        <v>434</v>
      </c>
      <c r="G885" s="137">
        <f>SUMIF(Marksheet!$10:$10,C885,Marksheet!$14:$14)</f>
        <v>2</v>
      </c>
      <c r="H885" s="139">
        <f t="shared" si="27"/>
        <v>0</v>
      </c>
      <c r="I885" s="137" t="s">
        <v>476</v>
      </c>
      <c r="J885" s="133"/>
      <c r="K885" s="140"/>
    </row>
    <row r="886" ht="15.75" customHeight="1">
      <c r="A886" s="49"/>
      <c r="B886" s="141"/>
      <c r="C886" s="144" t="s">
        <v>39</v>
      </c>
      <c r="D886" s="137" t="str">
        <f>IFERROR(__xludf.DUMMYFUNCTION("JOIN("", "",FILTER(Marksheet!$15:$15,Marksheet!$10:$10=$C886))"),"1a, 5a, 5b")</f>
        <v>1a, 5a, 5b</v>
      </c>
      <c r="E886" s="138">
        <f t="array" ref="E886">SUMIF(Marksheet!$D$10:$BQ$10,$C886,INDIRECT(K861))</f>
        <v>0</v>
      </c>
      <c r="F886" s="138" t="s">
        <v>434</v>
      </c>
      <c r="G886" s="137">
        <f>SUMIF(Marksheet!$10:$10,C886,Marksheet!$14:$14)</f>
        <v>5</v>
      </c>
      <c r="H886" s="139">
        <f t="shared" si="27"/>
        <v>0</v>
      </c>
      <c r="I886" s="137" t="s">
        <v>477</v>
      </c>
      <c r="J886" s="133"/>
      <c r="K886" s="140"/>
    </row>
    <row r="887" ht="15.75" customHeight="1">
      <c r="A887" s="49"/>
      <c r="B887" s="141"/>
      <c r="C887" s="144" t="s">
        <v>42</v>
      </c>
      <c r="D887" s="137" t="str">
        <f>IFERROR(__xludf.DUMMYFUNCTION("JOIN("", "",FILTER(Marksheet!$15:$15,Marksheet!$10:$10=$C887))"),"2a, 3c")</f>
        <v>2a, 3c</v>
      </c>
      <c r="E887" s="138">
        <f t="array" ref="E887">SUMIF(Marksheet!$D$10:$BQ$10,$C887,INDIRECT(K861))</f>
        <v>0</v>
      </c>
      <c r="F887" s="138" t="s">
        <v>434</v>
      </c>
      <c r="G887" s="137">
        <f>SUMIF(Marksheet!$10:$10,C887,Marksheet!$14:$14)</f>
        <v>3</v>
      </c>
      <c r="H887" s="139">
        <f t="shared" si="27"/>
        <v>0</v>
      </c>
      <c r="I887" s="137" t="s">
        <v>478</v>
      </c>
      <c r="J887" s="133"/>
      <c r="K887" s="140"/>
    </row>
    <row r="888" ht="15.75" customHeight="1">
      <c r="A888" s="49"/>
      <c r="B888" s="142"/>
      <c r="C888" s="144" t="s">
        <v>40</v>
      </c>
      <c r="D888" s="137" t="str">
        <f>IFERROR(__xludf.DUMMYFUNCTION("JOIN("", "",FILTER(Marksheet!$15:$15,Marksheet!$10:$10=$C888))"),"1b, 4b, 4f")</f>
        <v>1b, 4b, 4f</v>
      </c>
      <c r="E888" s="138">
        <f t="array" ref="E888">SUMIF(Marksheet!$D$10:$BQ$10,$C888,INDIRECT(K861))</f>
        <v>0</v>
      </c>
      <c r="F888" s="138" t="s">
        <v>434</v>
      </c>
      <c r="G888" s="137">
        <f>SUMIF(Marksheet!$10:$10,C888,Marksheet!$14:$14)</f>
        <v>3</v>
      </c>
      <c r="H888" s="139">
        <f t="shared" si="27"/>
        <v>0</v>
      </c>
      <c r="I888" s="137" t="s">
        <v>479</v>
      </c>
      <c r="J888" s="133"/>
      <c r="K888" s="140"/>
    </row>
    <row r="889" ht="15.75" customHeight="1">
      <c r="A889" s="49"/>
      <c r="B889" s="49"/>
      <c r="C889" s="145" t="s">
        <v>76</v>
      </c>
      <c r="D889" s="145"/>
      <c r="E889" s="146">
        <f>SUM(E865:E888)</f>
        <v>0</v>
      </c>
      <c r="F889" s="147" t="s">
        <v>434</v>
      </c>
      <c r="G889" s="148">
        <f>SUM(G865:G888)</f>
        <v>85</v>
      </c>
      <c r="H889" s="149">
        <f t="shared" si="27"/>
        <v>0</v>
      </c>
      <c r="I889" s="129"/>
      <c r="J889" s="133"/>
      <c r="K889" s="127"/>
    </row>
    <row r="890" ht="15.75" customHeight="1">
      <c r="A890" s="49"/>
      <c r="B890" s="49"/>
      <c r="C890" s="67"/>
      <c r="D890" s="67"/>
      <c r="E890" s="49"/>
      <c r="F890" s="49"/>
      <c r="G890" s="49"/>
      <c r="H890" s="49"/>
      <c r="I890" s="129"/>
      <c r="J890" s="133"/>
      <c r="K890" s="127"/>
    </row>
    <row r="891" ht="60.0" customHeight="1">
      <c r="A891" s="49"/>
      <c r="B891" s="49"/>
      <c r="C891" s="67"/>
      <c r="D891" s="67"/>
      <c r="E891" s="49"/>
      <c r="F891" s="49"/>
      <c r="G891" s="49"/>
      <c r="H891" s="49"/>
      <c r="I891" s="129"/>
      <c r="J891" s="133"/>
      <c r="K891" s="127"/>
    </row>
    <row r="892" ht="15.75" customHeight="1">
      <c r="A892" s="124" t="s">
        <v>450</v>
      </c>
      <c r="B892" s="49"/>
      <c r="C892" s="67"/>
      <c r="D892" s="67"/>
      <c r="E892" s="1"/>
      <c r="F892" s="1"/>
      <c r="G892" s="49"/>
      <c r="H892" s="49"/>
      <c r="I892" s="7"/>
      <c r="K892" s="125">
        <f>K859+1</f>
        <v>45</v>
      </c>
    </row>
    <row r="893" ht="15.75" customHeight="1">
      <c r="A893" s="126" t="s">
        <v>451</v>
      </c>
      <c r="B893" s="67" t="str">
        <f>B860</f>
        <v>GCSE Transition Assessment</v>
      </c>
      <c r="C893" s="67"/>
      <c r="D893" s="67"/>
      <c r="E893" s="1"/>
      <c r="F893" s="49"/>
      <c r="G893" s="49"/>
      <c r="H893" s="49"/>
      <c r="K893" s="127" t="str">
        <f>CONCATENATE("Marksheet!$B$",K892)</f>
        <v>Marksheet!$B$45</v>
      </c>
    </row>
    <row r="894" ht="15.75" customHeight="1">
      <c r="A894" s="126" t="s">
        <v>447</v>
      </c>
      <c r="B894" s="67" t="str">
        <f t="array" ref="B894">IF(INDIRECT(K893)="","",INDIRECT(K893))</f>
        <v>Student 28</v>
      </c>
      <c r="C894" s="67"/>
      <c r="D894" s="67"/>
      <c r="E894" s="1"/>
      <c r="F894" s="49"/>
      <c r="G894" s="49"/>
      <c r="H894" s="49"/>
      <c r="K894" s="127" t="str">
        <f>CONCATENATE("Marksheet!$D$",K892,":$BQ$",K892)</f>
        <v>Marksheet!$D$45:$BQ$45</v>
      </c>
    </row>
    <row r="895" ht="15.75" customHeight="1">
      <c r="A895" s="126" t="s">
        <v>452</v>
      </c>
      <c r="B895" s="67" t="str">
        <f t="array" ref="B895">INDIRECT(CONCATENATE("Marksheet!$C$",INDIRECT(CONCATENATE("K",ROW()-3))))</f>
        <v/>
      </c>
      <c r="C895" s="67"/>
      <c r="D895" s="67"/>
      <c r="E895" s="49"/>
      <c r="F895" s="49"/>
      <c r="G895" s="49"/>
      <c r="H895" s="49"/>
      <c r="I895" s="49"/>
      <c r="J895" s="49"/>
      <c r="K895" s="127"/>
    </row>
    <row r="896" ht="15.75" customHeight="1">
      <c r="A896" s="67"/>
      <c r="B896" s="128"/>
      <c r="C896" s="67"/>
      <c r="D896" s="67"/>
      <c r="E896" s="49"/>
      <c r="F896" s="49"/>
      <c r="G896" s="49"/>
      <c r="H896" s="49"/>
      <c r="I896" s="49"/>
      <c r="J896" s="49"/>
      <c r="K896" s="127"/>
    </row>
    <row r="897" ht="15.75" customHeight="1">
      <c r="A897" s="129"/>
      <c r="B897" s="100" t="s">
        <v>442</v>
      </c>
      <c r="C897" s="100" t="s">
        <v>443</v>
      </c>
      <c r="D897" s="73" t="s">
        <v>453</v>
      </c>
      <c r="E897" s="130" t="s">
        <v>444</v>
      </c>
      <c r="F897" s="71"/>
      <c r="G897" s="72"/>
      <c r="H897" s="131" t="s">
        <v>454</v>
      </c>
      <c r="I897" s="132" t="s">
        <v>455</v>
      </c>
      <c r="J897" s="133"/>
      <c r="K897" s="134"/>
    </row>
    <row r="898" ht="15.75" customHeight="1">
      <c r="A898" s="49"/>
      <c r="B898" s="135" t="s">
        <v>19</v>
      </c>
      <c r="C898" s="136" t="s">
        <v>25</v>
      </c>
      <c r="D898" s="137" t="str">
        <f>IFERROR(__xludf.DUMMYFUNCTION("JOIN("", "",FILTER(Marksheet!$15:$15,Marksheet!$10:$10=$C898))"),"3a, 3b, 3c")</f>
        <v>3a, 3b, 3c</v>
      </c>
      <c r="E898" s="138">
        <f t="array" ref="E898">SUMIF(Marksheet!$D$10:$BQ$10,$C898,INDIRECT(K894))</f>
        <v>0</v>
      </c>
      <c r="F898" s="138" t="s">
        <v>434</v>
      </c>
      <c r="G898" s="137">
        <f>SUMIF(Marksheet!$10:$10,C898,Marksheet!$14:$14)</f>
        <v>3</v>
      </c>
      <c r="H898" s="139">
        <f t="shared" ref="H898:H922" si="28">E898/G898</f>
        <v>0</v>
      </c>
      <c r="I898" s="137" t="s">
        <v>456</v>
      </c>
      <c r="J898" s="133"/>
      <c r="K898" s="140"/>
    </row>
    <row r="899" ht="15.75" customHeight="1">
      <c r="A899" s="49"/>
      <c r="B899" s="141"/>
      <c r="C899" s="136" t="s">
        <v>27</v>
      </c>
      <c r="D899" s="137" t="str">
        <f>IFERROR(__xludf.DUMMYFUNCTION("JOIN("", "",FILTER(Marksheet!$15:$15,Marksheet!$10:$10=$C899))"),"5a, 5b, 5c, 5d")</f>
        <v>5a, 5b, 5c, 5d</v>
      </c>
      <c r="E899" s="138">
        <f t="array" ref="E899">SUMIF(Marksheet!$D$10:$BQ$10,$C899,INDIRECT(K894))</f>
        <v>0</v>
      </c>
      <c r="F899" s="138" t="s">
        <v>434</v>
      </c>
      <c r="G899" s="137">
        <f>SUMIF(Marksheet!$10:$10,C899,Marksheet!$14:$14)</f>
        <v>5</v>
      </c>
      <c r="H899" s="139">
        <f t="shared" si="28"/>
        <v>0</v>
      </c>
      <c r="I899" s="137" t="s">
        <v>457</v>
      </c>
      <c r="J899" s="133"/>
      <c r="K899" s="140"/>
    </row>
    <row r="900" ht="15.75" customHeight="1">
      <c r="A900" s="49"/>
      <c r="B900" s="141"/>
      <c r="C900" s="136" t="s">
        <v>26</v>
      </c>
      <c r="D900" s="137" t="str">
        <f>IFERROR(__xludf.DUMMYFUNCTION("JOIN("", "",FILTER(Marksheet!$15:$15,Marksheet!$10:$10=$C900))"),"4a, 4b")</f>
        <v>4a, 4b</v>
      </c>
      <c r="E900" s="138">
        <f t="array" ref="E900">SUMIF(Marksheet!$D$10:$BQ$10,$C900,INDIRECT(K894))</f>
        <v>0</v>
      </c>
      <c r="F900" s="138" t="s">
        <v>434</v>
      </c>
      <c r="G900" s="137">
        <f>SUMIF(Marksheet!$10:$10,C900,Marksheet!$14:$14)</f>
        <v>3</v>
      </c>
      <c r="H900" s="139">
        <f t="shared" si="28"/>
        <v>0</v>
      </c>
      <c r="I900" s="137" t="s">
        <v>458</v>
      </c>
      <c r="J900" s="133"/>
      <c r="K900" s="140"/>
    </row>
    <row r="901" ht="15.75" customHeight="1">
      <c r="A901" s="49"/>
      <c r="B901" s="141"/>
      <c r="C901" s="136" t="s">
        <v>23</v>
      </c>
      <c r="D901" s="137" t="str">
        <f>IFERROR(__xludf.DUMMYFUNCTION("JOIN("", "",FILTER(Marksheet!$15:$15,Marksheet!$10:$10=$C901))"),"1a, 1b, 4c")</f>
        <v>1a, 1b, 4c</v>
      </c>
      <c r="E901" s="138">
        <f t="array" ref="E901">SUMIF(Marksheet!$D$10:$BQ$10,$C901,INDIRECT(K894))</f>
        <v>0</v>
      </c>
      <c r="F901" s="138" t="s">
        <v>434</v>
      </c>
      <c r="G901" s="137">
        <f>SUMIF(Marksheet!$10:$10,C901,Marksheet!$14:$14)</f>
        <v>5</v>
      </c>
      <c r="H901" s="139">
        <f t="shared" si="28"/>
        <v>0</v>
      </c>
      <c r="I901" s="137" t="s">
        <v>459</v>
      </c>
      <c r="J901" s="133"/>
      <c r="K901" s="140"/>
    </row>
    <row r="902" ht="15.75" customHeight="1">
      <c r="A902" s="49"/>
      <c r="B902" s="142"/>
      <c r="C902" s="136" t="s">
        <v>24</v>
      </c>
      <c r="D902" s="137" t="str">
        <f>IFERROR(__xludf.DUMMYFUNCTION("JOIN("", "",FILTER(Marksheet!$15:$15,Marksheet!$10:$10=$C902))"),"2a, 2b, 2c")</f>
        <v>2a, 2b, 2c</v>
      </c>
      <c r="E902" s="138">
        <f t="array" ref="E902">SUMIF(Marksheet!$D$10:$BQ$10,$C902,INDIRECT(K894))</f>
        <v>0</v>
      </c>
      <c r="F902" s="138" t="s">
        <v>434</v>
      </c>
      <c r="G902" s="137">
        <f>SUMIF(Marksheet!$10:$10,C902,Marksheet!$14:$14)</f>
        <v>4</v>
      </c>
      <c r="H902" s="139">
        <f t="shared" si="28"/>
        <v>0</v>
      </c>
      <c r="I902" s="137" t="s">
        <v>460</v>
      </c>
      <c r="J902" s="133"/>
      <c r="K902" s="140"/>
    </row>
    <row r="903" ht="15.75" customHeight="1">
      <c r="A903" s="49"/>
      <c r="B903" s="135" t="s">
        <v>20</v>
      </c>
      <c r="C903" s="143" t="s">
        <v>29</v>
      </c>
      <c r="D903" s="137" t="str">
        <f>IFERROR(__xludf.DUMMYFUNCTION("JOIN("", "",FILTER(Marksheet!$15:$15,Marksheet!$10:$10=$C903))"),"1b, 3d")</f>
        <v>1b, 3d</v>
      </c>
      <c r="E903" s="138">
        <f t="array" ref="E903">SUMIF(Marksheet!$D$10:$BQ$10,$C903,INDIRECT(K894))</f>
        <v>0</v>
      </c>
      <c r="F903" s="138" t="s">
        <v>434</v>
      </c>
      <c r="G903" s="137">
        <f>SUMIF(Marksheet!$10:$10,C903,Marksheet!$14:$14)</f>
        <v>2</v>
      </c>
      <c r="H903" s="139">
        <f t="shared" si="28"/>
        <v>0</v>
      </c>
      <c r="I903" s="137" t="s">
        <v>461</v>
      </c>
      <c r="J903" s="133"/>
      <c r="K903" s="140"/>
    </row>
    <row r="904" ht="15.75" customHeight="1">
      <c r="A904" s="49"/>
      <c r="B904" s="141"/>
      <c r="C904" s="143" t="s">
        <v>30</v>
      </c>
      <c r="D904" s="137" t="str">
        <f>IFERROR(__xludf.DUMMYFUNCTION("JOIN("", "",FILTER(Marksheet!$15:$15,Marksheet!$10:$10=$C904))"),"1d, 4d, 4e")</f>
        <v>1d, 4d, 4e</v>
      </c>
      <c r="E904" s="138">
        <f t="array" ref="E904">SUMIF(Marksheet!$D$10:$BQ$10,$C904,INDIRECT(K894))</f>
        <v>0</v>
      </c>
      <c r="F904" s="138" t="s">
        <v>434</v>
      </c>
      <c r="G904" s="137">
        <f>SUMIF(Marksheet!$10:$10,C904,Marksheet!$14:$14)</f>
        <v>3</v>
      </c>
      <c r="H904" s="139">
        <f t="shared" si="28"/>
        <v>0</v>
      </c>
      <c r="I904" s="137" t="s">
        <v>462</v>
      </c>
      <c r="J904" s="133"/>
      <c r="K904" s="140"/>
    </row>
    <row r="905" ht="15.75" customHeight="1">
      <c r="A905" s="49"/>
      <c r="B905" s="141"/>
      <c r="C905" s="143" t="s">
        <v>33</v>
      </c>
      <c r="D905" s="137" t="str">
        <f>IFERROR(__xludf.DUMMYFUNCTION("JOIN("", "",FILTER(Marksheet!$15:$15,Marksheet!$10:$10=$C905))"),"4a, 4b")</f>
        <v>4a, 4b</v>
      </c>
      <c r="E905" s="138">
        <f t="array" ref="E905">SUMIF(Marksheet!$D$10:$BQ$10,$C905,INDIRECT(K894))</f>
        <v>0</v>
      </c>
      <c r="F905" s="138" t="s">
        <v>434</v>
      </c>
      <c r="G905" s="137">
        <f>SUMIF(Marksheet!$10:$10,C905,Marksheet!$14:$14)</f>
        <v>3</v>
      </c>
      <c r="H905" s="139">
        <f t="shared" si="28"/>
        <v>0</v>
      </c>
      <c r="I905" s="137" t="s">
        <v>463</v>
      </c>
      <c r="J905" s="133"/>
      <c r="K905" s="140"/>
    </row>
    <row r="906" ht="15.75" customHeight="1">
      <c r="A906" s="49"/>
      <c r="B906" s="141"/>
      <c r="C906" s="143" t="s">
        <v>28</v>
      </c>
      <c r="D906" s="137" t="str">
        <f>IFERROR(__xludf.DUMMYFUNCTION("JOIN("", "",FILTER(Marksheet!$15:$15,Marksheet!$10:$10=$C906))"),"1a, 1c, 4c")</f>
        <v>1a, 1c, 4c</v>
      </c>
      <c r="E906" s="138">
        <f t="array" ref="E906">SUMIF(Marksheet!$D$10:$BQ$10,$C906,INDIRECT(K894))</f>
        <v>0</v>
      </c>
      <c r="F906" s="138" t="s">
        <v>434</v>
      </c>
      <c r="G906" s="137">
        <f>SUMIF(Marksheet!$10:$10,C906,Marksheet!$14:$14)</f>
        <v>5</v>
      </c>
      <c r="H906" s="139">
        <f t="shared" si="28"/>
        <v>0</v>
      </c>
      <c r="I906" s="137" t="s">
        <v>464</v>
      </c>
      <c r="J906" s="133"/>
      <c r="K906" s="140"/>
    </row>
    <row r="907" ht="15.75" customHeight="1">
      <c r="A907" s="49"/>
      <c r="B907" s="141"/>
      <c r="C907" s="143" t="s">
        <v>435</v>
      </c>
      <c r="D907" s="137" t="str">
        <f>IFERROR(__xludf.DUMMYFUNCTION("JOIN("", "",FILTER(Marksheet!$15:$15,Marksheet!$10:$10=$C907))"),"3a, 3b, 3c")</f>
        <v>3a, 3b, 3c</v>
      </c>
      <c r="E907" s="138">
        <f t="array" ref="E907">SUMIF(Marksheet!$D$10:$BQ$10,$C907,INDIRECT(K894))</f>
        <v>0</v>
      </c>
      <c r="F907" s="138" t="s">
        <v>434</v>
      </c>
      <c r="G907" s="137">
        <f>SUMIF(Marksheet!$10:$10,C907,Marksheet!$14:$14)</f>
        <v>4</v>
      </c>
      <c r="H907" s="139">
        <f t="shared" si="28"/>
        <v>0</v>
      </c>
      <c r="I907" s="137" t="s">
        <v>465</v>
      </c>
      <c r="J907" s="133"/>
      <c r="K907" s="140"/>
    </row>
    <row r="908" ht="15.75" customHeight="1">
      <c r="A908" s="49"/>
      <c r="B908" s="142"/>
      <c r="C908" s="143" t="s">
        <v>31</v>
      </c>
      <c r="D908" s="137" t="str">
        <f>IFERROR(__xludf.DUMMYFUNCTION("JOIN("", "",FILTER(Marksheet!$15:$15,Marksheet!$10:$10=$C908))"),"2a, 2b, 2c")</f>
        <v>2a, 2b, 2c</v>
      </c>
      <c r="E908" s="138">
        <f t="array" ref="E908">SUMIF(Marksheet!$D$10:$BQ$10,$C908,INDIRECT(K894))</f>
        <v>0</v>
      </c>
      <c r="F908" s="138" t="s">
        <v>434</v>
      </c>
      <c r="G908" s="137">
        <f>SUMIF(Marksheet!$10:$10,C908,Marksheet!$14:$14)</f>
        <v>3</v>
      </c>
      <c r="H908" s="139">
        <f t="shared" si="28"/>
        <v>0</v>
      </c>
      <c r="I908" s="137" t="s">
        <v>466</v>
      </c>
      <c r="J908" s="133"/>
      <c r="K908" s="140"/>
    </row>
    <row r="909" ht="15.75" customHeight="1">
      <c r="A909" s="49"/>
      <c r="B909" s="135" t="s">
        <v>21</v>
      </c>
      <c r="C909" s="143" t="s">
        <v>36</v>
      </c>
      <c r="D909" s="137" t="str">
        <f>IFERROR(__xludf.DUMMYFUNCTION("JOIN("", "",FILTER(Marksheet!$15:$15,Marksheet!$10:$10=$C909))"),"2b, 2c")</f>
        <v>2b, 2c</v>
      </c>
      <c r="E909" s="138">
        <f t="array" ref="E909">SUMIF(Marksheet!$D$10:$BQ$10,$C909,INDIRECT(K894))</f>
        <v>0</v>
      </c>
      <c r="F909" s="138" t="s">
        <v>434</v>
      </c>
      <c r="G909" s="137">
        <f>SUMIF(Marksheet!$10:$10,C909,Marksheet!$14:$14)</f>
        <v>2</v>
      </c>
      <c r="H909" s="139">
        <f t="shared" si="28"/>
        <v>0</v>
      </c>
      <c r="I909" s="137" t="s">
        <v>467</v>
      </c>
      <c r="J909" s="133"/>
      <c r="K909" s="140"/>
    </row>
    <row r="910" ht="15.75" customHeight="1">
      <c r="A910" s="49"/>
      <c r="B910" s="141"/>
      <c r="C910" s="143" t="s">
        <v>38</v>
      </c>
      <c r="D910" s="137" t="str">
        <f>IFERROR(__xludf.DUMMYFUNCTION("JOIN("", "",FILTER(Marksheet!$15:$15,Marksheet!$10:$10=$C910))"),"4a, 4b, 4c, 4d, 4e")</f>
        <v>4a, 4b, 4c, 4d, 4e</v>
      </c>
      <c r="E910" s="138">
        <f t="array" ref="E910">SUMIF(Marksheet!$D$10:$BQ$10,$C910,INDIRECT(K894))</f>
        <v>0</v>
      </c>
      <c r="F910" s="138" t="s">
        <v>434</v>
      </c>
      <c r="G910" s="137">
        <f>SUMIF(Marksheet!$10:$10,C910,Marksheet!$14:$14)</f>
        <v>6</v>
      </c>
      <c r="H910" s="139">
        <f t="shared" si="28"/>
        <v>0</v>
      </c>
      <c r="I910" s="137" t="s">
        <v>468</v>
      </c>
      <c r="J910" s="133"/>
      <c r="K910" s="140"/>
    </row>
    <row r="911" ht="15.75" customHeight="1">
      <c r="A911" s="49"/>
      <c r="B911" s="141"/>
      <c r="C911" s="143" t="s">
        <v>35</v>
      </c>
      <c r="D911" s="137" t="str">
        <f>IFERROR(__xludf.DUMMYFUNCTION("JOIN("", "",FILTER(Marksheet!$15:$15,Marksheet!$10:$10=$C911))"),"1b, 2a")</f>
        <v>1b, 2a</v>
      </c>
      <c r="E911" s="138">
        <f t="array" ref="E911">SUMIF(Marksheet!$D$10:$BQ$10,$C911,INDIRECT(K894))</f>
        <v>0</v>
      </c>
      <c r="F911" s="138" t="s">
        <v>434</v>
      </c>
      <c r="G911" s="137">
        <f>SUMIF(Marksheet!$10:$10,C911,Marksheet!$14:$14)</f>
        <v>3</v>
      </c>
      <c r="H911" s="139">
        <f t="shared" si="28"/>
        <v>0</v>
      </c>
      <c r="I911" s="137" t="s">
        <v>469</v>
      </c>
      <c r="J911" s="133"/>
      <c r="K911" s="140"/>
    </row>
    <row r="912" ht="15.75" customHeight="1">
      <c r="A912" s="49"/>
      <c r="B912" s="141"/>
      <c r="C912" s="143" t="s">
        <v>34</v>
      </c>
      <c r="D912" s="137" t="str">
        <f>IFERROR(__xludf.DUMMYFUNCTION("JOIN("", "",FILTER(Marksheet!$15:$15,Marksheet!$10:$10=$C912))"),"1a, 1c, 2d")</f>
        <v>1a, 1c, 2d</v>
      </c>
      <c r="E912" s="138">
        <f t="array" ref="E912">SUMIF(Marksheet!$D$10:$BQ$10,$C912,INDIRECT(K894))</f>
        <v>0</v>
      </c>
      <c r="F912" s="138" t="s">
        <v>434</v>
      </c>
      <c r="G912" s="137">
        <f>SUMIF(Marksheet!$10:$10,C912,Marksheet!$14:$14)</f>
        <v>6</v>
      </c>
      <c r="H912" s="139">
        <f t="shared" si="28"/>
        <v>0</v>
      </c>
      <c r="I912" s="137" t="s">
        <v>470</v>
      </c>
      <c r="J912" s="133"/>
      <c r="K912" s="140"/>
    </row>
    <row r="913" ht="15.75" customHeight="1">
      <c r="A913" s="49"/>
      <c r="B913" s="142"/>
      <c r="C913" s="143" t="s">
        <v>37</v>
      </c>
      <c r="D913" s="137" t="str">
        <f>IFERROR(__xludf.DUMMYFUNCTION("JOIN("", "",FILTER(Marksheet!$15:$15,Marksheet!$10:$10=$C913))"),"3a, 3b, 3c")</f>
        <v>3a, 3b, 3c</v>
      </c>
      <c r="E913" s="138">
        <f t="array" ref="E913">SUMIF(Marksheet!$D$10:$BQ$10,$C913,INDIRECT(K894))</f>
        <v>0</v>
      </c>
      <c r="F913" s="138" t="s">
        <v>434</v>
      </c>
      <c r="G913" s="137">
        <f>SUMIF(Marksheet!$10:$10,C913,Marksheet!$14:$14)</f>
        <v>3</v>
      </c>
      <c r="H913" s="139">
        <f t="shared" si="28"/>
        <v>0</v>
      </c>
      <c r="I913" s="137" t="s">
        <v>471</v>
      </c>
      <c r="J913" s="133"/>
      <c r="K913" s="140"/>
    </row>
    <row r="914" ht="15.75" customHeight="1">
      <c r="A914" s="49"/>
      <c r="B914" s="135" t="s">
        <v>22</v>
      </c>
      <c r="C914" s="144" t="s">
        <v>46</v>
      </c>
      <c r="D914" s="137" t="str">
        <f>IFERROR(__xludf.DUMMYFUNCTION("JOIN("", "",FILTER(Marksheet!$15:$15,Marksheet!$10:$10=$C914))"),"3d")</f>
        <v>3d</v>
      </c>
      <c r="E914" s="138">
        <f t="array" ref="E914">SUMIF(Marksheet!$D$10:$BQ$10,$C914,INDIRECT(K894))</f>
        <v>0</v>
      </c>
      <c r="F914" s="138" t="s">
        <v>434</v>
      </c>
      <c r="G914" s="137">
        <f>SUMIF(Marksheet!$10:$10,C914,Marksheet!$14:$14)</f>
        <v>2</v>
      </c>
      <c r="H914" s="139">
        <f t="shared" si="28"/>
        <v>0</v>
      </c>
      <c r="I914" s="137" t="s">
        <v>472</v>
      </c>
      <c r="J914" s="133"/>
      <c r="K914" s="140"/>
    </row>
    <row r="915" ht="15.75" customHeight="1">
      <c r="A915" s="49"/>
      <c r="B915" s="141"/>
      <c r="C915" s="144" t="s">
        <v>41</v>
      </c>
      <c r="D915" s="137" t="str">
        <f>IFERROR(__xludf.DUMMYFUNCTION("JOIN("", "",FILTER(Marksheet!$15:$15,Marksheet!$10:$10=$C915))"),"1c, 2b, 4e")</f>
        <v>1c, 2b, 4e</v>
      </c>
      <c r="E915" s="138">
        <f t="array" ref="E915">SUMIF(Marksheet!$D$10:$BQ$10,$C915,INDIRECT(K894))</f>
        <v>0</v>
      </c>
      <c r="F915" s="138" t="s">
        <v>434</v>
      </c>
      <c r="G915" s="137">
        <f>SUMIF(Marksheet!$10:$10,C915,Marksheet!$14:$14)</f>
        <v>3</v>
      </c>
      <c r="H915" s="139">
        <f t="shared" si="28"/>
        <v>0</v>
      </c>
      <c r="I915" s="137" t="s">
        <v>473</v>
      </c>
      <c r="J915" s="133"/>
      <c r="K915" s="140"/>
    </row>
    <row r="916" ht="15.75" customHeight="1">
      <c r="A916" s="49"/>
      <c r="B916" s="141"/>
      <c r="C916" s="144" t="s">
        <v>45</v>
      </c>
      <c r="D916" s="137" t="str">
        <f>IFERROR(__xludf.DUMMYFUNCTION("JOIN("", "",FILTER(Marksheet!$15:$15,Marksheet!$10:$10=$C916))"),"3b, 4a, 5c")</f>
        <v>3b, 4a, 5c</v>
      </c>
      <c r="E916" s="138">
        <f t="array" ref="E916">SUMIF(Marksheet!$D$10:$BQ$10,$C916,INDIRECT(K894))</f>
        <v>0</v>
      </c>
      <c r="F916" s="138" t="s">
        <v>434</v>
      </c>
      <c r="G916" s="137">
        <f>SUMIF(Marksheet!$10:$10,C916,Marksheet!$14:$14)</f>
        <v>3</v>
      </c>
      <c r="H916" s="139">
        <f t="shared" si="28"/>
        <v>0</v>
      </c>
      <c r="I916" s="137" t="s">
        <v>474</v>
      </c>
      <c r="J916" s="133"/>
      <c r="K916" s="140"/>
    </row>
    <row r="917" ht="15.75" customHeight="1">
      <c r="A917" s="49"/>
      <c r="B917" s="141"/>
      <c r="C917" s="144" t="s">
        <v>43</v>
      </c>
      <c r="D917" s="137" t="str">
        <f>IFERROR(__xludf.DUMMYFUNCTION("JOIN("", "",FILTER(Marksheet!$15:$15,Marksheet!$10:$10=$C917))"),"2c, 4d, 5d")</f>
        <v>2c, 4d, 5d</v>
      </c>
      <c r="E917" s="138">
        <f t="array" ref="E917">SUMIF(Marksheet!$D$10:$BQ$10,$C917,INDIRECT(K894))</f>
        <v>0</v>
      </c>
      <c r="F917" s="138" t="s">
        <v>434</v>
      </c>
      <c r="G917" s="137">
        <f>SUMIF(Marksheet!$10:$10,C917,Marksheet!$14:$14)</f>
        <v>4</v>
      </c>
      <c r="H917" s="139">
        <f t="shared" si="28"/>
        <v>0</v>
      </c>
      <c r="I917" s="137" t="s">
        <v>475</v>
      </c>
      <c r="J917" s="133"/>
      <c r="K917" s="140"/>
    </row>
    <row r="918" ht="15.75" customHeight="1">
      <c r="A918" s="49"/>
      <c r="B918" s="141"/>
      <c r="C918" s="144" t="s">
        <v>44</v>
      </c>
      <c r="D918" s="137" t="str">
        <f>IFERROR(__xludf.DUMMYFUNCTION("JOIN("", "",FILTER(Marksheet!$15:$15,Marksheet!$10:$10=$C918))"),"3a, 4c")</f>
        <v>3a, 4c</v>
      </c>
      <c r="E918" s="138">
        <f t="array" ref="E918">SUMIF(Marksheet!$D$10:$BQ$10,$C918,INDIRECT(K894))</f>
        <v>0</v>
      </c>
      <c r="F918" s="138" t="s">
        <v>434</v>
      </c>
      <c r="G918" s="137">
        <f>SUMIF(Marksheet!$10:$10,C918,Marksheet!$14:$14)</f>
        <v>2</v>
      </c>
      <c r="H918" s="139">
        <f t="shared" si="28"/>
        <v>0</v>
      </c>
      <c r="I918" s="137" t="s">
        <v>476</v>
      </c>
      <c r="J918" s="133"/>
      <c r="K918" s="140"/>
    </row>
    <row r="919" ht="15.75" customHeight="1">
      <c r="A919" s="49"/>
      <c r="B919" s="141"/>
      <c r="C919" s="144" t="s">
        <v>39</v>
      </c>
      <c r="D919" s="137" t="str">
        <f>IFERROR(__xludf.DUMMYFUNCTION("JOIN("", "",FILTER(Marksheet!$15:$15,Marksheet!$10:$10=$C919))"),"1a, 5a, 5b")</f>
        <v>1a, 5a, 5b</v>
      </c>
      <c r="E919" s="138">
        <f t="array" ref="E919">SUMIF(Marksheet!$D$10:$BQ$10,$C919,INDIRECT(K894))</f>
        <v>0</v>
      </c>
      <c r="F919" s="138" t="s">
        <v>434</v>
      </c>
      <c r="G919" s="137">
        <f>SUMIF(Marksheet!$10:$10,C919,Marksheet!$14:$14)</f>
        <v>5</v>
      </c>
      <c r="H919" s="139">
        <f t="shared" si="28"/>
        <v>0</v>
      </c>
      <c r="I919" s="137" t="s">
        <v>477</v>
      </c>
      <c r="J919" s="133"/>
      <c r="K919" s="140"/>
    </row>
    <row r="920" ht="15.75" customHeight="1">
      <c r="A920" s="49"/>
      <c r="B920" s="141"/>
      <c r="C920" s="144" t="s">
        <v>42</v>
      </c>
      <c r="D920" s="137" t="str">
        <f>IFERROR(__xludf.DUMMYFUNCTION("JOIN("", "",FILTER(Marksheet!$15:$15,Marksheet!$10:$10=$C920))"),"2a, 3c")</f>
        <v>2a, 3c</v>
      </c>
      <c r="E920" s="138">
        <f t="array" ref="E920">SUMIF(Marksheet!$D$10:$BQ$10,$C920,INDIRECT(K894))</f>
        <v>0</v>
      </c>
      <c r="F920" s="138" t="s">
        <v>434</v>
      </c>
      <c r="G920" s="137">
        <f>SUMIF(Marksheet!$10:$10,C920,Marksheet!$14:$14)</f>
        <v>3</v>
      </c>
      <c r="H920" s="139">
        <f t="shared" si="28"/>
        <v>0</v>
      </c>
      <c r="I920" s="137" t="s">
        <v>478</v>
      </c>
      <c r="J920" s="133"/>
      <c r="K920" s="140"/>
    </row>
    <row r="921" ht="15.75" customHeight="1">
      <c r="A921" s="49"/>
      <c r="B921" s="142"/>
      <c r="C921" s="144" t="s">
        <v>40</v>
      </c>
      <c r="D921" s="137" t="str">
        <f>IFERROR(__xludf.DUMMYFUNCTION("JOIN("", "",FILTER(Marksheet!$15:$15,Marksheet!$10:$10=$C921))"),"1b, 4b, 4f")</f>
        <v>1b, 4b, 4f</v>
      </c>
      <c r="E921" s="138">
        <f t="array" ref="E921">SUMIF(Marksheet!$D$10:$BQ$10,$C921,INDIRECT(K894))</f>
        <v>0</v>
      </c>
      <c r="F921" s="138" t="s">
        <v>434</v>
      </c>
      <c r="G921" s="137">
        <f>SUMIF(Marksheet!$10:$10,C921,Marksheet!$14:$14)</f>
        <v>3</v>
      </c>
      <c r="H921" s="139">
        <f t="shared" si="28"/>
        <v>0</v>
      </c>
      <c r="I921" s="137" t="s">
        <v>479</v>
      </c>
      <c r="J921" s="133"/>
      <c r="K921" s="140"/>
    </row>
    <row r="922" ht="15.75" customHeight="1">
      <c r="A922" s="49"/>
      <c r="B922" s="49"/>
      <c r="C922" s="145" t="s">
        <v>76</v>
      </c>
      <c r="D922" s="145"/>
      <c r="E922" s="146">
        <f>SUM(E898:E921)</f>
        <v>0</v>
      </c>
      <c r="F922" s="147" t="s">
        <v>434</v>
      </c>
      <c r="G922" s="148">
        <f>SUM(G898:G921)</f>
        <v>85</v>
      </c>
      <c r="H922" s="149">
        <f t="shared" si="28"/>
        <v>0</v>
      </c>
      <c r="I922" s="129"/>
      <c r="J922" s="133"/>
      <c r="K922" s="127"/>
    </row>
    <row r="923" ht="15.75" customHeight="1">
      <c r="A923" s="49"/>
      <c r="B923" s="49"/>
      <c r="C923" s="67"/>
      <c r="D923" s="67"/>
      <c r="E923" s="49"/>
      <c r="F923" s="49"/>
      <c r="G923" s="49"/>
      <c r="H923" s="49"/>
      <c r="I923" s="129"/>
      <c r="J923" s="133"/>
      <c r="K923" s="127"/>
    </row>
    <row r="924" ht="60.0" customHeight="1">
      <c r="A924" s="49"/>
      <c r="B924" s="49"/>
      <c r="C924" s="67"/>
      <c r="D924" s="67"/>
      <c r="E924" s="49"/>
      <c r="F924" s="49"/>
      <c r="G924" s="49"/>
      <c r="H924" s="49"/>
      <c r="I924" s="129"/>
      <c r="J924" s="133"/>
      <c r="K924" s="127"/>
    </row>
    <row r="925" ht="15.75" customHeight="1">
      <c r="A925" s="124" t="s">
        <v>450</v>
      </c>
      <c r="B925" s="49"/>
      <c r="C925" s="67"/>
      <c r="D925" s="67"/>
      <c r="E925" s="1"/>
      <c r="F925" s="1"/>
      <c r="G925" s="49"/>
      <c r="H925" s="49"/>
      <c r="I925" s="7"/>
      <c r="K925" s="125">
        <f>K892+1</f>
        <v>46</v>
      </c>
    </row>
    <row r="926" ht="15.75" customHeight="1">
      <c r="A926" s="126" t="s">
        <v>451</v>
      </c>
      <c r="B926" s="67" t="str">
        <f>B893</f>
        <v>GCSE Transition Assessment</v>
      </c>
      <c r="C926" s="67"/>
      <c r="D926" s="67"/>
      <c r="E926" s="1"/>
      <c r="F926" s="49"/>
      <c r="G926" s="49"/>
      <c r="H926" s="49"/>
      <c r="K926" s="127" t="str">
        <f>CONCATENATE("Marksheet!$B$",K925)</f>
        <v>Marksheet!$B$46</v>
      </c>
    </row>
    <row r="927" ht="15.75" customHeight="1">
      <c r="A927" s="126" t="s">
        <v>447</v>
      </c>
      <c r="B927" s="67" t="str">
        <f t="array" ref="B927">IF(INDIRECT(K926)="","",INDIRECT(K926))</f>
        <v>Student 29</v>
      </c>
      <c r="C927" s="67"/>
      <c r="D927" s="67"/>
      <c r="E927" s="1"/>
      <c r="F927" s="49"/>
      <c r="G927" s="49"/>
      <c r="H927" s="49"/>
      <c r="K927" s="127" t="str">
        <f>CONCATENATE("Marksheet!$D$",K925,":$BQ$",K925)</f>
        <v>Marksheet!$D$46:$BQ$46</v>
      </c>
    </row>
    <row r="928" ht="15.75" customHeight="1">
      <c r="A928" s="126" t="s">
        <v>452</v>
      </c>
      <c r="B928" s="67" t="str">
        <f t="array" ref="B928">INDIRECT(CONCATENATE("Marksheet!$C$",INDIRECT(CONCATENATE("K",ROW()-3))))</f>
        <v/>
      </c>
      <c r="C928" s="67"/>
      <c r="D928" s="67"/>
      <c r="E928" s="49"/>
      <c r="F928" s="49"/>
      <c r="G928" s="49"/>
      <c r="H928" s="49"/>
      <c r="I928" s="49"/>
      <c r="J928" s="49"/>
      <c r="K928" s="127"/>
    </row>
    <row r="929" ht="15.75" customHeight="1">
      <c r="A929" s="67"/>
      <c r="B929" s="128"/>
      <c r="C929" s="67"/>
      <c r="D929" s="67"/>
      <c r="E929" s="49"/>
      <c r="F929" s="49"/>
      <c r="G929" s="49"/>
      <c r="H929" s="49"/>
      <c r="I929" s="49"/>
      <c r="J929" s="49"/>
      <c r="K929" s="127"/>
    </row>
    <row r="930" ht="15.75" customHeight="1">
      <c r="A930" s="129"/>
      <c r="B930" s="100" t="s">
        <v>442</v>
      </c>
      <c r="C930" s="100" t="s">
        <v>443</v>
      </c>
      <c r="D930" s="73" t="s">
        <v>453</v>
      </c>
      <c r="E930" s="130" t="s">
        <v>444</v>
      </c>
      <c r="F930" s="71"/>
      <c r="G930" s="72"/>
      <c r="H930" s="131" t="s">
        <v>454</v>
      </c>
      <c r="I930" s="132" t="s">
        <v>455</v>
      </c>
      <c r="J930" s="133"/>
      <c r="K930" s="134"/>
    </row>
    <row r="931" ht="15.75" customHeight="1">
      <c r="A931" s="49"/>
      <c r="B931" s="135" t="s">
        <v>19</v>
      </c>
      <c r="C931" s="136" t="s">
        <v>25</v>
      </c>
      <c r="D931" s="137" t="str">
        <f>IFERROR(__xludf.DUMMYFUNCTION("JOIN("", "",FILTER(Marksheet!$15:$15,Marksheet!$10:$10=$C931))"),"3a, 3b, 3c")</f>
        <v>3a, 3b, 3c</v>
      </c>
      <c r="E931" s="138">
        <f t="array" ref="E931">SUMIF(Marksheet!$D$10:$BQ$10,$C931,INDIRECT(K927))</f>
        <v>0</v>
      </c>
      <c r="F931" s="138" t="s">
        <v>434</v>
      </c>
      <c r="G931" s="137">
        <f>SUMIF(Marksheet!$10:$10,C931,Marksheet!$14:$14)</f>
        <v>3</v>
      </c>
      <c r="H931" s="139">
        <f t="shared" ref="H931:H955" si="29">E931/G931</f>
        <v>0</v>
      </c>
      <c r="I931" s="137" t="s">
        <v>456</v>
      </c>
      <c r="J931" s="133"/>
      <c r="K931" s="140"/>
    </row>
    <row r="932" ht="15.75" customHeight="1">
      <c r="A932" s="49"/>
      <c r="B932" s="141"/>
      <c r="C932" s="136" t="s">
        <v>27</v>
      </c>
      <c r="D932" s="137" t="str">
        <f>IFERROR(__xludf.DUMMYFUNCTION("JOIN("", "",FILTER(Marksheet!$15:$15,Marksheet!$10:$10=$C932))"),"5a, 5b, 5c, 5d")</f>
        <v>5a, 5b, 5c, 5d</v>
      </c>
      <c r="E932" s="138">
        <f t="array" ref="E932">SUMIF(Marksheet!$D$10:$BQ$10,$C932,INDIRECT(K927))</f>
        <v>0</v>
      </c>
      <c r="F932" s="138" t="s">
        <v>434</v>
      </c>
      <c r="G932" s="137">
        <f>SUMIF(Marksheet!$10:$10,C932,Marksheet!$14:$14)</f>
        <v>5</v>
      </c>
      <c r="H932" s="139">
        <f t="shared" si="29"/>
        <v>0</v>
      </c>
      <c r="I932" s="137" t="s">
        <v>457</v>
      </c>
      <c r="J932" s="133"/>
      <c r="K932" s="140"/>
    </row>
    <row r="933" ht="15.75" customHeight="1">
      <c r="A933" s="49"/>
      <c r="B933" s="141"/>
      <c r="C933" s="136" t="s">
        <v>26</v>
      </c>
      <c r="D933" s="137" t="str">
        <f>IFERROR(__xludf.DUMMYFUNCTION("JOIN("", "",FILTER(Marksheet!$15:$15,Marksheet!$10:$10=$C933))"),"4a, 4b")</f>
        <v>4a, 4b</v>
      </c>
      <c r="E933" s="138">
        <f t="array" ref="E933">SUMIF(Marksheet!$D$10:$BQ$10,$C933,INDIRECT(K927))</f>
        <v>0</v>
      </c>
      <c r="F933" s="138" t="s">
        <v>434</v>
      </c>
      <c r="G933" s="137">
        <f>SUMIF(Marksheet!$10:$10,C933,Marksheet!$14:$14)</f>
        <v>3</v>
      </c>
      <c r="H933" s="139">
        <f t="shared" si="29"/>
        <v>0</v>
      </c>
      <c r="I933" s="137" t="s">
        <v>458</v>
      </c>
      <c r="J933" s="133"/>
      <c r="K933" s="140"/>
    </row>
    <row r="934" ht="15.75" customHeight="1">
      <c r="A934" s="49"/>
      <c r="B934" s="141"/>
      <c r="C934" s="136" t="s">
        <v>23</v>
      </c>
      <c r="D934" s="137" t="str">
        <f>IFERROR(__xludf.DUMMYFUNCTION("JOIN("", "",FILTER(Marksheet!$15:$15,Marksheet!$10:$10=$C934))"),"1a, 1b, 4c")</f>
        <v>1a, 1b, 4c</v>
      </c>
      <c r="E934" s="138">
        <f t="array" ref="E934">SUMIF(Marksheet!$D$10:$BQ$10,$C934,INDIRECT(K927))</f>
        <v>0</v>
      </c>
      <c r="F934" s="138" t="s">
        <v>434</v>
      </c>
      <c r="G934" s="137">
        <f>SUMIF(Marksheet!$10:$10,C934,Marksheet!$14:$14)</f>
        <v>5</v>
      </c>
      <c r="H934" s="139">
        <f t="shared" si="29"/>
        <v>0</v>
      </c>
      <c r="I934" s="137" t="s">
        <v>459</v>
      </c>
      <c r="J934" s="133"/>
      <c r="K934" s="140"/>
    </row>
    <row r="935" ht="15.75" customHeight="1">
      <c r="A935" s="49"/>
      <c r="B935" s="142"/>
      <c r="C935" s="136" t="s">
        <v>24</v>
      </c>
      <c r="D935" s="137" t="str">
        <f>IFERROR(__xludf.DUMMYFUNCTION("JOIN("", "",FILTER(Marksheet!$15:$15,Marksheet!$10:$10=$C935))"),"2a, 2b, 2c")</f>
        <v>2a, 2b, 2c</v>
      </c>
      <c r="E935" s="138">
        <f t="array" ref="E935">SUMIF(Marksheet!$D$10:$BQ$10,$C935,INDIRECT(K927))</f>
        <v>0</v>
      </c>
      <c r="F935" s="138" t="s">
        <v>434</v>
      </c>
      <c r="G935" s="137">
        <f>SUMIF(Marksheet!$10:$10,C935,Marksheet!$14:$14)</f>
        <v>4</v>
      </c>
      <c r="H935" s="139">
        <f t="shared" si="29"/>
        <v>0</v>
      </c>
      <c r="I935" s="137" t="s">
        <v>460</v>
      </c>
      <c r="J935" s="133"/>
      <c r="K935" s="140"/>
    </row>
    <row r="936" ht="15.75" customHeight="1">
      <c r="A936" s="49"/>
      <c r="B936" s="135" t="s">
        <v>20</v>
      </c>
      <c r="C936" s="143" t="s">
        <v>29</v>
      </c>
      <c r="D936" s="137" t="str">
        <f>IFERROR(__xludf.DUMMYFUNCTION("JOIN("", "",FILTER(Marksheet!$15:$15,Marksheet!$10:$10=$C936))"),"1b, 3d")</f>
        <v>1b, 3d</v>
      </c>
      <c r="E936" s="138">
        <f t="array" ref="E936">SUMIF(Marksheet!$D$10:$BQ$10,$C936,INDIRECT(K927))</f>
        <v>0</v>
      </c>
      <c r="F936" s="138" t="s">
        <v>434</v>
      </c>
      <c r="G936" s="137">
        <f>SUMIF(Marksheet!$10:$10,C936,Marksheet!$14:$14)</f>
        <v>2</v>
      </c>
      <c r="H936" s="139">
        <f t="shared" si="29"/>
        <v>0</v>
      </c>
      <c r="I936" s="137" t="s">
        <v>461</v>
      </c>
      <c r="J936" s="133"/>
      <c r="K936" s="140"/>
    </row>
    <row r="937" ht="15.75" customHeight="1">
      <c r="A937" s="49"/>
      <c r="B937" s="141"/>
      <c r="C937" s="143" t="s">
        <v>30</v>
      </c>
      <c r="D937" s="137" t="str">
        <f>IFERROR(__xludf.DUMMYFUNCTION("JOIN("", "",FILTER(Marksheet!$15:$15,Marksheet!$10:$10=$C937))"),"1d, 4d, 4e")</f>
        <v>1d, 4d, 4e</v>
      </c>
      <c r="E937" s="138">
        <f t="array" ref="E937">SUMIF(Marksheet!$D$10:$BQ$10,$C937,INDIRECT(K927))</f>
        <v>0</v>
      </c>
      <c r="F937" s="138" t="s">
        <v>434</v>
      </c>
      <c r="G937" s="137">
        <f>SUMIF(Marksheet!$10:$10,C937,Marksheet!$14:$14)</f>
        <v>3</v>
      </c>
      <c r="H937" s="139">
        <f t="shared" si="29"/>
        <v>0</v>
      </c>
      <c r="I937" s="137" t="s">
        <v>462</v>
      </c>
      <c r="J937" s="133"/>
      <c r="K937" s="140"/>
    </row>
    <row r="938" ht="15.75" customHeight="1">
      <c r="A938" s="49"/>
      <c r="B938" s="141"/>
      <c r="C938" s="143" t="s">
        <v>33</v>
      </c>
      <c r="D938" s="137" t="str">
        <f>IFERROR(__xludf.DUMMYFUNCTION("JOIN("", "",FILTER(Marksheet!$15:$15,Marksheet!$10:$10=$C938))"),"4a, 4b")</f>
        <v>4a, 4b</v>
      </c>
      <c r="E938" s="138">
        <f t="array" ref="E938">SUMIF(Marksheet!$D$10:$BQ$10,$C938,INDIRECT(K927))</f>
        <v>0</v>
      </c>
      <c r="F938" s="138" t="s">
        <v>434</v>
      </c>
      <c r="G938" s="137">
        <f>SUMIF(Marksheet!$10:$10,C938,Marksheet!$14:$14)</f>
        <v>3</v>
      </c>
      <c r="H938" s="139">
        <f t="shared" si="29"/>
        <v>0</v>
      </c>
      <c r="I938" s="137" t="s">
        <v>463</v>
      </c>
      <c r="J938" s="133"/>
      <c r="K938" s="140"/>
    </row>
    <row r="939" ht="15.75" customHeight="1">
      <c r="A939" s="49"/>
      <c r="B939" s="141"/>
      <c r="C939" s="143" t="s">
        <v>28</v>
      </c>
      <c r="D939" s="137" t="str">
        <f>IFERROR(__xludf.DUMMYFUNCTION("JOIN("", "",FILTER(Marksheet!$15:$15,Marksheet!$10:$10=$C939))"),"1a, 1c, 4c")</f>
        <v>1a, 1c, 4c</v>
      </c>
      <c r="E939" s="138">
        <f t="array" ref="E939">SUMIF(Marksheet!$D$10:$BQ$10,$C939,INDIRECT(K927))</f>
        <v>0</v>
      </c>
      <c r="F939" s="138" t="s">
        <v>434</v>
      </c>
      <c r="G939" s="137">
        <f>SUMIF(Marksheet!$10:$10,C939,Marksheet!$14:$14)</f>
        <v>5</v>
      </c>
      <c r="H939" s="139">
        <f t="shared" si="29"/>
        <v>0</v>
      </c>
      <c r="I939" s="137" t="s">
        <v>464</v>
      </c>
      <c r="J939" s="133"/>
      <c r="K939" s="140"/>
    </row>
    <row r="940" ht="15.75" customHeight="1">
      <c r="A940" s="49"/>
      <c r="B940" s="141"/>
      <c r="C940" s="143" t="s">
        <v>435</v>
      </c>
      <c r="D940" s="137" t="str">
        <f>IFERROR(__xludf.DUMMYFUNCTION("JOIN("", "",FILTER(Marksheet!$15:$15,Marksheet!$10:$10=$C940))"),"3a, 3b, 3c")</f>
        <v>3a, 3b, 3c</v>
      </c>
      <c r="E940" s="138">
        <f t="array" ref="E940">SUMIF(Marksheet!$D$10:$BQ$10,$C940,INDIRECT(K927))</f>
        <v>0</v>
      </c>
      <c r="F940" s="138" t="s">
        <v>434</v>
      </c>
      <c r="G940" s="137">
        <f>SUMIF(Marksheet!$10:$10,C940,Marksheet!$14:$14)</f>
        <v>4</v>
      </c>
      <c r="H940" s="139">
        <f t="shared" si="29"/>
        <v>0</v>
      </c>
      <c r="I940" s="137" t="s">
        <v>465</v>
      </c>
      <c r="J940" s="133"/>
      <c r="K940" s="140"/>
    </row>
    <row r="941" ht="15.75" customHeight="1">
      <c r="A941" s="49"/>
      <c r="B941" s="142"/>
      <c r="C941" s="143" t="s">
        <v>31</v>
      </c>
      <c r="D941" s="137" t="str">
        <f>IFERROR(__xludf.DUMMYFUNCTION("JOIN("", "",FILTER(Marksheet!$15:$15,Marksheet!$10:$10=$C941))"),"2a, 2b, 2c")</f>
        <v>2a, 2b, 2c</v>
      </c>
      <c r="E941" s="138">
        <f t="array" ref="E941">SUMIF(Marksheet!$D$10:$BQ$10,$C941,INDIRECT(K927))</f>
        <v>0</v>
      </c>
      <c r="F941" s="138" t="s">
        <v>434</v>
      </c>
      <c r="G941" s="137">
        <f>SUMIF(Marksheet!$10:$10,C941,Marksheet!$14:$14)</f>
        <v>3</v>
      </c>
      <c r="H941" s="139">
        <f t="shared" si="29"/>
        <v>0</v>
      </c>
      <c r="I941" s="137" t="s">
        <v>466</v>
      </c>
      <c r="J941" s="133"/>
      <c r="K941" s="140"/>
    </row>
    <row r="942" ht="15.75" customHeight="1">
      <c r="A942" s="49"/>
      <c r="B942" s="135" t="s">
        <v>21</v>
      </c>
      <c r="C942" s="143" t="s">
        <v>36</v>
      </c>
      <c r="D942" s="137" t="str">
        <f>IFERROR(__xludf.DUMMYFUNCTION("JOIN("", "",FILTER(Marksheet!$15:$15,Marksheet!$10:$10=$C942))"),"2b, 2c")</f>
        <v>2b, 2c</v>
      </c>
      <c r="E942" s="138">
        <f t="array" ref="E942">SUMIF(Marksheet!$D$10:$BQ$10,$C942,INDIRECT(K927))</f>
        <v>0</v>
      </c>
      <c r="F942" s="138" t="s">
        <v>434</v>
      </c>
      <c r="G942" s="137">
        <f>SUMIF(Marksheet!$10:$10,C942,Marksheet!$14:$14)</f>
        <v>2</v>
      </c>
      <c r="H942" s="139">
        <f t="shared" si="29"/>
        <v>0</v>
      </c>
      <c r="I942" s="137" t="s">
        <v>467</v>
      </c>
      <c r="J942" s="133"/>
      <c r="K942" s="140"/>
    </row>
    <row r="943" ht="15.75" customHeight="1">
      <c r="A943" s="49"/>
      <c r="B943" s="141"/>
      <c r="C943" s="143" t="s">
        <v>38</v>
      </c>
      <c r="D943" s="137" t="str">
        <f>IFERROR(__xludf.DUMMYFUNCTION("JOIN("", "",FILTER(Marksheet!$15:$15,Marksheet!$10:$10=$C943))"),"4a, 4b, 4c, 4d, 4e")</f>
        <v>4a, 4b, 4c, 4d, 4e</v>
      </c>
      <c r="E943" s="138">
        <f t="array" ref="E943">SUMIF(Marksheet!$D$10:$BQ$10,$C943,INDIRECT(K927))</f>
        <v>0</v>
      </c>
      <c r="F943" s="138" t="s">
        <v>434</v>
      </c>
      <c r="G943" s="137">
        <f>SUMIF(Marksheet!$10:$10,C943,Marksheet!$14:$14)</f>
        <v>6</v>
      </c>
      <c r="H943" s="139">
        <f t="shared" si="29"/>
        <v>0</v>
      </c>
      <c r="I943" s="137" t="s">
        <v>468</v>
      </c>
      <c r="J943" s="133"/>
      <c r="K943" s="140"/>
    </row>
    <row r="944" ht="15.75" customHeight="1">
      <c r="A944" s="49"/>
      <c r="B944" s="141"/>
      <c r="C944" s="143" t="s">
        <v>35</v>
      </c>
      <c r="D944" s="137" t="str">
        <f>IFERROR(__xludf.DUMMYFUNCTION("JOIN("", "",FILTER(Marksheet!$15:$15,Marksheet!$10:$10=$C944))"),"1b, 2a")</f>
        <v>1b, 2a</v>
      </c>
      <c r="E944" s="138">
        <f t="array" ref="E944">SUMIF(Marksheet!$D$10:$BQ$10,$C944,INDIRECT(K927))</f>
        <v>0</v>
      </c>
      <c r="F944" s="138" t="s">
        <v>434</v>
      </c>
      <c r="G944" s="137">
        <f>SUMIF(Marksheet!$10:$10,C944,Marksheet!$14:$14)</f>
        <v>3</v>
      </c>
      <c r="H944" s="139">
        <f t="shared" si="29"/>
        <v>0</v>
      </c>
      <c r="I944" s="137" t="s">
        <v>469</v>
      </c>
      <c r="J944" s="133"/>
      <c r="K944" s="140"/>
    </row>
    <row r="945" ht="15.75" customHeight="1">
      <c r="A945" s="49"/>
      <c r="B945" s="141"/>
      <c r="C945" s="143" t="s">
        <v>34</v>
      </c>
      <c r="D945" s="137" t="str">
        <f>IFERROR(__xludf.DUMMYFUNCTION("JOIN("", "",FILTER(Marksheet!$15:$15,Marksheet!$10:$10=$C945))"),"1a, 1c, 2d")</f>
        <v>1a, 1c, 2d</v>
      </c>
      <c r="E945" s="138">
        <f t="array" ref="E945">SUMIF(Marksheet!$D$10:$BQ$10,$C945,INDIRECT(K927))</f>
        <v>0</v>
      </c>
      <c r="F945" s="138" t="s">
        <v>434</v>
      </c>
      <c r="G945" s="137">
        <f>SUMIF(Marksheet!$10:$10,C945,Marksheet!$14:$14)</f>
        <v>6</v>
      </c>
      <c r="H945" s="139">
        <f t="shared" si="29"/>
        <v>0</v>
      </c>
      <c r="I945" s="137" t="s">
        <v>470</v>
      </c>
      <c r="J945" s="133"/>
      <c r="K945" s="140"/>
    </row>
    <row r="946" ht="15.75" customHeight="1">
      <c r="A946" s="49"/>
      <c r="B946" s="142"/>
      <c r="C946" s="143" t="s">
        <v>37</v>
      </c>
      <c r="D946" s="137" t="str">
        <f>IFERROR(__xludf.DUMMYFUNCTION("JOIN("", "",FILTER(Marksheet!$15:$15,Marksheet!$10:$10=$C946))"),"3a, 3b, 3c")</f>
        <v>3a, 3b, 3c</v>
      </c>
      <c r="E946" s="138">
        <f t="array" ref="E946">SUMIF(Marksheet!$D$10:$BQ$10,$C946,INDIRECT(K927))</f>
        <v>0</v>
      </c>
      <c r="F946" s="138" t="s">
        <v>434</v>
      </c>
      <c r="G946" s="137">
        <f>SUMIF(Marksheet!$10:$10,C946,Marksheet!$14:$14)</f>
        <v>3</v>
      </c>
      <c r="H946" s="139">
        <f t="shared" si="29"/>
        <v>0</v>
      </c>
      <c r="I946" s="137" t="s">
        <v>471</v>
      </c>
      <c r="J946" s="133"/>
      <c r="K946" s="140"/>
    </row>
    <row r="947" ht="15.75" customHeight="1">
      <c r="A947" s="49"/>
      <c r="B947" s="135" t="s">
        <v>22</v>
      </c>
      <c r="C947" s="144" t="s">
        <v>46</v>
      </c>
      <c r="D947" s="137" t="str">
        <f>IFERROR(__xludf.DUMMYFUNCTION("JOIN("", "",FILTER(Marksheet!$15:$15,Marksheet!$10:$10=$C947))"),"3d")</f>
        <v>3d</v>
      </c>
      <c r="E947" s="138">
        <f t="array" ref="E947">SUMIF(Marksheet!$D$10:$BQ$10,$C947,INDIRECT(K927))</f>
        <v>0</v>
      </c>
      <c r="F947" s="138" t="s">
        <v>434</v>
      </c>
      <c r="G947" s="137">
        <f>SUMIF(Marksheet!$10:$10,C947,Marksheet!$14:$14)</f>
        <v>2</v>
      </c>
      <c r="H947" s="139">
        <f t="shared" si="29"/>
        <v>0</v>
      </c>
      <c r="I947" s="137" t="s">
        <v>472</v>
      </c>
      <c r="J947" s="133"/>
      <c r="K947" s="140"/>
    </row>
    <row r="948" ht="15.75" customHeight="1">
      <c r="A948" s="49"/>
      <c r="B948" s="141"/>
      <c r="C948" s="144" t="s">
        <v>41</v>
      </c>
      <c r="D948" s="137" t="str">
        <f>IFERROR(__xludf.DUMMYFUNCTION("JOIN("", "",FILTER(Marksheet!$15:$15,Marksheet!$10:$10=$C948))"),"1c, 2b, 4e")</f>
        <v>1c, 2b, 4e</v>
      </c>
      <c r="E948" s="138">
        <f t="array" ref="E948">SUMIF(Marksheet!$D$10:$BQ$10,$C948,INDIRECT(K927))</f>
        <v>0</v>
      </c>
      <c r="F948" s="138" t="s">
        <v>434</v>
      </c>
      <c r="G948" s="137">
        <f>SUMIF(Marksheet!$10:$10,C948,Marksheet!$14:$14)</f>
        <v>3</v>
      </c>
      <c r="H948" s="139">
        <f t="shared" si="29"/>
        <v>0</v>
      </c>
      <c r="I948" s="137" t="s">
        <v>473</v>
      </c>
      <c r="J948" s="133"/>
      <c r="K948" s="140"/>
    </row>
    <row r="949" ht="15.75" customHeight="1">
      <c r="A949" s="49"/>
      <c r="B949" s="141"/>
      <c r="C949" s="144" t="s">
        <v>45</v>
      </c>
      <c r="D949" s="137" t="str">
        <f>IFERROR(__xludf.DUMMYFUNCTION("JOIN("", "",FILTER(Marksheet!$15:$15,Marksheet!$10:$10=$C949))"),"3b, 4a, 5c")</f>
        <v>3b, 4a, 5c</v>
      </c>
      <c r="E949" s="138">
        <f t="array" ref="E949">SUMIF(Marksheet!$D$10:$BQ$10,$C949,INDIRECT(K927))</f>
        <v>0</v>
      </c>
      <c r="F949" s="138" t="s">
        <v>434</v>
      </c>
      <c r="G949" s="137">
        <f>SUMIF(Marksheet!$10:$10,C949,Marksheet!$14:$14)</f>
        <v>3</v>
      </c>
      <c r="H949" s="139">
        <f t="shared" si="29"/>
        <v>0</v>
      </c>
      <c r="I949" s="137" t="s">
        <v>474</v>
      </c>
      <c r="J949" s="133"/>
      <c r="K949" s="140"/>
    </row>
    <row r="950" ht="15.75" customHeight="1">
      <c r="A950" s="49"/>
      <c r="B950" s="141"/>
      <c r="C950" s="144" t="s">
        <v>43</v>
      </c>
      <c r="D950" s="137" t="str">
        <f>IFERROR(__xludf.DUMMYFUNCTION("JOIN("", "",FILTER(Marksheet!$15:$15,Marksheet!$10:$10=$C950))"),"2c, 4d, 5d")</f>
        <v>2c, 4d, 5d</v>
      </c>
      <c r="E950" s="138">
        <f t="array" ref="E950">SUMIF(Marksheet!$D$10:$BQ$10,$C950,INDIRECT(K927))</f>
        <v>0</v>
      </c>
      <c r="F950" s="138" t="s">
        <v>434</v>
      </c>
      <c r="G950" s="137">
        <f>SUMIF(Marksheet!$10:$10,C950,Marksheet!$14:$14)</f>
        <v>4</v>
      </c>
      <c r="H950" s="139">
        <f t="shared" si="29"/>
        <v>0</v>
      </c>
      <c r="I950" s="137" t="s">
        <v>475</v>
      </c>
      <c r="J950" s="133"/>
      <c r="K950" s="140"/>
    </row>
    <row r="951" ht="15.75" customHeight="1">
      <c r="A951" s="49"/>
      <c r="B951" s="141"/>
      <c r="C951" s="144" t="s">
        <v>44</v>
      </c>
      <c r="D951" s="137" t="str">
        <f>IFERROR(__xludf.DUMMYFUNCTION("JOIN("", "",FILTER(Marksheet!$15:$15,Marksheet!$10:$10=$C951))"),"3a, 4c")</f>
        <v>3a, 4c</v>
      </c>
      <c r="E951" s="138">
        <f t="array" ref="E951">SUMIF(Marksheet!$D$10:$BQ$10,$C951,INDIRECT(K927))</f>
        <v>0</v>
      </c>
      <c r="F951" s="138" t="s">
        <v>434</v>
      </c>
      <c r="G951" s="137">
        <f>SUMIF(Marksheet!$10:$10,C951,Marksheet!$14:$14)</f>
        <v>2</v>
      </c>
      <c r="H951" s="139">
        <f t="shared" si="29"/>
        <v>0</v>
      </c>
      <c r="I951" s="137" t="s">
        <v>476</v>
      </c>
      <c r="J951" s="133"/>
      <c r="K951" s="140"/>
    </row>
    <row r="952" ht="15.75" customHeight="1">
      <c r="A952" s="49"/>
      <c r="B952" s="141"/>
      <c r="C952" s="144" t="s">
        <v>39</v>
      </c>
      <c r="D952" s="137" t="str">
        <f>IFERROR(__xludf.DUMMYFUNCTION("JOIN("", "",FILTER(Marksheet!$15:$15,Marksheet!$10:$10=$C952))"),"1a, 5a, 5b")</f>
        <v>1a, 5a, 5b</v>
      </c>
      <c r="E952" s="138">
        <f t="array" ref="E952">SUMIF(Marksheet!$D$10:$BQ$10,$C952,INDIRECT(K927))</f>
        <v>0</v>
      </c>
      <c r="F952" s="138" t="s">
        <v>434</v>
      </c>
      <c r="G952" s="137">
        <f>SUMIF(Marksheet!$10:$10,C952,Marksheet!$14:$14)</f>
        <v>5</v>
      </c>
      <c r="H952" s="139">
        <f t="shared" si="29"/>
        <v>0</v>
      </c>
      <c r="I952" s="137" t="s">
        <v>477</v>
      </c>
      <c r="J952" s="133"/>
      <c r="K952" s="140"/>
    </row>
    <row r="953" ht="15.75" customHeight="1">
      <c r="A953" s="49"/>
      <c r="B953" s="141"/>
      <c r="C953" s="144" t="s">
        <v>42</v>
      </c>
      <c r="D953" s="137" t="str">
        <f>IFERROR(__xludf.DUMMYFUNCTION("JOIN("", "",FILTER(Marksheet!$15:$15,Marksheet!$10:$10=$C953))"),"2a, 3c")</f>
        <v>2a, 3c</v>
      </c>
      <c r="E953" s="138">
        <f t="array" ref="E953">SUMIF(Marksheet!$D$10:$BQ$10,$C953,INDIRECT(K927))</f>
        <v>0</v>
      </c>
      <c r="F953" s="138" t="s">
        <v>434</v>
      </c>
      <c r="G953" s="137">
        <f>SUMIF(Marksheet!$10:$10,C953,Marksheet!$14:$14)</f>
        <v>3</v>
      </c>
      <c r="H953" s="139">
        <f t="shared" si="29"/>
        <v>0</v>
      </c>
      <c r="I953" s="137" t="s">
        <v>478</v>
      </c>
      <c r="J953" s="133"/>
      <c r="K953" s="140"/>
    </row>
    <row r="954" ht="15.75" customHeight="1">
      <c r="A954" s="49"/>
      <c r="B954" s="142"/>
      <c r="C954" s="144" t="s">
        <v>40</v>
      </c>
      <c r="D954" s="137" t="str">
        <f>IFERROR(__xludf.DUMMYFUNCTION("JOIN("", "",FILTER(Marksheet!$15:$15,Marksheet!$10:$10=$C954))"),"1b, 4b, 4f")</f>
        <v>1b, 4b, 4f</v>
      </c>
      <c r="E954" s="138">
        <f t="array" ref="E954">SUMIF(Marksheet!$D$10:$BQ$10,$C954,INDIRECT(K927))</f>
        <v>0</v>
      </c>
      <c r="F954" s="138" t="s">
        <v>434</v>
      </c>
      <c r="G954" s="137">
        <f>SUMIF(Marksheet!$10:$10,C954,Marksheet!$14:$14)</f>
        <v>3</v>
      </c>
      <c r="H954" s="139">
        <f t="shared" si="29"/>
        <v>0</v>
      </c>
      <c r="I954" s="137" t="s">
        <v>479</v>
      </c>
      <c r="J954" s="133"/>
      <c r="K954" s="140"/>
    </row>
    <row r="955" ht="15.75" customHeight="1">
      <c r="A955" s="49"/>
      <c r="B955" s="49"/>
      <c r="C955" s="145" t="s">
        <v>76</v>
      </c>
      <c r="D955" s="145"/>
      <c r="E955" s="146">
        <f>SUM(E931:E954)</f>
        <v>0</v>
      </c>
      <c r="F955" s="147" t="s">
        <v>434</v>
      </c>
      <c r="G955" s="148">
        <f>SUM(G931:G954)</f>
        <v>85</v>
      </c>
      <c r="H955" s="149">
        <f t="shared" si="29"/>
        <v>0</v>
      </c>
      <c r="I955" s="129"/>
      <c r="J955" s="133"/>
      <c r="K955" s="127"/>
    </row>
    <row r="956" ht="15.75" customHeight="1">
      <c r="A956" s="49"/>
      <c r="B956" s="49"/>
      <c r="C956" s="67"/>
      <c r="D956" s="67"/>
      <c r="E956" s="49"/>
      <c r="F956" s="49"/>
      <c r="G956" s="49"/>
      <c r="H956" s="49"/>
      <c r="I956" s="129"/>
      <c r="J956" s="133"/>
      <c r="K956" s="127"/>
    </row>
    <row r="957" ht="60.0" customHeight="1">
      <c r="A957" s="49"/>
      <c r="B957" s="49"/>
      <c r="C957" s="67"/>
      <c r="D957" s="67"/>
      <c r="E957" s="49"/>
      <c r="F957" s="49"/>
      <c r="G957" s="49"/>
      <c r="H957" s="49"/>
      <c r="I957" s="129"/>
      <c r="J957" s="133"/>
      <c r="K957" s="127"/>
    </row>
    <row r="958" ht="15.75" customHeight="1">
      <c r="A958" s="124" t="s">
        <v>450</v>
      </c>
      <c r="B958" s="49"/>
      <c r="C958" s="67"/>
      <c r="D958" s="67"/>
      <c r="E958" s="1"/>
      <c r="F958" s="1"/>
      <c r="G958" s="49"/>
      <c r="H958" s="49"/>
      <c r="I958" s="7"/>
      <c r="K958" s="125">
        <f>K925+1</f>
        <v>47</v>
      </c>
    </row>
    <row r="959" ht="15.75" customHeight="1">
      <c r="A959" s="126" t="s">
        <v>451</v>
      </c>
      <c r="B959" s="67" t="str">
        <f>B926</f>
        <v>GCSE Transition Assessment</v>
      </c>
      <c r="C959" s="67"/>
      <c r="D959" s="67"/>
      <c r="E959" s="1"/>
      <c r="F959" s="49"/>
      <c r="G959" s="49"/>
      <c r="H959" s="49"/>
      <c r="K959" s="127" t="str">
        <f>CONCATENATE("Marksheet!$B$",K958)</f>
        <v>Marksheet!$B$47</v>
      </c>
    </row>
    <row r="960" ht="15.75" customHeight="1">
      <c r="A960" s="126" t="s">
        <v>447</v>
      </c>
      <c r="B960" s="67" t="str">
        <f t="array" ref="B960">IF(INDIRECT(K959)="","",INDIRECT(K959))</f>
        <v>Student 30</v>
      </c>
      <c r="C960" s="67"/>
      <c r="D960" s="67"/>
      <c r="E960" s="1"/>
      <c r="F960" s="49"/>
      <c r="G960" s="49"/>
      <c r="H960" s="49"/>
      <c r="K960" s="127" t="str">
        <f>CONCATENATE("Marksheet!$D$",K958,":$BQ$",K958)</f>
        <v>Marksheet!$D$47:$BQ$47</v>
      </c>
    </row>
    <row r="961" ht="15.75" customHeight="1">
      <c r="A961" s="126" t="s">
        <v>452</v>
      </c>
      <c r="B961" s="67" t="str">
        <f t="array" ref="B961">INDIRECT(CONCATENATE("Marksheet!$C$",INDIRECT(CONCATENATE("K",ROW()-3))))</f>
        <v/>
      </c>
      <c r="C961" s="67"/>
      <c r="D961" s="67"/>
      <c r="E961" s="49"/>
      <c r="F961" s="49"/>
      <c r="G961" s="49"/>
      <c r="H961" s="49"/>
      <c r="I961" s="49"/>
      <c r="J961" s="49"/>
      <c r="K961" s="127"/>
    </row>
    <row r="962" ht="15.75" customHeight="1">
      <c r="A962" s="67"/>
      <c r="B962" s="128"/>
      <c r="C962" s="67"/>
      <c r="D962" s="67"/>
      <c r="E962" s="49"/>
      <c r="F962" s="49"/>
      <c r="G962" s="49"/>
      <c r="H962" s="49"/>
      <c r="I962" s="49"/>
      <c r="J962" s="49"/>
      <c r="K962" s="127"/>
    </row>
    <row r="963" ht="15.75" customHeight="1">
      <c r="A963" s="129"/>
      <c r="B963" s="100" t="s">
        <v>442</v>
      </c>
      <c r="C963" s="100" t="s">
        <v>443</v>
      </c>
      <c r="D963" s="73" t="s">
        <v>453</v>
      </c>
      <c r="E963" s="130" t="s">
        <v>444</v>
      </c>
      <c r="F963" s="71"/>
      <c r="G963" s="72"/>
      <c r="H963" s="131" t="s">
        <v>454</v>
      </c>
      <c r="I963" s="132" t="s">
        <v>455</v>
      </c>
      <c r="J963" s="133"/>
      <c r="K963" s="134"/>
    </row>
    <row r="964" ht="15.75" customHeight="1">
      <c r="A964" s="49"/>
      <c r="B964" s="135" t="s">
        <v>19</v>
      </c>
      <c r="C964" s="136" t="s">
        <v>25</v>
      </c>
      <c r="D964" s="137" t="str">
        <f>IFERROR(__xludf.DUMMYFUNCTION("JOIN("", "",FILTER(Marksheet!$15:$15,Marksheet!$10:$10=$C964))"),"3a, 3b, 3c")</f>
        <v>3a, 3b, 3c</v>
      </c>
      <c r="E964" s="138">
        <f t="array" ref="E964">SUMIF(Marksheet!$D$10:$BQ$10,$C964,INDIRECT(K960))</f>
        <v>0</v>
      </c>
      <c r="F964" s="138" t="s">
        <v>434</v>
      </c>
      <c r="G964" s="137">
        <f>SUMIF(Marksheet!$10:$10,C964,Marksheet!$14:$14)</f>
        <v>3</v>
      </c>
      <c r="H964" s="139">
        <f t="shared" ref="H964:H988" si="30">E964/G964</f>
        <v>0</v>
      </c>
      <c r="I964" s="137" t="s">
        <v>456</v>
      </c>
      <c r="J964" s="133"/>
      <c r="K964" s="140"/>
    </row>
    <row r="965" ht="15.75" customHeight="1">
      <c r="A965" s="49"/>
      <c r="B965" s="141"/>
      <c r="C965" s="136" t="s">
        <v>27</v>
      </c>
      <c r="D965" s="137" t="str">
        <f>IFERROR(__xludf.DUMMYFUNCTION("JOIN("", "",FILTER(Marksheet!$15:$15,Marksheet!$10:$10=$C965))"),"5a, 5b, 5c, 5d")</f>
        <v>5a, 5b, 5c, 5d</v>
      </c>
      <c r="E965" s="138">
        <f t="array" ref="E965">SUMIF(Marksheet!$D$10:$BQ$10,$C965,INDIRECT(K960))</f>
        <v>0</v>
      </c>
      <c r="F965" s="138" t="s">
        <v>434</v>
      </c>
      <c r="G965" s="137">
        <f>SUMIF(Marksheet!$10:$10,C965,Marksheet!$14:$14)</f>
        <v>5</v>
      </c>
      <c r="H965" s="139">
        <f t="shared" si="30"/>
        <v>0</v>
      </c>
      <c r="I965" s="137" t="s">
        <v>457</v>
      </c>
      <c r="J965" s="133"/>
      <c r="K965" s="140"/>
    </row>
    <row r="966" ht="15.75" customHeight="1">
      <c r="A966" s="49"/>
      <c r="B966" s="141"/>
      <c r="C966" s="136" t="s">
        <v>26</v>
      </c>
      <c r="D966" s="137" t="str">
        <f>IFERROR(__xludf.DUMMYFUNCTION("JOIN("", "",FILTER(Marksheet!$15:$15,Marksheet!$10:$10=$C966))"),"4a, 4b")</f>
        <v>4a, 4b</v>
      </c>
      <c r="E966" s="138">
        <f t="array" ref="E966">SUMIF(Marksheet!$D$10:$BQ$10,$C966,INDIRECT(K960))</f>
        <v>0</v>
      </c>
      <c r="F966" s="138" t="s">
        <v>434</v>
      </c>
      <c r="G966" s="137">
        <f>SUMIF(Marksheet!$10:$10,C966,Marksheet!$14:$14)</f>
        <v>3</v>
      </c>
      <c r="H966" s="139">
        <f t="shared" si="30"/>
        <v>0</v>
      </c>
      <c r="I966" s="137" t="s">
        <v>458</v>
      </c>
      <c r="J966" s="133"/>
      <c r="K966" s="140"/>
    </row>
    <row r="967" ht="15.75" customHeight="1">
      <c r="A967" s="49"/>
      <c r="B967" s="141"/>
      <c r="C967" s="136" t="s">
        <v>23</v>
      </c>
      <c r="D967" s="137" t="str">
        <f>IFERROR(__xludf.DUMMYFUNCTION("JOIN("", "",FILTER(Marksheet!$15:$15,Marksheet!$10:$10=$C967))"),"1a, 1b, 4c")</f>
        <v>1a, 1b, 4c</v>
      </c>
      <c r="E967" s="138">
        <f t="array" ref="E967">SUMIF(Marksheet!$D$10:$BQ$10,$C967,INDIRECT(K960))</f>
        <v>0</v>
      </c>
      <c r="F967" s="138" t="s">
        <v>434</v>
      </c>
      <c r="G967" s="137">
        <f>SUMIF(Marksheet!$10:$10,C967,Marksheet!$14:$14)</f>
        <v>5</v>
      </c>
      <c r="H967" s="139">
        <f t="shared" si="30"/>
        <v>0</v>
      </c>
      <c r="I967" s="137" t="s">
        <v>459</v>
      </c>
      <c r="J967" s="133"/>
      <c r="K967" s="140"/>
    </row>
    <row r="968" ht="15.75" customHeight="1">
      <c r="A968" s="49"/>
      <c r="B968" s="142"/>
      <c r="C968" s="136" t="s">
        <v>24</v>
      </c>
      <c r="D968" s="137" t="str">
        <f>IFERROR(__xludf.DUMMYFUNCTION("JOIN("", "",FILTER(Marksheet!$15:$15,Marksheet!$10:$10=$C968))"),"2a, 2b, 2c")</f>
        <v>2a, 2b, 2c</v>
      </c>
      <c r="E968" s="138">
        <f t="array" ref="E968">SUMIF(Marksheet!$D$10:$BQ$10,$C968,INDIRECT(K960))</f>
        <v>0</v>
      </c>
      <c r="F968" s="138" t="s">
        <v>434</v>
      </c>
      <c r="G968" s="137">
        <f>SUMIF(Marksheet!$10:$10,C968,Marksheet!$14:$14)</f>
        <v>4</v>
      </c>
      <c r="H968" s="139">
        <f t="shared" si="30"/>
        <v>0</v>
      </c>
      <c r="I968" s="137" t="s">
        <v>460</v>
      </c>
      <c r="J968" s="133"/>
      <c r="K968" s="140"/>
    </row>
    <row r="969" ht="15.75" customHeight="1">
      <c r="A969" s="49"/>
      <c r="B969" s="135" t="s">
        <v>20</v>
      </c>
      <c r="C969" s="143" t="s">
        <v>29</v>
      </c>
      <c r="D969" s="137" t="str">
        <f>IFERROR(__xludf.DUMMYFUNCTION("JOIN("", "",FILTER(Marksheet!$15:$15,Marksheet!$10:$10=$C969))"),"1b, 3d")</f>
        <v>1b, 3d</v>
      </c>
      <c r="E969" s="138">
        <f t="array" ref="E969">SUMIF(Marksheet!$D$10:$BQ$10,$C969,INDIRECT(K960))</f>
        <v>0</v>
      </c>
      <c r="F969" s="138" t="s">
        <v>434</v>
      </c>
      <c r="G969" s="137">
        <f>SUMIF(Marksheet!$10:$10,C969,Marksheet!$14:$14)</f>
        <v>2</v>
      </c>
      <c r="H969" s="139">
        <f t="shared" si="30"/>
        <v>0</v>
      </c>
      <c r="I969" s="137" t="s">
        <v>461</v>
      </c>
      <c r="J969" s="133"/>
      <c r="K969" s="140"/>
    </row>
    <row r="970" ht="15.75" customHeight="1">
      <c r="A970" s="49"/>
      <c r="B970" s="141"/>
      <c r="C970" s="143" t="s">
        <v>30</v>
      </c>
      <c r="D970" s="137" t="str">
        <f>IFERROR(__xludf.DUMMYFUNCTION("JOIN("", "",FILTER(Marksheet!$15:$15,Marksheet!$10:$10=$C970))"),"1d, 4d, 4e")</f>
        <v>1d, 4d, 4e</v>
      </c>
      <c r="E970" s="138">
        <f t="array" ref="E970">SUMIF(Marksheet!$D$10:$BQ$10,$C970,INDIRECT(K960))</f>
        <v>0</v>
      </c>
      <c r="F970" s="138" t="s">
        <v>434</v>
      </c>
      <c r="G970" s="137">
        <f>SUMIF(Marksheet!$10:$10,C970,Marksheet!$14:$14)</f>
        <v>3</v>
      </c>
      <c r="H970" s="139">
        <f t="shared" si="30"/>
        <v>0</v>
      </c>
      <c r="I970" s="137" t="s">
        <v>462</v>
      </c>
      <c r="J970" s="133"/>
      <c r="K970" s="140"/>
    </row>
    <row r="971" ht="15.75" customHeight="1">
      <c r="A971" s="49"/>
      <c r="B971" s="141"/>
      <c r="C971" s="143" t="s">
        <v>33</v>
      </c>
      <c r="D971" s="137" t="str">
        <f>IFERROR(__xludf.DUMMYFUNCTION("JOIN("", "",FILTER(Marksheet!$15:$15,Marksheet!$10:$10=$C971))"),"4a, 4b")</f>
        <v>4a, 4b</v>
      </c>
      <c r="E971" s="138">
        <f t="array" ref="E971">SUMIF(Marksheet!$D$10:$BQ$10,$C971,INDIRECT(K960))</f>
        <v>0</v>
      </c>
      <c r="F971" s="138" t="s">
        <v>434</v>
      </c>
      <c r="G971" s="137">
        <f>SUMIF(Marksheet!$10:$10,C971,Marksheet!$14:$14)</f>
        <v>3</v>
      </c>
      <c r="H971" s="139">
        <f t="shared" si="30"/>
        <v>0</v>
      </c>
      <c r="I971" s="137" t="s">
        <v>463</v>
      </c>
      <c r="J971" s="133"/>
      <c r="K971" s="140"/>
    </row>
    <row r="972" ht="15.75" customHeight="1">
      <c r="A972" s="49"/>
      <c r="B972" s="141"/>
      <c r="C972" s="143" t="s">
        <v>28</v>
      </c>
      <c r="D972" s="137" t="str">
        <f>IFERROR(__xludf.DUMMYFUNCTION("JOIN("", "",FILTER(Marksheet!$15:$15,Marksheet!$10:$10=$C972))"),"1a, 1c, 4c")</f>
        <v>1a, 1c, 4c</v>
      </c>
      <c r="E972" s="138">
        <f t="array" ref="E972">SUMIF(Marksheet!$D$10:$BQ$10,$C972,INDIRECT(K960))</f>
        <v>0</v>
      </c>
      <c r="F972" s="138" t="s">
        <v>434</v>
      </c>
      <c r="G972" s="137">
        <f>SUMIF(Marksheet!$10:$10,C972,Marksheet!$14:$14)</f>
        <v>5</v>
      </c>
      <c r="H972" s="139">
        <f t="shared" si="30"/>
        <v>0</v>
      </c>
      <c r="I972" s="137" t="s">
        <v>464</v>
      </c>
      <c r="J972" s="133"/>
      <c r="K972" s="140"/>
    </row>
    <row r="973" ht="15.75" customHeight="1">
      <c r="A973" s="49"/>
      <c r="B973" s="141"/>
      <c r="C973" s="143" t="s">
        <v>435</v>
      </c>
      <c r="D973" s="137" t="str">
        <f>IFERROR(__xludf.DUMMYFUNCTION("JOIN("", "",FILTER(Marksheet!$15:$15,Marksheet!$10:$10=$C973))"),"3a, 3b, 3c")</f>
        <v>3a, 3b, 3c</v>
      </c>
      <c r="E973" s="138">
        <f t="array" ref="E973">SUMIF(Marksheet!$D$10:$BQ$10,$C973,INDIRECT(K960))</f>
        <v>0</v>
      </c>
      <c r="F973" s="138" t="s">
        <v>434</v>
      </c>
      <c r="G973" s="137">
        <f>SUMIF(Marksheet!$10:$10,C973,Marksheet!$14:$14)</f>
        <v>4</v>
      </c>
      <c r="H973" s="139">
        <f t="shared" si="30"/>
        <v>0</v>
      </c>
      <c r="I973" s="137" t="s">
        <v>465</v>
      </c>
      <c r="J973" s="133"/>
      <c r="K973" s="140"/>
    </row>
    <row r="974" ht="15.75" customHeight="1">
      <c r="A974" s="49"/>
      <c r="B974" s="142"/>
      <c r="C974" s="143" t="s">
        <v>31</v>
      </c>
      <c r="D974" s="137" t="str">
        <f>IFERROR(__xludf.DUMMYFUNCTION("JOIN("", "",FILTER(Marksheet!$15:$15,Marksheet!$10:$10=$C974))"),"2a, 2b, 2c")</f>
        <v>2a, 2b, 2c</v>
      </c>
      <c r="E974" s="138">
        <f t="array" ref="E974">SUMIF(Marksheet!$D$10:$BQ$10,$C974,INDIRECT(K960))</f>
        <v>0</v>
      </c>
      <c r="F974" s="138" t="s">
        <v>434</v>
      </c>
      <c r="G974" s="137">
        <f>SUMIF(Marksheet!$10:$10,C974,Marksheet!$14:$14)</f>
        <v>3</v>
      </c>
      <c r="H974" s="139">
        <f t="shared" si="30"/>
        <v>0</v>
      </c>
      <c r="I974" s="137" t="s">
        <v>466</v>
      </c>
      <c r="J974" s="133"/>
      <c r="K974" s="140"/>
    </row>
    <row r="975" ht="15.75" customHeight="1">
      <c r="A975" s="49"/>
      <c r="B975" s="135" t="s">
        <v>21</v>
      </c>
      <c r="C975" s="143" t="s">
        <v>36</v>
      </c>
      <c r="D975" s="137" t="str">
        <f>IFERROR(__xludf.DUMMYFUNCTION("JOIN("", "",FILTER(Marksheet!$15:$15,Marksheet!$10:$10=$C975))"),"2b, 2c")</f>
        <v>2b, 2c</v>
      </c>
      <c r="E975" s="138">
        <f t="array" ref="E975">SUMIF(Marksheet!$D$10:$BQ$10,$C975,INDIRECT(K960))</f>
        <v>0</v>
      </c>
      <c r="F975" s="138" t="s">
        <v>434</v>
      </c>
      <c r="G975" s="137">
        <f>SUMIF(Marksheet!$10:$10,C975,Marksheet!$14:$14)</f>
        <v>2</v>
      </c>
      <c r="H975" s="139">
        <f t="shared" si="30"/>
        <v>0</v>
      </c>
      <c r="I975" s="137" t="s">
        <v>467</v>
      </c>
      <c r="J975" s="133"/>
      <c r="K975" s="140"/>
    </row>
    <row r="976" ht="15.75" customHeight="1">
      <c r="A976" s="49"/>
      <c r="B976" s="141"/>
      <c r="C976" s="143" t="s">
        <v>38</v>
      </c>
      <c r="D976" s="137" t="str">
        <f>IFERROR(__xludf.DUMMYFUNCTION("JOIN("", "",FILTER(Marksheet!$15:$15,Marksheet!$10:$10=$C976))"),"4a, 4b, 4c, 4d, 4e")</f>
        <v>4a, 4b, 4c, 4d, 4e</v>
      </c>
      <c r="E976" s="138">
        <f t="array" ref="E976">SUMIF(Marksheet!$D$10:$BQ$10,$C976,INDIRECT(K960))</f>
        <v>0</v>
      </c>
      <c r="F976" s="138" t="s">
        <v>434</v>
      </c>
      <c r="G976" s="137">
        <f>SUMIF(Marksheet!$10:$10,C976,Marksheet!$14:$14)</f>
        <v>6</v>
      </c>
      <c r="H976" s="139">
        <f t="shared" si="30"/>
        <v>0</v>
      </c>
      <c r="I976" s="137" t="s">
        <v>468</v>
      </c>
      <c r="J976" s="133"/>
      <c r="K976" s="140"/>
    </row>
    <row r="977" ht="15.75" customHeight="1">
      <c r="A977" s="49"/>
      <c r="B977" s="141"/>
      <c r="C977" s="143" t="s">
        <v>35</v>
      </c>
      <c r="D977" s="137" t="str">
        <f>IFERROR(__xludf.DUMMYFUNCTION("JOIN("", "",FILTER(Marksheet!$15:$15,Marksheet!$10:$10=$C977))"),"1b, 2a")</f>
        <v>1b, 2a</v>
      </c>
      <c r="E977" s="138">
        <f t="array" ref="E977">SUMIF(Marksheet!$D$10:$BQ$10,$C977,INDIRECT(K960))</f>
        <v>0</v>
      </c>
      <c r="F977" s="138" t="s">
        <v>434</v>
      </c>
      <c r="G977" s="137">
        <f>SUMIF(Marksheet!$10:$10,C977,Marksheet!$14:$14)</f>
        <v>3</v>
      </c>
      <c r="H977" s="139">
        <f t="shared" si="30"/>
        <v>0</v>
      </c>
      <c r="I977" s="137" t="s">
        <v>469</v>
      </c>
      <c r="J977" s="133"/>
      <c r="K977" s="140"/>
    </row>
    <row r="978" ht="15.75" customHeight="1">
      <c r="A978" s="49"/>
      <c r="B978" s="141"/>
      <c r="C978" s="143" t="s">
        <v>34</v>
      </c>
      <c r="D978" s="137" t="str">
        <f>IFERROR(__xludf.DUMMYFUNCTION("JOIN("", "",FILTER(Marksheet!$15:$15,Marksheet!$10:$10=$C978))"),"1a, 1c, 2d")</f>
        <v>1a, 1c, 2d</v>
      </c>
      <c r="E978" s="138">
        <f t="array" ref="E978">SUMIF(Marksheet!$D$10:$BQ$10,$C978,INDIRECT(K960))</f>
        <v>0</v>
      </c>
      <c r="F978" s="138" t="s">
        <v>434</v>
      </c>
      <c r="G978" s="137">
        <f>SUMIF(Marksheet!$10:$10,C978,Marksheet!$14:$14)</f>
        <v>6</v>
      </c>
      <c r="H978" s="139">
        <f t="shared" si="30"/>
        <v>0</v>
      </c>
      <c r="I978" s="137" t="s">
        <v>470</v>
      </c>
      <c r="J978" s="133"/>
      <c r="K978" s="140"/>
    </row>
    <row r="979" ht="15.75" customHeight="1">
      <c r="A979" s="49"/>
      <c r="B979" s="142"/>
      <c r="C979" s="143" t="s">
        <v>37</v>
      </c>
      <c r="D979" s="137" t="str">
        <f>IFERROR(__xludf.DUMMYFUNCTION("JOIN("", "",FILTER(Marksheet!$15:$15,Marksheet!$10:$10=$C979))"),"3a, 3b, 3c")</f>
        <v>3a, 3b, 3c</v>
      </c>
      <c r="E979" s="138">
        <f t="array" ref="E979">SUMIF(Marksheet!$D$10:$BQ$10,$C979,INDIRECT(K960))</f>
        <v>0</v>
      </c>
      <c r="F979" s="138" t="s">
        <v>434</v>
      </c>
      <c r="G979" s="137">
        <f>SUMIF(Marksheet!$10:$10,C979,Marksheet!$14:$14)</f>
        <v>3</v>
      </c>
      <c r="H979" s="139">
        <f t="shared" si="30"/>
        <v>0</v>
      </c>
      <c r="I979" s="137" t="s">
        <v>471</v>
      </c>
      <c r="J979" s="133"/>
      <c r="K979" s="140"/>
    </row>
    <row r="980" ht="15.75" customHeight="1">
      <c r="A980" s="49"/>
      <c r="B980" s="135" t="s">
        <v>22</v>
      </c>
      <c r="C980" s="144" t="s">
        <v>46</v>
      </c>
      <c r="D980" s="137" t="str">
        <f>IFERROR(__xludf.DUMMYFUNCTION("JOIN("", "",FILTER(Marksheet!$15:$15,Marksheet!$10:$10=$C980))"),"3d")</f>
        <v>3d</v>
      </c>
      <c r="E980" s="138">
        <f t="array" ref="E980">SUMIF(Marksheet!$D$10:$BQ$10,$C980,INDIRECT(K960))</f>
        <v>0</v>
      </c>
      <c r="F980" s="138" t="s">
        <v>434</v>
      </c>
      <c r="G980" s="137">
        <f>SUMIF(Marksheet!$10:$10,C980,Marksheet!$14:$14)</f>
        <v>2</v>
      </c>
      <c r="H980" s="139">
        <f t="shared" si="30"/>
        <v>0</v>
      </c>
      <c r="I980" s="137" t="s">
        <v>472</v>
      </c>
      <c r="J980" s="133"/>
      <c r="K980" s="140"/>
    </row>
    <row r="981" ht="15.75" customHeight="1">
      <c r="A981" s="49"/>
      <c r="B981" s="141"/>
      <c r="C981" s="144" t="s">
        <v>41</v>
      </c>
      <c r="D981" s="137" t="str">
        <f>IFERROR(__xludf.DUMMYFUNCTION("JOIN("", "",FILTER(Marksheet!$15:$15,Marksheet!$10:$10=$C981))"),"1c, 2b, 4e")</f>
        <v>1c, 2b, 4e</v>
      </c>
      <c r="E981" s="138">
        <f t="array" ref="E981">SUMIF(Marksheet!$D$10:$BQ$10,$C981,INDIRECT(K960))</f>
        <v>0</v>
      </c>
      <c r="F981" s="138" t="s">
        <v>434</v>
      </c>
      <c r="G981" s="137">
        <f>SUMIF(Marksheet!$10:$10,C981,Marksheet!$14:$14)</f>
        <v>3</v>
      </c>
      <c r="H981" s="139">
        <f t="shared" si="30"/>
        <v>0</v>
      </c>
      <c r="I981" s="137" t="s">
        <v>473</v>
      </c>
      <c r="J981" s="133"/>
      <c r="K981" s="140"/>
    </row>
    <row r="982" ht="15.75" customHeight="1">
      <c r="A982" s="49"/>
      <c r="B982" s="141"/>
      <c r="C982" s="144" t="s">
        <v>45</v>
      </c>
      <c r="D982" s="137" t="str">
        <f>IFERROR(__xludf.DUMMYFUNCTION("JOIN("", "",FILTER(Marksheet!$15:$15,Marksheet!$10:$10=$C982))"),"3b, 4a, 5c")</f>
        <v>3b, 4a, 5c</v>
      </c>
      <c r="E982" s="138">
        <f t="array" ref="E982">SUMIF(Marksheet!$D$10:$BQ$10,$C982,INDIRECT(K960))</f>
        <v>0</v>
      </c>
      <c r="F982" s="138" t="s">
        <v>434</v>
      </c>
      <c r="G982" s="137">
        <f>SUMIF(Marksheet!$10:$10,C982,Marksheet!$14:$14)</f>
        <v>3</v>
      </c>
      <c r="H982" s="139">
        <f t="shared" si="30"/>
        <v>0</v>
      </c>
      <c r="I982" s="137" t="s">
        <v>474</v>
      </c>
      <c r="J982" s="133"/>
      <c r="K982" s="140"/>
    </row>
    <row r="983" ht="15.75" customHeight="1">
      <c r="A983" s="49"/>
      <c r="B983" s="141"/>
      <c r="C983" s="144" t="s">
        <v>43</v>
      </c>
      <c r="D983" s="137" t="str">
        <f>IFERROR(__xludf.DUMMYFUNCTION("JOIN("", "",FILTER(Marksheet!$15:$15,Marksheet!$10:$10=$C983))"),"2c, 4d, 5d")</f>
        <v>2c, 4d, 5d</v>
      </c>
      <c r="E983" s="138">
        <f t="array" ref="E983">SUMIF(Marksheet!$D$10:$BQ$10,$C983,INDIRECT(K960))</f>
        <v>0</v>
      </c>
      <c r="F983" s="138" t="s">
        <v>434</v>
      </c>
      <c r="G983" s="137">
        <f>SUMIF(Marksheet!$10:$10,C983,Marksheet!$14:$14)</f>
        <v>4</v>
      </c>
      <c r="H983" s="139">
        <f t="shared" si="30"/>
        <v>0</v>
      </c>
      <c r="I983" s="137" t="s">
        <v>475</v>
      </c>
      <c r="J983" s="133"/>
      <c r="K983" s="140"/>
    </row>
    <row r="984" ht="15.75" customHeight="1">
      <c r="A984" s="49"/>
      <c r="B984" s="141"/>
      <c r="C984" s="144" t="s">
        <v>44</v>
      </c>
      <c r="D984" s="137" t="str">
        <f>IFERROR(__xludf.DUMMYFUNCTION("JOIN("", "",FILTER(Marksheet!$15:$15,Marksheet!$10:$10=$C984))"),"3a, 4c")</f>
        <v>3a, 4c</v>
      </c>
      <c r="E984" s="138">
        <f t="array" ref="E984">SUMIF(Marksheet!$D$10:$BQ$10,$C984,INDIRECT(K960))</f>
        <v>0</v>
      </c>
      <c r="F984" s="138" t="s">
        <v>434</v>
      </c>
      <c r="G984" s="137">
        <f>SUMIF(Marksheet!$10:$10,C984,Marksheet!$14:$14)</f>
        <v>2</v>
      </c>
      <c r="H984" s="139">
        <f t="shared" si="30"/>
        <v>0</v>
      </c>
      <c r="I984" s="137" t="s">
        <v>476</v>
      </c>
      <c r="J984" s="133"/>
      <c r="K984" s="140"/>
    </row>
    <row r="985" ht="15.75" customHeight="1">
      <c r="A985" s="49"/>
      <c r="B985" s="141"/>
      <c r="C985" s="144" t="s">
        <v>39</v>
      </c>
      <c r="D985" s="137" t="str">
        <f>IFERROR(__xludf.DUMMYFUNCTION("JOIN("", "",FILTER(Marksheet!$15:$15,Marksheet!$10:$10=$C985))"),"1a, 5a, 5b")</f>
        <v>1a, 5a, 5b</v>
      </c>
      <c r="E985" s="138">
        <f t="array" ref="E985">SUMIF(Marksheet!$D$10:$BQ$10,$C985,INDIRECT(K960))</f>
        <v>0</v>
      </c>
      <c r="F985" s="138" t="s">
        <v>434</v>
      </c>
      <c r="G985" s="137">
        <f>SUMIF(Marksheet!$10:$10,C985,Marksheet!$14:$14)</f>
        <v>5</v>
      </c>
      <c r="H985" s="139">
        <f t="shared" si="30"/>
        <v>0</v>
      </c>
      <c r="I985" s="137" t="s">
        <v>477</v>
      </c>
      <c r="J985" s="133"/>
      <c r="K985" s="140"/>
    </row>
    <row r="986" ht="15.75" customHeight="1">
      <c r="A986" s="49"/>
      <c r="B986" s="141"/>
      <c r="C986" s="144" t="s">
        <v>42</v>
      </c>
      <c r="D986" s="137" t="str">
        <f>IFERROR(__xludf.DUMMYFUNCTION("JOIN("", "",FILTER(Marksheet!$15:$15,Marksheet!$10:$10=$C986))"),"2a, 3c")</f>
        <v>2a, 3c</v>
      </c>
      <c r="E986" s="138">
        <f t="array" ref="E986">SUMIF(Marksheet!$D$10:$BQ$10,$C986,INDIRECT(K960))</f>
        <v>0</v>
      </c>
      <c r="F986" s="138" t="s">
        <v>434</v>
      </c>
      <c r="G986" s="137">
        <f>SUMIF(Marksheet!$10:$10,C986,Marksheet!$14:$14)</f>
        <v>3</v>
      </c>
      <c r="H986" s="139">
        <f t="shared" si="30"/>
        <v>0</v>
      </c>
      <c r="I986" s="137" t="s">
        <v>478</v>
      </c>
      <c r="J986" s="133"/>
      <c r="K986" s="140"/>
    </row>
    <row r="987" ht="15.75" customHeight="1">
      <c r="A987" s="49"/>
      <c r="B987" s="142"/>
      <c r="C987" s="144" t="s">
        <v>40</v>
      </c>
      <c r="D987" s="137" t="str">
        <f>IFERROR(__xludf.DUMMYFUNCTION("JOIN("", "",FILTER(Marksheet!$15:$15,Marksheet!$10:$10=$C987))"),"1b, 4b, 4f")</f>
        <v>1b, 4b, 4f</v>
      </c>
      <c r="E987" s="138">
        <f t="array" ref="E987">SUMIF(Marksheet!$D$10:$BQ$10,$C987,INDIRECT(K960))</f>
        <v>0</v>
      </c>
      <c r="F987" s="138" t="s">
        <v>434</v>
      </c>
      <c r="G987" s="137">
        <f>SUMIF(Marksheet!$10:$10,C987,Marksheet!$14:$14)</f>
        <v>3</v>
      </c>
      <c r="H987" s="139">
        <f t="shared" si="30"/>
        <v>0</v>
      </c>
      <c r="I987" s="137" t="s">
        <v>479</v>
      </c>
      <c r="J987" s="133"/>
      <c r="K987" s="140"/>
    </row>
    <row r="988" ht="15.75" customHeight="1">
      <c r="A988" s="49"/>
      <c r="B988" s="49"/>
      <c r="C988" s="145" t="s">
        <v>76</v>
      </c>
      <c r="D988" s="145"/>
      <c r="E988" s="146">
        <f>SUM(E964:E987)</f>
        <v>0</v>
      </c>
      <c r="F988" s="147" t="s">
        <v>434</v>
      </c>
      <c r="G988" s="148">
        <f>SUM(G964:G987)</f>
        <v>85</v>
      </c>
      <c r="H988" s="149">
        <f t="shared" si="30"/>
        <v>0</v>
      </c>
      <c r="I988" s="129"/>
      <c r="J988" s="133"/>
      <c r="K988" s="127"/>
    </row>
    <row r="989" ht="15.75" customHeight="1">
      <c r="A989" s="49"/>
      <c r="B989" s="49"/>
      <c r="C989" s="67"/>
      <c r="D989" s="67"/>
      <c r="E989" s="49"/>
      <c r="F989" s="49"/>
      <c r="G989" s="49"/>
      <c r="H989" s="49"/>
      <c r="I989" s="129"/>
      <c r="J989" s="133"/>
      <c r="K989" s="127"/>
    </row>
    <row r="990" ht="60.0" customHeight="1">
      <c r="A990" s="49"/>
      <c r="B990" s="49"/>
      <c r="C990" s="67"/>
      <c r="D990" s="67"/>
      <c r="E990" s="49"/>
      <c r="F990" s="49"/>
      <c r="G990" s="49"/>
      <c r="H990" s="49"/>
      <c r="I990" s="129"/>
      <c r="J990" s="133"/>
      <c r="K990" s="127"/>
    </row>
    <row r="991" ht="15.75" customHeight="1">
      <c r="A991" s="124" t="s">
        <v>450</v>
      </c>
      <c r="B991" s="49"/>
      <c r="C991" s="67"/>
      <c r="D991" s="67"/>
      <c r="E991" s="1"/>
      <c r="F991" s="1"/>
      <c r="G991" s="49"/>
      <c r="H991" s="49"/>
      <c r="I991" s="7"/>
      <c r="K991" s="125">
        <f>K958+1</f>
        <v>48</v>
      </c>
    </row>
    <row r="992" ht="15.75" customHeight="1">
      <c r="A992" s="126" t="s">
        <v>451</v>
      </c>
      <c r="B992" s="67" t="str">
        <f>B959</f>
        <v>GCSE Transition Assessment</v>
      </c>
      <c r="C992" s="67"/>
      <c r="D992" s="67"/>
      <c r="E992" s="1"/>
      <c r="F992" s="49"/>
      <c r="G992" s="49"/>
      <c r="H992" s="49"/>
      <c r="K992" s="127" t="str">
        <f>CONCATENATE("Marksheet!$B$",K991)</f>
        <v>Marksheet!$B$48</v>
      </c>
    </row>
    <row r="993" ht="15.75" customHeight="1">
      <c r="A993" s="126" t="s">
        <v>447</v>
      </c>
      <c r="B993" s="67" t="str">
        <f t="array" ref="B993">IF(INDIRECT(K992)="","",INDIRECT(K992))</f>
        <v>Student 31</v>
      </c>
      <c r="C993" s="67"/>
      <c r="D993" s="67"/>
      <c r="E993" s="1"/>
      <c r="F993" s="49"/>
      <c r="G993" s="49"/>
      <c r="H993" s="49"/>
      <c r="K993" s="127" t="str">
        <f>CONCATENATE("Marksheet!$D$",K991,":$BQ$",K991)</f>
        <v>Marksheet!$D$48:$BQ$48</v>
      </c>
    </row>
    <row r="994" ht="15.75" customHeight="1">
      <c r="A994" s="126" t="s">
        <v>452</v>
      </c>
      <c r="B994" s="67" t="str">
        <f t="array" ref="B994">INDIRECT(CONCATENATE("Marksheet!$C$",INDIRECT(CONCATENATE("K",ROW()-3))))</f>
        <v/>
      </c>
      <c r="C994" s="67"/>
      <c r="D994" s="67"/>
      <c r="E994" s="49"/>
      <c r="F994" s="49"/>
      <c r="G994" s="49"/>
      <c r="H994" s="49"/>
      <c r="I994" s="49"/>
      <c r="J994" s="49"/>
      <c r="K994" s="127"/>
    </row>
    <row r="995" ht="15.75" customHeight="1">
      <c r="A995" s="67"/>
      <c r="B995" s="128"/>
      <c r="C995" s="67"/>
      <c r="D995" s="67"/>
      <c r="E995" s="49"/>
      <c r="F995" s="49"/>
      <c r="G995" s="49"/>
      <c r="H995" s="49"/>
      <c r="I995" s="49"/>
      <c r="J995" s="49"/>
      <c r="K995" s="127"/>
    </row>
    <row r="996" ht="15.75" customHeight="1">
      <c r="A996" s="129"/>
      <c r="B996" s="100" t="s">
        <v>442</v>
      </c>
      <c r="C996" s="100" t="s">
        <v>443</v>
      </c>
      <c r="D996" s="73" t="s">
        <v>453</v>
      </c>
      <c r="E996" s="130" t="s">
        <v>444</v>
      </c>
      <c r="F996" s="71"/>
      <c r="G996" s="72"/>
      <c r="H996" s="131" t="s">
        <v>454</v>
      </c>
      <c r="I996" s="132" t="s">
        <v>455</v>
      </c>
      <c r="J996" s="133"/>
      <c r="K996" s="134"/>
    </row>
    <row r="997" ht="15.75" customHeight="1">
      <c r="A997" s="49"/>
      <c r="B997" s="135" t="s">
        <v>19</v>
      </c>
      <c r="C997" s="136" t="s">
        <v>25</v>
      </c>
      <c r="D997" s="137" t="str">
        <f>IFERROR(__xludf.DUMMYFUNCTION("JOIN("", "",FILTER(Marksheet!$15:$15,Marksheet!$10:$10=$C997))"),"3a, 3b, 3c")</f>
        <v>3a, 3b, 3c</v>
      </c>
      <c r="E997" s="138">
        <f t="array" ref="E997">SUMIF(Marksheet!$D$10:$BQ$10,$C997,INDIRECT(K993))</f>
        <v>0</v>
      </c>
      <c r="F997" s="138" t="s">
        <v>434</v>
      </c>
      <c r="G997" s="137">
        <f>SUMIF(Marksheet!$10:$10,C997,Marksheet!$14:$14)</f>
        <v>3</v>
      </c>
      <c r="H997" s="139">
        <f t="shared" ref="H997:H1021" si="31">E997/G997</f>
        <v>0</v>
      </c>
      <c r="I997" s="137" t="s">
        <v>456</v>
      </c>
      <c r="J997" s="133"/>
      <c r="K997" s="140"/>
    </row>
    <row r="998" ht="15.75" customHeight="1">
      <c r="A998" s="49"/>
      <c r="B998" s="141"/>
      <c r="C998" s="136" t="s">
        <v>27</v>
      </c>
      <c r="D998" s="137" t="str">
        <f>IFERROR(__xludf.DUMMYFUNCTION("JOIN("", "",FILTER(Marksheet!$15:$15,Marksheet!$10:$10=$C998))"),"5a, 5b, 5c, 5d")</f>
        <v>5a, 5b, 5c, 5d</v>
      </c>
      <c r="E998" s="138">
        <f t="array" ref="E998">SUMIF(Marksheet!$D$10:$BQ$10,$C998,INDIRECT(K993))</f>
        <v>0</v>
      </c>
      <c r="F998" s="138" t="s">
        <v>434</v>
      </c>
      <c r="G998" s="137">
        <f>SUMIF(Marksheet!$10:$10,C998,Marksheet!$14:$14)</f>
        <v>5</v>
      </c>
      <c r="H998" s="139">
        <f t="shared" si="31"/>
        <v>0</v>
      </c>
      <c r="I998" s="137" t="s">
        <v>457</v>
      </c>
      <c r="J998" s="133"/>
      <c r="K998" s="140"/>
    </row>
    <row r="999" ht="15.75" customHeight="1">
      <c r="A999" s="49"/>
      <c r="B999" s="141"/>
      <c r="C999" s="136" t="s">
        <v>26</v>
      </c>
      <c r="D999" s="137" t="str">
        <f>IFERROR(__xludf.DUMMYFUNCTION("JOIN("", "",FILTER(Marksheet!$15:$15,Marksheet!$10:$10=$C999))"),"4a, 4b")</f>
        <v>4a, 4b</v>
      </c>
      <c r="E999" s="138">
        <f t="array" ref="E999">SUMIF(Marksheet!$D$10:$BQ$10,$C999,INDIRECT(K993))</f>
        <v>0</v>
      </c>
      <c r="F999" s="138" t="s">
        <v>434</v>
      </c>
      <c r="G999" s="137">
        <f>SUMIF(Marksheet!$10:$10,C999,Marksheet!$14:$14)</f>
        <v>3</v>
      </c>
      <c r="H999" s="139">
        <f t="shared" si="31"/>
        <v>0</v>
      </c>
      <c r="I999" s="137" t="s">
        <v>458</v>
      </c>
      <c r="J999" s="133"/>
      <c r="K999" s="140"/>
    </row>
    <row r="1000" ht="15.75" customHeight="1">
      <c r="A1000" s="49"/>
      <c r="B1000" s="141"/>
      <c r="C1000" s="136" t="s">
        <v>23</v>
      </c>
      <c r="D1000" s="137" t="str">
        <f>IFERROR(__xludf.DUMMYFUNCTION("JOIN("", "",FILTER(Marksheet!$15:$15,Marksheet!$10:$10=$C1000))"),"1a, 1b, 4c")</f>
        <v>1a, 1b, 4c</v>
      </c>
      <c r="E1000" s="138">
        <f t="array" ref="E1000">SUMIF(Marksheet!$D$10:$BQ$10,$C1000,INDIRECT(K993))</f>
        <v>0</v>
      </c>
      <c r="F1000" s="138" t="s">
        <v>434</v>
      </c>
      <c r="G1000" s="137">
        <f>SUMIF(Marksheet!$10:$10,C1000,Marksheet!$14:$14)</f>
        <v>5</v>
      </c>
      <c r="H1000" s="139">
        <f t="shared" si="31"/>
        <v>0</v>
      </c>
      <c r="I1000" s="137" t="s">
        <v>459</v>
      </c>
      <c r="J1000" s="133"/>
      <c r="K1000" s="140"/>
    </row>
    <row r="1001" ht="15.75" customHeight="1">
      <c r="A1001" s="49"/>
      <c r="B1001" s="142"/>
      <c r="C1001" s="136" t="s">
        <v>24</v>
      </c>
      <c r="D1001" s="137" t="str">
        <f>IFERROR(__xludf.DUMMYFUNCTION("JOIN("", "",FILTER(Marksheet!$15:$15,Marksheet!$10:$10=$C1001))"),"2a, 2b, 2c")</f>
        <v>2a, 2b, 2c</v>
      </c>
      <c r="E1001" s="138">
        <f t="array" ref="E1001">SUMIF(Marksheet!$D$10:$BQ$10,$C1001,INDIRECT(K993))</f>
        <v>0</v>
      </c>
      <c r="F1001" s="138" t="s">
        <v>434</v>
      </c>
      <c r="G1001" s="137">
        <f>SUMIF(Marksheet!$10:$10,C1001,Marksheet!$14:$14)</f>
        <v>4</v>
      </c>
      <c r="H1001" s="139">
        <f t="shared" si="31"/>
        <v>0</v>
      </c>
      <c r="I1001" s="137" t="s">
        <v>460</v>
      </c>
      <c r="J1001" s="133"/>
      <c r="K1001" s="140"/>
    </row>
    <row r="1002" ht="15.75" customHeight="1">
      <c r="A1002" s="49"/>
      <c r="B1002" s="135" t="s">
        <v>20</v>
      </c>
      <c r="C1002" s="143" t="s">
        <v>29</v>
      </c>
      <c r="D1002" s="137" t="str">
        <f>IFERROR(__xludf.DUMMYFUNCTION("JOIN("", "",FILTER(Marksheet!$15:$15,Marksheet!$10:$10=$C1002))"),"1b, 3d")</f>
        <v>1b, 3d</v>
      </c>
      <c r="E1002" s="138">
        <f t="array" ref="E1002">SUMIF(Marksheet!$D$10:$BQ$10,$C1002,INDIRECT(K993))</f>
        <v>0</v>
      </c>
      <c r="F1002" s="138" t="s">
        <v>434</v>
      </c>
      <c r="G1002" s="137">
        <f>SUMIF(Marksheet!$10:$10,C1002,Marksheet!$14:$14)</f>
        <v>2</v>
      </c>
      <c r="H1002" s="139">
        <f t="shared" si="31"/>
        <v>0</v>
      </c>
      <c r="I1002" s="137" t="s">
        <v>461</v>
      </c>
      <c r="J1002" s="133"/>
      <c r="K1002" s="140"/>
    </row>
    <row r="1003" ht="15.75" customHeight="1">
      <c r="A1003" s="49"/>
      <c r="B1003" s="141"/>
      <c r="C1003" s="143" t="s">
        <v>30</v>
      </c>
      <c r="D1003" s="137" t="str">
        <f>IFERROR(__xludf.DUMMYFUNCTION("JOIN("", "",FILTER(Marksheet!$15:$15,Marksheet!$10:$10=$C1003))"),"1d, 4d, 4e")</f>
        <v>1d, 4d, 4e</v>
      </c>
      <c r="E1003" s="138">
        <f t="array" ref="E1003">SUMIF(Marksheet!$D$10:$BQ$10,$C1003,INDIRECT(K993))</f>
        <v>0</v>
      </c>
      <c r="F1003" s="138" t="s">
        <v>434</v>
      </c>
      <c r="G1003" s="137">
        <f>SUMIF(Marksheet!$10:$10,C1003,Marksheet!$14:$14)</f>
        <v>3</v>
      </c>
      <c r="H1003" s="139">
        <f t="shared" si="31"/>
        <v>0</v>
      </c>
      <c r="I1003" s="137" t="s">
        <v>462</v>
      </c>
      <c r="J1003" s="133"/>
      <c r="K1003" s="140"/>
    </row>
    <row r="1004" ht="15.75" customHeight="1">
      <c r="A1004" s="49"/>
      <c r="B1004" s="141"/>
      <c r="C1004" s="143" t="s">
        <v>33</v>
      </c>
      <c r="D1004" s="137" t="str">
        <f>IFERROR(__xludf.DUMMYFUNCTION("JOIN("", "",FILTER(Marksheet!$15:$15,Marksheet!$10:$10=$C1004))"),"4a, 4b")</f>
        <v>4a, 4b</v>
      </c>
      <c r="E1004" s="138">
        <f t="array" ref="E1004">SUMIF(Marksheet!$D$10:$BQ$10,$C1004,INDIRECT(K993))</f>
        <v>0</v>
      </c>
      <c r="F1004" s="138" t="s">
        <v>434</v>
      </c>
      <c r="G1004" s="137">
        <f>SUMIF(Marksheet!$10:$10,C1004,Marksheet!$14:$14)</f>
        <v>3</v>
      </c>
      <c r="H1004" s="139">
        <f t="shared" si="31"/>
        <v>0</v>
      </c>
      <c r="I1004" s="137" t="s">
        <v>463</v>
      </c>
      <c r="J1004" s="133"/>
      <c r="K1004" s="140"/>
    </row>
    <row r="1005" ht="15.75" customHeight="1">
      <c r="A1005" s="49"/>
      <c r="B1005" s="141"/>
      <c r="C1005" s="143" t="s">
        <v>28</v>
      </c>
      <c r="D1005" s="137" t="str">
        <f>IFERROR(__xludf.DUMMYFUNCTION("JOIN("", "",FILTER(Marksheet!$15:$15,Marksheet!$10:$10=$C1005))"),"1a, 1c, 4c")</f>
        <v>1a, 1c, 4c</v>
      </c>
      <c r="E1005" s="138">
        <f t="array" ref="E1005">SUMIF(Marksheet!$D$10:$BQ$10,$C1005,INDIRECT(K993))</f>
        <v>0</v>
      </c>
      <c r="F1005" s="138" t="s">
        <v>434</v>
      </c>
      <c r="G1005" s="137">
        <f>SUMIF(Marksheet!$10:$10,C1005,Marksheet!$14:$14)</f>
        <v>5</v>
      </c>
      <c r="H1005" s="139">
        <f t="shared" si="31"/>
        <v>0</v>
      </c>
      <c r="I1005" s="137" t="s">
        <v>464</v>
      </c>
      <c r="J1005" s="133"/>
      <c r="K1005" s="140"/>
    </row>
    <row r="1006" ht="15.75" customHeight="1">
      <c r="A1006" s="49"/>
      <c r="B1006" s="141"/>
      <c r="C1006" s="143" t="s">
        <v>435</v>
      </c>
      <c r="D1006" s="137" t="str">
        <f>IFERROR(__xludf.DUMMYFUNCTION("JOIN("", "",FILTER(Marksheet!$15:$15,Marksheet!$10:$10=$C1006))"),"3a, 3b, 3c")</f>
        <v>3a, 3b, 3c</v>
      </c>
      <c r="E1006" s="138">
        <f t="array" ref="E1006">SUMIF(Marksheet!$D$10:$BQ$10,$C1006,INDIRECT(K993))</f>
        <v>0</v>
      </c>
      <c r="F1006" s="138" t="s">
        <v>434</v>
      </c>
      <c r="G1006" s="137">
        <f>SUMIF(Marksheet!$10:$10,C1006,Marksheet!$14:$14)</f>
        <v>4</v>
      </c>
      <c r="H1006" s="139">
        <f t="shared" si="31"/>
        <v>0</v>
      </c>
      <c r="I1006" s="137" t="s">
        <v>465</v>
      </c>
      <c r="J1006" s="133"/>
      <c r="K1006" s="140"/>
    </row>
    <row r="1007" ht="15.75" customHeight="1">
      <c r="A1007" s="49"/>
      <c r="B1007" s="142"/>
      <c r="C1007" s="143" t="s">
        <v>31</v>
      </c>
      <c r="D1007" s="137" t="str">
        <f>IFERROR(__xludf.DUMMYFUNCTION("JOIN("", "",FILTER(Marksheet!$15:$15,Marksheet!$10:$10=$C1007))"),"2a, 2b, 2c")</f>
        <v>2a, 2b, 2c</v>
      </c>
      <c r="E1007" s="138">
        <f t="array" ref="E1007">SUMIF(Marksheet!$D$10:$BQ$10,$C1007,INDIRECT(K993))</f>
        <v>0</v>
      </c>
      <c r="F1007" s="138" t="s">
        <v>434</v>
      </c>
      <c r="G1007" s="137">
        <f>SUMIF(Marksheet!$10:$10,C1007,Marksheet!$14:$14)</f>
        <v>3</v>
      </c>
      <c r="H1007" s="139">
        <f t="shared" si="31"/>
        <v>0</v>
      </c>
      <c r="I1007" s="137" t="s">
        <v>466</v>
      </c>
      <c r="J1007" s="133"/>
      <c r="K1007" s="140"/>
    </row>
    <row r="1008" ht="15.75" customHeight="1">
      <c r="A1008" s="49"/>
      <c r="B1008" s="135" t="s">
        <v>21</v>
      </c>
      <c r="C1008" s="143" t="s">
        <v>36</v>
      </c>
      <c r="D1008" s="137" t="str">
        <f>IFERROR(__xludf.DUMMYFUNCTION("JOIN("", "",FILTER(Marksheet!$15:$15,Marksheet!$10:$10=$C1008))"),"2b, 2c")</f>
        <v>2b, 2c</v>
      </c>
      <c r="E1008" s="138">
        <f t="array" ref="E1008">SUMIF(Marksheet!$D$10:$BQ$10,$C1008,INDIRECT(K993))</f>
        <v>0</v>
      </c>
      <c r="F1008" s="138" t="s">
        <v>434</v>
      </c>
      <c r="G1008" s="137">
        <f>SUMIF(Marksheet!$10:$10,C1008,Marksheet!$14:$14)</f>
        <v>2</v>
      </c>
      <c r="H1008" s="139">
        <f t="shared" si="31"/>
        <v>0</v>
      </c>
      <c r="I1008" s="137" t="s">
        <v>467</v>
      </c>
      <c r="J1008" s="133"/>
      <c r="K1008" s="140"/>
    </row>
    <row r="1009" ht="15.75" customHeight="1">
      <c r="A1009" s="49"/>
      <c r="B1009" s="141"/>
      <c r="C1009" s="143" t="s">
        <v>38</v>
      </c>
      <c r="D1009" s="137" t="str">
        <f>IFERROR(__xludf.DUMMYFUNCTION("JOIN("", "",FILTER(Marksheet!$15:$15,Marksheet!$10:$10=$C1009))"),"4a, 4b, 4c, 4d, 4e")</f>
        <v>4a, 4b, 4c, 4d, 4e</v>
      </c>
      <c r="E1009" s="138">
        <f t="array" ref="E1009">SUMIF(Marksheet!$D$10:$BQ$10,$C1009,INDIRECT(K993))</f>
        <v>0</v>
      </c>
      <c r="F1009" s="138" t="s">
        <v>434</v>
      </c>
      <c r="G1009" s="137">
        <f>SUMIF(Marksheet!$10:$10,C1009,Marksheet!$14:$14)</f>
        <v>6</v>
      </c>
      <c r="H1009" s="139">
        <f t="shared" si="31"/>
        <v>0</v>
      </c>
      <c r="I1009" s="137" t="s">
        <v>468</v>
      </c>
      <c r="J1009" s="133"/>
      <c r="K1009" s="140"/>
    </row>
    <row r="1010" ht="15.75" customHeight="1">
      <c r="A1010" s="49"/>
      <c r="B1010" s="141"/>
      <c r="C1010" s="143" t="s">
        <v>35</v>
      </c>
      <c r="D1010" s="137" t="str">
        <f>IFERROR(__xludf.DUMMYFUNCTION("JOIN("", "",FILTER(Marksheet!$15:$15,Marksheet!$10:$10=$C1010))"),"1b, 2a")</f>
        <v>1b, 2a</v>
      </c>
      <c r="E1010" s="138">
        <f t="array" ref="E1010">SUMIF(Marksheet!$D$10:$BQ$10,$C1010,INDIRECT(K993))</f>
        <v>0</v>
      </c>
      <c r="F1010" s="138" t="s">
        <v>434</v>
      </c>
      <c r="G1010" s="137">
        <f>SUMIF(Marksheet!$10:$10,C1010,Marksheet!$14:$14)</f>
        <v>3</v>
      </c>
      <c r="H1010" s="139">
        <f t="shared" si="31"/>
        <v>0</v>
      </c>
      <c r="I1010" s="137" t="s">
        <v>469</v>
      </c>
      <c r="J1010" s="133"/>
      <c r="K1010" s="140"/>
    </row>
    <row r="1011" ht="15.75" customHeight="1">
      <c r="A1011" s="49"/>
      <c r="B1011" s="141"/>
      <c r="C1011" s="143" t="s">
        <v>34</v>
      </c>
      <c r="D1011" s="137" t="str">
        <f>IFERROR(__xludf.DUMMYFUNCTION("JOIN("", "",FILTER(Marksheet!$15:$15,Marksheet!$10:$10=$C1011))"),"1a, 1c, 2d")</f>
        <v>1a, 1c, 2d</v>
      </c>
      <c r="E1011" s="138">
        <f t="array" ref="E1011">SUMIF(Marksheet!$D$10:$BQ$10,$C1011,INDIRECT(K993))</f>
        <v>0</v>
      </c>
      <c r="F1011" s="138" t="s">
        <v>434</v>
      </c>
      <c r="G1011" s="137">
        <f>SUMIF(Marksheet!$10:$10,C1011,Marksheet!$14:$14)</f>
        <v>6</v>
      </c>
      <c r="H1011" s="139">
        <f t="shared" si="31"/>
        <v>0</v>
      </c>
      <c r="I1011" s="137" t="s">
        <v>470</v>
      </c>
      <c r="J1011" s="133"/>
      <c r="K1011" s="140"/>
    </row>
    <row r="1012" ht="15.75" customHeight="1">
      <c r="A1012" s="49"/>
      <c r="B1012" s="142"/>
      <c r="C1012" s="143" t="s">
        <v>37</v>
      </c>
      <c r="D1012" s="137" t="str">
        <f>IFERROR(__xludf.DUMMYFUNCTION("JOIN("", "",FILTER(Marksheet!$15:$15,Marksheet!$10:$10=$C1012))"),"3a, 3b, 3c")</f>
        <v>3a, 3b, 3c</v>
      </c>
      <c r="E1012" s="138">
        <f t="array" ref="E1012">SUMIF(Marksheet!$D$10:$BQ$10,$C1012,INDIRECT(K993))</f>
        <v>0</v>
      </c>
      <c r="F1012" s="138" t="s">
        <v>434</v>
      </c>
      <c r="G1012" s="137">
        <f>SUMIF(Marksheet!$10:$10,C1012,Marksheet!$14:$14)</f>
        <v>3</v>
      </c>
      <c r="H1012" s="139">
        <f t="shared" si="31"/>
        <v>0</v>
      </c>
      <c r="I1012" s="137" t="s">
        <v>471</v>
      </c>
      <c r="J1012" s="133"/>
      <c r="K1012" s="140"/>
    </row>
    <row r="1013" ht="15.75" customHeight="1">
      <c r="A1013" s="49"/>
      <c r="B1013" s="135" t="s">
        <v>22</v>
      </c>
      <c r="C1013" s="144" t="s">
        <v>46</v>
      </c>
      <c r="D1013" s="137" t="str">
        <f>IFERROR(__xludf.DUMMYFUNCTION("JOIN("", "",FILTER(Marksheet!$15:$15,Marksheet!$10:$10=$C1013))"),"3d")</f>
        <v>3d</v>
      </c>
      <c r="E1013" s="138">
        <f t="array" ref="E1013">SUMIF(Marksheet!$D$10:$BQ$10,$C1013,INDIRECT(K993))</f>
        <v>0</v>
      </c>
      <c r="F1013" s="138" t="s">
        <v>434</v>
      </c>
      <c r="G1013" s="137">
        <f>SUMIF(Marksheet!$10:$10,C1013,Marksheet!$14:$14)</f>
        <v>2</v>
      </c>
      <c r="H1013" s="139">
        <f t="shared" si="31"/>
        <v>0</v>
      </c>
      <c r="I1013" s="137" t="s">
        <v>472</v>
      </c>
      <c r="J1013" s="133"/>
      <c r="K1013" s="140"/>
    </row>
    <row r="1014" ht="15.75" customHeight="1">
      <c r="A1014" s="49"/>
      <c r="B1014" s="141"/>
      <c r="C1014" s="144" t="s">
        <v>41</v>
      </c>
      <c r="D1014" s="137" t="str">
        <f>IFERROR(__xludf.DUMMYFUNCTION("JOIN("", "",FILTER(Marksheet!$15:$15,Marksheet!$10:$10=$C1014))"),"1c, 2b, 4e")</f>
        <v>1c, 2b, 4e</v>
      </c>
      <c r="E1014" s="138">
        <f t="array" ref="E1014">SUMIF(Marksheet!$D$10:$BQ$10,$C1014,INDIRECT(K993))</f>
        <v>0</v>
      </c>
      <c r="F1014" s="138" t="s">
        <v>434</v>
      </c>
      <c r="G1014" s="137">
        <f>SUMIF(Marksheet!$10:$10,C1014,Marksheet!$14:$14)</f>
        <v>3</v>
      </c>
      <c r="H1014" s="139">
        <f t="shared" si="31"/>
        <v>0</v>
      </c>
      <c r="I1014" s="137" t="s">
        <v>473</v>
      </c>
      <c r="J1014" s="133"/>
      <c r="K1014" s="140"/>
    </row>
    <row r="1015" ht="15.75" customHeight="1">
      <c r="A1015" s="49"/>
      <c r="B1015" s="141"/>
      <c r="C1015" s="144" t="s">
        <v>45</v>
      </c>
      <c r="D1015" s="137" t="str">
        <f>IFERROR(__xludf.DUMMYFUNCTION("JOIN("", "",FILTER(Marksheet!$15:$15,Marksheet!$10:$10=$C1015))"),"3b, 4a, 5c")</f>
        <v>3b, 4a, 5c</v>
      </c>
      <c r="E1015" s="138">
        <f t="array" ref="E1015">SUMIF(Marksheet!$D$10:$BQ$10,$C1015,INDIRECT(K993))</f>
        <v>0</v>
      </c>
      <c r="F1015" s="138" t="s">
        <v>434</v>
      </c>
      <c r="G1015" s="137">
        <f>SUMIF(Marksheet!$10:$10,C1015,Marksheet!$14:$14)</f>
        <v>3</v>
      </c>
      <c r="H1015" s="139">
        <f t="shared" si="31"/>
        <v>0</v>
      </c>
      <c r="I1015" s="137" t="s">
        <v>474</v>
      </c>
      <c r="J1015" s="133"/>
      <c r="K1015" s="140"/>
    </row>
    <row r="1016" ht="15.75" customHeight="1">
      <c r="A1016" s="49"/>
      <c r="B1016" s="141"/>
      <c r="C1016" s="144" t="s">
        <v>43</v>
      </c>
      <c r="D1016" s="137" t="str">
        <f>IFERROR(__xludf.DUMMYFUNCTION("JOIN("", "",FILTER(Marksheet!$15:$15,Marksheet!$10:$10=$C1016))"),"2c, 4d, 5d")</f>
        <v>2c, 4d, 5d</v>
      </c>
      <c r="E1016" s="138">
        <f t="array" ref="E1016">SUMIF(Marksheet!$D$10:$BQ$10,$C1016,INDIRECT(K993))</f>
        <v>0</v>
      </c>
      <c r="F1016" s="138" t="s">
        <v>434</v>
      </c>
      <c r="G1016" s="137">
        <f>SUMIF(Marksheet!$10:$10,C1016,Marksheet!$14:$14)</f>
        <v>4</v>
      </c>
      <c r="H1016" s="139">
        <f t="shared" si="31"/>
        <v>0</v>
      </c>
      <c r="I1016" s="137" t="s">
        <v>475</v>
      </c>
      <c r="J1016" s="133"/>
      <c r="K1016" s="140"/>
    </row>
    <row r="1017" ht="15.75" customHeight="1">
      <c r="A1017" s="49"/>
      <c r="B1017" s="141"/>
      <c r="C1017" s="144" t="s">
        <v>44</v>
      </c>
      <c r="D1017" s="137" t="str">
        <f>IFERROR(__xludf.DUMMYFUNCTION("JOIN("", "",FILTER(Marksheet!$15:$15,Marksheet!$10:$10=$C1017))"),"3a, 4c")</f>
        <v>3a, 4c</v>
      </c>
      <c r="E1017" s="138">
        <f t="array" ref="E1017">SUMIF(Marksheet!$D$10:$BQ$10,$C1017,INDIRECT(K993))</f>
        <v>0</v>
      </c>
      <c r="F1017" s="138" t="s">
        <v>434</v>
      </c>
      <c r="G1017" s="137">
        <f>SUMIF(Marksheet!$10:$10,C1017,Marksheet!$14:$14)</f>
        <v>2</v>
      </c>
      <c r="H1017" s="139">
        <f t="shared" si="31"/>
        <v>0</v>
      </c>
      <c r="I1017" s="137" t="s">
        <v>476</v>
      </c>
      <c r="J1017" s="133"/>
      <c r="K1017" s="140"/>
    </row>
    <row r="1018" ht="15.75" customHeight="1">
      <c r="A1018" s="49"/>
      <c r="B1018" s="141"/>
      <c r="C1018" s="144" t="s">
        <v>39</v>
      </c>
      <c r="D1018" s="137" t="str">
        <f>IFERROR(__xludf.DUMMYFUNCTION("JOIN("", "",FILTER(Marksheet!$15:$15,Marksheet!$10:$10=$C1018))"),"1a, 5a, 5b")</f>
        <v>1a, 5a, 5b</v>
      </c>
      <c r="E1018" s="138">
        <f t="array" ref="E1018">SUMIF(Marksheet!$D$10:$BQ$10,$C1018,INDIRECT(K993))</f>
        <v>0</v>
      </c>
      <c r="F1018" s="138" t="s">
        <v>434</v>
      </c>
      <c r="G1018" s="137">
        <f>SUMIF(Marksheet!$10:$10,C1018,Marksheet!$14:$14)</f>
        <v>5</v>
      </c>
      <c r="H1018" s="139">
        <f t="shared" si="31"/>
        <v>0</v>
      </c>
      <c r="I1018" s="137" t="s">
        <v>477</v>
      </c>
      <c r="J1018" s="133"/>
      <c r="K1018" s="140"/>
    </row>
    <row r="1019" ht="15.75" customHeight="1">
      <c r="A1019" s="49"/>
      <c r="B1019" s="141"/>
      <c r="C1019" s="144" t="s">
        <v>42</v>
      </c>
      <c r="D1019" s="137" t="str">
        <f>IFERROR(__xludf.DUMMYFUNCTION("JOIN("", "",FILTER(Marksheet!$15:$15,Marksheet!$10:$10=$C1019))"),"2a, 3c")</f>
        <v>2a, 3c</v>
      </c>
      <c r="E1019" s="138">
        <f t="array" ref="E1019">SUMIF(Marksheet!$D$10:$BQ$10,$C1019,INDIRECT(K993))</f>
        <v>0</v>
      </c>
      <c r="F1019" s="138" t="s">
        <v>434</v>
      </c>
      <c r="G1019" s="137">
        <f>SUMIF(Marksheet!$10:$10,C1019,Marksheet!$14:$14)</f>
        <v>3</v>
      </c>
      <c r="H1019" s="139">
        <f t="shared" si="31"/>
        <v>0</v>
      </c>
      <c r="I1019" s="137" t="s">
        <v>478</v>
      </c>
      <c r="J1019" s="133"/>
      <c r="K1019" s="140"/>
    </row>
    <row r="1020" ht="15.75" customHeight="1">
      <c r="A1020" s="49"/>
      <c r="B1020" s="142"/>
      <c r="C1020" s="144" t="s">
        <v>40</v>
      </c>
      <c r="D1020" s="137" t="str">
        <f>IFERROR(__xludf.DUMMYFUNCTION("JOIN("", "",FILTER(Marksheet!$15:$15,Marksheet!$10:$10=$C1020))"),"1b, 4b, 4f")</f>
        <v>1b, 4b, 4f</v>
      </c>
      <c r="E1020" s="138">
        <f t="array" ref="E1020">SUMIF(Marksheet!$D$10:$BQ$10,$C1020,INDIRECT(K993))</f>
        <v>0</v>
      </c>
      <c r="F1020" s="138" t="s">
        <v>434</v>
      </c>
      <c r="G1020" s="137">
        <f>SUMIF(Marksheet!$10:$10,C1020,Marksheet!$14:$14)</f>
        <v>3</v>
      </c>
      <c r="H1020" s="139">
        <f t="shared" si="31"/>
        <v>0</v>
      </c>
      <c r="I1020" s="137" t="s">
        <v>479</v>
      </c>
      <c r="J1020" s="133"/>
      <c r="K1020" s="140"/>
    </row>
    <row r="1021" ht="15.75" customHeight="1">
      <c r="A1021" s="49"/>
      <c r="B1021" s="49"/>
      <c r="C1021" s="145" t="s">
        <v>76</v>
      </c>
      <c r="D1021" s="145"/>
      <c r="E1021" s="146">
        <f>SUM(E997:E1020)</f>
        <v>0</v>
      </c>
      <c r="F1021" s="147" t="s">
        <v>434</v>
      </c>
      <c r="G1021" s="148">
        <f>SUM(G997:G1020)</f>
        <v>85</v>
      </c>
      <c r="H1021" s="149">
        <f t="shared" si="31"/>
        <v>0</v>
      </c>
      <c r="I1021" s="129"/>
      <c r="J1021" s="133"/>
      <c r="K1021" s="127"/>
    </row>
    <row r="1022" ht="15.75" customHeight="1">
      <c r="A1022" s="49"/>
      <c r="B1022" s="49"/>
      <c r="C1022" s="67"/>
      <c r="D1022" s="67"/>
      <c r="E1022" s="49"/>
      <c r="F1022" s="49"/>
      <c r="G1022" s="49"/>
      <c r="H1022" s="49"/>
      <c r="I1022" s="129"/>
      <c r="J1022" s="133"/>
      <c r="K1022" s="127"/>
    </row>
    <row r="1023" ht="60.0" customHeight="1">
      <c r="A1023" s="49"/>
      <c r="B1023" s="49"/>
      <c r="C1023" s="67"/>
      <c r="D1023" s="67"/>
      <c r="E1023" s="49"/>
      <c r="F1023" s="49"/>
      <c r="G1023" s="49"/>
      <c r="H1023" s="49"/>
      <c r="I1023" s="129"/>
      <c r="J1023" s="133"/>
      <c r="K1023" s="127"/>
    </row>
    <row r="1024" ht="15.75" customHeight="1">
      <c r="A1024" s="124" t="s">
        <v>450</v>
      </c>
      <c r="B1024" s="49"/>
      <c r="C1024" s="67"/>
      <c r="D1024" s="67"/>
      <c r="E1024" s="1"/>
      <c r="F1024" s="1"/>
      <c r="G1024" s="49"/>
      <c r="H1024" s="49"/>
      <c r="I1024" s="7"/>
      <c r="K1024" s="125">
        <f>K991+1</f>
        <v>49</v>
      </c>
    </row>
    <row r="1025" ht="15.75" customHeight="1">
      <c r="A1025" s="126" t="s">
        <v>451</v>
      </c>
      <c r="B1025" s="67" t="str">
        <f>B992</f>
        <v>GCSE Transition Assessment</v>
      </c>
      <c r="C1025" s="67"/>
      <c r="D1025" s="67"/>
      <c r="E1025" s="1"/>
      <c r="F1025" s="49"/>
      <c r="G1025" s="49"/>
      <c r="H1025" s="49"/>
      <c r="K1025" s="127" t="str">
        <f>CONCATENATE("Marksheet!$B$",K1024)</f>
        <v>Marksheet!$B$49</v>
      </c>
    </row>
    <row r="1026" ht="15.75" customHeight="1">
      <c r="A1026" s="126" t="s">
        <v>447</v>
      </c>
      <c r="B1026" s="67" t="str">
        <f t="array" ref="B1026">IF(INDIRECT(K1025)="","",INDIRECT(K1025))</f>
        <v>Student 32</v>
      </c>
      <c r="C1026" s="67"/>
      <c r="D1026" s="67"/>
      <c r="E1026" s="1"/>
      <c r="F1026" s="49"/>
      <c r="G1026" s="49"/>
      <c r="H1026" s="49"/>
      <c r="K1026" s="127" t="str">
        <f>CONCATENATE("Marksheet!$D$",K1024,":$BQ$",K1024)</f>
        <v>Marksheet!$D$49:$BQ$49</v>
      </c>
    </row>
    <row r="1027" ht="15.75" customHeight="1">
      <c r="A1027" s="126" t="s">
        <v>452</v>
      </c>
      <c r="B1027" s="67" t="str">
        <f t="array" ref="B1027">INDIRECT(CONCATENATE("Marksheet!$C$",INDIRECT(CONCATENATE("K",ROW()-3))))</f>
        <v/>
      </c>
      <c r="C1027" s="67"/>
      <c r="D1027" s="67"/>
      <c r="E1027" s="49"/>
      <c r="F1027" s="49"/>
      <c r="G1027" s="49"/>
      <c r="H1027" s="49"/>
      <c r="I1027" s="49"/>
      <c r="J1027" s="49"/>
      <c r="K1027" s="127"/>
    </row>
    <row r="1028" ht="15.75" customHeight="1">
      <c r="A1028" s="67"/>
      <c r="B1028" s="128"/>
      <c r="C1028" s="67"/>
      <c r="D1028" s="67"/>
      <c r="E1028" s="49"/>
      <c r="F1028" s="49"/>
      <c r="G1028" s="49"/>
      <c r="H1028" s="49"/>
      <c r="I1028" s="49"/>
      <c r="J1028" s="49"/>
      <c r="K1028" s="127"/>
    </row>
    <row r="1029" ht="15.75" customHeight="1">
      <c r="A1029" s="129"/>
      <c r="B1029" s="100" t="s">
        <v>442</v>
      </c>
      <c r="C1029" s="100" t="s">
        <v>443</v>
      </c>
      <c r="D1029" s="73" t="s">
        <v>453</v>
      </c>
      <c r="E1029" s="130" t="s">
        <v>444</v>
      </c>
      <c r="F1029" s="71"/>
      <c r="G1029" s="72"/>
      <c r="H1029" s="131" t="s">
        <v>454</v>
      </c>
      <c r="I1029" s="132" t="s">
        <v>455</v>
      </c>
      <c r="J1029" s="133"/>
      <c r="K1029" s="134"/>
    </row>
    <row r="1030" ht="15.75" customHeight="1">
      <c r="A1030" s="49"/>
      <c r="B1030" s="135" t="s">
        <v>19</v>
      </c>
      <c r="C1030" s="136" t="s">
        <v>25</v>
      </c>
      <c r="D1030" s="137" t="str">
        <f>IFERROR(__xludf.DUMMYFUNCTION("JOIN("", "",FILTER(Marksheet!$15:$15,Marksheet!$10:$10=$C1030))"),"3a, 3b, 3c")</f>
        <v>3a, 3b, 3c</v>
      </c>
      <c r="E1030" s="138">
        <f t="array" ref="E1030">SUMIF(Marksheet!$D$10:$BQ$10,$C1030,INDIRECT(K1026))</f>
        <v>0</v>
      </c>
      <c r="F1030" s="138" t="s">
        <v>434</v>
      </c>
      <c r="G1030" s="137">
        <f>SUMIF(Marksheet!$10:$10,C1030,Marksheet!$14:$14)</f>
        <v>3</v>
      </c>
      <c r="H1030" s="139">
        <f t="shared" ref="H1030:H1054" si="32">E1030/G1030</f>
        <v>0</v>
      </c>
      <c r="I1030" s="137" t="s">
        <v>456</v>
      </c>
      <c r="J1030" s="133"/>
      <c r="K1030" s="140"/>
    </row>
    <row r="1031" ht="15.75" customHeight="1">
      <c r="A1031" s="49"/>
      <c r="B1031" s="141"/>
      <c r="C1031" s="136" t="s">
        <v>27</v>
      </c>
      <c r="D1031" s="137" t="str">
        <f>IFERROR(__xludf.DUMMYFUNCTION("JOIN("", "",FILTER(Marksheet!$15:$15,Marksheet!$10:$10=$C1031))"),"5a, 5b, 5c, 5d")</f>
        <v>5a, 5b, 5c, 5d</v>
      </c>
      <c r="E1031" s="138">
        <f t="array" ref="E1031">SUMIF(Marksheet!$D$10:$BQ$10,$C1031,INDIRECT(K1026))</f>
        <v>0</v>
      </c>
      <c r="F1031" s="138" t="s">
        <v>434</v>
      </c>
      <c r="G1031" s="137">
        <f>SUMIF(Marksheet!$10:$10,C1031,Marksheet!$14:$14)</f>
        <v>5</v>
      </c>
      <c r="H1031" s="139">
        <f t="shared" si="32"/>
        <v>0</v>
      </c>
      <c r="I1031" s="137" t="s">
        <v>457</v>
      </c>
      <c r="J1031" s="133"/>
      <c r="K1031" s="140"/>
    </row>
    <row r="1032" ht="15.75" customHeight="1">
      <c r="A1032" s="49"/>
      <c r="B1032" s="141"/>
      <c r="C1032" s="136" t="s">
        <v>26</v>
      </c>
      <c r="D1032" s="137" t="str">
        <f>IFERROR(__xludf.DUMMYFUNCTION("JOIN("", "",FILTER(Marksheet!$15:$15,Marksheet!$10:$10=$C1032))"),"4a, 4b")</f>
        <v>4a, 4b</v>
      </c>
      <c r="E1032" s="138">
        <f t="array" ref="E1032">SUMIF(Marksheet!$D$10:$BQ$10,$C1032,INDIRECT(K1026))</f>
        <v>0</v>
      </c>
      <c r="F1032" s="138" t="s">
        <v>434</v>
      </c>
      <c r="G1032" s="137">
        <f>SUMIF(Marksheet!$10:$10,C1032,Marksheet!$14:$14)</f>
        <v>3</v>
      </c>
      <c r="H1032" s="139">
        <f t="shared" si="32"/>
        <v>0</v>
      </c>
      <c r="I1032" s="137" t="s">
        <v>458</v>
      </c>
      <c r="J1032" s="133"/>
      <c r="K1032" s="140"/>
    </row>
    <row r="1033" ht="15.75" customHeight="1">
      <c r="A1033" s="49"/>
      <c r="B1033" s="141"/>
      <c r="C1033" s="136" t="s">
        <v>23</v>
      </c>
      <c r="D1033" s="137" t="str">
        <f>IFERROR(__xludf.DUMMYFUNCTION("JOIN("", "",FILTER(Marksheet!$15:$15,Marksheet!$10:$10=$C1033))"),"1a, 1b, 4c")</f>
        <v>1a, 1b, 4c</v>
      </c>
      <c r="E1033" s="138">
        <f t="array" ref="E1033">SUMIF(Marksheet!$D$10:$BQ$10,$C1033,INDIRECT(K1026))</f>
        <v>0</v>
      </c>
      <c r="F1033" s="138" t="s">
        <v>434</v>
      </c>
      <c r="G1033" s="137">
        <f>SUMIF(Marksheet!$10:$10,C1033,Marksheet!$14:$14)</f>
        <v>5</v>
      </c>
      <c r="H1033" s="139">
        <f t="shared" si="32"/>
        <v>0</v>
      </c>
      <c r="I1033" s="137" t="s">
        <v>459</v>
      </c>
      <c r="J1033" s="133"/>
      <c r="K1033" s="140"/>
    </row>
    <row r="1034" ht="15.75" customHeight="1">
      <c r="A1034" s="49"/>
      <c r="B1034" s="142"/>
      <c r="C1034" s="136" t="s">
        <v>24</v>
      </c>
      <c r="D1034" s="137" t="str">
        <f>IFERROR(__xludf.DUMMYFUNCTION("JOIN("", "",FILTER(Marksheet!$15:$15,Marksheet!$10:$10=$C1034))"),"2a, 2b, 2c")</f>
        <v>2a, 2b, 2c</v>
      </c>
      <c r="E1034" s="138">
        <f t="array" ref="E1034">SUMIF(Marksheet!$D$10:$BQ$10,$C1034,INDIRECT(K1026))</f>
        <v>0</v>
      </c>
      <c r="F1034" s="138" t="s">
        <v>434</v>
      </c>
      <c r="G1034" s="137">
        <f>SUMIF(Marksheet!$10:$10,C1034,Marksheet!$14:$14)</f>
        <v>4</v>
      </c>
      <c r="H1034" s="139">
        <f t="shared" si="32"/>
        <v>0</v>
      </c>
      <c r="I1034" s="137" t="s">
        <v>460</v>
      </c>
      <c r="J1034" s="133"/>
      <c r="K1034" s="140"/>
    </row>
    <row r="1035" ht="15.75" customHeight="1">
      <c r="A1035" s="49"/>
      <c r="B1035" s="135" t="s">
        <v>20</v>
      </c>
      <c r="C1035" s="143" t="s">
        <v>29</v>
      </c>
      <c r="D1035" s="137" t="str">
        <f>IFERROR(__xludf.DUMMYFUNCTION("JOIN("", "",FILTER(Marksheet!$15:$15,Marksheet!$10:$10=$C1035))"),"1b, 3d")</f>
        <v>1b, 3d</v>
      </c>
      <c r="E1035" s="138">
        <f t="array" ref="E1035">SUMIF(Marksheet!$D$10:$BQ$10,$C1035,INDIRECT(K1026))</f>
        <v>0</v>
      </c>
      <c r="F1035" s="138" t="s">
        <v>434</v>
      </c>
      <c r="G1035" s="137">
        <f>SUMIF(Marksheet!$10:$10,C1035,Marksheet!$14:$14)</f>
        <v>2</v>
      </c>
      <c r="H1035" s="139">
        <f t="shared" si="32"/>
        <v>0</v>
      </c>
      <c r="I1035" s="137" t="s">
        <v>461</v>
      </c>
      <c r="J1035" s="133"/>
      <c r="K1035" s="140"/>
    </row>
    <row r="1036" ht="15.75" customHeight="1">
      <c r="A1036" s="49"/>
      <c r="B1036" s="141"/>
      <c r="C1036" s="143" t="s">
        <v>30</v>
      </c>
      <c r="D1036" s="137" t="str">
        <f>IFERROR(__xludf.DUMMYFUNCTION("JOIN("", "",FILTER(Marksheet!$15:$15,Marksheet!$10:$10=$C1036))"),"1d, 4d, 4e")</f>
        <v>1d, 4d, 4e</v>
      </c>
      <c r="E1036" s="138">
        <f t="array" ref="E1036">SUMIF(Marksheet!$D$10:$BQ$10,$C1036,INDIRECT(K1026))</f>
        <v>0</v>
      </c>
      <c r="F1036" s="138" t="s">
        <v>434</v>
      </c>
      <c r="G1036" s="137">
        <f>SUMIF(Marksheet!$10:$10,C1036,Marksheet!$14:$14)</f>
        <v>3</v>
      </c>
      <c r="H1036" s="139">
        <f t="shared" si="32"/>
        <v>0</v>
      </c>
      <c r="I1036" s="137" t="s">
        <v>462</v>
      </c>
      <c r="J1036" s="133"/>
      <c r="K1036" s="140"/>
    </row>
    <row r="1037" ht="15.75" customHeight="1">
      <c r="A1037" s="49"/>
      <c r="B1037" s="141"/>
      <c r="C1037" s="143" t="s">
        <v>33</v>
      </c>
      <c r="D1037" s="137" t="str">
        <f>IFERROR(__xludf.DUMMYFUNCTION("JOIN("", "",FILTER(Marksheet!$15:$15,Marksheet!$10:$10=$C1037))"),"4a, 4b")</f>
        <v>4a, 4b</v>
      </c>
      <c r="E1037" s="138">
        <f t="array" ref="E1037">SUMIF(Marksheet!$D$10:$BQ$10,$C1037,INDIRECT(K1026))</f>
        <v>0</v>
      </c>
      <c r="F1037" s="138" t="s">
        <v>434</v>
      </c>
      <c r="G1037" s="137">
        <f>SUMIF(Marksheet!$10:$10,C1037,Marksheet!$14:$14)</f>
        <v>3</v>
      </c>
      <c r="H1037" s="139">
        <f t="shared" si="32"/>
        <v>0</v>
      </c>
      <c r="I1037" s="137" t="s">
        <v>463</v>
      </c>
      <c r="J1037" s="133"/>
      <c r="K1037" s="140"/>
    </row>
    <row r="1038" ht="15.75" customHeight="1">
      <c r="A1038" s="49"/>
      <c r="B1038" s="141"/>
      <c r="C1038" s="143" t="s">
        <v>28</v>
      </c>
      <c r="D1038" s="137" t="str">
        <f>IFERROR(__xludf.DUMMYFUNCTION("JOIN("", "",FILTER(Marksheet!$15:$15,Marksheet!$10:$10=$C1038))"),"1a, 1c, 4c")</f>
        <v>1a, 1c, 4c</v>
      </c>
      <c r="E1038" s="138">
        <f t="array" ref="E1038">SUMIF(Marksheet!$D$10:$BQ$10,$C1038,INDIRECT(K1026))</f>
        <v>0</v>
      </c>
      <c r="F1038" s="138" t="s">
        <v>434</v>
      </c>
      <c r="G1038" s="137">
        <f>SUMIF(Marksheet!$10:$10,C1038,Marksheet!$14:$14)</f>
        <v>5</v>
      </c>
      <c r="H1038" s="139">
        <f t="shared" si="32"/>
        <v>0</v>
      </c>
      <c r="I1038" s="137" t="s">
        <v>464</v>
      </c>
      <c r="J1038" s="133"/>
      <c r="K1038" s="140"/>
    </row>
    <row r="1039" ht="15.75" customHeight="1">
      <c r="A1039" s="49"/>
      <c r="B1039" s="141"/>
      <c r="C1039" s="143" t="s">
        <v>435</v>
      </c>
      <c r="D1039" s="137" t="str">
        <f>IFERROR(__xludf.DUMMYFUNCTION("JOIN("", "",FILTER(Marksheet!$15:$15,Marksheet!$10:$10=$C1039))"),"3a, 3b, 3c")</f>
        <v>3a, 3b, 3c</v>
      </c>
      <c r="E1039" s="138">
        <f t="array" ref="E1039">SUMIF(Marksheet!$D$10:$BQ$10,$C1039,INDIRECT(K1026))</f>
        <v>0</v>
      </c>
      <c r="F1039" s="138" t="s">
        <v>434</v>
      </c>
      <c r="G1039" s="137">
        <f>SUMIF(Marksheet!$10:$10,C1039,Marksheet!$14:$14)</f>
        <v>4</v>
      </c>
      <c r="H1039" s="139">
        <f t="shared" si="32"/>
        <v>0</v>
      </c>
      <c r="I1039" s="137" t="s">
        <v>465</v>
      </c>
      <c r="J1039" s="133"/>
      <c r="K1039" s="140"/>
    </row>
    <row r="1040" ht="15.75" customHeight="1">
      <c r="A1040" s="49"/>
      <c r="B1040" s="142"/>
      <c r="C1040" s="143" t="s">
        <v>31</v>
      </c>
      <c r="D1040" s="137" t="str">
        <f>IFERROR(__xludf.DUMMYFUNCTION("JOIN("", "",FILTER(Marksheet!$15:$15,Marksheet!$10:$10=$C1040))"),"2a, 2b, 2c")</f>
        <v>2a, 2b, 2c</v>
      </c>
      <c r="E1040" s="138">
        <f t="array" ref="E1040">SUMIF(Marksheet!$D$10:$BQ$10,$C1040,INDIRECT(K1026))</f>
        <v>0</v>
      </c>
      <c r="F1040" s="138" t="s">
        <v>434</v>
      </c>
      <c r="G1040" s="137">
        <f>SUMIF(Marksheet!$10:$10,C1040,Marksheet!$14:$14)</f>
        <v>3</v>
      </c>
      <c r="H1040" s="139">
        <f t="shared" si="32"/>
        <v>0</v>
      </c>
      <c r="I1040" s="137" t="s">
        <v>466</v>
      </c>
      <c r="J1040" s="133"/>
      <c r="K1040" s="140"/>
    </row>
    <row r="1041" ht="15.75" customHeight="1">
      <c r="A1041" s="49"/>
      <c r="B1041" s="135" t="s">
        <v>21</v>
      </c>
      <c r="C1041" s="143" t="s">
        <v>36</v>
      </c>
      <c r="D1041" s="137" t="str">
        <f>IFERROR(__xludf.DUMMYFUNCTION("JOIN("", "",FILTER(Marksheet!$15:$15,Marksheet!$10:$10=$C1041))"),"2b, 2c")</f>
        <v>2b, 2c</v>
      </c>
      <c r="E1041" s="138">
        <f t="array" ref="E1041">SUMIF(Marksheet!$D$10:$BQ$10,$C1041,INDIRECT(K1026))</f>
        <v>0</v>
      </c>
      <c r="F1041" s="138" t="s">
        <v>434</v>
      </c>
      <c r="G1041" s="137">
        <f>SUMIF(Marksheet!$10:$10,C1041,Marksheet!$14:$14)</f>
        <v>2</v>
      </c>
      <c r="H1041" s="139">
        <f t="shared" si="32"/>
        <v>0</v>
      </c>
      <c r="I1041" s="137" t="s">
        <v>467</v>
      </c>
      <c r="J1041" s="133"/>
      <c r="K1041" s="140"/>
    </row>
    <row r="1042" ht="15.75" customHeight="1">
      <c r="A1042" s="49"/>
      <c r="B1042" s="141"/>
      <c r="C1042" s="143" t="s">
        <v>38</v>
      </c>
      <c r="D1042" s="137" t="str">
        <f>IFERROR(__xludf.DUMMYFUNCTION("JOIN("", "",FILTER(Marksheet!$15:$15,Marksheet!$10:$10=$C1042))"),"4a, 4b, 4c, 4d, 4e")</f>
        <v>4a, 4b, 4c, 4d, 4e</v>
      </c>
      <c r="E1042" s="138">
        <f t="array" ref="E1042">SUMIF(Marksheet!$D$10:$BQ$10,$C1042,INDIRECT(K1026))</f>
        <v>0</v>
      </c>
      <c r="F1042" s="138" t="s">
        <v>434</v>
      </c>
      <c r="G1042" s="137">
        <f>SUMIF(Marksheet!$10:$10,C1042,Marksheet!$14:$14)</f>
        <v>6</v>
      </c>
      <c r="H1042" s="139">
        <f t="shared" si="32"/>
        <v>0</v>
      </c>
      <c r="I1042" s="137" t="s">
        <v>468</v>
      </c>
      <c r="J1042" s="133"/>
      <c r="K1042" s="140"/>
    </row>
    <row r="1043" ht="15.75" customHeight="1">
      <c r="A1043" s="49"/>
      <c r="B1043" s="141"/>
      <c r="C1043" s="143" t="s">
        <v>35</v>
      </c>
      <c r="D1043" s="137" t="str">
        <f>IFERROR(__xludf.DUMMYFUNCTION("JOIN("", "",FILTER(Marksheet!$15:$15,Marksheet!$10:$10=$C1043))"),"1b, 2a")</f>
        <v>1b, 2a</v>
      </c>
      <c r="E1043" s="138">
        <f t="array" ref="E1043">SUMIF(Marksheet!$D$10:$BQ$10,$C1043,INDIRECT(K1026))</f>
        <v>0</v>
      </c>
      <c r="F1043" s="138" t="s">
        <v>434</v>
      </c>
      <c r="G1043" s="137">
        <f>SUMIF(Marksheet!$10:$10,C1043,Marksheet!$14:$14)</f>
        <v>3</v>
      </c>
      <c r="H1043" s="139">
        <f t="shared" si="32"/>
        <v>0</v>
      </c>
      <c r="I1043" s="137" t="s">
        <v>469</v>
      </c>
      <c r="J1043" s="133"/>
      <c r="K1043" s="140"/>
    </row>
    <row r="1044" ht="15.75" customHeight="1">
      <c r="A1044" s="49"/>
      <c r="B1044" s="141"/>
      <c r="C1044" s="143" t="s">
        <v>34</v>
      </c>
      <c r="D1044" s="137" t="str">
        <f>IFERROR(__xludf.DUMMYFUNCTION("JOIN("", "",FILTER(Marksheet!$15:$15,Marksheet!$10:$10=$C1044))"),"1a, 1c, 2d")</f>
        <v>1a, 1c, 2d</v>
      </c>
      <c r="E1044" s="138">
        <f t="array" ref="E1044">SUMIF(Marksheet!$D$10:$BQ$10,$C1044,INDIRECT(K1026))</f>
        <v>0</v>
      </c>
      <c r="F1044" s="138" t="s">
        <v>434</v>
      </c>
      <c r="G1044" s="137">
        <f>SUMIF(Marksheet!$10:$10,C1044,Marksheet!$14:$14)</f>
        <v>6</v>
      </c>
      <c r="H1044" s="139">
        <f t="shared" si="32"/>
        <v>0</v>
      </c>
      <c r="I1044" s="137" t="s">
        <v>470</v>
      </c>
      <c r="J1044" s="133"/>
      <c r="K1044" s="140"/>
    </row>
    <row r="1045" ht="15.75" customHeight="1">
      <c r="A1045" s="49"/>
      <c r="B1045" s="142"/>
      <c r="C1045" s="143" t="s">
        <v>37</v>
      </c>
      <c r="D1045" s="137" t="str">
        <f>IFERROR(__xludf.DUMMYFUNCTION("JOIN("", "",FILTER(Marksheet!$15:$15,Marksheet!$10:$10=$C1045))"),"3a, 3b, 3c")</f>
        <v>3a, 3b, 3c</v>
      </c>
      <c r="E1045" s="138">
        <f t="array" ref="E1045">SUMIF(Marksheet!$D$10:$BQ$10,$C1045,INDIRECT(K1026))</f>
        <v>0</v>
      </c>
      <c r="F1045" s="138" t="s">
        <v>434</v>
      </c>
      <c r="G1045" s="137">
        <f>SUMIF(Marksheet!$10:$10,C1045,Marksheet!$14:$14)</f>
        <v>3</v>
      </c>
      <c r="H1045" s="139">
        <f t="shared" si="32"/>
        <v>0</v>
      </c>
      <c r="I1045" s="137" t="s">
        <v>471</v>
      </c>
      <c r="J1045" s="133"/>
      <c r="K1045" s="140"/>
    </row>
    <row r="1046" ht="15.75" customHeight="1">
      <c r="A1046" s="49"/>
      <c r="B1046" s="135" t="s">
        <v>22</v>
      </c>
      <c r="C1046" s="144" t="s">
        <v>46</v>
      </c>
      <c r="D1046" s="137" t="str">
        <f>IFERROR(__xludf.DUMMYFUNCTION("JOIN("", "",FILTER(Marksheet!$15:$15,Marksheet!$10:$10=$C1046))"),"3d")</f>
        <v>3d</v>
      </c>
      <c r="E1046" s="138">
        <f t="array" ref="E1046">SUMIF(Marksheet!$D$10:$BQ$10,$C1046,INDIRECT(K1026))</f>
        <v>0</v>
      </c>
      <c r="F1046" s="138" t="s">
        <v>434</v>
      </c>
      <c r="G1046" s="137">
        <f>SUMIF(Marksheet!$10:$10,C1046,Marksheet!$14:$14)</f>
        <v>2</v>
      </c>
      <c r="H1046" s="139">
        <f t="shared" si="32"/>
        <v>0</v>
      </c>
      <c r="I1046" s="137" t="s">
        <v>472</v>
      </c>
      <c r="J1046" s="133"/>
      <c r="K1046" s="140"/>
    </row>
    <row r="1047" ht="15.75" customHeight="1">
      <c r="A1047" s="49"/>
      <c r="B1047" s="141"/>
      <c r="C1047" s="144" t="s">
        <v>41</v>
      </c>
      <c r="D1047" s="137" t="str">
        <f>IFERROR(__xludf.DUMMYFUNCTION("JOIN("", "",FILTER(Marksheet!$15:$15,Marksheet!$10:$10=$C1047))"),"1c, 2b, 4e")</f>
        <v>1c, 2b, 4e</v>
      </c>
      <c r="E1047" s="138">
        <f t="array" ref="E1047">SUMIF(Marksheet!$D$10:$BQ$10,$C1047,INDIRECT(K1026))</f>
        <v>0</v>
      </c>
      <c r="F1047" s="138" t="s">
        <v>434</v>
      </c>
      <c r="G1047" s="137">
        <f>SUMIF(Marksheet!$10:$10,C1047,Marksheet!$14:$14)</f>
        <v>3</v>
      </c>
      <c r="H1047" s="139">
        <f t="shared" si="32"/>
        <v>0</v>
      </c>
      <c r="I1047" s="137" t="s">
        <v>473</v>
      </c>
      <c r="J1047" s="133"/>
      <c r="K1047" s="140"/>
    </row>
    <row r="1048" ht="15.75" customHeight="1">
      <c r="A1048" s="49"/>
      <c r="B1048" s="141"/>
      <c r="C1048" s="144" t="s">
        <v>45</v>
      </c>
      <c r="D1048" s="137" t="str">
        <f>IFERROR(__xludf.DUMMYFUNCTION("JOIN("", "",FILTER(Marksheet!$15:$15,Marksheet!$10:$10=$C1048))"),"3b, 4a, 5c")</f>
        <v>3b, 4a, 5c</v>
      </c>
      <c r="E1048" s="138">
        <f t="array" ref="E1048">SUMIF(Marksheet!$D$10:$BQ$10,$C1048,INDIRECT(K1026))</f>
        <v>0</v>
      </c>
      <c r="F1048" s="138" t="s">
        <v>434</v>
      </c>
      <c r="G1048" s="137">
        <f>SUMIF(Marksheet!$10:$10,C1048,Marksheet!$14:$14)</f>
        <v>3</v>
      </c>
      <c r="H1048" s="139">
        <f t="shared" si="32"/>
        <v>0</v>
      </c>
      <c r="I1048" s="137" t="s">
        <v>474</v>
      </c>
      <c r="J1048" s="133"/>
      <c r="K1048" s="140"/>
    </row>
    <row r="1049" ht="15.75" customHeight="1">
      <c r="A1049" s="49"/>
      <c r="B1049" s="141"/>
      <c r="C1049" s="144" t="s">
        <v>43</v>
      </c>
      <c r="D1049" s="137" t="str">
        <f>IFERROR(__xludf.DUMMYFUNCTION("JOIN("", "",FILTER(Marksheet!$15:$15,Marksheet!$10:$10=$C1049))"),"2c, 4d, 5d")</f>
        <v>2c, 4d, 5d</v>
      </c>
      <c r="E1049" s="138">
        <f t="array" ref="E1049">SUMIF(Marksheet!$D$10:$BQ$10,$C1049,INDIRECT(K1026))</f>
        <v>0</v>
      </c>
      <c r="F1049" s="138" t="s">
        <v>434</v>
      </c>
      <c r="G1049" s="137">
        <f>SUMIF(Marksheet!$10:$10,C1049,Marksheet!$14:$14)</f>
        <v>4</v>
      </c>
      <c r="H1049" s="139">
        <f t="shared" si="32"/>
        <v>0</v>
      </c>
      <c r="I1049" s="137" t="s">
        <v>475</v>
      </c>
      <c r="J1049" s="133"/>
      <c r="K1049" s="140"/>
    </row>
    <row r="1050" ht="15.75" customHeight="1">
      <c r="A1050" s="49"/>
      <c r="B1050" s="141"/>
      <c r="C1050" s="144" t="s">
        <v>44</v>
      </c>
      <c r="D1050" s="137" t="str">
        <f>IFERROR(__xludf.DUMMYFUNCTION("JOIN("", "",FILTER(Marksheet!$15:$15,Marksheet!$10:$10=$C1050))"),"3a, 4c")</f>
        <v>3a, 4c</v>
      </c>
      <c r="E1050" s="138">
        <f t="array" ref="E1050">SUMIF(Marksheet!$D$10:$BQ$10,$C1050,INDIRECT(K1026))</f>
        <v>0</v>
      </c>
      <c r="F1050" s="138" t="s">
        <v>434</v>
      </c>
      <c r="G1050" s="137">
        <f>SUMIF(Marksheet!$10:$10,C1050,Marksheet!$14:$14)</f>
        <v>2</v>
      </c>
      <c r="H1050" s="139">
        <f t="shared" si="32"/>
        <v>0</v>
      </c>
      <c r="I1050" s="137" t="s">
        <v>476</v>
      </c>
      <c r="J1050" s="133"/>
      <c r="K1050" s="140"/>
    </row>
    <row r="1051" ht="15.75" customHeight="1">
      <c r="A1051" s="49"/>
      <c r="B1051" s="141"/>
      <c r="C1051" s="144" t="s">
        <v>39</v>
      </c>
      <c r="D1051" s="137" t="str">
        <f>IFERROR(__xludf.DUMMYFUNCTION("JOIN("", "",FILTER(Marksheet!$15:$15,Marksheet!$10:$10=$C1051))"),"1a, 5a, 5b")</f>
        <v>1a, 5a, 5b</v>
      </c>
      <c r="E1051" s="138">
        <f t="array" ref="E1051">SUMIF(Marksheet!$D$10:$BQ$10,$C1051,INDIRECT(K1026))</f>
        <v>0</v>
      </c>
      <c r="F1051" s="138" t="s">
        <v>434</v>
      </c>
      <c r="G1051" s="137">
        <f>SUMIF(Marksheet!$10:$10,C1051,Marksheet!$14:$14)</f>
        <v>5</v>
      </c>
      <c r="H1051" s="139">
        <f t="shared" si="32"/>
        <v>0</v>
      </c>
      <c r="I1051" s="137" t="s">
        <v>477</v>
      </c>
      <c r="J1051" s="133"/>
      <c r="K1051" s="140"/>
    </row>
    <row r="1052" ht="15.75" customHeight="1">
      <c r="A1052" s="49"/>
      <c r="B1052" s="141"/>
      <c r="C1052" s="144" t="s">
        <v>42</v>
      </c>
      <c r="D1052" s="137" t="str">
        <f>IFERROR(__xludf.DUMMYFUNCTION("JOIN("", "",FILTER(Marksheet!$15:$15,Marksheet!$10:$10=$C1052))"),"2a, 3c")</f>
        <v>2a, 3c</v>
      </c>
      <c r="E1052" s="138">
        <f t="array" ref="E1052">SUMIF(Marksheet!$D$10:$BQ$10,$C1052,INDIRECT(K1026))</f>
        <v>0</v>
      </c>
      <c r="F1052" s="138" t="s">
        <v>434</v>
      </c>
      <c r="G1052" s="137">
        <f>SUMIF(Marksheet!$10:$10,C1052,Marksheet!$14:$14)</f>
        <v>3</v>
      </c>
      <c r="H1052" s="139">
        <f t="shared" si="32"/>
        <v>0</v>
      </c>
      <c r="I1052" s="137" t="s">
        <v>478</v>
      </c>
      <c r="J1052" s="133"/>
      <c r="K1052" s="140"/>
    </row>
    <row r="1053" ht="15.75" customHeight="1">
      <c r="A1053" s="49"/>
      <c r="B1053" s="142"/>
      <c r="C1053" s="144" t="s">
        <v>40</v>
      </c>
      <c r="D1053" s="137" t="str">
        <f>IFERROR(__xludf.DUMMYFUNCTION("JOIN("", "",FILTER(Marksheet!$15:$15,Marksheet!$10:$10=$C1053))"),"1b, 4b, 4f")</f>
        <v>1b, 4b, 4f</v>
      </c>
      <c r="E1053" s="138">
        <f t="array" ref="E1053">SUMIF(Marksheet!$D$10:$BQ$10,$C1053,INDIRECT(K1026))</f>
        <v>0</v>
      </c>
      <c r="F1053" s="138" t="s">
        <v>434</v>
      </c>
      <c r="G1053" s="137">
        <f>SUMIF(Marksheet!$10:$10,C1053,Marksheet!$14:$14)</f>
        <v>3</v>
      </c>
      <c r="H1053" s="139">
        <f t="shared" si="32"/>
        <v>0</v>
      </c>
      <c r="I1053" s="137" t="s">
        <v>479</v>
      </c>
      <c r="J1053" s="133"/>
      <c r="K1053" s="140"/>
    </row>
    <row r="1054" ht="15.75" customHeight="1">
      <c r="A1054" s="49"/>
      <c r="B1054" s="49"/>
      <c r="C1054" s="145" t="s">
        <v>76</v>
      </c>
      <c r="D1054" s="145"/>
      <c r="E1054" s="146">
        <f>SUM(E1030:E1053)</f>
        <v>0</v>
      </c>
      <c r="F1054" s="147" t="s">
        <v>434</v>
      </c>
      <c r="G1054" s="148">
        <f>SUM(G1030:G1053)</f>
        <v>85</v>
      </c>
      <c r="H1054" s="149">
        <f t="shared" si="32"/>
        <v>0</v>
      </c>
      <c r="I1054" s="129"/>
      <c r="J1054" s="133"/>
      <c r="K1054" s="127"/>
    </row>
    <row r="1055" ht="15.75" customHeight="1">
      <c r="A1055" s="49"/>
      <c r="B1055" s="49"/>
      <c r="C1055" s="67"/>
      <c r="D1055" s="67"/>
      <c r="E1055" s="49"/>
      <c r="F1055" s="49"/>
      <c r="G1055" s="49"/>
      <c r="H1055" s="49"/>
      <c r="I1055" s="129"/>
      <c r="J1055" s="133"/>
      <c r="K1055" s="127"/>
    </row>
    <row r="1056" ht="60.0" customHeight="1">
      <c r="A1056" s="49"/>
      <c r="B1056" s="49"/>
      <c r="C1056" s="67"/>
      <c r="D1056" s="67"/>
      <c r="E1056" s="49"/>
      <c r="F1056" s="49"/>
      <c r="G1056" s="49"/>
      <c r="H1056" s="49"/>
      <c r="I1056" s="129"/>
      <c r="J1056" s="133"/>
      <c r="K1056" s="127"/>
    </row>
    <row r="1057" ht="15.75" customHeight="1">
      <c r="A1057" s="124" t="s">
        <v>450</v>
      </c>
      <c r="B1057" s="49"/>
      <c r="C1057" s="67"/>
      <c r="D1057" s="67"/>
      <c r="E1057" s="1"/>
      <c r="F1057" s="1"/>
      <c r="G1057" s="49"/>
      <c r="H1057" s="49"/>
      <c r="I1057" s="7"/>
      <c r="K1057" s="125">
        <f>K1024+1</f>
        <v>50</v>
      </c>
    </row>
    <row r="1058" ht="15.75" customHeight="1">
      <c r="A1058" s="126" t="s">
        <v>451</v>
      </c>
      <c r="B1058" s="67" t="str">
        <f>B1025</f>
        <v>GCSE Transition Assessment</v>
      </c>
      <c r="C1058" s="67"/>
      <c r="D1058" s="67"/>
      <c r="E1058" s="1"/>
      <c r="F1058" s="49"/>
      <c r="G1058" s="49"/>
      <c r="H1058" s="49"/>
      <c r="K1058" s="127" t="str">
        <f>CONCATENATE("Marksheet!$B$",K1057)</f>
        <v>Marksheet!$B$50</v>
      </c>
    </row>
    <row r="1059" ht="15.75" customHeight="1">
      <c r="A1059" s="126" t="s">
        <v>447</v>
      </c>
      <c r="B1059" s="67" t="str">
        <f t="array" ref="B1059">IF(INDIRECT(K1058)="","",INDIRECT(K1058))</f>
        <v>Student 33</v>
      </c>
      <c r="C1059" s="67"/>
      <c r="D1059" s="67"/>
      <c r="E1059" s="1"/>
      <c r="F1059" s="49"/>
      <c r="G1059" s="49"/>
      <c r="H1059" s="49"/>
      <c r="K1059" s="127" t="str">
        <f>CONCATENATE("Marksheet!$D$",K1057,":$BQ$",K1057)</f>
        <v>Marksheet!$D$50:$BQ$50</v>
      </c>
    </row>
    <row r="1060" ht="15.75" customHeight="1">
      <c r="A1060" s="126" t="s">
        <v>452</v>
      </c>
      <c r="B1060" s="67" t="str">
        <f t="array" ref="B1060">INDIRECT(CONCATENATE("Marksheet!$C$",INDIRECT(CONCATENATE("K",ROW()-3))))</f>
        <v/>
      </c>
      <c r="C1060" s="67"/>
      <c r="D1060" s="67"/>
      <c r="E1060" s="49"/>
      <c r="F1060" s="49"/>
      <c r="G1060" s="49"/>
      <c r="H1060" s="49"/>
      <c r="I1060" s="49"/>
      <c r="J1060" s="49"/>
      <c r="K1060" s="127"/>
    </row>
    <row r="1061" ht="15.75" customHeight="1">
      <c r="A1061" s="67"/>
      <c r="B1061" s="128"/>
      <c r="C1061" s="67"/>
      <c r="D1061" s="67"/>
      <c r="E1061" s="49"/>
      <c r="F1061" s="49"/>
      <c r="G1061" s="49"/>
      <c r="H1061" s="49"/>
      <c r="I1061" s="49"/>
      <c r="J1061" s="49"/>
      <c r="K1061" s="127"/>
    </row>
    <row r="1062" ht="15.75" customHeight="1">
      <c r="A1062" s="129"/>
      <c r="B1062" s="100" t="s">
        <v>442</v>
      </c>
      <c r="C1062" s="100" t="s">
        <v>443</v>
      </c>
      <c r="D1062" s="73" t="s">
        <v>453</v>
      </c>
      <c r="E1062" s="130" t="s">
        <v>444</v>
      </c>
      <c r="F1062" s="71"/>
      <c r="G1062" s="72"/>
      <c r="H1062" s="131" t="s">
        <v>454</v>
      </c>
      <c r="I1062" s="132" t="s">
        <v>455</v>
      </c>
      <c r="J1062" s="133"/>
      <c r="K1062" s="134"/>
    </row>
    <row r="1063" ht="15.75" customHeight="1">
      <c r="A1063" s="49"/>
      <c r="B1063" s="135" t="s">
        <v>19</v>
      </c>
      <c r="C1063" s="136" t="s">
        <v>25</v>
      </c>
      <c r="D1063" s="137" t="str">
        <f>IFERROR(__xludf.DUMMYFUNCTION("JOIN("", "",FILTER(Marksheet!$15:$15,Marksheet!$10:$10=$C1063))"),"3a, 3b, 3c")</f>
        <v>3a, 3b, 3c</v>
      </c>
      <c r="E1063" s="138">
        <f t="array" ref="E1063">SUMIF(Marksheet!$D$10:$BQ$10,$C1063,INDIRECT(K1059))</f>
        <v>0</v>
      </c>
      <c r="F1063" s="138" t="s">
        <v>434</v>
      </c>
      <c r="G1063" s="137">
        <f>SUMIF(Marksheet!$10:$10,C1063,Marksheet!$14:$14)</f>
        <v>3</v>
      </c>
      <c r="H1063" s="139">
        <f t="shared" ref="H1063:H1087" si="33">E1063/G1063</f>
        <v>0</v>
      </c>
      <c r="I1063" s="137" t="s">
        <v>456</v>
      </c>
      <c r="J1063" s="133"/>
      <c r="K1063" s="140"/>
    </row>
    <row r="1064" ht="15.75" customHeight="1">
      <c r="A1064" s="49"/>
      <c r="B1064" s="141"/>
      <c r="C1064" s="136" t="s">
        <v>27</v>
      </c>
      <c r="D1064" s="137" t="str">
        <f>IFERROR(__xludf.DUMMYFUNCTION("JOIN("", "",FILTER(Marksheet!$15:$15,Marksheet!$10:$10=$C1064))"),"5a, 5b, 5c, 5d")</f>
        <v>5a, 5b, 5c, 5d</v>
      </c>
      <c r="E1064" s="138">
        <f t="array" ref="E1064">SUMIF(Marksheet!$D$10:$BQ$10,$C1064,INDIRECT(K1059))</f>
        <v>0</v>
      </c>
      <c r="F1064" s="138" t="s">
        <v>434</v>
      </c>
      <c r="G1064" s="137">
        <f>SUMIF(Marksheet!$10:$10,C1064,Marksheet!$14:$14)</f>
        <v>5</v>
      </c>
      <c r="H1064" s="139">
        <f t="shared" si="33"/>
        <v>0</v>
      </c>
      <c r="I1064" s="137" t="s">
        <v>457</v>
      </c>
      <c r="J1064" s="133"/>
      <c r="K1064" s="140"/>
    </row>
    <row r="1065" ht="15.75" customHeight="1">
      <c r="A1065" s="49"/>
      <c r="B1065" s="141"/>
      <c r="C1065" s="136" t="s">
        <v>26</v>
      </c>
      <c r="D1065" s="137" t="str">
        <f>IFERROR(__xludf.DUMMYFUNCTION("JOIN("", "",FILTER(Marksheet!$15:$15,Marksheet!$10:$10=$C1065))"),"4a, 4b")</f>
        <v>4a, 4b</v>
      </c>
      <c r="E1065" s="138">
        <f t="array" ref="E1065">SUMIF(Marksheet!$D$10:$BQ$10,$C1065,INDIRECT(K1059))</f>
        <v>0</v>
      </c>
      <c r="F1065" s="138" t="s">
        <v>434</v>
      </c>
      <c r="G1065" s="137">
        <f>SUMIF(Marksheet!$10:$10,C1065,Marksheet!$14:$14)</f>
        <v>3</v>
      </c>
      <c r="H1065" s="139">
        <f t="shared" si="33"/>
        <v>0</v>
      </c>
      <c r="I1065" s="137" t="s">
        <v>458</v>
      </c>
      <c r="J1065" s="133"/>
      <c r="K1065" s="140"/>
    </row>
    <row r="1066" ht="15.75" customHeight="1">
      <c r="A1066" s="49"/>
      <c r="B1066" s="141"/>
      <c r="C1066" s="136" t="s">
        <v>23</v>
      </c>
      <c r="D1066" s="137" t="str">
        <f>IFERROR(__xludf.DUMMYFUNCTION("JOIN("", "",FILTER(Marksheet!$15:$15,Marksheet!$10:$10=$C1066))"),"1a, 1b, 4c")</f>
        <v>1a, 1b, 4c</v>
      </c>
      <c r="E1066" s="138">
        <f t="array" ref="E1066">SUMIF(Marksheet!$D$10:$BQ$10,$C1066,INDIRECT(K1059))</f>
        <v>0</v>
      </c>
      <c r="F1066" s="138" t="s">
        <v>434</v>
      </c>
      <c r="G1066" s="137">
        <f>SUMIF(Marksheet!$10:$10,C1066,Marksheet!$14:$14)</f>
        <v>5</v>
      </c>
      <c r="H1066" s="139">
        <f t="shared" si="33"/>
        <v>0</v>
      </c>
      <c r="I1066" s="137" t="s">
        <v>459</v>
      </c>
      <c r="J1066" s="133"/>
      <c r="K1066" s="140"/>
    </row>
    <row r="1067" ht="15.75" customHeight="1">
      <c r="A1067" s="49"/>
      <c r="B1067" s="142"/>
      <c r="C1067" s="136" t="s">
        <v>24</v>
      </c>
      <c r="D1067" s="137" t="str">
        <f>IFERROR(__xludf.DUMMYFUNCTION("JOIN("", "",FILTER(Marksheet!$15:$15,Marksheet!$10:$10=$C1067))"),"2a, 2b, 2c")</f>
        <v>2a, 2b, 2c</v>
      </c>
      <c r="E1067" s="138">
        <f t="array" ref="E1067">SUMIF(Marksheet!$D$10:$BQ$10,$C1067,INDIRECT(K1059))</f>
        <v>0</v>
      </c>
      <c r="F1067" s="138" t="s">
        <v>434</v>
      </c>
      <c r="G1067" s="137">
        <f>SUMIF(Marksheet!$10:$10,C1067,Marksheet!$14:$14)</f>
        <v>4</v>
      </c>
      <c r="H1067" s="139">
        <f t="shared" si="33"/>
        <v>0</v>
      </c>
      <c r="I1067" s="137" t="s">
        <v>460</v>
      </c>
      <c r="J1067" s="133"/>
      <c r="K1067" s="140"/>
    </row>
    <row r="1068" ht="15.75" customHeight="1">
      <c r="A1068" s="49"/>
      <c r="B1068" s="135" t="s">
        <v>20</v>
      </c>
      <c r="C1068" s="143" t="s">
        <v>29</v>
      </c>
      <c r="D1068" s="137" t="str">
        <f>IFERROR(__xludf.DUMMYFUNCTION("JOIN("", "",FILTER(Marksheet!$15:$15,Marksheet!$10:$10=$C1068))"),"1b, 3d")</f>
        <v>1b, 3d</v>
      </c>
      <c r="E1068" s="138">
        <f t="array" ref="E1068">SUMIF(Marksheet!$D$10:$BQ$10,$C1068,INDIRECT(K1059))</f>
        <v>0</v>
      </c>
      <c r="F1068" s="138" t="s">
        <v>434</v>
      </c>
      <c r="G1068" s="137">
        <f>SUMIF(Marksheet!$10:$10,C1068,Marksheet!$14:$14)</f>
        <v>2</v>
      </c>
      <c r="H1068" s="139">
        <f t="shared" si="33"/>
        <v>0</v>
      </c>
      <c r="I1068" s="137" t="s">
        <v>461</v>
      </c>
      <c r="J1068" s="133"/>
      <c r="K1068" s="140"/>
    </row>
    <row r="1069" ht="15.75" customHeight="1">
      <c r="A1069" s="49"/>
      <c r="B1069" s="141"/>
      <c r="C1069" s="143" t="s">
        <v>30</v>
      </c>
      <c r="D1069" s="137" t="str">
        <f>IFERROR(__xludf.DUMMYFUNCTION("JOIN("", "",FILTER(Marksheet!$15:$15,Marksheet!$10:$10=$C1069))"),"1d, 4d, 4e")</f>
        <v>1d, 4d, 4e</v>
      </c>
      <c r="E1069" s="138">
        <f t="array" ref="E1069">SUMIF(Marksheet!$D$10:$BQ$10,$C1069,INDIRECT(K1059))</f>
        <v>0</v>
      </c>
      <c r="F1069" s="138" t="s">
        <v>434</v>
      </c>
      <c r="G1069" s="137">
        <f>SUMIF(Marksheet!$10:$10,C1069,Marksheet!$14:$14)</f>
        <v>3</v>
      </c>
      <c r="H1069" s="139">
        <f t="shared" si="33"/>
        <v>0</v>
      </c>
      <c r="I1069" s="137" t="s">
        <v>462</v>
      </c>
      <c r="J1069" s="133"/>
      <c r="K1069" s="140"/>
    </row>
    <row r="1070" ht="15.75" customHeight="1">
      <c r="A1070" s="49"/>
      <c r="B1070" s="141"/>
      <c r="C1070" s="143" t="s">
        <v>33</v>
      </c>
      <c r="D1070" s="137" t="str">
        <f>IFERROR(__xludf.DUMMYFUNCTION("JOIN("", "",FILTER(Marksheet!$15:$15,Marksheet!$10:$10=$C1070))"),"4a, 4b")</f>
        <v>4a, 4b</v>
      </c>
      <c r="E1070" s="138">
        <f t="array" ref="E1070">SUMIF(Marksheet!$D$10:$BQ$10,$C1070,INDIRECT(K1059))</f>
        <v>0</v>
      </c>
      <c r="F1070" s="138" t="s">
        <v>434</v>
      </c>
      <c r="G1070" s="137">
        <f>SUMIF(Marksheet!$10:$10,C1070,Marksheet!$14:$14)</f>
        <v>3</v>
      </c>
      <c r="H1070" s="139">
        <f t="shared" si="33"/>
        <v>0</v>
      </c>
      <c r="I1070" s="137" t="s">
        <v>463</v>
      </c>
      <c r="J1070" s="133"/>
      <c r="K1070" s="140"/>
    </row>
    <row r="1071" ht="15.75" customHeight="1">
      <c r="A1071" s="49"/>
      <c r="B1071" s="141"/>
      <c r="C1071" s="143" t="s">
        <v>28</v>
      </c>
      <c r="D1071" s="137" t="str">
        <f>IFERROR(__xludf.DUMMYFUNCTION("JOIN("", "",FILTER(Marksheet!$15:$15,Marksheet!$10:$10=$C1071))"),"1a, 1c, 4c")</f>
        <v>1a, 1c, 4c</v>
      </c>
      <c r="E1071" s="138">
        <f t="array" ref="E1071">SUMIF(Marksheet!$D$10:$BQ$10,$C1071,INDIRECT(K1059))</f>
        <v>0</v>
      </c>
      <c r="F1071" s="138" t="s">
        <v>434</v>
      </c>
      <c r="G1071" s="137">
        <f>SUMIF(Marksheet!$10:$10,C1071,Marksheet!$14:$14)</f>
        <v>5</v>
      </c>
      <c r="H1071" s="139">
        <f t="shared" si="33"/>
        <v>0</v>
      </c>
      <c r="I1071" s="137" t="s">
        <v>464</v>
      </c>
      <c r="J1071" s="133"/>
      <c r="K1071" s="140"/>
    </row>
    <row r="1072" ht="15.75" customHeight="1">
      <c r="A1072" s="49"/>
      <c r="B1072" s="141"/>
      <c r="C1072" s="143" t="s">
        <v>435</v>
      </c>
      <c r="D1072" s="137" t="str">
        <f>IFERROR(__xludf.DUMMYFUNCTION("JOIN("", "",FILTER(Marksheet!$15:$15,Marksheet!$10:$10=$C1072))"),"3a, 3b, 3c")</f>
        <v>3a, 3b, 3c</v>
      </c>
      <c r="E1072" s="138">
        <f t="array" ref="E1072">SUMIF(Marksheet!$D$10:$BQ$10,$C1072,INDIRECT(K1059))</f>
        <v>0</v>
      </c>
      <c r="F1072" s="138" t="s">
        <v>434</v>
      </c>
      <c r="G1072" s="137">
        <f>SUMIF(Marksheet!$10:$10,C1072,Marksheet!$14:$14)</f>
        <v>4</v>
      </c>
      <c r="H1072" s="139">
        <f t="shared" si="33"/>
        <v>0</v>
      </c>
      <c r="I1072" s="137" t="s">
        <v>465</v>
      </c>
      <c r="J1072" s="133"/>
      <c r="K1072" s="140"/>
    </row>
    <row r="1073" ht="15.75" customHeight="1">
      <c r="A1073" s="49"/>
      <c r="B1073" s="142"/>
      <c r="C1073" s="143" t="s">
        <v>31</v>
      </c>
      <c r="D1073" s="137" t="str">
        <f>IFERROR(__xludf.DUMMYFUNCTION("JOIN("", "",FILTER(Marksheet!$15:$15,Marksheet!$10:$10=$C1073))"),"2a, 2b, 2c")</f>
        <v>2a, 2b, 2c</v>
      </c>
      <c r="E1073" s="138">
        <f t="array" ref="E1073">SUMIF(Marksheet!$D$10:$BQ$10,$C1073,INDIRECT(K1059))</f>
        <v>0</v>
      </c>
      <c r="F1073" s="138" t="s">
        <v>434</v>
      </c>
      <c r="G1073" s="137">
        <f>SUMIF(Marksheet!$10:$10,C1073,Marksheet!$14:$14)</f>
        <v>3</v>
      </c>
      <c r="H1073" s="139">
        <f t="shared" si="33"/>
        <v>0</v>
      </c>
      <c r="I1073" s="137" t="s">
        <v>466</v>
      </c>
      <c r="J1073" s="133"/>
      <c r="K1073" s="140"/>
    </row>
    <row r="1074" ht="15.75" customHeight="1">
      <c r="A1074" s="49"/>
      <c r="B1074" s="135" t="s">
        <v>21</v>
      </c>
      <c r="C1074" s="143" t="s">
        <v>36</v>
      </c>
      <c r="D1074" s="137" t="str">
        <f>IFERROR(__xludf.DUMMYFUNCTION("JOIN("", "",FILTER(Marksheet!$15:$15,Marksheet!$10:$10=$C1074))"),"2b, 2c")</f>
        <v>2b, 2c</v>
      </c>
      <c r="E1074" s="138">
        <f t="array" ref="E1074">SUMIF(Marksheet!$D$10:$BQ$10,$C1074,INDIRECT(K1059))</f>
        <v>0</v>
      </c>
      <c r="F1074" s="138" t="s">
        <v>434</v>
      </c>
      <c r="G1074" s="137">
        <f>SUMIF(Marksheet!$10:$10,C1074,Marksheet!$14:$14)</f>
        <v>2</v>
      </c>
      <c r="H1074" s="139">
        <f t="shared" si="33"/>
        <v>0</v>
      </c>
      <c r="I1074" s="137" t="s">
        <v>467</v>
      </c>
      <c r="J1074" s="133"/>
      <c r="K1074" s="140"/>
    </row>
    <row r="1075" ht="15.75" customHeight="1">
      <c r="A1075" s="49"/>
      <c r="B1075" s="141"/>
      <c r="C1075" s="143" t="s">
        <v>38</v>
      </c>
      <c r="D1075" s="137" t="str">
        <f>IFERROR(__xludf.DUMMYFUNCTION("JOIN("", "",FILTER(Marksheet!$15:$15,Marksheet!$10:$10=$C1075))"),"4a, 4b, 4c, 4d, 4e")</f>
        <v>4a, 4b, 4c, 4d, 4e</v>
      </c>
      <c r="E1075" s="138">
        <f t="array" ref="E1075">SUMIF(Marksheet!$D$10:$BQ$10,$C1075,INDIRECT(K1059))</f>
        <v>0</v>
      </c>
      <c r="F1075" s="138" t="s">
        <v>434</v>
      </c>
      <c r="G1075" s="137">
        <f>SUMIF(Marksheet!$10:$10,C1075,Marksheet!$14:$14)</f>
        <v>6</v>
      </c>
      <c r="H1075" s="139">
        <f t="shared" si="33"/>
        <v>0</v>
      </c>
      <c r="I1075" s="137" t="s">
        <v>468</v>
      </c>
      <c r="J1075" s="133"/>
      <c r="K1075" s="140"/>
    </row>
    <row r="1076" ht="15.75" customHeight="1">
      <c r="A1076" s="49"/>
      <c r="B1076" s="141"/>
      <c r="C1076" s="143" t="s">
        <v>35</v>
      </c>
      <c r="D1076" s="137" t="str">
        <f>IFERROR(__xludf.DUMMYFUNCTION("JOIN("", "",FILTER(Marksheet!$15:$15,Marksheet!$10:$10=$C1076))"),"1b, 2a")</f>
        <v>1b, 2a</v>
      </c>
      <c r="E1076" s="138">
        <f t="array" ref="E1076">SUMIF(Marksheet!$D$10:$BQ$10,$C1076,INDIRECT(K1059))</f>
        <v>0</v>
      </c>
      <c r="F1076" s="138" t="s">
        <v>434</v>
      </c>
      <c r="G1076" s="137">
        <f>SUMIF(Marksheet!$10:$10,C1076,Marksheet!$14:$14)</f>
        <v>3</v>
      </c>
      <c r="H1076" s="139">
        <f t="shared" si="33"/>
        <v>0</v>
      </c>
      <c r="I1076" s="137" t="s">
        <v>469</v>
      </c>
      <c r="J1076" s="133"/>
      <c r="K1076" s="140"/>
    </row>
    <row r="1077" ht="15.75" customHeight="1">
      <c r="A1077" s="49"/>
      <c r="B1077" s="141"/>
      <c r="C1077" s="143" t="s">
        <v>34</v>
      </c>
      <c r="D1077" s="137" t="str">
        <f>IFERROR(__xludf.DUMMYFUNCTION("JOIN("", "",FILTER(Marksheet!$15:$15,Marksheet!$10:$10=$C1077))"),"1a, 1c, 2d")</f>
        <v>1a, 1c, 2d</v>
      </c>
      <c r="E1077" s="138">
        <f t="array" ref="E1077">SUMIF(Marksheet!$D$10:$BQ$10,$C1077,INDIRECT(K1059))</f>
        <v>0</v>
      </c>
      <c r="F1077" s="138" t="s">
        <v>434</v>
      </c>
      <c r="G1077" s="137">
        <f>SUMIF(Marksheet!$10:$10,C1077,Marksheet!$14:$14)</f>
        <v>6</v>
      </c>
      <c r="H1077" s="139">
        <f t="shared" si="33"/>
        <v>0</v>
      </c>
      <c r="I1077" s="137" t="s">
        <v>470</v>
      </c>
      <c r="J1077" s="133"/>
      <c r="K1077" s="140"/>
    </row>
    <row r="1078" ht="15.75" customHeight="1">
      <c r="A1078" s="49"/>
      <c r="B1078" s="142"/>
      <c r="C1078" s="143" t="s">
        <v>37</v>
      </c>
      <c r="D1078" s="137" t="str">
        <f>IFERROR(__xludf.DUMMYFUNCTION("JOIN("", "",FILTER(Marksheet!$15:$15,Marksheet!$10:$10=$C1078))"),"3a, 3b, 3c")</f>
        <v>3a, 3b, 3c</v>
      </c>
      <c r="E1078" s="138">
        <f t="array" ref="E1078">SUMIF(Marksheet!$D$10:$BQ$10,$C1078,INDIRECT(K1059))</f>
        <v>0</v>
      </c>
      <c r="F1078" s="138" t="s">
        <v>434</v>
      </c>
      <c r="G1078" s="137">
        <f>SUMIF(Marksheet!$10:$10,C1078,Marksheet!$14:$14)</f>
        <v>3</v>
      </c>
      <c r="H1078" s="139">
        <f t="shared" si="33"/>
        <v>0</v>
      </c>
      <c r="I1078" s="137" t="s">
        <v>471</v>
      </c>
      <c r="J1078" s="133"/>
      <c r="K1078" s="140"/>
    </row>
    <row r="1079" ht="15.75" customHeight="1">
      <c r="A1079" s="49"/>
      <c r="B1079" s="135" t="s">
        <v>22</v>
      </c>
      <c r="C1079" s="144" t="s">
        <v>46</v>
      </c>
      <c r="D1079" s="137" t="str">
        <f>IFERROR(__xludf.DUMMYFUNCTION("JOIN("", "",FILTER(Marksheet!$15:$15,Marksheet!$10:$10=$C1079))"),"3d")</f>
        <v>3d</v>
      </c>
      <c r="E1079" s="138">
        <f t="array" ref="E1079">SUMIF(Marksheet!$D$10:$BQ$10,$C1079,INDIRECT(K1059))</f>
        <v>0</v>
      </c>
      <c r="F1079" s="138" t="s">
        <v>434</v>
      </c>
      <c r="G1079" s="137">
        <f>SUMIF(Marksheet!$10:$10,C1079,Marksheet!$14:$14)</f>
        <v>2</v>
      </c>
      <c r="H1079" s="139">
        <f t="shared" si="33"/>
        <v>0</v>
      </c>
      <c r="I1079" s="137" t="s">
        <v>472</v>
      </c>
      <c r="J1079" s="133"/>
      <c r="K1079" s="140"/>
    </row>
    <row r="1080" ht="15.75" customHeight="1">
      <c r="A1080" s="49"/>
      <c r="B1080" s="141"/>
      <c r="C1080" s="144" t="s">
        <v>41</v>
      </c>
      <c r="D1080" s="137" t="str">
        <f>IFERROR(__xludf.DUMMYFUNCTION("JOIN("", "",FILTER(Marksheet!$15:$15,Marksheet!$10:$10=$C1080))"),"1c, 2b, 4e")</f>
        <v>1c, 2b, 4e</v>
      </c>
      <c r="E1080" s="138">
        <f t="array" ref="E1080">SUMIF(Marksheet!$D$10:$BQ$10,$C1080,INDIRECT(K1059))</f>
        <v>0</v>
      </c>
      <c r="F1080" s="138" t="s">
        <v>434</v>
      </c>
      <c r="G1080" s="137">
        <f>SUMIF(Marksheet!$10:$10,C1080,Marksheet!$14:$14)</f>
        <v>3</v>
      </c>
      <c r="H1080" s="139">
        <f t="shared" si="33"/>
        <v>0</v>
      </c>
      <c r="I1080" s="137" t="s">
        <v>473</v>
      </c>
      <c r="J1080" s="133"/>
      <c r="K1080" s="140"/>
    </row>
    <row r="1081" ht="15.75" customHeight="1">
      <c r="A1081" s="49"/>
      <c r="B1081" s="141"/>
      <c r="C1081" s="144" t="s">
        <v>45</v>
      </c>
      <c r="D1081" s="137" t="str">
        <f>IFERROR(__xludf.DUMMYFUNCTION("JOIN("", "",FILTER(Marksheet!$15:$15,Marksheet!$10:$10=$C1081))"),"3b, 4a, 5c")</f>
        <v>3b, 4a, 5c</v>
      </c>
      <c r="E1081" s="138">
        <f t="array" ref="E1081">SUMIF(Marksheet!$D$10:$BQ$10,$C1081,INDIRECT(K1059))</f>
        <v>0</v>
      </c>
      <c r="F1081" s="138" t="s">
        <v>434</v>
      </c>
      <c r="G1081" s="137">
        <f>SUMIF(Marksheet!$10:$10,C1081,Marksheet!$14:$14)</f>
        <v>3</v>
      </c>
      <c r="H1081" s="139">
        <f t="shared" si="33"/>
        <v>0</v>
      </c>
      <c r="I1081" s="137" t="s">
        <v>474</v>
      </c>
      <c r="J1081" s="133"/>
      <c r="K1081" s="140"/>
    </row>
    <row r="1082" ht="15.75" customHeight="1">
      <c r="A1082" s="49"/>
      <c r="B1082" s="141"/>
      <c r="C1082" s="144" t="s">
        <v>43</v>
      </c>
      <c r="D1082" s="137" t="str">
        <f>IFERROR(__xludf.DUMMYFUNCTION("JOIN("", "",FILTER(Marksheet!$15:$15,Marksheet!$10:$10=$C1082))"),"2c, 4d, 5d")</f>
        <v>2c, 4d, 5d</v>
      </c>
      <c r="E1082" s="138">
        <f t="array" ref="E1082">SUMIF(Marksheet!$D$10:$BQ$10,$C1082,INDIRECT(K1059))</f>
        <v>0</v>
      </c>
      <c r="F1082" s="138" t="s">
        <v>434</v>
      </c>
      <c r="G1082" s="137">
        <f>SUMIF(Marksheet!$10:$10,C1082,Marksheet!$14:$14)</f>
        <v>4</v>
      </c>
      <c r="H1082" s="139">
        <f t="shared" si="33"/>
        <v>0</v>
      </c>
      <c r="I1082" s="137" t="s">
        <v>475</v>
      </c>
      <c r="J1082" s="133"/>
      <c r="K1082" s="140"/>
    </row>
    <row r="1083" ht="15.75" customHeight="1">
      <c r="A1083" s="49"/>
      <c r="B1083" s="141"/>
      <c r="C1083" s="144" t="s">
        <v>44</v>
      </c>
      <c r="D1083" s="137" t="str">
        <f>IFERROR(__xludf.DUMMYFUNCTION("JOIN("", "",FILTER(Marksheet!$15:$15,Marksheet!$10:$10=$C1083))"),"3a, 4c")</f>
        <v>3a, 4c</v>
      </c>
      <c r="E1083" s="138">
        <f t="array" ref="E1083">SUMIF(Marksheet!$D$10:$BQ$10,$C1083,INDIRECT(K1059))</f>
        <v>0</v>
      </c>
      <c r="F1083" s="138" t="s">
        <v>434</v>
      </c>
      <c r="G1083" s="137">
        <f>SUMIF(Marksheet!$10:$10,C1083,Marksheet!$14:$14)</f>
        <v>2</v>
      </c>
      <c r="H1083" s="139">
        <f t="shared" si="33"/>
        <v>0</v>
      </c>
      <c r="I1083" s="137" t="s">
        <v>476</v>
      </c>
      <c r="J1083" s="133"/>
      <c r="K1083" s="140"/>
    </row>
    <row r="1084" ht="15.75" customHeight="1">
      <c r="A1084" s="49"/>
      <c r="B1084" s="141"/>
      <c r="C1084" s="144" t="s">
        <v>39</v>
      </c>
      <c r="D1084" s="137" t="str">
        <f>IFERROR(__xludf.DUMMYFUNCTION("JOIN("", "",FILTER(Marksheet!$15:$15,Marksheet!$10:$10=$C1084))"),"1a, 5a, 5b")</f>
        <v>1a, 5a, 5b</v>
      </c>
      <c r="E1084" s="138">
        <f t="array" ref="E1084">SUMIF(Marksheet!$D$10:$BQ$10,$C1084,INDIRECT(K1059))</f>
        <v>0</v>
      </c>
      <c r="F1084" s="138" t="s">
        <v>434</v>
      </c>
      <c r="G1084" s="137">
        <f>SUMIF(Marksheet!$10:$10,C1084,Marksheet!$14:$14)</f>
        <v>5</v>
      </c>
      <c r="H1084" s="139">
        <f t="shared" si="33"/>
        <v>0</v>
      </c>
      <c r="I1084" s="137" t="s">
        <v>477</v>
      </c>
      <c r="J1084" s="133"/>
      <c r="K1084" s="140"/>
    </row>
    <row r="1085" ht="15.75" customHeight="1">
      <c r="A1085" s="49"/>
      <c r="B1085" s="141"/>
      <c r="C1085" s="144" t="s">
        <v>42</v>
      </c>
      <c r="D1085" s="137" t="str">
        <f>IFERROR(__xludf.DUMMYFUNCTION("JOIN("", "",FILTER(Marksheet!$15:$15,Marksheet!$10:$10=$C1085))"),"2a, 3c")</f>
        <v>2a, 3c</v>
      </c>
      <c r="E1085" s="138">
        <f t="array" ref="E1085">SUMIF(Marksheet!$D$10:$BQ$10,$C1085,INDIRECT(K1059))</f>
        <v>0</v>
      </c>
      <c r="F1085" s="138" t="s">
        <v>434</v>
      </c>
      <c r="G1085" s="137">
        <f>SUMIF(Marksheet!$10:$10,C1085,Marksheet!$14:$14)</f>
        <v>3</v>
      </c>
      <c r="H1085" s="139">
        <f t="shared" si="33"/>
        <v>0</v>
      </c>
      <c r="I1085" s="137" t="s">
        <v>478</v>
      </c>
      <c r="J1085" s="133"/>
      <c r="K1085" s="140"/>
    </row>
    <row r="1086" ht="15.75" customHeight="1">
      <c r="A1086" s="49"/>
      <c r="B1086" s="142"/>
      <c r="C1086" s="144" t="s">
        <v>40</v>
      </c>
      <c r="D1086" s="137" t="str">
        <f>IFERROR(__xludf.DUMMYFUNCTION("JOIN("", "",FILTER(Marksheet!$15:$15,Marksheet!$10:$10=$C1086))"),"1b, 4b, 4f")</f>
        <v>1b, 4b, 4f</v>
      </c>
      <c r="E1086" s="138">
        <f t="array" ref="E1086">SUMIF(Marksheet!$D$10:$BQ$10,$C1086,INDIRECT(K1059))</f>
        <v>0</v>
      </c>
      <c r="F1086" s="138" t="s">
        <v>434</v>
      </c>
      <c r="G1086" s="137">
        <f>SUMIF(Marksheet!$10:$10,C1086,Marksheet!$14:$14)</f>
        <v>3</v>
      </c>
      <c r="H1086" s="139">
        <f t="shared" si="33"/>
        <v>0</v>
      </c>
      <c r="I1086" s="137" t="s">
        <v>479</v>
      </c>
      <c r="J1086" s="133"/>
      <c r="K1086" s="140"/>
    </row>
    <row r="1087" ht="15.75" customHeight="1">
      <c r="A1087" s="49"/>
      <c r="B1087" s="49"/>
      <c r="C1087" s="145" t="s">
        <v>76</v>
      </c>
      <c r="D1087" s="145"/>
      <c r="E1087" s="146">
        <f>SUM(E1063:E1086)</f>
        <v>0</v>
      </c>
      <c r="F1087" s="147" t="s">
        <v>434</v>
      </c>
      <c r="G1087" s="148">
        <f>SUM(G1063:G1086)</f>
        <v>85</v>
      </c>
      <c r="H1087" s="149">
        <f t="shared" si="33"/>
        <v>0</v>
      </c>
      <c r="I1087" s="129"/>
      <c r="J1087" s="133"/>
      <c r="K1087" s="127"/>
    </row>
    <row r="1088" ht="15.75" customHeight="1">
      <c r="A1088" s="49"/>
      <c r="B1088" s="49"/>
      <c r="C1088" s="67"/>
      <c r="D1088" s="67"/>
      <c r="E1088" s="49"/>
      <c r="F1088" s="49"/>
      <c r="G1088" s="49"/>
      <c r="H1088" s="49"/>
      <c r="I1088" s="129"/>
      <c r="J1088" s="133"/>
      <c r="K1088" s="127"/>
    </row>
    <row r="1089" ht="60.0" customHeight="1">
      <c r="A1089" s="49"/>
      <c r="B1089" s="49"/>
      <c r="C1089" s="67"/>
      <c r="D1089" s="67"/>
      <c r="E1089" s="49"/>
      <c r="F1089" s="49"/>
      <c r="G1089" s="49"/>
      <c r="H1089" s="49"/>
      <c r="I1089" s="129"/>
      <c r="J1089" s="133"/>
      <c r="K1089" s="127"/>
    </row>
    <row r="1090" ht="15.75" customHeight="1">
      <c r="A1090" s="124" t="s">
        <v>450</v>
      </c>
      <c r="B1090" s="49"/>
      <c r="C1090" s="67"/>
      <c r="D1090" s="67"/>
      <c r="E1090" s="1"/>
      <c r="F1090" s="1"/>
      <c r="G1090" s="49"/>
      <c r="H1090" s="49"/>
      <c r="I1090" s="7"/>
      <c r="K1090" s="125">
        <f>K1057+1</f>
        <v>51</v>
      </c>
    </row>
    <row r="1091" ht="15.75" customHeight="1">
      <c r="A1091" s="126" t="s">
        <v>451</v>
      </c>
      <c r="B1091" s="67" t="str">
        <f>B1058</f>
        <v>GCSE Transition Assessment</v>
      </c>
      <c r="C1091" s="67"/>
      <c r="D1091" s="67"/>
      <c r="E1091" s="1"/>
      <c r="F1091" s="49"/>
      <c r="G1091" s="49"/>
      <c r="H1091" s="49"/>
      <c r="K1091" s="127" t="str">
        <f>CONCATENATE("Marksheet!$B$",K1090)</f>
        <v>Marksheet!$B$51</v>
      </c>
    </row>
    <row r="1092" ht="15.75" customHeight="1">
      <c r="A1092" s="126" t="s">
        <v>447</v>
      </c>
      <c r="B1092" s="67" t="str">
        <f t="array" ref="B1092">IF(INDIRECT(K1091)="","",INDIRECT(K1091))</f>
        <v>Student 34</v>
      </c>
      <c r="C1092" s="67"/>
      <c r="D1092" s="67"/>
      <c r="E1092" s="1"/>
      <c r="F1092" s="49"/>
      <c r="G1092" s="49"/>
      <c r="H1092" s="49"/>
      <c r="K1092" s="127" t="str">
        <f>CONCATENATE("Marksheet!$D$",K1090,":$BQ$",K1090)</f>
        <v>Marksheet!$D$51:$BQ$51</v>
      </c>
    </row>
    <row r="1093" ht="15.75" customHeight="1">
      <c r="A1093" s="126" t="s">
        <v>452</v>
      </c>
      <c r="B1093" s="67" t="str">
        <f t="array" ref="B1093">INDIRECT(CONCATENATE("Marksheet!$C$",INDIRECT(CONCATENATE("K",ROW()-3))))</f>
        <v/>
      </c>
      <c r="C1093" s="67"/>
      <c r="D1093" s="67"/>
      <c r="E1093" s="49"/>
      <c r="F1093" s="49"/>
      <c r="G1093" s="49"/>
      <c r="H1093" s="49"/>
      <c r="I1093" s="49"/>
      <c r="J1093" s="49"/>
      <c r="K1093" s="127"/>
    </row>
    <row r="1094" ht="15.75" customHeight="1">
      <c r="A1094" s="67"/>
      <c r="B1094" s="128"/>
      <c r="C1094" s="67"/>
      <c r="D1094" s="67"/>
      <c r="E1094" s="49"/>
      <c r="F1094" s="49"/>
      <c r="G1094" s="49"/>
      <c r="H1094" s="49"/>
      <c r="I1094" s="49"/>
      <c r="J1094" s="49"/>
      <c r="K1094" s="127"/>
    </row>
    <row r="1095" ht="15.75" customHeight="1">
      <c r="A1095" s="129"/>
      <c r="B1095" s="100" t="s">
        <v>442</v>
      </c>
      <c r="C1095" s="100" t="s">
        <v>443</v>
      </c>
      <c r="D1095" s="73" t="s">
        <v>453</v>
      </c>
      <c r="E1095" s="130" t="s">
        <v>444</v>
      </c>
      <c r="F1095" s="71"/>
      <c r="G1095" s="72"/>
      <c r="H1095" s="131" t="s">
        <v>454</v>
      </c>
      <c r="I1095" s="132" t="s">
        <v>455</v>
      </c>
      <c r="J1095" s="133"/>
      <c r="K1095" s="134"/>
    </row>
    <row r="1096" ht="15.75" customHeight="1">
      <c r="A1096" s="49"/>
      <c r="B1096" s="135" t="s">
        <v>19</v>
      </c>
      <c r="C1096" s="136" t="s">
        <v>25</v>
      </c>
      <c r="D1096" s="137" t="str">
        <f>IFERROR(__xludf.DUMMYFUNCTION("JOIN("", "",FILTER(Marksheet!$15:$15,Marksheet!$10:$10=$C1096))"),"3a, 3b, 3c")</f>
        <v>3a, 3b, 3c</v>
      </c>
      <c r="E1096" s="138">
        <f t="array" ref="E1096">SUMIF(Marksheet!$D$10:$BQ$10,$C1096,INDIRECT(K1092))</f>
        <v>0</v>
      </c>
      <c r="F1096" s="138" t="s">
        <v>434</v>
      </c>
      <c r="G1096" s="137">
        <f>SUMIF(Marksheet!$10:$10,C1096,Marksheet!$14:$14)</f>
        <v>3</v>
      </c>
      <c r="H1096" s="139">
        <f t="shared" ref="H1096:H1120" si="34">E1096/G1096</f>
        <v>0</v>
      </c>
      <c r="I1096" s="137" t="s">
        <v>456</v>
      </c>
      <c r="J1096" s="133"/>
      <c r="K1096" s="140"/>
    </row>
    <row r="1097" ht="15.75" customHeight="1">
      <c r="A1097" s="49"/>
      <c r="B1097" s="141"/>
      <c r="C1097" s="136" t="s">
        <v>27</v>
      </c>
      <c r="D1097" s="137" t="str">
        <f>IFERROR(__xludf.DUMMYFUNCTION("JOIN("", "",FILTER(Marksheet!$15:$15,Marksheet!$10:$10=$C1097))"),"5a, 5b, 5c, 5d")</f>
        <v>5a, 5b, 5c, 5d</v>
      </c>
      <c r="E1097" s="138">
        <f t="array" ref="E1097">SUMIF(Marksheet!$D$10:$BQ$10,$C1097,INDIRECT(K1092))</f>
        <v>0</v>
      </c>
      <c r="F1097" s="138" t="s">
        <v>434</v>
      </c>
      <c r="G1097" s="137">
        <f>SUMIF(Marksheet!$10:$10,C1097,Marksheet!$14:$14)</f>
        <v>5</v>
      </c>
      <c r="H1097" s="139">
        <f t="shared" si="34"/>
        <v>0</v>
      </c>
      <c r="I1097" s="137" t="s">
        <v>457</v>
      </c>
      <c r="J1097" s="133"/>
      <c r="K1097" s="140"/>
    </row>
    <row r="1098" ht="15.75" customHeight="1">
      <c r="A1098" s="49"/>
      <c r="B1098" s="141"/>
      <c r="C1098" s="136" t="s">
        <v>26</v>
      </c>
      <c r="D1098" s="137" t="str">
        <f>IFERROR(__xludf.DUMMYFUNCTION("JOIN("", "",FILTER(Marksheet!$15:$15,Marksheet!$10:$10=$C1098))"),"4a, 4b")</f>
        <v>4a, 4b</v>
      </c>
      <c r="E1098" s="138">
        <f t="array" ref="E1098">SUMIF(Marksheet!$D$10:$BQ$10,$C1098,INDIRECT(K1092))</f>
        <v>0</v>
      </c>
      <c r="F1098" s="138" t="s">
        <v>434</v>
      </c>
      <c r="G1098" s="137">
        <f>SUMIF(Marksheet!$10:$10,C1098,Marksheet!$14:$14)</f>
        <v>3</v>
      </c>
      <c r="H1098" s="139">
        <f t="shared" si="34"/>
        <v>0</v>
      </c>
      <c r="I1098" s="137" t="s">
        <v>458</v>
      </c>
      <c r="J1098" s="133"/>
      <c r="K1098" s="140"/>
    </row>
    <row r="1099" ht="15.75" customHeight="1">
      <c r="A1099" s="49"/>
      <c r="B1099" s="141"/>
      <c r="C1099" s="136" t="s">
        <v>23</v>
      </c>
      <c r="D1099" s="137" t="str">
        <f>IFERROR(__xludf.DUMMYFUNCTION("JOIN("", "",FILTER(Marksheet!$15:$15,Marksheet!$10:$10=$C1099))"),"1a, 1b, 4c")</f>
        <v>1a, 1b, 4c</v>
      </c>
      <c r="E1099" s="138">
        <f t="array" ref="E1099">SUMIF(Marksheet!$D$10:$BQ$10,$C1099,INDIRECT(K1092))</f>
        <v>0</v>
      </c>
      <c r="F1099" s="138" t="s">
        <v>434</v>
      </c>
      <c r="G1099" s="137">
        <f>SUMIF(Marksheet!$10:$10,C1099,Marksheet!$14:$14)</f>
        <v>5</v>
      </c>
      <c r="H1099" s="139">
        <f t="shared" si="34"/>
        <v>0</v>
      </c>
      <c r="I1099" s="137" t="s">
        <v>459</v>
      </c>
      <c r="J1099" s="133"/>
      <c r="K1099" s="140"/>
    </row>
    <row r="1100" ht="15.75" customHeight="1">
      <c r="A1100" s="49"/>
      <c r="B1100" s="142"/>
      <c r="C1100" s="136" t="s">
        <v>24</v>
      </c>
      <c r="D1100" s="137" t="str">
        <f>IFERROR(__xludf.DUMMYFUNCTION("JOIN("", "",FILTER(Marksheet!$15:$15,Marksheet!$10:$10=$C1100))"),"2a, 2b, 2c")</f>
        <v>2a, 2b, 2c</v>
      </c>
      <c r="E1100" s="138">
        <f t="array" ref="E1100">SUMIF(Marksheet!$D$10:$BQ$10,$C1100,INDIRECT(K1092))</f>
        <v>0</v>
      </c>
      <c r="F1100" s="138" t="s">
        <v>434</v>
      </c>
      <c r="G1100" s="137">
        <f>SUMIF(Marksheet!$10:$10,C1100,Marksheet!$14:$14)</f>
        <v>4</v>
      </c>
      <c r="H1100" s="139">
        <f t="shared" si="34"/>
        <v>0</v>
      </c>
      <c r="I1100" s="137" t="s">
        <v>460</v>
      </c>
      <c r="J1100" s="133"/>
      <c r="K1100" s="140"/>
    </row>
    <row r="1101" ht="15.75" customHeight="1">
      <c r="A1101" s="49"/>
      <c r="B1101" s="135" t="s">
        <v>20</v>
      </c>
      <c r="C1101" s="143" t="s">
        <v>29</v>
      </c>
      <c r="D1101" s="137" t="str">
        <f>IFERROR(__xludf.DUMMYFUNCTION("JOIN("", "",FILTER(Marksheet!$15:$15,Marksheet!$10:$10=$C1101))"),"1b, 3d")</f>
        <v>1b, 3d</v>
      </c>
      <c r="E1101" s="138">
        <f t="array" ref="E1101">SUMIF(Marksheet!$D$10:$BQ$10,$C1101,INDIRECT(K1092))</f>
        <v>0</v>
      </c>
      <c r="F1101" s="138" t="s">
        <v>434</v>
      </c>
      <c r="G1101" s="137">
        <f>SUMIF(Marksheet!$10:$10,C1101,Marksheet!$14:$14)</f>
        <v>2</v>
      </c>
      <c r="H1101" s="139">
        <f t="shared" si="34"/>
        <v>0</v>
      </c>
      <c r="I1101" s="137" t="s">
        <v>461</v>
      </c>
      <c r="J1101" s="133"/>
      <c r="K1101" s="140"/>
    </row>
    <row r="1102" ht="15.75" customHeight="1">
      <c r="A1102" s="49"/>
      <c r="B1102" s="141"/>
      <c r="C1102" s="143" t="s">
        <v>30</v>
      </c>
      <c r="D1102" s="137" t="str">
        <f>IFERROR(__xludf.DUMMYFUNCTION("JOIN("", "",FILTER(Marksheet!$15:$15,Marksheet!$10:$10=$C1102))"),"1d, 4d, 4e")</f>
        <v>1d, 4d, 4e</v>
      </c>
      <c r="E1102" s="138">
        <f t="array" ref="E1102">SUMIF(Marksheet!$D$10:$BQ$10,$C1102,INDIRECT(K1092))</f>
        <v>0</v>
      </c>
      <c r="F1102" s="138" t="s">
        <v>434</v>
      </c>
      <c r="G1102" s="137">
        <f>SUMIF(Marksheet!$10:$10,C1102,Marksheet!$14:$14)</f>
        <v>3</v>
      </c>
      <c r="H1102" s="139">
        <f t="shared" si="34"/>
        <v>0</v>
      </c>
      <c r="I1102" s="137" t="s">
        <v>462</v>
      </c>
      <c r="J1102" s="133"/>
      <c r="K1102" s="140"/>
    </row>
    <row r="1103" ht="15.75" customHeight="1">
      <c r="A1103" s="49"/>
      <c r="B1103" s="141"/>
      <c r="C1103" s="143" t="s">
        <v>33</v>
      </c>
      <c r="D1103" s="137" t="str">
        <f>IFERROR(__xludf.DUMMYFUNCTION("JOIN("", "",FILTER(Marksheet!$15:$15,Marksheet!$10:$10=$C1103))"),"4a, 4b")</f>
        <v>4a, 4b</v>
      </c>
      <c r="E1103" s="138">
        <f t="array" ref="E1103">SUMIF(Marksheet!$D$10:$BQ$10,$C1103,INDIRECT(K1092))</f>
        <v>0</v>
      </c>
      <c r="F1103" s="138" t="s">
        <v>434</v>
      </c>
      <c r="G1103" s="137">
        <f>SUMIF(Marksheet!$10:$10,C1103,Marksheet!$14:$14)</f>
        <v>3</v>
      </c>
      <c r="H1103" s="139">
        <f t="shared" si="34"/>
        <v>0</v>
      </c>
      <c r="I1103" s="137" t="s">
        <v>463</v>
      </c>
      <c r="J1103" s="133"/>
      <c r="K1103" s="140"/>
    </row>
    <row r="1104" ht="15.75" customHeight="1">
      <c r="A1104" s="49"/>
      <c r="B1104" s="141"/>
      <c r="C1104" s="143" t="s">
        <v>28</v>
      </c>
      <c r="D1104" s="137" t="str">
        <f>IFERROR(__xludf.DUMMYFUNCTION("JOIN("", "",FILTER(Marksheet!$15:$15,Marksheet!$10:$10=$C1104))"),"1a, 1c, 4c")</f>
        <v>1a, 1c, 4c</v>
      </c>
      <c r="E1104" s="138">
        <f t="array" ref="E1104">SUMIF(Marksheet!$D$10:$BQ$10,$C1104,INDIRECT(K1092))</f>
        <v>0</v>
      </c>
      <c r="F1104" s="138" t="s">
        <v>434</v>
      </c>
      <c r="G1104" s="137">
        <f>SUMIF(Marksheet!$10:$10,C1104,Marksheet!$14:$14)</f>
        <v>5</v>
      </c>
      <c r="H1104" s="139">
        <f t="shared" si="34"/>
        <v>0</v>
      </c>
      <c r="I1104" s="137" t="s">
        <v>464</v>
      </c>
      <c r="J1104" s="133"/>
      <c r="K1104" s="140"/>
    </row>
    <row r="1105" ht="15.75" customHeight="1">
      <c r="A1105" s="49"/>
      <c r="B1105" s="141"/>
      <c r="C1105" s="143" t="s">
        <v>435</v>
      </c>
      <c r="D1105" s="137" t="str">
        <f>IFERROR(__xludf.DUMMYFUNCTION("JOIN("", "",FILTER(Marksheet!$15:$15,Marksheet!$10:$10=$C1105))"),"3a, 3b, 3c")</f>
        <v>3a, 3b, 3c</v>
      </c>
      <c r="E1105" s="138">
        <f t="array" ref="E1105">SUMIF(Marksheet!$D$10:$BQ$10,$C1105,INDIRECT(K1092))</f>
        <v>0</v>
      </c>
      <c r="F1105" s="138" t="s">
        <v>434</v>
      </c>
      <c r="G1105" s="137">
        <f>SUMIF(Marksheet!$10:$10,C1105,Marksheet!$14:$14)</f>
        <v>4</v>
      </c>
      <c r="H1105" s="139">
        <f t="shared" si="34"/>
        <v>0</v>
      </c>
      <c r="I1105" s="137" t="s">
        <v>465</v>
      </c>
      <c r="J1105" s="133"/>
      <c r="K1105" s="140"/>
    </row>
    <row r="1106" ht="15.75" customHeight="1">
      <c r="A1106" s="49"/>
      <c r="B1106" s="142"/>
      <c r="C1106" s="143" t="s">
        <v>31</v>
      </c>
      <c r="D1106" s="137" t="str">
        <f>IFERROR(__xludf.DUMMYFUNCTION("JOIN("", "",FILTER(Marksheet!$15:$15,Marksheet!$10:$10=$C1106))"),"2a, 2b, 2c")</f>
        <v>2a, 2b, 2c</v>
      </c>
      <c r="E1106" s="138">
        <f t="array" ref="E1106">SUMIF(Marksheet!$D$10:$BQ$10,$C1106,INDIRECT(K1092))</f>
        <v>0</v>
      </c>
      <c r="F1106" s="138" t="s">
        <v>434</v>
      </c>
      <c r="G1106" s="137">
        <f>SUMIF(Marksheet!$10:$10,C1106,Marksheet!$14:$14)</f>
        <v>3</v>
      </c>
      <c r="H1106" s="139">
        <f t="shared" si="34"/>
        <v>0</v>
      </c>
      <c r="I1106" s="137" t="s">
        <v>466</v>
      </c>
      <c r="J1106" s="133"/>
      <c r="K1106" s="140"/>
    </row>
    <row r="1107" ht="15.75" customHeight="1">
      <c r="A1107" s="49"/>
      <c r="B1107" s="135" t="s">
        <v>21</v>
      </c>
      <c r="C1107" s="143" t="s">
        <v>36</v>
      </c>
      <c r="D1107" s="137" t="str">
        <f>IFERROR(__xludf.DUMMYFUNCTION("JOIN("", "",FILTER(Marksheet!$15:$15,Marksheet!$10:$10=$C1107))"),"2b, 2c")</f>
        <v>2b, 2c</v>
      </c>
      <c r="E1107" s="138">
        <f t="array" ref="E1107">SUMIF(Marksheet!$D$10:$BQ$10,$C1107,INDIRECT(K1092))</f>
        <v>0</v>
      </c>
      <c r="F1107" s="138" t="s">
        <v>434</v>
      </c>
      <c r="G1107" s="137">
        <f>SUMIF(Marksheet!$10:$10,C1107,Marksheet!$14:$14)</f>
        <v>2</v>
      </c>
      <c r="H1107" s="139">
        <f t="shared" si="34"/>
        <v>0</v>
      </c>
      <c r="I1107" s="137" t="s">
        <v>467</v>
      </c>
      <c r="J1107" s="133"/>
      <c r="K1107" s="140"/>
    </row>
    <row r="1108" ht="15.75" customHeight="1">
      <c r="A1108" s="49"/>
      <c r="B1108" s="141"/>
      <c r="C1108" s="143" t="s">
        <v>38</v>
      </c>
      <c r="D1108" s="137" t="str">
        <f>IFERROR(__xludf.DUMMYFUNCTION("JOIN("", "",FILTER(Marksheet!$15:$15,Marksheet!$10:$10=$C1108))"),"4a, 4b, 4c, 4d, 4e")</f>
        <v>4a, 4b, 4c, 4d, 4e</v>
      </c>
      <c r="E1108" s="138">
        <f t="array" ref="E1108">SUMIF(Marksheet!$D$10:$BQ$10,$C1108,INDIRECT(K1092))</f>
        <v>0</v>
      </c>
      <c r="F1108" s="138" t="s">
        <v>434</v>
      </c>
      <c r="G1108" s="137">
        <f>SUMIF(Marksheet!$10:$10,C1108,Marksheet!$14:$14)</f>
        <v>6</v>
      </c>
      <c r="H1108" s="139">
        <f t="shared" si="34"/>
        <v>0</v>
      </c>
      <c r="I1108" s="137" t="s">
        <v>468</v>
      </c>
      <c r="J1108" s="133"/>
      <c r="K1108" s="140"/>
    </row>
    <row r="1109" ht="15.75" customHeight="1">
      <c r="A1109" s="49"/>
      <c r="B1109" s="141"/>
      <c r="C1109" s="143" t="s">
        <v>35</v>
      </c>
      <c r="D1109" s="137" t="str">
        <f>IFERROR(__xludf.DUMMYFUNCTION("JOIN("", "",FILTER(Marksheet!$15:$15,Marksheet!$10:$10=$C1109))"),"1b, 2a")</f>
        <v>1b, 2a</v>
      </c>
      <c r="E1109" s="138">
        <f t="array" ref="E1109">SUMIF(Marksheet!$D$10:$BQ$10,$C1109,INDIRECT(K1092))</f>
        <v>0</v>
      </c>
      <c r="F1109" s="138" t="s">
        <v>434</v>
      </c>
      <c r="G1109" s="137">
        <f>SUMIF(Marksheet!$10:$10,C1109,Marksheet!$14:$14)</f>
        <v>3</v>
      </c>
      <c r="H1109" s="139">
        <f t="shared" si="34"/>
        <v>0</v>
      </c>
      <c r="I1109" s="137" t="s">
        <v>469</v>
      </c>
      <c r="J1109" s="133"/>
      <c r="K1109" s="140"/>
    </row>
    <row r="1110" ht="15.75" customHeight="1">
      <c r="A1110" s="49"/>
      <c r="B1110" s="141"/>
      <c r="C1110" s="143" t="s">
        <v>34</v>
      </c>
      <c r="D1110" s="137" t="str">
        <f>IFERROR(__xludf.DUMMYFUNCTION("JOIN("", "",FILTER(Marksheet!$15:$15,Marksheet!$10:$10=$C1110))"),"1a, 1c, 2d")</f>
        <v>1a, 1c, 2d</v>
      </c>
      <c r="E1110" s="138">
        <f t="array" ref="E1110">SUMIF(Marksheet!$D$10:$BQ$10,$C1110,INDIRECT(K1092))</f>
        <v>0</v>
      </c>
      <c r="F1110" s="138" t="s">
        <v>434</v>
      </c>
      <c r="G1110" s="137">
        <f>SUMIF(Marksheet!$10:$10,C1110,Marksheet!$14:$14)</f>
        <v>6</v>
      </c>
      <c r="H1110" s="139">
        <f t="shared" si="34"/>
        <v>0</v>
      </c>
      <c r="I1110" s="137" t="s">
        <v>470</v>
      </c>
      <c r="J1110" s="133"/>
      <c r="K1110" s="140"/>
    </row>
    <row r="1111" ht="15.75" customHeight="1">
      <c r="A1111" s="49"/>
      <c r="B1111" s="142"/>
      <c r="C1111" s="143" t="s">
        <v>37</v>
      </c>
      <c r="D1111" s="137" t="str">
        <f>IFERROR(__xludf.DUMMYFUNCTION("JOIN("", "",FILTER(Marksheet!$15:$15,Marksheet!$10:$10=$C1111))"),"3a, 3b, 3c")</f>
        <v>3a, 3b, 3c</v>
      </c>
      <c r="E1111" s="138">
        <f t="array" ref="E1111">SUMIF(Marksheet!$D$10:$BQ$10,$C1111,INDIRECT(K1092))</f>
        <v>0</v>
      </c>
      <c r="F1111" s="138" t="s">
        <v>434</v>
      </c>
      <c r="G1111" s="137">
        <f>SUMIF(Marksheet!$10:$10,C1111,Marksheet!$14:$14)</f>
        <v>3</v>
      </c>
      <c r="H1111" s="139">
        <f t="shared" si="34"/>
        <v>0</v>
      </c>
      <c r="I1111" s="137" t="s">
        <v>471</v>
      </c>
      <c r="J1111" s="133"/>
      <c r="K1111" s="140"/>
    </row>
    <row r="1112" ht="15.75" customHeight="1">
      <c r="A1112" s="49"/>
      <c r="B1112" s="135" t="s">
        <v>22</v>
      </c>
      <c r="C1112" s="144" t="s">
        <v>46</v>
      </c>
      <c r="D1112" s="137" t="str">
        <f>IFERROR(__xludf.DUMMYFUNCTION("JOIN("", "",FILTER(Marksheet!$15:$15,Marksheet!$10:$10=$C1112))"),"3d")</f>
        <v>3d</v>
      </c>
      <c r="E1112" s="138">
        <f t="array" ref="E1112">SUMIF(Marksheet!$D$10:$BQ$10,$C1112,INDIRECT(K1092))</f>
        <v>0</v>
      </c>
      <c r="F1112" s="138" t="s">
        <v>434</v>
      </c>
      <c r="G1112" s="137">
        <f>SUMIF(Marksheet!$10:$10,C1112,Marksheet!$14:$14)</f>
        <v>2</v>
      </c>
      <c r="H1112" s="139">
        <f t="shared" si="34"/>
        <v>0</v>
      </c>
      <c r="I1112" s="137" t="s">
        <v>472</v>
      </c>
      <c r="J1112" s="133"/>
      <c r="K1112" s="140"/>
    </row>
    <row r="1113" ht="15.75" customHeight="1">
      <c r="A1113" s="49"/>
      <c r="B1113" s="141"/>
      <c r="C1113" s="144" t="s">
        <v>41</v>
      </c>
      <c r="D1113" s="137" t="str">
        <f>IFERROR(__xludf.DUMMYFUNCTION("JOIN("", "",FILTER(Marksheet!$15:$15,Marksheet!$10:$10=$C1113))"),"1c, 2b, 4e")</f>
        <v>1c, 2b, 4e</v>
      </c>
      <c r="E1113" s="138">
        <f t="array" ref="E1113">SUMIF(Marksheet!$D$10:$BQ$10,$C1113,INDIRECT(K1092))</f>
        <v>0</v>
      </c>
      <c r="F1113" s="138" t="s">
        <v>434</v>
      </c>
      <c r="G1113" s="137">
        <f>SUMIF(Marksheet!$10:$10,C1113,Marksheet!$14:$14)</f>
        <v>3</v>
      </c>
      <c r="H1113" s="139">
        <f t="shared" si="34"/>
        <v>0</v>
      </c>
      <c r="I1113" s="137" t="s">
        <v>473</v>
      </c>
      <c r="J1113" s="133"/>
      <c r="K1113" s="140"/>
    </row>
    <row r="1114" ht="15.75" customHeight="1">
      <c r="A1114" s="49"/>
      <c r="B1114" s="141"/>
      <c r="C1114" s="144" t="s">
        <v>45</v>
      </c>
      <c r="D1114" s="137" t="str">
        <f>IFERROR(__xludf.DUMMYFUNCTION("JOIN("", "",FILTER(Marksheet!$15:$15,Marksheet!$10:$10=$C1114))"),"3b, 4a, 5c")</f>
        <v>3b, 4a, 5c</v>
      </c>
      <c r="E1114" s="138">
        <f t="array" ref="E1114">SUMIF(Marksheet!$D$10:$BQ$10,$C1114,INDIRECT(K1092))</f>
        <v>0</v>
      </c>
      <c r="F1114" s="138" t="s">
        <v>434</v>
      </c>
      <c r="G1114" s="137">
        <f>SUMIF(Marksheet!$10:$10,C1114,Marksheet!$14:$14)</f>
        <v>3</v>
      </c>
      <c r="H1114" s="139">
        <f t="shared" si="34"/>
        <v>0</v>
      </c>
      <c r="I1114" s="137" t="s">
        <v>474</v>
      </c>
      <c r="J1114" s="133"/>
      <c r="K1114" s="140"/>
    </row>
    <row r="1115" ht="15.75" customHeight="1">
      <c r="A1115" s="49"/>
      <c r="B1115" s="141"/>
      <c r="C1115" s="144" t="s">
        <v>43</v>
      </c>
      <c r="D1115" s="137" t="str">
        <f>IFERROR(__xludf.DUMMYFUNCTION("JOIN("", "",FILTER(Marksheet!$15:$15,Marksheet!$10:$10=$C1115))"),"2c, 4d, 5d")</f>
        <v>2c, 4d, 5d</v>
      </c>
      <c r="E1115" s="138">
        <f t="array" ref="E1115">SUMIF(Marksheet!$D$10:$BQ$10,$C1115,INDIRECT(K1092))</f>
        <v>0</v>
      </c>
      <c r="F1115" s="138" t="s">
        <v>434</v>
      </c>
      <c r="G1115" s="137">
        <f>SUMIF(Marksheet!$10:$10,C1115,Marksheet!$14:$14)</f>
        <v>4</v>
      </c>
      <c r="H1115" s="139">
        <f t="shared" si="34"/>
        <v>0</v>
      </c>
      <c r="I1115" s="137" t="s">
        <v>475</v>
      </c>
      <c r="J1115" s="133"/>
      <c r="K1115" s="140"/>
    </row>
    <row r="1116" ht="15.75" customHeight="1">
      <c r="A1116" s="49"/>
      <c r="B1116" s="141"/>
      <c r="C1116" s="144" t="s">
        <v>44</v>
      </c>
      <c r="D1116" s="137" t="str">
        <f>IFERROR(__xludf.DUMMYFUNCTION("JOIN("", "",FILTER(Marksheet!$15:$15,Marksheet!$10:$10=$C1116))"),"3a, 4c")</f>
        <v>3a, 4c</v>
      </c>
      <c r="E1116" s="138">
        <f t="array" ref="E1116">SUMIF(Marksheet!$D$10:$BQ$10,$C1116,INDIRECT(K1092))</f>
        <v>0</v>
      </c>
      <c r="F1116" s="138" t="s">
        <v>434</v>
      </c>
      <c r="G1116" s="137">
        <f>SUMIF(Marksheet!$10:$10,C1116,Marksheet!$14:$14)</f>
        <v>2</v>
      </c>
      <c r="H1116" s="139">
        <f t="shared" si="34"/>
        <v>0</v>
      </c>
      <c r="I1116" s="137" t="s">
        <v>476</v>
      </c>
      <c r="J1116" s="133"/>
      <c r="K1116" s="140"/>
    </row>
    <row r="1117" ht="15.75" customHeight="1">
      <c r="A1117" s="49"/>
      <c r="B1117" s="141"/>
      <c r="C1117" s="144" t="s">
        <v>39</v>
      </c>
      <c r="D1117" s="137" t="str">
        <f>IFERROR(__xludf.DUMMYFUNCTION("JOIN("", "",FILTER(Marksheet!$15:$15,Marksheet!$10:$10=$C1117))"),"1a, 5a, 5b")</f>
        <v>1a, 5a, 5b</v>
      </c>
      <c r="E1117" s="138">
        <f t="array" ref="E1117">SUMIF(Marksheet!$D$10:$BQ$10,$C1117,INDIRECT(K1092))</f>
        <v>0</v>
      </c>
      <c r="F1117" s="138" t="s">
        <v>434</v>
      </c>
      <c r="G1117" s="137">
        <f>SUMIF(Marksheet!$10:$10,C1117,Marksheet!$14:$14)</f>
        <v>5</v>
      </c>
      <c r="H1117" s="139">
        <f t="shared" si="34"/>
        <v>0</v>
      </c>
      <c r="I1117" s="137" t="s">
        <v>477</v>
      </c>
      <c r="J1117" s="133"/>
      <c r="K1117" s="140"/>
    </row>
    <row r="1118" ht="15.75" customHeight="1">
      <c r="A1118" s="49"/>
      <c r="B1118" s="141"/>
      <c r="C1118" s="144" t="s">
        <v>42</v>
      </c>
      <c r="D1118" s="137" t="str">
        <f>IFERROR(__xludf.DUMMYFUNCTION("JOIN("", "",FILTER(Marksheet!$15:$15,Marksheet!$10:$10=$C1118))"),"2a, 3c")</f>
        <v>2a, 3c</v>
      </c>
      <c r="E1118" s="138">
        <f t="array" ref="E1118">SUMIF(Marksheet!$D$10:$BQ$10,$C1118,INDIRECT(K1092))</f>
        <v>0</v>
      </c>
      <c r="F1118" s="138" t="s">
        <v>434</v>
      </c>
      <c r="G1118" s="137">
        <f>SUMIF(Marksheet!$10:$10,C1118,Marksheet!$14:$14)</f>
        <v>3</v>
      </c>
      <c r="H1118" s="139">
        <f t="shared" si="34"/>
        <v>0</v>
      </c>
      <c r="I1118" s="137" t="s">
        <v>478</v>
      </c>
      <c r="J1118" s="133"/>
      <c r="K1118" s="140"/>
    </row>
    <row r="1119" ht="15.75" customHeight="1">
      <c r="A1119" s="49"/>
      <c r="B1119" s="142"/>
      <c r="C1119" s="144" t="s">
        <v>40</v>
      </c>
      <c r="D1119" s="137" t="str">
        <f>IFERROR(__xludf.DUMMYFUNCTION("JOIN("", "",FILTER(Marksheet!$15:$15,Marksheet!$10:$10=$C1119))"),"1b, 4b, 4f")</f>
        <v>1b, 4b, 4f</v>
      </c>
      <c r="E1119" s="138">
        <f t="array" ref="E1119">SUMIF(Marksheet!$D$10:$BQ$10,$C1119,INDIRECT(K1092))</f>
        <v>0</v>
      </c>
      <c r="F1119" s="138" t="s">
        <v>434</v>
      </c>
      <c r="G1119" s="137">
        <f>SUMIF(Marksheet!$10:$10,C1119,Marksheet!$14:$14)</f>
        <v>3</v>
      </c>
      <c r="H1119" s="139">
        <f t="shared" si="34"/>
        <v>0</v>
      </c>
      <c r="I1119" s="137" t="s">
        <v>479</v>
      </c>
      <c r="J1119" s="133"/>
      <c r="K1119" s="140"/>
    </row>
    <row r="1120" ht="15.75" customHeight="1">
      <c r="A1120" s="49"/>
      <c r="B1120" s="49"/>
      <c r="C1120" s="145" t="s">
        <v>76</v>
      </c>
      <c r="D1120" s="145"/>
      <c r="E1120" s="146">
        <f>SUM(E1096:E1119)</f>
        <v>0</v>
      </c>
      <c r="F1120" s="147" t="s">
        <v>434</v>
      </c>
      <c r="G1120" s="148">
        <f>SUM(G1096:G1119)</f>
        <v>85</v>
      </c>
      <c r="H1120" s="149">
        <f t="shared" si="34"/>
        <v>0</v>
      </c>
      <c r="I1120" s="129"/>
      <c r="J1120" s="133"/>
      <c r="K1120" s="127"/>
    </row>
    <row r="1121" ht="15.75" customHeight="1">
      <c r="A1121" s="49"/>
      <c r="B1121" s="49"/>
      <c r="C1121" s="67"/>
      <c r="D1121" s="67"/>
      <c r="E1121" s="49"/>
      <c r="F1121" s="49"/>
      <c r="G1121" s="49"/>
      <c r="H1121" s="49"/>
      <c r="I1121" s="129"/>
      <c r="J1121" s="133"/>
      <c r="K1121" s="127"/>
    </row>
    <row r="1122" ht="60.0" customHeight="1">
      <c r="A1122" s="49"/>
      <c r="B1122" s="49"/>
      <c r="C1122" s="67"/>
      <c r="D1122" s="67"/>
      <c r="E1122" s="49"/>
      <c r="F1122" s="49"/>
      <c r="G1122" s="49"/>
      <c r="H1122" s="49"/>
      <c r="I1122" s="129"/>
      <c r="J1122" s="133"/>
      <c r="K1122" s="127"/>
    </row>
    <row r="1123" ht="15.75" customHeight="1">
      <c r="A1123" s="124" t="s">
        <v>450</v>
      </c>
      <c r="B1123" s="49"/>
      <c r="C1123" s="67"/>
      <c r="D1123" s="67"/>
      <c r="E1123" s="1"/>
      <c r="F1123" s="1"/>
      <c r="G1123" s="49"/>
      <c r="H1123" s="49"/>
      <c r="I1123" s="7"/>
      <c r="K1123" s="125">
        <f>K1090+1</f>
        <v>52</v>
      </c>
    </row>
    <row r="1124" ht="15.75" customHeight="1">
      <c r="A1124" s="126" t="s">
        <v>451</v>
      </c>
      <c r="B1124" s="67" t="str">
        <f>B1091</f>
        <v>GCSE Transition Assessment</v>
      </c>
      <c r="C1124" s="67"/>
      <c r="D1124" s="67"/>
      <c r="E1124" s="1"/>
      <c r="F1124" s="49"/>
      <c r="G1124" s="49"/>
      <c r="H1124" s="49"/>
      <c r="K1124" s="127" t="str">
        <f>CONCATENATE("Marksheet!$B$",K1123)</f>
        <v>Marksheet!$B$52</v>
      </c>
    </row>
    <row r="1125" ht="15.75" customHeight="1">
      <c r="A1125" s="126" t="s">
        <v>447</v>
      </c>
      <c r="B1125" s="67" t="str">
        <f t="array" ref="B1125">IF(INDIRECT(K1124)="","",INDIRECT(K1124))</f>
        <v>Student 35</v>
      </c>
      <c r="C1125" s="67"/>
      <c r="D1125" s="67"/>
      <c r="E1125" s="1"/>
      <c r="F1125" s="49"/>
      <c r="G1125" s="49"/>
      <c r="H1125" s="49"/>
      <c r="K1125" s="127" t="str">
        <f>CONCATENATE("Marksheet!$D$",K1123,":$BQ$",K1123)</f>
        <v>Marksheet!$D$52:$BQ$52</v>
      </c>
    </row>
    <row r="1126" ht="15.75" customHeight="1">
      <c r="A1126" s="126" t="s">
        <v>452</v>
      </c>
      <c r="B1126" s="67" t="str">
        <f t="array" ref="B1126">INDIRECT(CONCATENATE("Marksheet!$C$",INDIRECT(CONCATENATE("K",ROW()-3))))</f>
        <v/>
      </c>
      <c r="C1126" s="67"/>
      <c r="D1126" s="67"/>
      <c r="E1126" s="49"/>
      <c r="F1126" s="49"/>
      <c r="G1126" s="49"/>
      <c r="H1126" s="49"/>
      <c r="I1126" s="49"/>
      <c r="J1126" s="49"/>
      <c r="K1126" s="127"/>
    </row>
    <row r="1127" ht="15.75" customHeight="1">
      <c r="A1127" s="67"/>
      <c r="B1127" s="128"/>
      <c r="C1127" s="67"/>
      <c r="D1127" s="67"/>
      <c r="E1127" s="49"/>
      <c r="F1127" s="49"/>
      <c r="G1127" s="49"/>
      <c r="H1127" s="49"/>
      <c r="I1127" s="49"/>
      <c r="J1127" s="49"/>
      <c r="K1127" s="127"/>
    </row>
    <row r="1128" ht="15.75" customHeight="1">
      <c r="A1128" s="129"/>
      <c r="B1128" s="100" t="s">
        <v>442</v>
      </c>
      <c r="C1128" s="100" t="s">
        <v>443</v>
      </c>
      <c r="D1128" s="73" t="s">
        <v>453</v>
      </c>
      <c r="E1128" s="130" t="s">
        <v>444</v>
      </c>
      <c r="F1128" s="71"/>
      <c r="G1128" s="72"/>
      <c r="H1128" s="131" t="s">
        <v>454</v>
      </c>
      <c r="I1128" s="132" t="s">
        <v>455</v>
      </c>
      <c r="J1128" s="133"/>
      <c r="K1128" s="134"/>
    </row>
    <row r="1129" ht="15.75" customHeight="1">
      <c r="A1129" s="49"/>
      <c r="B1129" s="135" t="s">
        <v>19</v>
      </c>
      <c r="C1129" s="136" t="s">
        <v>25</v>
      </c>
      <c r="D1129" s="137" t="str">
        <f>IFERROR(__xludf.DUMMYFUNCTION("JOIN("", "",FILTER(Marksheet!$15:$15,Marksheet!$10:$10=$C1129))"),"3a, 3b, 3c")</f>
        <v>3a, 3b, 3c</v>
      </c>
      <c r="E1129" s="138">
        <f t="array" ref="E1129">SUMIF(Marksheet!$D$10:$BQ$10,$C1129,INDIRECT(K1125))</f>
        <v>0</v>
      </c>
      <c r="F1129" s="138" t="s">
        <v>434</v>
      </c>
      <c r="G1129" s="137">
        <f>SUMIF(Marksheet!$10:$10,C1129,Marksheet!$14:$14)</f>
        <v>3</v>
      </c>
      <c r="H1129" s="139">
        <f t="shared" ref="H1129:H1153" si="35">E1129/G1129</f>
        <v>0</v>
      </c>
      <c r="I1129" s="137" t="s">
        <v>456</v>
      </c>
      <c r="J1129" s="133"/>
      <c r="K1129" s="140"/>
    </row>
    <row r="1130" ht="15.75" customHeight="1">
      <c r="A1130" s="49"/>
      <c r="B1130" s="141"/>
      <c r="C1130" s="136" t="s">
        <v>27</v>
      </c>
      <c r="D1130" s="137" t="str">
        <f>IFERROR(__xludf.DUMMYFUNCTION("JOIN("", "",FILTER(Marksheet!$15:$15,Marksheet!$10:$10=$C1130))"),"5a, 5b, 5c, 5d")</f>
        <v>5a, 5b, 5c, 5d</v>
      </c>
      <c r="E1130" s="138">
        <f t="array" ref="E1130">SUMIF(Marksheet!$D$10:$BQ$10,$C1130,INDIRECT(K1125))</f>
        <v>0</v>
      </c>
      <c r="F1130" s="138" t="s">
        <v>434</v>
      </c>
      <c r="G1130" s="137">
        <f>SUMIF(Marksheet!$10:$10,C1130,Marksheet!$14:$14)</f>
        <v>5</v>
      </c>
      <c r="H1130" s="139">
        <f t="shared" si="35"/>
        <v>0</v>
      </c>
      <c r="I1130" s="137" t="s">
        <v>457</v>
      </c>
      <c r="J1130" s="133"/>
      <c r="K1130" s="140"/>
    </row>
    <row r="1131" ht="15.75" customHeight="1">
      <c r="A1131" s="49"/>
      <c r="B1131" s="141"/>
      <c r="C1131" s="136" t="s">
        <v>26</v>
      </c>
      <c r="D1131" s="137" t="str">
        <f>IFERROR(__xludf.DUMMYFUNCTION("JOIN("", "",FILTER(Marksheet!$15:$15,Marksheet!$10:$10=$C1131))"),"4a, 4b")</f>
        <v>4a, 4b</v>
      </c>
      <c r="E1131" s="138">
        <f t="array" ref="E1131">SUMIF(Marksheet!$D$10:$BQ$10,$C1131,INDIRECT(K1125))</f>
        <v>0</v>
      </c>
      <c r="F1131" s="138" t="s">
        <v>434</v>
      </c>
      <c r="G1131" s="137">
        <f>SUMIF(Marksheet!$10:$10,C1131,Marksheet!$14:$14)</f>
        <v>3</v>
      </c>
      <c r="H1131" s="139">
        <f t="shared" si="35"/>
        <v>0</v>
      </c>
      <c r="I1131" s="137" t="s">
        <v>458</v>
      </c>
      <c r="J1131" s="133"/>
      <c r="K1131" s="140"/>
    </row>
    <row r="1132" ht="15.75" customHeight="1">
      <c r="A1132" s="49"/>
      <c r="B1132" s="141"/>
      <c r="C1132" s="136" t="s">
        <v>23</v>
      </c>
      <c r="D1132" s="137" t="str">
        <f>IFERROR(__xludf.DUMMYFUNCTION("JOIN("", "",FILTER(Marksheet!$15:$15,Marksheet!$10:$10=$C1132))"),"1a, 1b, 4c")</f>
        <v>1a, 1b, 4c</v>
      </c>
      <c r="E1132" s="138">
        <f t="array" ref="E1132">SUMIF(Marksheet!$D$10:$BQ$10,$C1132,INDIRECT(K1125))</f>
        <v>0</v>
      </c>
      <c r="F1132" s="138" t="s">
        <v>434</v>
      </c>
      <c r="G1132" s="137">
        <f>SUMIF(Marksheet!$10:$10,C1132,Marksheet!$14:$14)</f>
        <v>5</v>
      </c>
      <c r="H1132" s="139">
        <f t="shared" si="35"/>
        <v>0</v>
      </c>
      <c r="I1132" s="137" t="s">
        <v>459</v>
      </c>
      <c r="J1132" s="133"/>
      <c r="K1132" s="140"/>
    </row>
    <row r="1133" ht="15.75" customHeight="1">
      <c r="A1133" s="49"/>
      <c r="B1133" s="142"/>
      <c r="C1133" s="136" t="s">
        <v>24</v>
      </c>
      <c r="D1133" s="137" t="str">
        <f>IFERROR(__xludf.DUMMYFUNCTION("JOIN("", "",FILTER(Marksheet!$15:$15,Marksheet!$10:$10=$C1133))"),"2a, 2b, 2c")</f>
        <v>2a, 2b, 2c</v>
      </c>
      <c r="E1133" s="138">
        <f t="array" ref="E1133">SUMIF(Marksheet!$D$10:$BQ$10,$C1133,INDIRECT(K1125))</f>
        <v>0</v>
      </c>
      <c r="F1133" s="138" t="s">
        <v>434</v>
      </c>
      <c r="G1133" s="137">
        <f>SUMIF(Marksheet!$10:$10,C1133,Marksheet!$14:$14)</f>
        <v>4</v>
      </c>
      <c r="H1133" s="139">
        <f t="shared" si="35"/>
        <v>0</v>
      </c>
      <c r="I1133" s="137" t="s">
        <v>460</v>
      </c>
      <c r="J1133" s="133"/>
      <c r="K1133" s="140"/>
    </row>
    <row r="1134" ht="15.75" customHeight="1">
      <c r="A1134" s="49"/>
      <c r="B1134" s="135" t="s">
        <v>20</v>
      </c>
      <c r="C1134" s="143" t="s">
        <v>29</v>
      </c>
      <c r="D1134" s="137" t="str">
        <f>IFERROR(__xludf.DUMMYFUNCTION("JOIN("", "",FILTER(Marksheet!$15:$15,Marksheet!$10:$10=$C1134))"),"1b, 3d")</f>
        <v>1b, 3d</v>
      </c>
      <c r="E1134" s="138">
        <f t="array" ref="E1134">SUMIF(Marksheet!$D$10:$BQ$10,$C1134,INDIRECT(K1125))</f>
        <v>0</v>
      </c>
      <c r="F1134" s="138" t="s">
        <v>434</v>
      </c>
      <c r="G1134" s="137">
        <f>SUMIF(Marksheet!$10:$10,C1134,Marksheet!$14:$14)</f>
        <v>2</v>
      </c>
      <c r="H1134" s="139">
        <f t="shared" si="35"/>
        <v>0</v>
      </c>
      <c r="I1134" s="137" t="s">
        <v>461</v>
      </c>
      <c r="J1134" s="133"/>
      <c r="K1134" s="140"/>
    </row>
    <row r="1135" ht="15.75" customHeight="1">
      <c r="A1135" s="49"/>
      <c r="B1135" s="141"/>
      <c r="C1135" s="143" t="s">
        <v>30</v>
      </c>
      <c r="D1135" s="137" t="str">
        <f>IFERROR(__xludf.DUMMYFUNCTION("JOIN("", "",FILTER(Marksheet!$15:$15,Marksheet!$10:$10=$C1135))"),"1d, 4d, 4e")</f>
        <v>1d, 4d, 4e</v>
      </c>
      <c r="E1135" s="138">
        <f t="array" ref="E1135">SUMIF(Marksheet!$D$10:$BQ$10,$C1135,INDIRECT(K1125))</f>
        <v>0</v>
      </c>
      <c r="F1135" s="138" t="s">
        <v>434</v>
      </c>
      <c r="G1135" s="137">
        <f>SUMIF(Marksheet!$10:$10,C1135,Marksheet!$14:$14)</f>
        <v>3</v>
      </c>
      <c r="H1135" s="139">
        <f t="shared" si="35"/>
        <v>0</v>
      </c>
      <c r="I1135" s="137" t="s">
        <v>462</v>
      </c>
      <c r="J1135" s="133"/>
      <c r="K1135" s="140"/>
    </row>
    <row r="1136" ht="15.75" customHeight="1">
      <c r="A1136" s="49"/>
      <c r="B1136" s="141"/>
      <c r="C1136" s="143" t="s">
        <v>33</v>
      </c>
      <c r="D1136" s="137" t="str">
        <f>IFERROR(__xludf.DUMMYFUNCTION("JOIN("", "",FILTER(Marksheet!$15:$15,Marksheet!$10:$10=$C1136))"),"4a, 4b")</f>
        <v>4a, 4b</v>
      </c>
      <c r="E1136" s="138">
        <f t="array" ref="E1136">SUMIF(Marksheet!$D$10:$BQ$10,$C1136,INDIRECT(K1125))</f>
        <v>0</v>
      </c>
      <c r="F1136" s="138" t="s">
        <v>434</v>
      </c>
      <c r="G1136" s="137">
        <f>SUMIF(Marksheet!$10:$10,C1136,Marksheet!$14:$14)</f>
        <v>3</v>
      </c>
      <c r="H1136" s="139">
        <f t="shared" si="35"/>
        <v>0</v>
      </c>
      <c r="I1136" s="137" t="s">
        <v>463</v>
      </c>
      <c r="J1136" s="133"/>
      <c r="K1136" s="140"/>
    </row>
    <row r="1137" ht="15.75" customHeight="1">
      <c r="A1137" s="49"/>
      <c r="B1137" s="141"/>
      <c r="C1137" s="143" t="s">
        <v>28</v>
      </c>
      <c r="D1137" s="137" t="str">
        <f>IFERROR(__xludf.DUMMYFUNCTION("JOIN("", "",FILTER(Marksheet!$15:$15,Marksheet!$10:$10=$C1137))"),"1a, 1c, 4c")</f>
        <v>1a, 1c, 4c</v>
      </c>
      <c r="E1137" s="138">
        <f t="array" ref="E1137">SUMIF(Marksheet!$D$10:$BQ$10,$C1137,INDIRECT(K1125))</f>
        <v>0</v>
      </c>
      <c r="F1137" s="138" t="s">
        <v>434</v>
      </c>
      <c r="G1137" s="137">
        <f>SUMIF(Marksheet!$10:$10,C1137,Marksheet!$14:$14)</f>
        <v>5</v>
      </c>
      <c r="H1137" s="139">
        <f t="shared" si="35"/>
        <v>0</v>
      </c>
      <c r="I1137" s="137" t="s">
        <v>464</v>
      </c>
      <c r="J1137" s="133"/>
      <c r="K1137" s="140"/>
    </row>
    <row r="1138" ht="15.75" customHeight="1">
      <c r="A1138" s="49"/>
      <c r="B1138" s="141"/>
      <c r="C1138" s="143" t="s">
        <v>435</v>
      </c>
      <c r="D1138" s="137" t="str">
        <f>IFERROR(__xludf.DUMMYFUNCTION("JOIN("", "",FILTER(Marksheet!$15:$15,Marksheet!$10:$10=$C1138))"),"3a, 3b, 3c")</f>
        <v>3a, 3b, 3c</v>
      </c>
      <c r="E1138" s="138">
        <f t="array" ref="E1138">SUMIF(Marksheet!$D$10:$BQ$10,$C1138,INDIRECT(K1125))</f>
        <v>0</v>
      </c>
      <c r="F1138" s="138" t="s">
        <v>434</v>
      </c>
      <c r="G1138" s="137">
        <f>SUMIF(Marksheet!$10:$10,C1138,Marksheet!$14:$14)</f>
        <v>4</v>
      </c>
      <c r="H1138" s="139">
        <f t="shared" si="35"/>
        <v>0</v>
      </c>
      <c r="I1138" s="137" t="s">
        <v>465</v>
      </c>
      <c r="J1138" s="133"/>
      <c r="K1138" s="140"/>
    </row>
    <row r="1139" ht="15.75" customHeight="1">
      <c r="A1139" s="49"/>
      <c r="B1139" s="142"/>
      <c r="C1139" s="143" t="s">
        <v>31</v>
      </c>
      <c r="D1139" s="137" t="str">
        <f>IFERROR(__xludf.DUMMYFUNCTION("JOIN("", "",FILTER(Marksheet!$15:$15,Marksheet!$10:$10=$C1139))"),"2a, 2b, 2c")</f>
        <v>2a, 2b, 2c</v>
      </c>
      <c r="E1139" s="138">
        <f t="array" ref="E1139">SUMIF(Marksheet!$D$10:$BQ$10,$C1139,INDIRECT(K1125))</f>
        <v>0</v>
      </c>
      <c r="F1139" s="138" t="s">
        <v>434</v>
      </c>
      <c r="G1139" s="137">
        <f>SUMIF(Marksheet!$10:$10,C1139,Marksheet!$14:$14)</f>
        <v>3</v>
      </c>
      <c r="H1139" s="139">
        <f t="shared" si="35"/>
        <v>0</v>
      </c>
      <c r="I1139" s="137" t="s">
        <v>466</v>
      </c>
      <c r="J1139" s="133"/>
      <c r="K1139" s="140"/>
    </row>
    <row r="1140" ht="15.75" customHeight="1">
      <c r="A1140" s="49"/>
      <c r="B1140" s="135" t="s">
        <v>21</v>
      </c>
      <c r="C1140" s="143" t="s">
        <v>36</v>
      </c>
      <c r="D1140" s="137" t="str">
        <f>IFERROR(__xludf.DUMMYFUNCTION("JOIN("", "",FILTER(Marksheet!$15:$15,Marksheet!$10:$10=$C1140))"),"2b, 2c")</f>
        <v>2b, 2c</v>
      </c>
      <c r="E1140" s="138">
        <f t="array" ref="E1140">SUMIF(Marksheet!$D$10:$BQ$10,$C1140,INDIRECT(K1125))</f>
        <v>0</v>
      </c>
      <c r="F1140" s="138" t="s">
        <v>434</v>
      </c>
      <c r="G1140" s="137">
        <f>SUMIF(Marksheet!$10:$10,C1140,Marksheet!$14:$14)</f>
        <v>2</v>
      </c>
      <c r="H1140" s="139">
        <f t="shared" si="35"/>
        <v>0</v>
      </c>
      <c r="I1140" s="137" t="s">
        <v>467</v>
      </c>
      <c r="J1140" s="133"/>
      <c r="K1140" s="140"/>
    </row>
    <row r="1141" ht="15.75" customHeight="1">
      <c r="A1141" s="49"/>
      <c r="B1141" s="141"/>
      <c r="C1141" s="143" t="s">
        <v>38</v>
      </c>
      <c r="D1141" s="137" t="str">
        <f>IFERROR(__xludf.DUMMYFUNCTION("JOIN("", "",FILTER(Marksheet!$15:$15,Marksheet!$10:$10=$C1141))"),"4a, 4b, 4c, 4d, 4e")</f>
        <v>4a, 4b, 4c, 4d, 4e</v>
      </c>
      <c r="E1141" s="138">
        <f t="array" ref="E1141">SUMIF(Marksheet!$D$10:$BQ$10,$C1141,INDIRECT(K1125))</f>
        <v>0</v>
      </c>
      <c r="F1141" s="138" t="s">
        <v>434</v>
      </c>
      <c r="G1141" s="137">
        <f>SUMIF(Marksheet!$10:$10,C1141,Marksheet!$14:$14)</f>
        <v>6</v>
      </c>
      <c r="H1141" s="139">
        <f t="shared" si="35"/>
        <v>0</v>
      </c>
      <c r="I1141" s="137" t="s">
        <v>468</v>
      </c>
      <c r="J1141" s="133"/>
      <c r="K1141" s="140"/>
    </row>
    <row r="1142" ht="15.75" customHeight="1">
      <c r="A1142" s="49"/>
      <c r="B1142" s="141"/>
      <c r="C1142" s="143" t="s">
        <v>35</v>
      </c>
      <c r="D1142" s="137" t="str">
        <f>IFERROR(__xludf.DUMMYFUNCTION("JOIN("", "",FILTER(Marksheet!$15:$15,Marksheet!$10:$10=$C1142))"),"1b, 2a")</f>
        <v>1b, 2a</v>
      </c>
      <c r="E1142" s="138">
        <f t="array" ref="E1142">SUMIF(Marksheet!$D$10:$BQ$10,$C1142,INDIRECT(K1125))</f>
        <v>0</v>
      </c>
      <c r="F1142" s="138" t="s">
        <v>434</v>
      </c>
      <c r="G1142" s="137">
        <f>SUMIF(Marksheet!$10:$10,C1142,Marksheet!$14:$14)</f>
        <v>3</v>
      </c>
      <c r="H1142" s="139">
        <f t="shared" si="35"/>
        <v>0</v>
      </c>
      <c r="I1142" s="137" t="s">
        <v>469</v>
      </c>
      <c r="J1142" s="133"/>
      <c r="K1142" s="140"/>
    </row>
    <row r="1143" ht="15.75" customHeight="1">
      <c r="A1143" s="49"/>
      <c r="B1143" s="141"/>
      <c r="C1143" s="143" t="s">
        <v>34</v>
      </c>
      <c r="D1143" s="137" t="str">
        <f>IFERROR(__xludf.DUMMYFUNCTION("JOIN("", "",FILTER(Marksheet!$15:$15,Marksheet!$10:$10=$C1143))"),"1a, 1c, 2d")</f>
        <v>1a, 1c, 2d</v>
      </c>
      <c r="E1143" s="138">
        <f t="array" ref="E1143">SUMIF(Marksheet!$D$10:$BQ$10,$C1143,INDIRECT(K1125))</f>
        <v>0</v>
      </c>
      <c r="F1143" s="138" t="s">
        <v>434</v>
      </c>
      <c r="G1143" s="137">
        <f>SUMIF(Marksheet!$10:$10,C1143,Marksheet!$14:$14)</f>
        <v>6</v>
      </c>
      <c r="H1143" s="139">
        <f t="shared" si="35"/>
        <v>0</v>
      </c>
      <c r="I1143" s="137" t="s">
        <v>470</v>
      </c>
      <c r="J1143" s="133"/>
      <c r="K1143" s="140"/>
    </row>
    <row r="1144" ht="15.75" customHeight="1">
      <c r="A1144" s="49"/>
      <c r="B1144" s="142"/>
      <c r="C1144" s="143" t="s">
        <v>37</v>
      </c>
      <c r="D1144" s="137" t="str">
        <f>IFERROR(__xludf.DUMMYFUNCTION("JOIN("", "",FILTER(Marksheet!$15:$15,Marksheet!$10:$10=$C1144))"),"3a, 3b, 3c")</f>
        <v>3a, 3b, 3c</v>
      </c>
      <c r="E1144" s="138">
        <f t="array" ref="E1144">SUMIF(Marksheet!$D$10:$BQ$10,$C1144,INDIRECT(K1125))</f>
        <v>0</v>
      </c>
      <c r="F1144" s="138" t="s">
        <v>434</v>
      </c>
      <c r="G1144" s="137">
        <f>SUMIF(Marksheet!$10:$10,C1144,Marksheet!$14:$14)</f>
        <v>3</v>
      </c>
      <c r="H1144" s="139">
        <f t="shared" si="35"/>
        <v>0</v>
      </c>
      <c r="I1144" s="137" t="s">
        <v>471</v>
      </c>
      <c r="J1144" s="133"/>
      <c r="K1144" s="140"/>
    </row>
    <row r="1145" ht="15.75" customHeight="1">
      <c r="A1145" s="49"/>
      <c r="B1145" s="135" t="s">
        <v>22</v>
      </c>
      <c r="C1145" s="144" t="s">
        <v>46</v>
      </c>
      <c r="D1145" s="137" t="str">
        <f>IFERROR(__xludf.DUMMYFUNCTION("JOIN("", "",FILTER(Marksheet!$15:$15,Marksheet!$10:$10=$C1145))"),"3d")</f>
        <v>3d</v>
      </c>
      <c r="E1145" s="138">
        <f t="array" ref="E1145">SUMIF(Marksheet!$D$10:$BQ$10,$C1145,INDIRECT(K1125))</f>
        <v>0</v>
      </c>
      <c r="F1145" s="138" t="s">
        <v>434</v>
      </c>
      <c r="G1145" s="137">
        <f>SUMIF(Marksheet!$10:$10,C1145,Marksheet!$14:$14)</f>
        <v>2</v>
      </c>
      <c r="H1145" s="139">
        <f t="shared" si="35"/>
        <v>0</v>
      </c>
      <c r="I1145" s="137" t="s">
        <v>472</v>
      </c>
      <c r="J1145" s="133"/>
      <c r="K1145" s="140"/>
    </row>
    <row r="1146" ht="15.75" customHeight="1">
      <c r="A1146" s="49"/>
      <c r="B1146" s="141"/>
      <c r="C1146" s="144" t="s">
        <v>41</v>
      </c>
      <c r="D1146" s="137" t="str">
        <f>IFERROR(__xludf.DUMMYFUNCTION("JOIN("", "",FILTER(Marksheet!$15:$15,Marksheet!$10:$10=$C1146))"),"1c, 2b, 4e")</f>
        <v>1c, 2b, 4e</v>
      </c>
      <c r="E1146" s="138">
        <f t="array" ref="E1146">SUMIF(Marksheet!$D$10:$BQ$10,$C1146,INDIRECT(K1125))</f>
        <v>0</v>
      </c>
      <c r="F1146" s="138" t="s">
        <v>434</v>
      </c>
      <c r="G1146" s="137">
        <f>SUMIF(Marksheet!$10:$10,C1146,Marksheet!$14:$14)</f>
        <v>3</v>
      </c>
      <c r="H1146" s="139">
        <f t="shared" si="35"/>
        <v>0</v>
      </c>
      <c r="I1146" s="137" t="s">
        <v>473</v>
      </c>
      <c r="J1146" s="133"/>
      <c r="K1146" s="140"/>
    </row>
    <row r="1147" ht="15.75" customHeight="1">
      <c r="A1147" s="49"/>
      <c r="B1147" s="141"/>
      <c r="C1147" s="144" t="s">
        <v>45</v>
      </c>
      <c r="D1147" s="137" t="str">
        <f>IFERROR(__xludf.DUMMYFUNCTION("JOIN("", "",FILTER(Marksheet!$15:$15,Marksheet!$10:$10=$C1147))"),"3b, 4a, 5c")</f>
        <v>3b, 4a, 5c</v>
      </c>
      <c r="E1147" s="138">
        <f t="array" ref="E1147">SUMIF(Marksheet!$D$10:$BQ$10,$C1147,INDIRECT(K1125))</f>
        <v>0</v>
      </c>
      <c r="F1147" s="138" t="s">
        <v>434</v>
      </c>
      <c r="G1147" s="137">
        <f>SUMIF(Marksheet!$10:$10,C1147,Marksheet!$14:$14)</f>
        <v>3</v>
      </c>
      <c r="H1147" s="139">
        <f t="shared" si="35"/>
        <v>0</v>
      </c>
      <c r="I1147" s="137" t="s">
        <v>474</v>
      </c>
      <c r="J1147" s="133"/>
      <c r="K1147" s="140"/>
    </row>
    <row r="1148" ht="15.75" customHeight="1">
      <c r="A1148" s="49"/>
      <c r="B1148" s="141"/>
      <c r="C1148" s="144" t="s">
        <v>43</v>
      </c>
      <c r="D1148" s="137" t="str">
        <f>IFERROR(__xludf.DUMMYFUNCTION("JOIN("", "",FILTER(Marksheet!$15:$15,Marksheet!$10:$10=$C1148))"),"2c, 4d, 5d")</f>
        <v>2c, 4d, 5d</v>
      </c>
      <c r="E1148" s="138">
        <f t="array" ref="E1148">SUMIF(Marksheet!$D$10:$BQ$10,$C1148,INDIRECT(K1125))</f>
        <v>0</v>
      </c>
      <c r="F1148" s="138" t="s">
        <v>434</v>
      </c>
      <c r="G1148" s="137">
        <f>SUMIF(Marksheet!$10:$10,C1148,Marksheet!$14:$14)</f>
        <v>4</v>
      </c>
      <c r="H1148" s="139">
        <f t="shared" si="35"/>
        <v>0</v>
      </c>
      <c r="I1148" s="137" t="s">
        <v>475</v>
      </c>
      <c r="J1148" s="133"/>
      <c r="K1148" s="140"/>
    </row>
    <row r="1149" ht="15.75" customHeight="1">
      <c r="A1149" s="49"/>
      <c r="B1149" s="141"/>
      <c r="C1149" s="144" t="s">
        <v>44</v>
      </c>
      <c r="D1149" s="137" t="str">
        <f>IFERROR(__xludf.DUMMYFUNCTION("JOIN("", "",FILTER(Marksheet!$15:$15,Marksheet!$10:$10=$C1149))"),"3a, 4c")</f>
        <v>3a, 4c</v>
      </c>
      <c r="E1149" s="138">
        <f t="array" ref="E1149">SUMIF(Marksheet!$D$10:$BQ$10,$C1149,INDIRECT(K1125))</f>
        <v>0</v>
      </c>
      <c r="F1149" s="138" t="s">
        <v>434</v>
      </c>
      <c r="G1149" s="137">
        <f>SUMIF(Marksheet!$10:$10,C1149,Marksheet!$14:$14)</f>
        <v>2</v>
      </c>
      <c r="H1149" s="139">
        <f t="shared" si="35"/>
        <v>0</v>
      </c>
      <c r="I1149" s="137" t="s">
        <v>476</v>
      </c>
      <c r="J1149" s="133"/>
      <c r="K1149" s="140"/>
    </row>
    <row r="1150" ht="15.75" customHeight="1">
      <c r="A1150" s="49"/>
      <c r="B1150" s="141"/>
      <c r="C1150" s="144" t="s">
        <v>39</v>
      </c>
      <c r="D1150" s="137" t="str">
        <f>IFERROR(__xludf.DUMMYFUNCTION("JOIN("", "",FILTER(Marksheet!$15:$15,Marksheet!$10:$10=$C1150))"),"1a, 5a, 5b")</f>
        <v>1a, 5a, 5b</v>
      </c>
      <c r="E1150" s="138">
        <f t="array" ref="E1150">SUMIF(Marksheet!$D$10:$BQ$10,$C1150,INDIRECT(K1125))</f>
        <v>0</v>
      </c>
      <c r="F1150" s="138" t="s">
        <v>434</v>
      </c>
      <c r="G1150" s="137">
        <f>SUMIF(Marksheet!$10:$10,C1150,Marksheet!$14:$14)</f>
        <v>5</v>
      </c>
      <c r="H1150" s="139">
        <f t="shared" si="35"/>
        <v>0</v>
      </c>
      <c r="I1150" s="137" t="s">
        <v>477</v>
      </c>
      <c r="J1150" s="133"/>
      <c r="K1150" s="140"/>
    </row>
    <row r="1151" ht="15.75" customHeight="1">
      <c r="A1151" s="49"/>
      <c r="B1151" s="141"/>
      <c r="C1151" s="144" t="s">
        <v>42</v>
      </c>
      <c r="D1151" s="137" t="str">
        <f>IFERROR(__xludf.DUMMYFUNCTION("JOIN("", "",FILTER(Marksheet!$15:$15,Marksheet!$10:$10=$C1151))"),"2a, 3c")</f>
        <v>2a, 3c</v>
      </c>
      <c r="E1151" s="138">
        <f t="array" ref="E1151">SUMIF(Marksheet!$D$10:$BQ$10,$C1151,INDIRECT(K1125))</f>
        <v>0</v>
      </c>
      <c r="F1151" s="138" t="s">
        <v>434</v>
      </c>
      <c r="G1151" s="137">
        <f>SUMIF(Marksheet!$10:$10,C1151,Marksheet!$14:$14)</f>
        <v>3</v>
      </c>
      <c r="H1151" s="139">
        <f t="shared" si="35"/>
        <v>0</v>
      </c>
      <c r="I1151" s="137" t="s">
        <v>478</v>
      </c>
      <c r="J1151" s="133"/>
      <c r="K1151" s="140"/>
    </row>
    <row r="1152" ht="15.75" customHeight="1">
      <c r="A1152" s="49"/>
      <c r="B1152" s="142"/>
      <c r="C1152" s="144" t="s">
        <v>40</v>
      </c>
      <c r="D1152" s="137" t="str">
        <f>IFERROR(__xludf.DUMMYFUNCTION("JOIN("", "",FILTER(Marksheet!$15:$15,Marksheet!$10:$10=$C1152))"),"1b, 4b, 4f")</f>
        <v>1b, 4b, 4f</v>
      </c>
      <c r="E1152" s="138">
        <f t="array" ref="E1152">SUMIF(Marksheet!$D$10:$BQ$10,$C1152,INDIRECT(K1125))</f>
        <v>0</v>
      </c>
      <c r="F1152" s="138" t="s">
        <v>434</v>
      </c>
      <c r="G1152" s="137">
        <f>SUMIF(Marksheet!$10:$10,C1152,Marksheet!$14:$14)</f>
        <v>3</v>
      </c>
      <c r="H1152" s="139">
        <f t="shared" si="35"/>
        <v>0</v>
      </c>
      <c r="I1152" s="137" t="s">
        <v>479</v>
      </c>
      <c r="J1152" s="133"/>
      <c r="K1152" s="140"/>
    </row>
    <row r="1153" ht="15.75" customHeight="1">
      <c r="A1153" s="49"/>
      <c r="B1153" s="49"/>
      <c r="C1153" s="145" t="s">
        <v>76</v>
      </c>
      <c r="D1153" s="145"/>
      <c r="E1153" s="146">
        <f>SUM(E1129:E1152)</f>
        <v>0</v>
      </c>
      <c r="F1153" s="147" t="s">
        <v>434</v>
      </c>
      <c r="G1153" s="148">
        <f>SUM(G1129:G1152)</f>
        <v>85</v>
      </c>
      <c r="H1153" s="149">
        <f t="shared" si="35"/>
        <v>0</v>
      </c>
      <c r="I1153" s="129"/>
      <c r="J1153" s="133"/>
      <c r="K1153" s="127"/>
    </row>
    <row r="1154" ht="15.75" customHeight="1">
      <c r="A1154" s="49"/>
      <c r="B1154" s="49"/>
      <c r="C1154" s="67"/>
      <c r="D1154" s="67"/>
      <c r="E1154" s="49"/>
      <c r="F1154" s="49"/>
      <c r="G1154" s="49"/>
      <c r="H1154" s="49"/>
      <c r="I1154" s="129"/>
      <c r="J1154" s="133"/>
      <c r="K1154" s="127"/>
    </row>
    <row r="1155" ht="60.0" customHeight="1">
      <c r="A1155" s="49"/>
      <c r="B1155" s="49"/>
      <c r="C1155" s="67"/>
      <c r="D1155" s="67"/>
      <c r="E1155" s="49"/>
      <c r="F1155" s="49"/>
      <c r="G1155" s="49"/>
      <c r="H1155" s="49"/>
      <c r="I1155" s="129"/>
      <c r="J1155" s="133"/>
      <c r="K1155" s="127"/>
    </row>
    <row r="1156" ht="15.75" customHeight="1">
      <c r="A1156" s="124" t="s">
        <v>450</v>
      </c>
      <c r="B1156" s="49"/>
      <c r="C1156" s="67"/>
      <c r="D1156" s="67"/>
      <c r="E1156" s="1"/>
      <c r="F1156" s="1"/>
      <c r="G1156" s="49"/>
      <c r="H1156" s="49"/>
      <c r="I1156" s="7"/>
      <c r="K1156" s="125">
        <f>K1123+1</f>
        <v>53</v>
      </c>
    </row>
    <row r="1157" ht="15.75" customHeight="1">
      <c r="A1157" s="126" t="s">
        <v>451</v>
      </c>
      <c r="B1157" s="67" t="str">
        <f>B1124</f>
        <v>GCSE Transition Assessment</v>
      </c>
      <c r="C1157" s="67"/>
      <c r="D1157" s="67"/>
      <c r="E1157" s="1"/>
      <c r="F1157" s="49"/>
      <c r="G1157" s="49"/>
      <c r="H1157" s="49"/>
      <c r="K1157" s="127" t="str">
        <f>CONCATENATE("Marksheet!$B$",K1156)</f>
        <v>Marksheet!$B$53</v>
      </c>
    </row>
    <row r="1158" ht="15.75" customHeight="1">
      <c r="A1158" s="126" t="s">
        <v>447</v>
      </c>
      <c r="B1158" s="67" t="str">
        <f t="array" ref="B1158">IF(INDIRECT(K1157)="","",INDIRECT(K1157))</f>
        <v>Student 36</v>
      </c>
      <c r="C1158" s="67"/>
      <c r="D1158" s="67"/>
      <c r="E1158" s="1"/>
      <c r="F1158" s="49"/>
      <c r="G1158" s="49"/>
      <c r="H1158" s="49"/>
      <c r="K1158" s="127" t="str">
        <f>CONCATENATE("Marksheet!$D$",K1156,":$BQ$",K1156)</f>
        <v>Marksheet!$D$53:$BQ$53</v>
      </c>
    </row>
    <row r="1159" ht="15.75" customHeight="1">
      <c r="A1159" s="126" t="s">
        <v>452</v>
      </c>
      <c r="B1159" s="67" t="str">
        <f t="array" ref="B1159">INDIRECT(CONCATENATE("Marksheet!$C$",INDIRECT(CONCATENATE("K",ROW()-3))))</f>
        <v/>
      </c>
      <c r="C1159" s="67"/>
      <c r="D1159" s="67"/>
      <c r="E1159" s="49"/>
      <c r="F1159" s="49"/>
      <c r="G1159" s="49"/>
      <c r="H1159" s="49"/>
      <c r="I1159" s="49"/>
      <c r="J1159" s="49"/>
      <c r="K1159" s="127"/>
    </row>
    <row r="1160" ht="15.75" customHeight="1">
      <c r="A1160" s="67"/>
      <c r="B1160" s="128"/>
      <c r="C1160" s="67"/>
      <c r="D1160" s="67"/>
      <c r="E1160" s="49"/>
      <c r="F1160" s="49"/>
      <c r="G1160" s="49"/>
      <c r="H1160" s="49"/>
      <c r="I1160" s="49"/>
      <c r="J1160" s="49"/>
      <c r="K1160" s="127"/>
    </row>
    <row r="1161" ht="15.75" customHeight="1">
      <c r="A1161" s="129"/>
      <c r="B1161" s="100" t="s">
        <v>442</v>
      </c>
      <c r="C1161" s="100" t="s">
        <v>443</v>
      </c>
      <c r="D1161" s="73" t="s">
        <v>453</v>
      </c>
      <c r="E1161" s="130" t="s">
        <v>444</v>
      </c>
      <c r="F1161" s="71"/>
      <c r="G1161" s="72"/>
      <c r="H1161" s="131" t="s">
        <v>454</v>
      </c>
      <c r="I1161" s="132" t="s">
        <v>455</v>
      </c>
      <c r="J1161" s="133"/>
      <c r="K1161" s="134"/>
    </row>
    <row r="1162" ht="15.75" customHeight="1">
      <c r="A1162" s="49"/>
      <c r="B1162" s="135" t="s">
        <v>19</v>
      </c>
      <c r="C1162" s="136" t="s">
        <v>25</v>
      </c>
      <c r="D1162" s="137" t="str">
        <f>IFERROR(__xludf.DUMMYFUNCTION("JOIN("", "",FILTER(Marksheet!$15:$15,Marksheet!$10:$10=$C1162))"),"3a, 3b, 3c")</f>
        <v>3a, 3b, 3c</v>
      </c>
      <c r="E1162" s="138">
        <f t="array" ref="E1162">SUMIF(Marksheet!$D$10:$BQ$10,$C1162,INDIRECT(K1158))</f>
        <v>0</v>
      </c>
      <c r="F1162" s="138" t="s">
        <v>434</v>
      </c>
      <c r="G1162" s="137">
        <f>SUMIF(Marksheet!$10:$10,C1162,Marksheet!$14:$14)</f>
        <v>3</v>
      </c>
      <c r="H1162" s="139">
        <f t="shared" ref="H1162:H1186" si="36">E1162/G1162</f>
        <v>0</v>
      </c>
      <c r="I1162" s="137" t="s">
        <v>456</v>
      </c>
      <c r="J1162" s="133"/>
      <c r="K1162" s="140"/>
    </row>
    <row r="1163" ht="15.75" customHeight="1">
      <c r="A1163" s="49"/>
      <c r="B1163" s="141"/>
      <c r="C1163" s="136" t="s">
        <v>27</v>
      </c>
      <c r="D1163" s="137" t="str">
        <f>IFERROR(__xludf.DUMMYFUNCTION("JOIN("", "",FILTER(Marksheet!$15:$15,Marksheet!$10:$10=$C1163))"),"5a, 5b, 5c, 5d")</f>
        <v>5a, 5b, 5c, 5d</v>
      </c>
      <c r="E1163" s="138">
        <f t="array" ref="E1163">SUMIF(Marksheet!$D$10:$BQ$10,$C1163,INDIRECT(K1158))</f>
        <v>0</v>
      </c>
      <c r="F1163" s="138" t="s">
        <v>434</v>
      </c>
      <c r="G1163" s="137">
        <f>SUMIF(Marksheet!$10:$10,C1163,Marksheet!$14:$14)</f>
        <v>5</v>
      </c>
      <c r="H1163" s="139">
        <f t="shared" si="36"/>
        <v>0</v>
      </c>
      <c r="I1163" s="137" t="s">
        <v>457</v>
      </c>
      <c r="J1163" s="133"/>
      <c r="K1163" s="140"/>
    </row>
    <row r="1164" ht="15.75" customHeight="1">
      <c r="A1164" s="49"/>
      <c r="B1164" s="141"/>
      <c r="C1164" s="136" t="s">
        <v>26</v>
      </c>
      <c r="D1164" s="137" t="str">
        <f>IFERROR(__xludf.DUMMYFUNCTION("JOIN("", "",FILTER(Marksheet!$15:$15,Marksheet!$10:$10=$C1164))"),"4a, 4b")</f>
        <v>4a, 4b</v>
      </c>
      <c r="E1164" s="138">
        <f t="array" ref="E1164">SUMIF(Marksheet!$D$10:$BQ$10,$C1164,INDIRECT(K1158))</f>
        <v>0</v>
      </c>
      <c r="F1164" s="138" t="s">
        <v>434</v>
      </c>
      <c r="G1164" s="137">
        <f>SUMIF(Marksheet!$10:$10,C1164,Marksheet!$14:$14)</f>
        <v>3</v>
      </c>
      <c r="H1164" s="139">
        <f t="shared" si="36"/>
        <v>0</v>
      </c>
      <c r="I1164" s="137" t="s">
        <v>458</v>
      </c>
      <c r="J1164" s="133"/>
      <c r="K1164" s="140"/>
    </row>
    <row r="1165" ht="15.75" customHeight="1">
      <c r="A1165" s="49"/>
      <c r="B1165" s="141"/>
      <c r="C1165" s="136" t="s">
        <v>23</v>
      </c>
      <c r="D1165" s="137" t="str">
        <f>IFERROR(__xludf.DUMMYFUNCTION("JOIN("", "",FILTER(Marksheet!$15:$15,Marksheet!$10:$10=$C1165))"),"1a, 1b, 4c")</f>
        <v>1a, 1b, 4c</v>
      </c>
      <c r="E1165" s="138">
        <f t="array" ref="E1165">SUMIF(Marksheet!$D$10:$BQ$10,$C1165,INDIRECT(K1158))</f>
        <v>0</v>
      </c>
      <c r="F1165" s="138" t="s">
        <v>434</v>
      </c>
      <c r="G1165" s="137">
        <f>SUMIF(Marksheet!$10:$10,C1165,Marksheet!$14:$14)</f>
        <v>5</v>
      </c>
      <c r="H1165" s="139">
        <f t="shared" si="36"/>
        <v>0</v>
      </c>
      <c r="I1165" s="137" t="s">
        <v>459</v>
      </c>
      <c r="J1165" s="133"/>
      <c r="K1165" s="140"/>
    </row>
    <row r="1166" ht="15.75" customHeight="1">
      <c r="A1166" s="49"/>
      <c r="B1166" s="142"/>
      <c r="C1166" s="136" t="s">
        <v>24</v>
      </c>
      <c r="D1166" s="137" t="str">
        <f>IFERROR(__xludf.DUMMYFUNCTION("JOIN("", "",FILTER(Marksheet!$15:$15,Marksheet!$10:$10=$C1166))"),"2a, 2b, 2c")</f>
        <v>2a, 2b, 2c</v>
      </c>
      <c r="E1166" s="138">
        <f t="array" ref="E1166">SUMIF(Marksheet!$D$10:$BQ$10,$C1166,INDIRECT(K1158))</f>
        <v>0</v>
      </c>
      <c r="F1166" s="138" t="s">
        <v>434</v>
      </c>
      <c r="G1166" s="137">
        <f>SUMIF(Marksheet!$10:$10,C1166,Marksheet!$14:$14)</f>
        <v>4</v>
      </c>
      <c r="H1166" s="139">
        <f t="shared" si="36"/>
        <v>0</v>
      </c>
      <c r="I1166" s="137" t="s">
        <v>460</v>
      </c>
      <c r="J1166" s="133"/>
      <c r="K1166" s="140"/>
    </row>
    <row r="1167" ht="15.75" customHeight="1">
      <c r="A1167" s="49"/>
      <c r="B1167" s="135" t="s">
        <v>20</v>
      </c>
      <c r="C1167" s="143" t="s">
        <v>29</v>
      </c>
      <c r="D1167" s="137" t="str">
        <f>IFERROR(__xludf.DUMMYFUNCTION("JOIN("", "",FILTER(Marksheet!$15:$15,Marksheet!$10:$10=$C1167))"),"1b, 3d")</f>
        <v>1b, 3d</v>
      </c>
      <c r="E1167" s="138">
        <f t="array" ref="E1167">SUMIF(Marksheet!$D$10:$BQ$10,$C1167,INDIRECT(K1158))</f>
        <v>0</v>
      </c>
      <c r="F1167" s="138" t="s">
        <v>434</v>
      </c>
      <c r="G1167" s="137">
        <f>SUMIF(Marksheet!$10:$10,C1167,Marksheet!$14:$14)</f>
        <v>2</v>
      </c>
      <c r="H1167" s="139">
        <f t="shared" si="36"/>
        <v>0</v>
      </c>
      <c r="I1167" s="137" t="s">
        <v>461</v>
      </c>
      <c r="J1167" s="133"/>
      <c r="K1167" s="140"/>
    </row>
    <row r="1168" ht="15.75" customHeight="1">
      <c r="A1168" s="49"/>
      <c r="B1168" s="141"/>
      <c r="C1168" s="143" t="s">
        <v>30</v>
      </c>
      <c r="D1168" s="137" t="str">
        <f>IFERROR(__xludf.DUMMYFUNCTION("JOIN("", "",FILTER(Marksheet!$15:$15,Marksheet!$10:$10=$C1168))"),"1d, 4d, 4e")</f>
        <v>1d, 4d, 4e</v>
      </c>
      <c r="E1168" s="138">
        <f t="array" ref="E1168">SUMIF(Marksheet!$D$10:$BQ$10,$C1168,INDIRECT(K1158))</f>
        <v>0</v>
      </c>
      <c r="F1168" s="138" t="s">
        <v>434</v>
      </c>
      <c r="G1168" s="137">
        <f>SUMIF(Marksheet!$10:$10,C1168,Marksheet!$14:$14)</f>
        <v>3</v>
      </c>
      <c r="H1168" s="139">
        <f t="shared" si="36"/>
        <v>0</v>
      </c>
      <c r="I1168" s="137" t="s">
        <v>462</v>
      </c>
      <c r="J1168" s="133"/>
      <c r="K1168" s="140"/>
    </row>
    <row r="1169" ht="15.75" customHeight="1">
      <c r="A1169" s="49"/>
      <c r="B1169" s="141"/>
      <c r="C1169" s="143" t="s">
        <v>33</v>
      </c>
      <c r="D1169" s="137" t="str">
        <f>IFERROR(__xludf.DUMMYFUNCTION("JOIN("", "",FILTER(Marksheet!$15:$15,Marksheet!$10:$10=$C1169))"),"4a, 4b")</f>
        <v>4a, 4b</v>
      </c>
      <c r="E1169" s="138">
        <f t="array" ref="E1169">SUMIF(Marksheet!$D$10:$BQ$10,$C1169,INDIRECT(K1158))</f>
        <v>0</v>
      </c>
      <c r="F1169" s="138" t="s">
        <v>434</v>
      </c>
      <c r="G1169" s="137">
        <f>SUMIF(Marksheet!$10:$10,C1169,Marksheet!$14:$14)</f>
        <v>3</v>
      </c>
      <c r="H1169" s="139">
        <f t="shared" si="36"/>
        <v>0</v>
      </c>
      <c r="I1169" s="137" t="s">
        <v>463</v>
      </c>
      <c r="J1169" s="133"/>
      <c r="K1169" s="140"/>
    </row>
    <row r="1170" ht="15.75" customHeight="1">
      <c r="A1170" s="49"/>
      <c r="B1170" s="141"/>
      <c r="C1170" s="143" t="s">
        <v>28</v>
      </c>
      <c r="D1170" s="137" t="str">
        <f>IFERROR(__xludf.DUMMYFUNCTION("JOIN("", "",FILTER(Marksheet!$15:$15,Marksheet!$10:$10=$C1170))"),"1a, 1c, 4c")</f>
        <v>1a, 1c, 4c</v>
      </c>
      <c r="E1170" s="138">
        <f t="array" ref="E1170">SUMIF(Marksheet!$D$10:$BQ$10,$C1170,INDIRECT(K1158))</f>
        <v>0</v>
      </c>
      <c r="F1170" s="138" t="s">
        <v>434</v>
      </c>
      <c r="G1170" s="137">
        <f>SUMIF(Marksheet!$10:$10,C1170,Marksheet!$14:$14)</f>
        <v>5</v>
      </c>
      <c r="H1170" s="139">
        <f t="shared" si="36"/>
        <v>0</v>
      </c>
      <c r="I1170" s="137" t="s">
        <v>464</v>
      </c>
      <c r="J1170" s="133"/>
      <c r="K1170" s="140"/>
    </row>
    <row r="1171" ht="15.75" customHeight="1">
      <c r="A1171" s="49"/>
      <c r="B1171" s="141"/>
      <c r="C1171" s="143" t="s">
        <v>435</v>
      </c>
      <c r="D1171" s="137" t="str">
        <f>IFERROR(__xludf.DUMMYFUNCTION("JOIN("", "",FILTER(Marksheet!$15:$15,Marksheet!$10:$10=$C1171))"),"3a, 3b, 3c")</f>
        <v>3a, 3b, 3c</v>
      </c>
      <c r="E1171" s="138">
        <f t="array" ref="E1171">SUMIF(Marksheet!$D$10:$BQ$10,$C1171,INDIRECT(K1158))</f>
        <v>0</v>
      </c>
      <c r="F1171" s="138" t="s">
        <v>434</v>
      </c>
      <c r="G1171" s="137">
        <f>SUMIF(Marksheet!$10:$10,C1171,Marksheet!$14:$14)</f>
        <v>4</v>
      </c>
      <c r="H1171" s="139">
        <f t="shared" si="36"/>
        <v>0</v>
      </c>
      <c r="I1171" s="137" t="s">
        <v>465</v>
      </c>
      <c r="J1171" s="133"/>
      <c r="K1171" s="140"/>
    </row>
    <row r="1172" ht="15.75" customHeight="1">
      <c r="A1172" s="49"/>
      <c r="B1172" s="142"/>
      <c r="C1172" s="143" t="s">
        <v>31</v>
      </c>
      <c r="D1172" s="137" t="str">
        <f>IFERROR(__xludf.DUMMYFUNCTION("JOIN("", "",FILTER(Marksheet!$15:$15,Marksheet!$10:$10=$C1172))"),"2a, 2b, 2c")</f>
        <v>2a, 2b, 2c</v>
      </c>
      <c r="E1172" s="138">
        <f t="array" ref="E1172">SUMIF(Marksheet!$D$10:$BQ$10,$C1172,INDIRECT(K1158))</f>
        <v>0</v>
      </c>
      <c r="F1172" s="138" t="s">
        <v>434</v>
      </c>
      <c r="G1172" s="137">
        <f>SUMIF(Marksheet!$10:$10,C1172,Marksheet!$14:$14)</f>
        <v>3</v>
      </c>
      <c r="H1172" s="139">
        <f t="shared" si="36"/>
        <v>0</v>
      </c>
      <c r="I1172" s="137" t="s">
        <v>466</v>
      </c>
      <c r="J1172" s="133"/>
      <c r="K1172" s="140"/>
    </row>
    <row r="1173" ht="15.75" customHeight="1">
      <c r="A1173" s="49"/>
      <c r="B1173" s="135" t="s">
        <v>21</v>
      </c>
      <c r="C1173" s="143" t="s">
        <v>36</v>
      </c>
      <c r="D1173" s="137" t="str">
        <f>IFERROR(__xludf.DUMMYFUNCTION("JOIN("", "",FILTER(Marksheet!$15:$15,Marksheet!$10:$10=$C1173))"),"2b, 2c")</f>
        <v>2b, 2c</v>
      </c>
      <c r="E1173" s="138">
        <f t="array" ref="E1173">SUMIF(Marksheet!$D$10:$BQ$10,$C1173,INDIRECT(K1158))</f>
        <v>0</v>
      </c>
      <c r="F1173" s="138" t="s">
        <v>434</v>
      </c>
      <c r="G1173" s="137">
        <f>SUMIF(Marksheet!$10:$10,C1173,Marksheet!$14:$14)</f>
        <v>2</v>
      </c>
      <c r="H1173" s="139">
        <f t="shared" si="36"/>
        <v>0</v>
      </c>
      <c r="I1173" s="137" t="s">
        <v>467</v>
      </c>
      <c r="J1173" s="133"/>
      <c r="K1173" s="140"/>
    </row>
    <row r="1174" ht="15.75" customHeight="1">
      <c r="A1174" s="49"/>
      <c r="B1174" s="141"/>
      <c r="C1174" s="143" t="s">
        <v>38</v>
      </c>
      <c r="D1174" s="137" t="str">
        <f>IFERROR(__xludf.DUMMYFUNCTION("JOIN("", "",FILTER(Marksheet!$15:$15,Marksheet!$10:$10=$C1174))"),"4a, 4b, 4c, 4d, 4e")</f>
        <v>4a, 4b, 4c, 4d, 4e</v>
      </c>
      <c r="E1174" s="138">
        <f t="array" ref="E1174">SUMIF(Marksheet!$D$10:$BQ$10,$C1174,INDIRECT(K1158))</f>
        <v>0</v>
      </c>
      <c r="F1174" s="138" t="s">
        <v>434</v>
      </c>
      <c r="G1174" s="137">
        <f>SUMIF(Marksheet!$10:$10,C1174,Marksheet!$14:$14)</f>
        <v>6</v>
      </c>
      <c r="H1174" s="139">
        <f t="shared" si="36"/>
        <v>0</v>
      </c>
      <c r="I1174" s="137" t="s">
        <v>468</v>
      </c>
      <c r="J1174" s="133"/>
      <c r="K1174" s="140"/>
    </row>
    <row r="1175" ht="15.75" customHeight="1">
      <c r="A1175" s="49"/>
      <c r="B1175" s="141"/>
      <c r="C1175" s="143" t="s">
        <v>35</v>
      </c>
      <c r="D1175" s="137" t="str">
        <f>IFERROR(__xludf.DUMMYFUNCTION("JOIN("", "",FILTER(Marksheet!$15:$15,Marksheet!$10:$10=$C1175))"),"1b, 2a")</f>
        <v>1b, 2a</v>
      </c>
      <c r="E1175" s="138">
        <f t="array" ref="E1175">SUMIF(Marksheet!$D$10:$BQ$10,$C1175,INDIRECT(K1158))</f>
        <v>0</v>
      </c>
      <c r="F1175" s="138" t="s">
        <v>434</v>
      </c>
      <c r="G1175" s="137">
        <f>SUMIF(Marksheet!$10:$10,C1175,Marksheet!$14:$14)</f>
        <v>3</v>
      </c>
      <c r="H1175" s="139">
        <f t="shared" si="36"/>
        <v>0</v>
      </c>
      <c r="I1175" s="137" t="s">
        <v>469</v>
      </c>
      <c r="J1175" s="133"/>
      <c r="K1175" s="140"/>
    </row>
    <row r="1176" ht="15.75" customHeight="1">
      <c r="A1176" s="49"/>
      <c r="B1176" s="141"/>
      <c r="C1176" s="143" t="s">
        <v>34</v>
      </c>
      <c r="D1176" s="137" t="str">
        <f>IFERROR(__xludf.DUMMYFUNCTION("JOIN("", "",FILTER(Marksheet!$15:$15,Marksheet!$10:$10=$C1176))"),"1a, 1c, 2d")</f>
        <v>1a, 1c, 2d</v>
      </c>
      <c r="E1176" s="138">
        <f t="array" ref="E1176">SUMIF(Marksheet!$D$10:$BQ$10,$C1176,INDIRECT(K1158))</f>
        <v>0</v>
      </c>
      <c r="F1176" s="138" t="s">
        <v>434</v>
      </c>
      <c r="G1176" s="137">
        <f>SUMIF(Marksheet!$10:$10,C1176,Marksheet!$14:$14)</f>
        <v>6</v>
      </c>
      <c r="H1176" s="139">
        <f t="shared" si="36"/>
        <v>0</v>
      </c>
      <c r="I1176" s="137" t="s">
        <v>470</v>
      </c>
      <c r="J1176" s="133"/>
      <c r="K1176" s="140"/>
    </row>
    <row r="1177" ht="15.75" customHeight="1">
      <c r="A1177" s="49"/>
      <c r="B1177" s="142"/>
      <c r="C1177" s="143" t="s">
        <v>37</v>
      </c>
      <c r="D1177" s="137" t="str">
        <f>IFERROR(__xludf.DUMMYFUNCTION("JOIN("", "",FILTER(Marksheet!$15:$15,Marksheet!$10:$10=$C1177))"),"3a, 3b, 3c")</f>
        <v>3a, 3b, 3c</v>
      </c>
      <c r="E1177" s="138">
        <f t="array" ref="E1177">SUMIF(Marksheet!$D$10:$BQ$10,$C1177,INDIRECT(K1158))</f>
        <v>0</v>
      </c>
      <c r="F1177" s="138" t="s">
        <v>434</v>
      </c>
      <c r="G1177" s="137">
        <f>SUMIF(Marksheet!$10:$10,C1177,Marksheet!$14:$14)</f>
        <v>3</v>
      </c>
      <c r="H1177" s="139">
        <f t="shared" si="36"/>
        <v>0</v>
      </c>
      <c r="I1177" s="137" t="s">
        <v>471</v>
      </c>
      <c r="J1177" s="133"/>
      <c r="K1177" s="140"/>
    </row>
    <row r="1178" ht="15.75" customHeight="1">
      <c r="A1178" s="49"/>
      <c r="B1178" s="135" t="s">
        <v>22</v>
      </c>
      <c r="C1178" s="144" t="s">
        <v>46</v>
      </c>
      <c r="D1178" s="137" t="str">
        <f>IFERROR(__xludf.DUMMYFUNCTION("JOIN("", "",FILTER(Marksheet!$15:$15,Marksheet!$10:$10=$C1178))"),"3d")</f>
        <v>3d</v>
      </c>
      <c r="E1178" s="138">
        <f t="array" ref="E1178">SUMIF(Marksheet!$D$10:$BQ$10,$C1178,INDIRECT(K1158))</f>
        <v>0</v>
      </c>
      <c r="F1178" s="138" t="s">
        <v>434</v>
      </c>
      <c r="G1178" s="137">
        <f>SUMIF(Marksheet!$10:$10,C1178,Marksheet!$14:$14)</f>
        <v>2</v>
      </c>
      <c r="H1178" s="139">
        <f t="shared" si="36"/>
        <v>0</v>
      </c>
      <c r="I1178" s="137" t="s">
        <v>472</v>
      </c>
      <c r="J1178" s="133"/>
      <c r="K1178" s="140"/>
    </row>
    <row r="1179" ht="15.75" customHeight="1">
      <c r="A1179" s="49"/>
      <c r="B1179" s="141"/>
      <c r="C1179" s="144" t="s">
        <v>41</v>
      </c>
      <c r="D1179" s="137" t="str">
        <f>IFERROR(__xludf.DUMMYFUNCTION("JOIN("", "",FILTER(Marksheet!$15:$15,Marksheet!$10:$10=$C1179))"),"1c, 2b, 4e")</f>
        <v>1c, 2b, 4e</v>
      </c>
      <c r="E1179" s="138">
        <f t="array" ref="E1179">SUMIF(Marksheet!$D$10:$BQ$10,$C1179,INDIRECT(K1158))</f>
        <v>0</v>
      </c>
      <c r="F1179" s="138" t="s">
        <v>434</v>
      </c>
      <c r="G1179" s="137">
        <f>SUMIF(Marksheet!$10:$10,C1179,Marksheet!$14:$14)</f>
        <v>3</v>
      </c>
      <c r="H1179" s="139">
        <f t="shared" si="36"/>
        <v>0</v>
      </c>
      <c r="I1179" s="137" t="s">
        <v>473</v>
      </c>
      <c r="J1179" s="133"/>
      <c r="K1179" s="140"/>
    </row>
    <row r="1180" ht="15.75" customHeight="1">
      <c r="A1180" s="49"/>
      <c r="B1180" s="141"/>
      <c r="C1180" s="144" t="s">
        <v>45</v>
      </c>
      <c r="D1180" s="137" t="str">
        <f>IFERROR(__xludf.DUMMYFUNCTION("JOIN("", "",FILTER(Marksheet!$15:$15,Marksheet!$10:$10=$C1180))"),"3b, 4a, 5c")</f>
        <v>3b, 4a, 5c</v>
      </c>
      <c r="E1180" s="138">
        <f t="array" ref="E1180">SUMIF(Marksheet!$D$10:$BQ$10,$C1180,INDIRECT(K1158))</f>
        <v>0</v>
      </c>
      <c r="F1180" s="138" t="s">
        <v>434</v>
      </c>
      <c r="G1180" s="137">
        <f>SUMIF(Marksheet!$10:$10,C1180,Marksheet!$14:$14)</f>
        <v>3</v>
      </c>
      <c r="H1180" s="139">
        <f t="shared" si="36"/>
        <v>0</v>
      </c>
      <c r="I1180" s="137" t="s">
        <v>474</v>
      </c>
      <c r="J1180" s="133"/>
      <c r="K1180" s="140"/>
    </row>
    <row r="1181" ht="15.75" customHeight="1">
      <c r="A1181" s="49"/>
      <c r="B1181" s="141"/>
      <c r="C1181" s="144" t="s">
        <v>43</v>
      </c>
      <c r="D1181" s="137" t="str">
        <f>IFERROR(__xludf.DUMMYFUNCTION("JOIN("", "",FILTER(Marksheet!$15:$15,Marksheet!$10:$10=$C1181))"),"2c, 4d, 5d")</f>
        <v>2c, 4d, 5d</v>
      </c>
      <c r="E1181" s="138">
        <f t="array" ref="E1181">SUMIF(Marksheet!$D$10:$BQ$10,$C1181,INDIRECT(K1158))</f>
        <v>0</v>
      </c>
      <c r="F1181" s="138" t="s">
        <v>434</v>
      </c>
      <c r="G1181" s="137">
        <f>SUMIF(Marksheet!$10:$10,C1181,Marksheet!$14:$14)</f>
        <v>4</v>
      </c>
      <c r="H1181" s="139">
        <f t="shared" si="36"/>
        <v>0</v>
      </c>
      <c r="I1181" s="137" t="s">
        <v>475</v>
      </c>
      <c r="J1181" s="133"/>
      <c r="K1181" s="140"/>
    </row>
    <row r="1182" ht="15.75" customHeight="1">
      <c r="A1182" s="49"/>
      <c r="B1182" s="141"/>
      <c r="C1182" s="144" t="s">
        <v>44</v>
      </c>
      <c r="D1182" s="137" t="str">
        <f>IFERROR(__xludf.DUMMYFUNCTION("JOIN("", "",FILTER(Marksheet!$15:$15,Marksheet!$10:$10=$C1182))"),"3a, 4c")</f>
        <v>3a, 4c</v>
      </c>
      <c r="E1182" s="138">
        <f t="array" ref="E1182">SUMIF(Marksheet!$D$10:$BQ$10,$C1182,INDIRECT(K1158))</f>
        <v>0</v>
      </c>
      <c r="F1182" s="138" t="s">
        <v>434</v>
      </c>
      <c r="G1182" s="137">
        <f>SUMIF(Marksheet!$10:$10,C1182,Marksheet!$14:$14)</f>
        <v>2</v>
      </c>
      <c r="H1182" s="139">
        <f t="shared" si="36"/>
        <v>0</v>
      </c>
      <c r="I1182" s="137" t="s">
        <v>476</v>
      </c>
      <c r="J1182" s="133"/>
      <c r="K1182" s="140"/>
    </row>
    <row r="1183" ht="15.75" customHeight="1">
      <c r="A1183" s="49"/>
      <c r="B1183" s="141"/>
      <c r="C1183" s="144" t="s">
        <v>39</v>
      </c>
      <c r="D1183" s="137" t="str">
        <f>IFERROR(__xludf.DUMMYFUNCTION("JOIN("", "",FILTER(Marksheet!$15:$15,Marksheet!$10:$10=$C1183))"),"1a, 5a, 5b")</f>
        <v>1a, 5a, 5b</v>
      </c>
      <c r="E1183" s="138">
        <f t="array" ref="E1183">SUMIF(Marksheet!$D$10:$BQ$10,$C1183,INDIRECT(K1158))</f>
        <v>0</v>
      </c>
      <c r="F1183" s="138" t="s">
        <v>434</v>
      </c>
      <c r="G1183" s="137">
        <f>SUMIF(Marksheet!$10:$10,C1183,Marksheet!$14:$14)</f>
        <v>5</v>
      </c>
      <c r="H1183" s="139">
        <f t="shared" si="36"/>
        <v>0</v>
      </c>
      <c r="I1183" s="137" t="s">
        <v>477</v>
      </c>
      <c r="J1183" s="133"/>
      <c r="K1183" s="140"/>
    </row>
    <row r="1184" ht="15.75" customHeight="1">
      <c r="A1184" s="49"/>
      <c r="B1184" s="141"/>
      <c r="C1184" s="144" t="s">
        <v>42</v>
      </c>
      <c r="D1184" s="137" t="str">
        <f>IFERROR(__xludf.DUMMYFUNCTION("JOIN("", "",FILTER(Marksheet!$15:$15,Marksheet!$10:$10=$C1184))"),"2a, 3c")</f>
        <v>2a, 3c</v>
      </c>
      <c r="E1184" s="138">
        <f t="array" ref="E1184">SUMIF(Marksheet!$D$10:$BQ$10,$C1184,INDIRECT(K1158))</f>
        <v>0</v>
      </c>
      <c r="F1184" s="138" t="s">
        <v>434</v>
      </c>
      <c r="G1184" s="137">
        <f>SUMIF(Marksheet!$10:$10,C1184,Marksheet!$14:$14)</f>
        <v>3</v>
      </c>
      <c r="H1184" s="139">
        <f t="shared" si="36"/>
        <v>0</v>
      </c>
      <c r="I1184" s="137" t="s">
        <v>478</v>
      </c>
      <c r="J1184" s="133"/>
      <c r="K1184" s="140"/>
    </row>
    <row r="1185" ht="15.75" customHeight="1">
      <c r="A1185" s="49"/>
      <c r="B1185" s="142"/>
      <c r="C1185" s="144" t="s">
        <v>40</v>
      </c>
      <c r="D1185" s="137" t="str">
        <f>IFERROR(__xludf.DUMMYFUNCTION("JOIN("", "",FILTER(Marksheet!$15:$15,Marksheet!$10:$10=$C1185))"),"1b, 4b, 4f")</f>
        <v>1b, 4b, 4f</v>
      </c>
      <c r="E1185" s="138">
        <f t="array" ref="E1185">SUMIF(Marksheet!$D$10:$BQ$10,$C1185,INDIRECT(K1158))</f>
        <v>0</v>
      </c>
      <c r="F1185" s="138" t="s">
        <v>434</v>
      </c>
      <c r="G1185" s="137">
        <f>SUMIF(Marksheet!$10:$10,C1185,Marksheet!$14:$14)</f>
        <v>3</v>
      </c>
      <c r="H1185" s="139">
        <f t="shared" si="36"/>
        <v>0</v>
      </c>
      <c r="I1185" s="137" t="s">
        <v>479</v>
      </c>
      <c r="J1185" s="133"/>
      <c r="K1185" s="140"/>
    </row>
    <row r="1186" ht="15.75" customHeight="1">
      <c r="A1186" s="49"/>
      <c r="B1186" s="49"/>
      <c r="C1186" s="145" t="s">
        <v>76</v>
      </c>
      <c r="D1186" s="145"/>
      <c r="E1186" s="146">
        <f>SUM(E1162:E1185)</f>
        <v>0</v>
      </c>
      <c r="F1186" s="147" t="s">
        <v>434</v>
      </c>
      <c r="G1186" s="148">
        <f>SUM(G1162:G1185)</f>
        <v>85</v>
      </c>
      <c r="H1186" s="149">
        <f t="shared" si="36"/>
        <v>0</v>
      </c>
      <c r="I1186" s="129"/>
      <c r="J1186" s="133"/>
      <c r="K1186" s="127"/>
    </row>
    <row r="1187" ht="15.75" customHeight="1">
      <c r="A1187" s="49"/>
      <c r="B1187" s="49"/>
      <c r="C1187" s="67"/>
      <c r="D1187" s="67"/>
      <c r="E1187" s="49"/>
      <c r="F1187" s="49"/>
      <c r="G1187" s="49"/>
      <c r="H1187" s="49"/>
      <c r="I1187" s="129"/>
      <c r="J1187" s="133"/>
      <c r="K1187" s="127"/>
    </row>
    <row r="1188" ht="60.0" customHeight="1">
      <c r="A1188" s="49"/>
      <c r="B1188" s="49"/>
      <c r="C1188" s="67"/>
      <c r="D1188" s="67"/>
      <c r="E1188" s="49"/>
      <c r="F1188" s="49"/>
      <c r="G1188" s="49"/>
      <c r="H1188" s="49"/>
      <c r="I1188" s="129"/>
      <c r="J1188" s="133"/>
      <c r="K1188" s="127"/>
    </row>
    <row r="1189" ht="15.75" customHeight="1">
      <c r="A1189" s="124" t="s">
        <v>450</v>
      </c>
      <c r="B1189" s="49"/>
      <c r="C1189" s="67"/>
      <c r="D1189" s="67"/>
      <c r="E1189" s="1"/>
      <c r="F1189" s="1"/>
      <c r="G1189" s="49"/>
      <c r="H1189" s="49"/>
      <c r="I1189" s="7"/>
      <c r="K1189" s="125">
        <f>K1156+1</f>
        <v>54</v>
      </c>
    </row>
    <row r="1190" ht="15.75" customHeight="1">
      <c r="A1190" s="126" t="s">
        <v>451</v>
      </c>
      <c r="B1190" s="67" t="str">
        <f>B1157</f>
        <v>GCSE Transition Assessment</v>
      </c>
      <c r="C1190" s="67"/>
      <c r="D1190" s="67"/>
      <c r="E1190" s="1"/>
      <c r="F1190" s="49"/>
      <c r="G1190" s="49"/>
      <c r="H1190" s="49"/>
      <c r="K1190" s="127" t="str">
        <f>CONCATENATE("Marksheet!$B$",K1189)</f>
        <v>Marksheet!$B$54</v>
      </c>
    </row>
    <row r="1191" ht="15.75" customHeight="1">
      <c r="A1191" s="126" t="s">
        <v>447</v>
      </c>
      <c r="B1191" s="67" t="str">
        <f t="array" ref="B1191">IF(INDIRECT(K1190)="","",INDIRECT(K1190))</f>
        <v>Student 37</v>
      </c>
      <c r="C1191" s="67"/>
      <c r="D1191" s="67"/>
      <c r="E1191" s="1"/>
      <c r="F1191" s="49"/>
      <c r="G1191" s="49"/>
      <c r="H1191" s="49"/>
      <c r="K1191" s="127" t="str">
        <f>CONCATENATE("Marksheet!$D$",K1189,":$BQ$",K1189)</f>
        <v>Marksheet!$D$54:$BQ$54</v>
      </c>
    </row>
    <row r="1192" ht="15.75" customHeight="1">
      <c r="A1192" s="126" t="s">
        <v>452</v>
      </c>
      <c r="B1192" s="67" t="str">
        <f t="array" ref="B1192">INDIRECT(CONCATENATE("Marksheet!$C$",INDIRECT(CONCATENATE("K",ROW()-3))))</f>
        <v/>
      </c>
      <c r="C1192" s="67"/>
      <c r="D1192" s="67"/>
      <c r="E1192" s="49"/>
      <c r="F1192" s="49"/>
      <c r="G1192" s="49"/>
      <c r="H1192" s="49"/>
      <c r="I1192" s="49"/>
      <c r="J1192" s="49"/>
      <c r="K1192" s="127"/>
    </row>
    <row r="1193" ht="15.75" customHeight="1">
      <c r="A1193" s="67"/>
      <c r="B1193" s="128"/>
      <c r="C1193" s="67"/>
      <c r="D1193" s="67"/>
      <c r="E1193" s="49"/>
      <c r="F1193" s="49"/>
      <c r="G1193" s="49"/>
      <c r="H1193" s="49"/>
      <c r="I1193" s="49"/>
      <c r="J1193" s="49"/>
      <c r="K1193" s="127"/>
    </row>
    <row r="1194" ht="15.75" customHeight="1">
      <c r="A1194" s="129"/>
      <c r="B1194" s="100" t="s">
        <v>442</v>
      </c>
      <c r="C1194" s="100" t="s">
        <v>443</v>
      </c>
      <c r="D1194" s="73" t="s">
        <v>453</v>
      </c>
      <c r="E1194" s="130" t="s">
        <v>444</v>
      </c>
      <c r="F1194" s="71"/>
      <c r="G1194" s="72"/>
      <c r="H1194" s="131" t="s">
        <v>454</v>
      </c>
      <c r="I1194" s="132" t="s">
        <v>455</v>
      </c>
      <c r="J1194" s="133"/>
      <c r="K1194" s="134"/>
    </row>
    <row r="1195" ht="15.75" customHeight="1">
      <c r="A1195" s="49"/>
      <c r="B1195" s="135" t="s">
        <v>19</v>
      </c>
      <c r="C1195" s="136" t="s">
        <v>25</v>
      </c>
      <c r="D1195" s="137" t="str">
        <f>IFERROR(__xludf.DUMMYFUNCTION("JOIN("", "",FILTER(Marksheet!$15:$15,Marksheet!$10:$10=$C1195))"),"3a, 3b, 3c")</f>
        <v>3a, 3b, 3c</v>
      </c>
      <c r="E1195" s="138">
        <f t="array" ref="E1195">SUMIF(Marksheet!$D$10:$BQ$10,$C1195,INDIRECT(K1191))</f>
        <v>0</v>
      </c>
      <c r="F1195" s="138" t="s">
        <v>434</v>
      </c>
      <c r="G1195" s="137">
        <f>SUMIF(Marksheet!$10:$10,C1195,Marksheet!$14:$14)</f>
        <v>3</v>
      </c>
      <c r="H1195" s="139">
        <f t="shared" ref="H1195:H1219" si="37">E1195/G1195</f>
        <v>0</v>
      </c>
      <c r="I1195" s="137" t="s">
        <v>456</v>
      </c>
      <c r="J1195" s="133"/>
      <c r="K1195" s="140"/>
    </row>
    <row r="1196" ht="15.75" customHeight="1">
      <c r="A1196" s="49"/>
      <c r="B1196" s="141"/>
      <c r="C1196" s="136" t="s">
        <v>27</v>
      </c>
      <c r="D1196" s="137" t="str">
        <f>IFERROR(__xludf.DUMMYFUNCTION("JOIN("", "",FILTER(Marksheet!$15:$15,Marksheet!$10:$10=$C1196))"),"5a, 5b, 5c, 5d")</f>
        <v>5a, 5b, 5c, 5d</v>
      </c>
      <c r="E1196" s="138">
        <f t="array" ref="E1196">SUMIF(Marksheet!$D$10:$BQ$10,$C1196,INDIRECT(K1191))</f>
        <v>0</v>
      </c>
      <c r="F1196" s="138" t="s">
        <v>434</v>
      </c>
      <c r="G1196" s="137">
        <f>SUMIF(Marksheet!$10:$10,C1196,Marksheet!$14:$14)</f>
        <v>5</v>
      </c>
      <c r="H1196" s="139">
        <f t="shared" si="37"/>
        <v>0</v>
      </c>
      <c r="I1196" s="137" t="s">
        <v>457</v>
      </c>
      <c r="J1196" s="133"/>
      <c r="K1196" s="140"/>
    </row>
    <row r="1197" ht="15.75" customHeight="1">
      <c r="A1197" s="49"/>
      <c r="B1197" s="141"/>
      <c r="C1197" s="136" t="s">
        <v>26</v>
      </c>
      <c r="D1197" s="137" t="str">
        <f>IFERROR(__xludf.DUMMYFUNCTION("JOIN("", "",FILTER(Marksheet!$15:$15,Marksheet!$10:$10=$C1197))"),"4a, 4b")</f>
        <v>4a, 4b</v>
      </c>
      <c r="E1197" s="138">
        <f t="array" ref="E1197">SUMIF(Marksheet!$D$10:$BQ$10,$C1197,INDIRECT(K1191))</f>
        <v>0</v>
      </c>
      <c r="F1197" s="138" t="s">
        <v>434</v>
      </c>
      <c r="G1197" s="137">
        <f>SUMIF(Marksheet!$10:$10,C1197,Marksheet!$14:$14)</f>
        <v>3</v>
      </c>
      <c r="H1197" s="139">
        <f t="shared" si="37"/>
        <v>0</v>
      </c>
      <c r="I1197" s="137" t="s">
        <v>458</v>
      </c>
      <c r="J1197" s="133"/>
      <c r="K1197" s="140"/>
    </row>
    <row r="1198" ht="15.75" customHeight="1">
      <c r="A1198" s="49"/>
      <c r="B1198" s="141"/>
      <c r="C1198" s="136" t="s">
        <v>23</v>
      </c>
      <c r="D1198" s="137" t="str">
        <f>IFERROR(__xludf.DUMMYFUNCTION("JOIN("", "",FILTER(Marksheet!$15:$15,Marksheet!$10:$10=$C1198))"),"1a, 1b, 4c")</f>
        <v>1a, 1b, 4c</v>
      </c>
      <c r="E1198" s="138">
        <f t="array" ref="E1198">SUMIF(Marksheet!$D$10:$BQ$10,$C1198,INDIRECT(K1191))</f>
        <v>0</v>
      </c>
      <c r="F1198" s="138" t="s">
        <v>434</v>
      </c>
      <c r="G1198" s="137">
        <f>SUMIF(Marksheet!$10:$10,C1198,Marksheet!$14:$14)</f>
        <v>5</v>
      </c>
      <c r="H1198" s="139">
        <f t="shared" si="37"/>
        <v>0</v>
      </c>
      <c r="I1198" s="137" t="s">
        <v>459</v>
      </c>
      <c r="J1198" s="133"/>
      <c r="K1198" s="140"/>
    </row>
    <row r="1199" ht="15.75" customHeight="1">
      <c r="A1199" s="49"/>
      <c r="B1199" s="142"/>
      <c r="C1199" s="136" t="s">
        <v>24</v>
      </c>
      <c r="D1199" s="137" t="str">
        <f>IFERROR(__xludf.DUMMYFUNCTION("JOIN("", "",FILTER(Marksheet!$15:$15,Marksheet!$10:$10=$C1199))"),"2a, 2b, 2c")</f>
        <v>2a, 2b, 2c</v>
      </c>
      <c r="E1199" s="138">
        <f t="array" ref="E1199">SUMIF(Marksheet!$D$10:$BQ$10,$C1199,INDIRECT(K1191))</f>
        <v>0</v>
      </c>
      <c r="F1199" s="138" t="s">
        <v>434</v>
      </c>
      <c r="G1199" s="137">
        <f>SUMIF(Marksheet!$10:$10,C1199,Marksheet!$14:$14)</f>
        <v>4</v>
      </c>
      <c r="H1199" s="139">
        <f t="shared" si="37"/>
        <v>0</v>
      </c>
      <c r="I1199" s="137" t="s">
        <v>460</v>
      </c>
      <c r="J1199" s="133"/>
      <c r="K1199" s="140"/>
    </row>
    <row r="1200" ht="15.75" customHeight="1">
      <c r="A1200" s="49"/>
      <c r="B1200" s="135" t="s">
        <v>20</v>
      </c>
      <c r="C1200" s="143" t="s">
        <v>29</v>
      </c>
      <c r="D1200" s="137" t="str">
        <f>IFERROR(__xludf.DUMMYFUNCTION("JOIN("", "",FILTER(Marksheet!$15:$15,Marksheet!$10:$10=$C1200))"),"1b, 3d")</f>
        <v>1b, 3d</v>
      </c>
      <c r="E1200" s="138">
        <f t="array" ref="E1200">SUMIF(Marksheet!$D$10:$BQ$10,$C1200,INDIRECT(K1191))</f>
        <v>0</v>
      </c>
      <c r="F1200" s="138" t="s">
        <v>434</v>
      </c>
      <c r="G1200" s="137">
        <f>SUMIF(Marksheet!$10:$10,C1200,Marksheet!$14:$14)</f>
        <v>2</v>
      </c>
      <c r="H1200" s="139">
        <f t="shared" si="37"/>
        <v>0</v>
      </c>
      <c r="I1200" s="137" t="s">
        <v>461</v>
      </c>
      <c r="J1200" s="133"/>
      <c r="K1200" s="140"/>
    </row>
    <row r="1201" ht="15.75" customHeight="1">
      <c r="A1201" s="49"/>
      <c r="B1201" s="141"/>
      <c r="C1201" s="143" t="s">
        <v>30</v>
      </c>
      <c r="D1201" s="137" t="str">
        <f>IFERROR(__xludf.DUMMYFUNCTION("JOIN("", "",FILTER(Marksheet!$15:$15,Marksheet!$10:$10=$C1201))"),"1d, 4d, 4e")</f>
        <v>1d, 4d, 4e</v>
      </c>
      <c r="E1201" s="138">
        <f t="array" ref="E1201">SUMIF(Marksheet!$D$10:$BQ$10,$C1201,INDIRECT(K1191))</f>
        <v>0</v>
      </c>
      <c r="F1201" s="138" t="s">
        <v>434</v>
      </c>
      <c r="G1201" s="137">
        <f>SUMIF(Marksheet!$10:$10,C1201,Marksheet!$14:$14)</f>
        <v>3</v>
      </c>
      <c r="H1201" s="139">
        <f t="shared" si="37"/>
        <v>0</v>
      </c>
      <c r="I1201" s="137" t="s">
        <v>462</v>
      </c>
      <c r="J1201" s="133"/>
      <c r="K1201" s="140"/>
    </row>
    <row r="1202" ht="15.75" customHeight="1">
      <c r="A1202" s="49"/>
      <c r="B1202" s="141"/>
      <c r="C1202" s="143" t="s">
        <v>33</v>
      </c>
      <c r="D1202" s="137" t="str">
        <f>IFERROR(__xludf.DUMMYFUNCTION("JOIN("", "",FILTER(Marksheet!$15:$15,Marksheet!$10:$10=$C1202))"),"4a, 4b")</f>
        <v>4a, 4b</v>
      </c>
      <c r="E1202" s="138">
        <f t="array" ref="E1202">SUMIF(Marksheet!$D$10:$BQ$10,$C1202,INDIRECT(K1191))</f>
        <v>0</v>
      </c>
      <c r="F1202" s="138" t="s">
        <v>434</v>
      </c>
      <c r="G1202" s="137">
        <f>SUMIF(Marksheet!$10:$10,C1202,Marksheet!$14:$14)</f>
        <v>3</v>
      </c>
      <c r="H1202" s="139">
        <f t="shared" si="37"/>
        <v>0</v>
      </c>
      <c r="I1202" s="137" t="s">
        <v>463</v>
      </c>
      <c r="J1202" s="133"/>
      <c r="K1202" s="140"/>
    </row>
    <row r="1203" ht="15.75" customHeight="1">
      <c r="A1203" s="49"/>
      <c r="B1203" s="141"/>
      <c r="C1203" s="143" t="s">
        <v>28</v>
      </c>
      <c r="D1203" s="137" t="str">
        <f>IFERROR(__xludf.DUMMYFUNCTION("JOIN("", "",FILTER(Marksheet!$15:$15,Marksheet!$10:$10=$C1203))"),"1a, 1c, 4c")</f>
        <v>1a, 1c, 4c</v>
      </c>
      <c r="E1203" s="138">
        <f t="array" ref="E1203">SUMIF(Marksheet!$D$10:$BQ$10,$C1203,INDIRECT(K1191))</f>
        <v>0</v>
      </c>
      <c r="F1203" s="138" t="s">
        <v>434</v>
      </c>
      <c r="G1203" s="137">
        <f>SUMIF(Marksheet!$10:$10,C1203,Marksheet!$14:$14)</f>
        <v>5</v>
      </c>
      <c r="H1203" s="139">
        <f t="shared" si="37"/>
        <v>0</v>
      </c>
      <c r="I1203" s="137" t="s">
        <v>464</v>
      </c>
      <c r="J1203" s="133"/>
      <c r="K1203" s="140"/>
    </row>
    <row r="1204" ht="15.75" customHeight="1">
      <c r="A1204" s="49"/>
      <c r="B1204" s="141"/>
      <c r="C1204" s="143" t="s">
        <v>435</v>
      </c>
      <c r="D1204" s="137" t="str">
        <f>IFERROR(__xludf.DUMMYFUNCTION("JOIN("", "",FILTER(Marksheet!$15:$15,Marksheet!$10:$10=$C1204))"),"3a, 3b, 3c")</f>
        <v>3a, 3b, 3c</v>
      </c>
      <c r="E1204" s="138">
        <f t="array" ref="E1204">SUMIF(Marksheet!$D$10:$BQ$10,$C1204,INDIRECT(K1191))</f>
        <v>0</v>
      </c>
      <c r="F1204" s="138" t="s">
        <v>434</v>
      </c>
      <c r="G1204" s="137">
        <f>SUMIF(Marksheet!$10:$10,C1204,Marksheet!$14:$14)</f>
        <v>4</v>
      </c>
      <c r="H1204" s="139">
        <f t="shared" si="37"/>
        <v>0</v>
      </c>
      <c r="I1204" s="137" t="s">
        <v>465</v>
      </c>
      <c r="J1204" s="133"/>
      <c r="K1204" s="140"/>
    </row>
    <row r="1205" ht="15.75" customHeight="1">
      <c r="A1205" s="49"/>
      <c r="B1205" s="142"/>
      <c r="C1205" s="143" t="s">
        <v>31</v>
      </c>
      <c r="D1205" s="137" t="str">
        <f>IFERROR(__xludf.DUMMYFUNCTION("JOIN("", "",FILTER(Marksheet!$15:$15,Marksheet!$10:$10=$C1205))"),"2a, 2b, 2c")</f>
        <v>2a, 2b, 2c</v>
      </c>
      <c r="E1205" s="138">
        <f t="array" ref="E1205">SUMIF(Marksheet!$D$10:$BQ$10,$C1205,INDIRECT(K1191))</f>
        <v>0</v>
      </c>
      <c r="F1205" s="138" t="s">
        <v>434</v>
      </c>
      <c r="G1205" s="137">
        <f>SUMIF(Marksheet!$10:$10,C1205,Marksheet!$14:$14)</f>
        <v>3</v>
      </c>
      <c r="H1205" s="139">
        <f t="shared" si="37"/>
        <v>0</v>
      </c>
      <c r="I1205" s="137" t="s">
        <v>466</v>
      </c>
      <c r="J1205" s="133"/>
      <c r="K1205" s="140"/>
    </row>
    <row r="1206" ht="15.75" customHeight="1">
      <c r="A1206" s="49"/>
      <c r="B1206" s="135" t="s">
        <v>21</v>
      </c>
      <c r="C1206" s="143" t="s">
        <v>36</v>
      </c>
      <c r="D1206" s="137" t="str">
        <f>IFERROR(__xludf.DUMMYFUNCTION("JOIN("", "",FILTER(Marksheet!$15:$15,Marksheet!$10:$10=$C1206))"),"2b, 2c")</f>
        <v>2b, 2c</v>
      </c>
      <c r="E1206" s="138">
        <f t="array" ref="E1206">SUMIF(Marksheet!$D$10:$BQ$10,$C1206,INDIRECT(K1191))</f>
        <v>0</v>
      </c>
      <c r="F1206" s="138" t="s">
        <v>434</v>
      </c>
      <c r="G1206" s="137">
        <f>SUMIF(Marksheet!$10:$10,C1206,Marksheet!$14:$14)</f>
        <v>2</v>
      </c>
      <c r="H1206" s="139">
        <f t="shared" si="37"/>
        <v>0</v>
      </c>
      <c r="I1206" s="137" t="s">
        <v>467</v>
      </c>
      <c r="J1206" s="133"/>
      <c r="K1206" s="140"/>
    </row>
    <row r="1207" ht="15.75" customHeight="1">
      <c r="A1207" s="49"/>
      <c r="B1207" s="141"/>
      <c r="C1207" s="143" t="s">
        <v>38</v>
      </c>
      <c r="D1207" s="137" t="str">
        <f>IFERROR(__xludf.DUMMYFUNCTION("JOIN("", "",FILTER(Marksheet!$15:$15,Marksheet!$10:$10=$C1207))"),"4a, 4b, 4c, 4d, 4e")</f>
        <v>4a, 4b, 4c, 4d, 4e</v>
      </c>
      <c r="E1207" s="138">
        <f t="array" ref="E1207">SUMIF(Marksheet!$D$10:$BQ$10,$C1207,INDIRECT(K1191))</f>
        <v>0</v>
      </c>
      <c r="F1207" s="138" t="s">
        <v>434</v>
      </c>
      <c r="G1207" s="137">
        <f>SUMIF(Marksheet!$10:$10,C1207,Marksheet!$14:$14)</f>
        <v>6</v>
      </c>
      <c r="H1207" s="139">
        <f t="shared" si="37"/>
        <v>0</v>
      </c>
      <c r="I1207" s="137" t="s">
        <v>468</v>
      </c>
      <c r="J1207" s="133"/>
      <c r="K1207" s="140"/>
    </row>
    <row r="1208" ht="15.75" customHeight="1">
      <c r="A1208" s="49"/>
      <c r="B1208" s="141"/>
      <c r="C1208" s="143" t="s">
        <v>35</v>
      </c>
      <c r="D1208" s="137" t="str">
        <f>IFERROR(__xludf.DUMMYFUNCTION("JOIN("", "",FILTER(Marksheet!$15:$15,Marksheet!$10:$10=$C1208))"),"1b, 2a")</f>
        <v>1b, 2a</v>
      </c>
      <c r="E1208" s="138">
        <f t="array" ref="E1208">SUMIF(Marksheet!$D$10:$BQ$10,$C1208,INDIRECT(K1191))</f>
        <v>0</v>
      </c>
      <c r="F1208" s="138" t="s">
        <v>434</v>
      </c>
      <c r="G1208" s="137">
        <f>SUMIF(Marksheet!$10:$10,C1208,Marksheet!$14:$14)</f>
        <v>3</v>
      </c>
      <c r="H1208" s="139">
        <f t="shared" si="37"/>
        <v>0</v>
      </c>
      <c r="I1208" s="137" t="s">
        <v>469</v>
      </c>
      <c r="J1208" s="133"/>
      <c r="K1208" s="140"/>
    </row>
    <row r="1209" ht="15.75" customHeight="1">
      <c r="A1209" s="49"/>
      <c r="B1209" s="141"/>
      <c r="C1209" s="143" t="s">
        <v>34</v>
      </c>
      <c r="D1209" s="137" t="str">
        <f>IFERROR(__xludf.DUMMYFUNCTION("JOIN("", "",FILTER(Marksheet!$15:$15,Marksheet!$10:$10=$C1209))"),"1a, 1c, 2d")</f>
        <v>1a, 1c, 2d</v>
      </c>
      <c r="E1209" s="138">
        <f t="array" ref="E1209">SUMIF(Marksheet!$D$10:$BQ$10,$C1209,INDIRECT(K1191))</f>
        <v>0</v>
      </c>
      <c r="F1209" s="138" t="s">
        <v>434</v>
      </c>
      <c r="G1209" s="137">
        <f>SUMIF(Marksheet!$10:$10,C1209,Marksheet!$14:$14)</f>
        <v>6</v>
      </c>
      <c r="H1209" s="139">
        <f t="shared" si="37"/>
        <v>0</v>
      </c>
      <c r="I1209" s="137" t="s">
        <v>470</v>
      </c>
      <c r="J1209" s="133"/>
      <c r="K1209" s="140"/>
    </row>
    <row r="1210" ht="15.75" customHeight="1">
      <c r="A1210" s="49"/>
      <c r="B1210" s="142"/>
      <c r="C1210" s="143" t="s">
        <v>37</v>
      </c>
      <c r="D1210" s="137" t="str">
        <f>IFERROR(__xludf.DUMMYFUNCTION("JOIN("", "",FILTER(Marksheet!$15:$15,Marksheet!$10:$10=$C1210))"),"3a, 3b, 3c")</f>
        <v>3a, 3b, 3c</v>
      </c>
      <c r="E1210" s="138">
        <f t="array" ref="E1210">SUMIF(Marksheet!$D$10:$BQ$10,$C1210,INDIRECT(K1191))</f>
        <v>0</v>
      </c>
      <c r="F1210" s="138" t="s">
        <v>434</v>
      </c>
      <c r="G1210" s="137">
        <f>SUMIF(Marksheet!$10:$10,C1210,Marksheet!$14:$14)</f>
        <v>3</v>
      </c>
      <c r="H1210" s="139">
        <f t="shared" si="37"/>
        <v>0</v>
      </c>
      <c r="I1210" s="137" t="s">
        <v>471</v>
      </c>
      <c r="J1210" s="133"/>
      <c r="K1210" s="140"/>
    </row>
    <row r="1211" ht="15.75" customHeight="1">
      <c r="A1211" s="49"/>
      <c r="B1211" s="135" t="s">
        <v>22</v>
      </c>
      <c r="C1211" s="144" t="s">
        <v>46</v>
      </c>
      <c r="D1211" s="137" t="str">
        <f>IFERROR(__xludf.DUMMYFUNCTION("JOIN("", "",FILTER(Marksheet!$15:$15,Marksheet!$10:$10=$C1211))"),"3d")</f>
        <v>3d</v>
      </c>
      <c r="E1211" s="138">
        <f t="array" ref="E1211">SUMIF(Marksheet!$D$10:$BQ$10,$C1211,INDIRECT(K1191))</f>
        <v>0</v>
      </c>
      <c r="F1211" s="138" t="s">
        <v>434</v>
      </c>
      <c r="G1211" s="137">
        <f>SUMIF(Marksheet!$10:$10,C1211,Marksheet!$14:$14)</f>
        <v>2</v>
      </c>
      <c r="H1211" s="139">
        <f t="shared" si="37"/>
        <v>0</v>
      </c>
      <c r="I1211" s="137" t="s">
        <v>472</v>
      </c>
      <c r="J1211" s="133"/>
      <c r="K1211" s="140"/>
    </row>
    <row r="1212" ht="15.75" customHeight="1">
      <c r="A1212" s="49"/>
      <c r="B1212" s="141"/>
      <c r="C1212" s="144" t="s">
        <v>41</v>
      </c>
      <c r="D1212" s="137" t="str">
        <f>IFERROR(__xludf.DUMMYFUNCTION("JOIN("", "",FILTER(Marksheet!$15:$15,Marksheet!$10:$10=$C1212))"),"1c, 2b, 4e")</f>
        <v>1c, 2b, 4e</v>
      </c>
      <c r="E1212" s="138">
        <f t="array" ref="E1212">SUMIF(Marksheet!$D$10:$BQ$10,$C1212,INDIRECT(K1191))</f>
        <v>0</v>
      </c>
      <c r="F1212" s="138" t="s">
        <v>434</v>
      </c>
      <c r="G1212" s="137">
        <f>SUMIF(Marksheet!$10:$10,C1212,Marksheet!$14:$14)</f>
        <v>3</v>
      </c>
      <c r="H1212" s="139">
        <f t="shared" si="37"/>
        <v>0</v>
      </c>
      <c r="I1212" s="137" t="s">
        <v>473</v>
      </c>
      <c r="J1212" s="133"/>
      <c r="K1212" s="140"/>
    </row>
    <row r="1213" ht="15.75" customHeight="1">
      <c r="A1213" s="49"/>
      <c r="B1213" s="141"/>
      <c r="C1213" s="144" t="s">
        <v>45</v>
      </c>
      <c r="D1213" s="137" t="str">
        <f>IFERROR(__xludf.DUMMYFUNCTION("JOIN("", "",FILTER(Marksheet!$15:$15,Marksheet!$10:$10=$C1213))"),"3b, 4a, 5c")</f>
        <v>3b, 4a, 5c</v>
      </c>
      <c r="E1213" s="138">
        <f t="array" ref="E1213">SUMIF(Marksheet!$D$10:$BQ$10,$C1213,INDIRECT(K1191))</f>
        <v>0</v>
      </c>
      <c r="F1213" s="138" t="s">
        <v>434</v>
      </c>
      <c r="G1213" s="137">
        <f>SUMIF(Marksheet!$10:$10,C1213,Marksheet!$14:$14)</f>
        <v>3</v>
      </c>
      <c r="H1213" s="139">
        <f t="shared" si="37"/>
        <v>0</v>
      </c>
      <c r="I1213" s="137" t="s">
        <v>474</v>
      </c>
      <c r="J1213" s="133"/>
      <c r="K1213" s="140"/>
    </row>
    <row r="1214" ht="15.75" customHeight="1">
      <c r="A1214" s="49"/>
      <c r="B1214" s="141"/>
      <c r="C1214" s="144" t="s">
        <v>43</v>
      </c>
      <c r="D1214" s="137" t="str">
        <f>IFERROR(__xludf.DUMMYFUNCTION("JOIN("", "",FILTER(Marksheet!$15:$15,Marksheet!$10:$10=$C1214))"),"2c, 4d, 5d")</f>
        <v>2c, 4d, 5d</v>
      </c>
      <c r="E1214" s="138">
        <f t="array" ref="E1214">SUMIF(Marksheet!$D$10:$BQ$10,$C1214,INDIRECT(K1191))</f>
        <v>0</v>
      </c>
      <c r="F1214" s="138" t="s">
        <v>434</v>
      </c>
      <c r="G1214" s="137">
        <f>SUMIF(Marksheet!$10:$10,C1214,Marksheet!$14:$14)</f>
        <v>4</v>
      </c>
      <c r="H1214" s="139">
        <f t="shared" si="37"/>
        <v>0</v>
      </c>
      <c r="I1214" s="137" t="s">
        <v>475</v>
      </c>
      <c r="J1214" s="133"/>
      <c r="K1214" s="140"/>
    </row>
    <row r="1215" ht="15.75" customHeight="1">
      <c r="A1215" s="49"/>
      <c r="B1215" s="141"/>
      <c r="C1215" s="144" t="s">
        <v>44</v>
      </c>
      <c r="D1215" s="137" t="str">
        <f>IFERROR(__xludf.DUMMYFUNCTION("JOIN("", "",FILTER(Marksheet!$15:$15,Marksheet!$10:$10=$C1215))"),"3a, 4c")</f>
        <v>3a, 4c</v>
      </c>
      <c r="E1215" s="138">
        <f t="array" ref="E1215">SUMIF(Marksheet!$D$10:$BQ$10,$C1215,INDIRECT(K1191))</f>
        <v>0</v>
      </c>
      <c r="F1215" s="138" t="s">
        <v>434</v>
      </c>
      <c r="G1215" s="137">
        <f>SUMIF(Marksheet!$10:$10,C1215,Marksheet!$14:$14)</f>
        <v>2</v>
      </c>
      <c r="H1215" s="139">
        <f t="shared" si="37"/>
        <v>0</v>
      </c>
      <c r="I1215" s="137" t="s">
        <v>476</v>
      </c>
      <c r="J1215" s="133"/>
      <c r="K1215" s="140"/>
    </row>
    <row r="1216" ht="15.75" customHeight="1">
      <c r="A1216" s="49"/>
      <c r="B1216" s="141"/>
      <c r="C1216" s="144" t="s">
        <v>39</v>
      </c>
      <c r="D1216" s="137" t="str">
        <f>IFERROR(__xludf.DUMMYFUNCTION("JOIN("", "",FILTER(Marksheet!$15:$15,Marksheet!$10:$10=$C1216))"),"1a, 5a, 5b")</f>
        <v>1a, 5a, 5b</v>
      </c>
      <c r="E1216" s="138">
        <f t="array" ref="E1216">SUMIF(Marksheet!$D$10:$BQ$10,$C1216,INDIRECT(K1191))</f>
        <v>0</v>
      </c>
      <c r="F1216" s="138" t="s">
        <v>434</v>
      </c>
      <c r="G1216" s="137">
        <f>SUMIF(Marksheet!$10:$10,C1216,Marksheet!$14:$14)</f>
        <v>5</v>
      </c>
      <c r="H1216" s="139">
        <f t="shared" si="37"/>
        <v>0</v>
      </c>
      <c r="I1216" s="137" t="s">
        <v>477</v>
      </c>
      <c r="J1216" s="133"/>
      <c r="K1216" s="140"/>
    </row>
    <row r="1217" ht="15.75" customHeight="1">
      <c r="A1217" s="49"/>
      <c r="B1217" s="141"/>
      <c r="C1217" s="144" t="s">
        <v>42</v>
      </c>
      <c r="D1217" s="137" t="str">
        <f>IFERROR(__xludf.DUMMYFUNCTION("JOIN("", "",FILTER(Marksheet!$15:$15,Marksheet!$10:$10=$C1217))"),"2a, 3c")</f>
        <v>2a, 3c</v>
      </c>
      <c r="E1217" s="138">
        <f t="array" ref="E1217">SUMIF(Marksheet!$D$10:$BQ$10,$C1217,INDIRECT(K1191))</f>
        <v>0</v>
      </c>
      <c r="F1217" s="138" t="s">
        <v>434</v>
      </c>
      <c r="G1217" s="137">
        <f>SUMIF(Marksheet!$10:$10,C1217,Marksheet!$14:$14)</f>
        <v>3</v>
      </c>
      <c r="H1217" s="139">
        <f t="shared" si="37"/>
        <v>0</v>
      </c>
      <c r="I1217" s="137" t="s">
        <v>478</v>
      </c>
      <c r="J1217" s="133"/>
      <c r="K1217" s="140"/>
    </row>
    <row r="1218" ht="15.75" customHeight="1">
      <c r="A1218" s="49"/>
      <c r="B1218" s="142"/>
      <c r="C1218" s="144" t="s">
        <v>40</v>
      </c>
      <c r="D1218" s="137" t="str">
        <f>IFERROR(__xludf.DUMMYFUNCTION("JOIN("", "",FILTER(Marksheet!$15:$15,Marksheet!$10:$10=$C1218))"),"1b, 4b, 4f")</f>
        <v>1b, 4b, 4f</v>
      </c>
      <c r="E1218" s="138">
        <f t="array" ref="E1218">SUMIF(Marksheet!$D$10:$BQ$10,$C1218,INDIRECT(K1191))</f>
        <v>0</v>
      </c>
      <c r="F1218" s="138" t="s">
        <v>434</v>
      </c>
      <c r="G1218" s="137">
        <f>SUMIF(Marksheet!$10:$10,C1218,Marksheet!$14:$14)</f>
        <v>3</v>
      </c>
      <c r="H1218" s="139">
        <f t="shared" si="37"/>
        <v>0</v>
      </c>
      <c r="I1218" s="137" t="s">
        <v>479</v>
      </c>
      <c r="J1218" s="133"/>
      <c r="K1218" s="140"/>
    </row>
    <row r="1219" ht="15.75" customHeight="1">
      <c r="A1219" s="49"/>
      <c r="B1219" s="49"/>
      <c r="C1219" s="145" t="s">
        <v>76</v>
      </c>
      <c r="D1219" s="145"/>
      <c r="E1219" s="146">
        <f>SUM(E1195:E1218)</f>
        <v>0</v>
      </c>
      <c r="F1219" s="147" t="s">
        <v>434</v>
      </c>
      <c r="G1219" s="148">
        <f>SUM(G1195:G1218)</f>
        <v>85</v>
      </c>
      <c r="H1219" s="149">
        <f t="shared" si="37"/>
        <v>0</v>
      </c>
      <c r="I1219" s="129"/>
      <c r="J1219" s="133"/>
      <c r="K1219" s="127"/>
    </row>
    <row r="1220" ht="15.75" customHeight="1">
      <c r="A1220" s="49"/>
      <c r="B1220" s="49"/>
      <c r="C1220" s="67"/>
      <c r="D1220" s="67"/>
      <c r="E1220" s="49"/>
      <c r="F1220" s="49"/>
      <c r="G1220" s="49"/>
      <c r="H1220" s="49"/>
      <c r="I1220" s="129"/>
      <c r="J1220" s="133"/>
      <c r="K1220" s="127"/>
    </row>
    <row r="1221" ht="60.0" customHeight="1">
      <c r="A1221" s="49"/>
      <c r="B1221" s="49"/>
      <c r="C1221" s="67"/>
      <c r="D1221" s="67"/>
      <c r="E1221" s="49"/>
      <c r="F1221" s="49"/>
      <c r="G1221" s="49"/>
      <c r="H1221" s="49"/>
      <c r="I1221" s="129"/>
      <c r="J1221" s="133"/>
      <c r="K1221" s="127"/>
    </row>
    <row r="1222" ht="15.75" customHeight="1">
      <c r="A1222" s="124" t="s">
        <v>450</v>
      </c>
      <c r="B1222" s="49"/>
      <c r="C1222" s="67"/>
      <c r="D1222" s="67"/>
      <c r="E1222" s="1"/>
      <c r="F1222" s="1"/>
      <c r="G1222" s="49"/>
      <c r="H1222" s="49"/>
      <c r="I1222" s="7"/>
      <c r="K1222" s="125">
        <f>K1189+1</f>
        <v>55</v>
      </c>
    </row>
    <row r="1223" ht="15.75" customHeight="1">
      <c r="A1223" s="126" t="s">
        <v>451</v>
      </c>
      <c r="B1223" s="67" t="str">
        <f>B1190</f>
        <v>GCSE Transition Assessment</v>
      </c>
      <c r="C1223" s="67"/>
      <c r="D1223" s="67"/>
      <c r="E1223" s="1"/>
      <c r="F1223" s="49"/>
      <c r="G1223" s="49"/>
      <c r="H1223" s="49"/>
      <c r="K1223" s="127" t="str">
        <f>CONCATENATE("Marksheet!$B$",K1222)</f>
        <v>Marksheet!$B$55</v>
      </c>
    </row>
    <row r="1224" ht="15.75" customHeight="1">
      <c r="A1224" s="126" t="s">
        <v>447</v>
      </c>
      <c r="B1224" s="67" t="str">
        <f t="array" ref="B1224">IF(INDIRECT(K1223)="","",INDIRECT(K1223))</f>
        <v>Student 38</v>
      </c>
      <c r="C1224" s="67"/>
      <c r="D1224" s="67"/>
      <c r="E1224" s="1"/>
      <c r="F1224" s="49"/>
      <c r="G1224" s="49"/>
      <c r="H1224" s="49"/>
      <c r="K1224" s="127" t="str">
        <f>CONCATENATE("Marksheet!$D$",K1222,":$BQ$",K1222)</f>
        <v>Marksheet!$D$55:$BQ$55</v>
      </c>
    </row>
    <row r="1225" ht="15.75" customHeight="1">
      <c r="A1225" s="126" t="s">
        <v>452</v>
      </c>
      <c r="B1225" s="67" t="str">
        <f t="array" ref="B1225">INDIRECT(CONCATENATE("Marksheet!$C$",INDIRECT(CONCATENATE("K",ROW()-3))))</f>
        <v/>
      </c>
      <c r="C1225" s="67"/>
      <c r="D1225" s="67"/>
      <c r="E1225" s="49"/>
      <c r="F1225" s="49"/>
      <c r="G1225" s="49"/>
      <c r="H1225" s="49"/>
      <c r="I1225" s="49"/>
      <c r="J1225" s="49"/>
      <c r="K1225" s="127"/>
    </row>
    <row r="1226" ht="15.75" customHeight="1">
      <c r="A1226" s="67"/>
      <c r="B1226" s="128"/>
      <c r="C1226" s="67"/>
      <c r="D1226" s="67"/>
      <c r="E1226" s="49"/>
      <c r="F1226" s="49"/>
      <c r="G1226" s="49"/>
      <c r="H1226" s="49"/>
      <c r="I1226" s="49"/>
      <c r="J1226" s="49"/>
      <c r="K1226" s="127"/>
    </row>
    <row r="1227" ht="15.75" customHeight="1">
      <c r="A1227" s="129"/>
      <c r="B1227" s="100" t="s">
        <v>442</v>
      </c>
      <c r="C1227" s="100" t="s">
        <v>443</v>
      </c>
      <c r="D1227" s="73" t="s">
        <v>453</v>
      </c>
      <c r="E1227" s="130" t="s">
        <v>444</v>
      </c>
      <c r="F1227" s="71"/>
      <c r="G1227" s="72"/>
      <c r="H1227" s="131" t="s">
        <v>454</v>
      </c>
      <c r="I1227" s="132" t="s">
        <v>455</v>
      </c>
      <c r="J1227" s="133"/>
      <c r="K1227" s="134"/>
    </row>
    <row r="1228" ht="15.75" customHeight="1">
      <c r="A1228" s="49"/>
      <c r="B1228" s="135" t="s">
        <v>19</v>
      </c>
      <c r="C1228" s="136" t="s">
        <v>25</v>
      </c>
      <c r="D1228" s="137" t="str">
        <f>IFERROR(__xludf.DUMMYFUNCTION("JOIN("", "",FILTER(Marksheet!$15:$15,Marksheet!$10:$10=$C1228))"),"3a, 3b, 3c")</f>
        <v>3a, 3b, 3c</v>
      </c>
      <c r="E1228" s="138">
        <f t="array" ref="E1228">SUMIF(Marksheet!$D$10:$BQ$10,$C1228,INDIRECT(K1224))</f>
        <v>0</v>
      </c>
      <c r="F1228" s="138" t="s">
        <v>434</v>
      </c>
      <c r="G1228" s="137">
        <f>SUMIF(Marksheet!$10:$10,C1228,Marksheet!$14:$14)</f>
        <v>3</v>
      </c>
      <c r="H1228" s="139">
        <f t="shared" ref="H1228:H1252" si="38">E1228/G1228</f>
        <v>0</v>
      </c>
      <c r="I1228" s="137" t="s">
        <v>456</v>
      </c>
      <c r="J1228" s="133"/>
      <c r="K1228" s="140"/>
    </row>
    <row r="1229" ht="15.75" customHeight="1">
      <c r="A1229" s="49"/>
      <c r="B1229" s="141"/>
      <c r="C1229" s="136" t="s">
        <v>27</v>
      </c>
      <c r="D1229" s="137" t="str">
        <f>IFERROR(__xludf.DUMMYFUNCTION("JOIN("", "",FILTER(Marksheet!$15:$15,Marksheet!$10:$10=$C1229))"),"5a, 5b, 5c, 5d")</f>
        <v>5a, 5b, 5c, 5d</v>
      </c>
      <c r="E1229" s="138">
        <f t="array" ref="E1229">SUMIF(Marksheet!$D$10:$BQ$10,$C1229,INDIRECT(K1224))</f>
        <v>0</v>
      </c>
      <c r="F1229" s="138" t="s">
        <v>434</v>
      </c>
      <c r="G1229" s="137">
        <f>SUMIF(Marksheet!$10:$10,C1229,Marksheet!$14:$14)</f>
        <v>5</v>
      </c>
      <c r="H1229" s="139">
        <f t="shared" si="38"/>
        <v>0</v>
      </c>
      <c r="I1229" s="137" t="s">
        <v>457</v>
      </c>
      <c r="J1229" s="133"/>
      <c r="K1229" s="140"/>
    </row>
    <row r="1230" ht="15.75" customHeight="1">
      <c r="A1230" s="49"/>
      <c r="B1230" s="141"/>
      <c r="C1230" s="136" t="s">
        <v>26</v>
      </c>
      <c r="D1230" s="137" t="str">
        <f>IFERROR(__xludf.DUMMYFUNCTION("JOIN("", "",FILTER(Marksheet!$15:$15,Marksheet!$10:$10=$C1230))"),"4a, 4b")</f>
        <v>4a, 4b</v>
      </c>
      <c r="E1230" s="138">
        <f t="array" ref="E1230">SUMIF(Marksheet!$D$10:$BQ$10,$C1230,INDIRECT(K1224))</f>
        <v>0</v>
      </c>
      <c r="F1230" s="138" t="s">
        <v>434</v>
      </c>
      <c r="G1230" s="137">
        <f>SUMIF(Marksheet!$10:$10,C1230,Marksheet!$14:$14)</f>
        <v>3</v>
      </c>
      <c r="H1230" s="139">
        <f t="shared" si="38"/>
        <v>0</v>
      </c>
      <c r="I1230" s="137" t="s">
        <v>458</v>
      </c>
      <c r="J1230" s="133"/>
      <c r="K1230" s="140"/>
    </row>
    <row r="1231" ht="15.75" customHeight="1">
      <c r="A1231" s="49"/>
      <c r="B1231" s="141"/>
      <c r="C1231" s="136" t="s">
        <v>23</v>
      </c>
      <c r="D1231" s="137" t="str">
        <f>IFERROR(__xludf.DUMMYFUNCTION("JOIN("", "",FILTER(Marksheet!$15:$15,Marksheet!$10:$10=$C1231))"),"1a, 1b, 4c")</f>
        <v>1a, 1b, 4c</v>
      </c>
      <c r="E1231" s="138">
        <f t="array" ref="E1231">SUMIF(Marksheet!$D$10:$BQ$10,$C1231,INDIRECT(K1224))</f>
        <v>0</v>
      </c>
      <c r="F1231" s="138" t="s">
        <v>434</v>
      </c>
      <c r="G1231" s="137">
        <f>SUMIF(Marksheet!$10:$10,C1231,Marksheet!$14:$14)</f>
        <v>5</v>
      </c>
      <c r="H1231" s="139">
        <f t="shared" si="38"/>
        <v>0</v>
      </c>
      <c r="I1231" s="137" t="s">
        <v>459</v>
      </c>
      <c r="J1231" s="133"/>
      <c r="K1231" s="140"/>
    </row>
    <row r="1232" ht="15.75" customHeight="1">
      <c r="A1232" s="49"/>
      <c r="B1232" s="142"/>
      <c r="C1232" s="136" t="s">
        <v>24</v>
      </c>
      <c r="D1232" s="137" t="str">
        <f>IFERROR(__xludf.DUMMYFUNCTION("JOIN("", "",FILTER(Marksheet!$15:$15,Marksheet!$10:$10=$C1232))"),"2a, 2b, 2c")</f>
        <v>2a, 2b, 2c</v>
      </c>
      <c r="E1232" s="138">
        <f t="array" ref="E1232">SUMIF(Marksheet!$D$10:$BQ$10,$C1232,INDIRECT(K1224))</f>
        <v>0</v>
      </c>
      <c r="F1232" s="138" t="s">
        <v>434</v>
      </c>
      <c r="G1232" s="137">
        <f>SUMIF(Marksheet!$10:$10,C1232,Marksheet!$14:$14)</f>
        <v>4</v>
      </c>
      <c r="H1232" s="139">
        <f t="shared" si="38"/>
        <v>0</v>
      </c>
      <c r="I1232" s="137" t="s">
        <v>460</v>
      </c>
      <c r="J1232" s="133"/>
      <c r="K1232" s="140"/>
    </row>
    <row r="1233" ht="15.75" customHeight="1">
      <c r="A1233" s="49"/>
      <c r="B1233" s="135" t="s">
        <v>20</v>
      </c>
      <c r="C1233" s="143" t="s">
        <v>29</v>
      </c>
      <c r="D1233" s="137" t="str">
        <f>IFERROR(__xludf.DUMMYFUNCTION("JOIN("", "",FILTER(Marksheet!$15:$15,Marksheet!$10:$10=$C1233))"),"1b, 3d")</f>
        <v>1b, 3d</v>
      </c>
      <c r="E1233" s="138">
        <f t="array" ref="E1233">SUMIF(Marksheet!$D$10:$BQ$10,$C1233,INDIRECT(K1224))</f>
        <v>0</v>
      </c>
      <c r="F1233" s="138" t="s">
        <v>434</v>
      </c>
      <c r="G1233" s="137">
        <f>SUMIF(Marksheet!$10:$10,C1233,Marksheet!$14:$14)</f>
        <v>2</v>
      </c>
      <c r="H1233" s="139">
        <f t="shared" si="38"/>
        <v>0</v>
      </c>
      <c r="I1233" s="137" t="s">
        <v>461</v>
      </c>
      <c r="J1233" s="133"/>
      <c r="K1233" s="140"/>
    </row>
    <row r="1234" ht="15.75" customHeight="1">
      <c r="A1234" s="49"/>
      <c r="B1234" s="141"/>
      <c r="C1234" s="143" t="s">
        <v>30</v>
      </c>
      <c r="D1234" s="137" t="str">
        <f>IFERROR(__xludf.DUMMYFUNCTION("JOIN("", "",FILTER(Marksheet!$15:$15,Marksheet!$10:$10=$C1234))"),"1d, 4d, 4e")</f>
        <v>1d, 4d, 4e</v>
      </c>
      <c r="E1234" s="138">
        <f t="array" ref="E1234">SUMIF(Marksheet!$D$10:$BQ$10,$C1234,INDIRECT(K1224))</f>
        <v>0</v>
      </c>
      <c r="F1234" s="138" t="s">
        <v>434</v>
      </c>
      <c r="G1234" s="137">
        <f>SUMIF(Marksheet!$10:$10,C1234,Marksheet!$14:$14)</f>
        <v>3</v>
      </c>
      <c r="H1234" s="139">
        <f t="shared" si="38"/>
        <v>0</v>
      </c>
      <c r="I1234" s="137" t="s">
        <v>462</v>
      </c>
      <c r="J1234" s="133"/>
      <c r="K1234" s="140"/>
    </row>
    <row r="1235" ht="15.75" customHeight="1">
      <c r="A1235" s="49"/>
      <c r="B1235" s="141"/>
      <c r="C1235" s="143" t="s">
        <v>33</v>
      </c>
      <c r="D1235" s="137" t="str">
        <f>IFERROR(__xludf.DUMMYFUNCTION("JOIN("", "",FILTER(Marksheet!$15:$15,Marksheet!$10:$10=$C1235))"),"4a, 4b")</f>
        <v>4a, 4b</v>
      </c>
      <c r="E1235" s="138">
        <f t="array" ref="E1235">SUMIF(Marksheet!$D$10:$BQ$10,$C1235,INDIRECT(K1224))</f>
        <v>0</v>
      </c>
      <c r="F1235" s="138" t="s">
        <v>434</v>
      </c>
      <c r="G1235" s="137">
        <f>SUMIF(Marksheet!$10:$10,C1235,Marksheet!$14:$14)</f>
        <v>3</v>
      </c>
      <c r="H1235" s="139">
        <f t="shared" si="38"/>
        <v>0</v>
      </c>
      <c r="I1235" s="137" t="s">
        <v>463</v>
      </c>
      <c r="J1235" s="133"/>
      <c r="K1235" s="140"/>
    </row>
    <row r="1236" ht="15.75" customHeight="1">
      <c r="A1236" s="49"/>
      <c r="B1236" s="141"/>
      <c r="C1236" s="143" t="s">
        <v>28</v>
      </c>
      <c r="D1236" s="137" t="str">
        <f>IFERROR(__xludf.DUMMYFUNCTION("JOIN("", "",FILTER(Marksheet!$15:$15,Marksheet!$10:$10=$C1236))"),"1a, 1c, 4c")</f>
        <v>1a, 1c, 4c</v>
      </c>
      <c r="E1236" s="138">
        <f t="array" ref="E1236">SUMIF(Marksheet!$D$10:$BQ$10,$C1236,INDIRECT(K1224))</f>
        <v>0</v>
      </c>
      <c r="F1236" s="138" t="s">
        <v>434</v>
      </c>
      <c r="G1236" s="137">
        <f>SUMIF(Marksheet!$10:$10,C1236,Marksheet!$14:$14)</f>
        <v>5</v>
      </c>
      <c r="H1236" s="139">
        <f t="shared" si="38"/>
        <v>0</v>
      </c>
      <c r="I1236" s="137" t="s">
        <v>464</v>
      </c>
      <c r="J1236" s="133"/>
      <c r="K1236" s="140"/>
    </row>
    <row r="1237" ht="15.75" customHeight="1">
      <c r="A1237" s="49"/>
      <c r="B1237" s="141"/>
      <c r="C1237" s="143" t="s">
        <v>435</v>
      </c>
      <c r="D1237" s="137" t="str">
        <f>IFERROR(__xludf.DUMMYFUNCTION("JOIN("", "",FILTER(Marksheet!$15:$15,Marksheet!$10:$10=$C1237))"),"3a, 3b, 3c")</f>
        <v>3a, 3b, 3c</v>
      </c>
      <c r="E1237" s="138">
        <f t="array" ref="E1237">SUMIF(Marksheet!$D$10:$BQ$10,$C1237,INDIRECT(K1224))</f>
        <v>0</v>
      </c>
      <c r="F1237" s="138" t="s">
        <v>434</v>
      </c>
      <c r="G1237" s="137">
        <f>SUMIF(Marksheet!$10:$10,C1237,Marksheet!$14:$14)</f>
        <v>4</v>
      </c>
      <c r="H1237" s="139">
        <f t="shared" si="38"/>
        <v>0</v>
      </c>
      <c r="I1237" s="137" t="s">
        <v>465</v>
      </c>
      <c r="J1237" s="133"/>
      <c r="K1237" s="140"/>
    </row>
    <row r="1238" ht="15.75" customHeight="1">
      <c r="A1238" s="49"/>
      <c r="B1238" s="142"/>
      <c r="C1238" s="143" t="s">
        <v>31</v>
      </c>
      <c r="D1238" s="137" t="str">
        <f>IFERROR(__xludf.DUMMYFUNCTION("JOIN("", "",FILTER(Marksheet!$15:$15,Marksheet!$10:$10=$C1238))"),"2a, 2b, 2c")</f>
        <v>2a, 2b, 2c</v>
      </c>
      <c r="E1238" s="138">
        <f t="array" ref="E1238">SUMIF(Marksheet!$D$10:$BQ$10,$C1238,INDIRECT(K1224))</f>
        <v>0</v>
      </c>
      <c r="F1238" s="138" t="s">
        <v>434</v>
      </c>
      <c r="G1238" s="137">
        <f>SUMIF(Marksheet!$10:$10,C1238,Marksheet!$14:$14)</f>
        <v>3</v>
      </c>
      <c r="H1238" s="139">
        <f t="shared" si="38"/>
        <v>0</v>
      </c>
      <c r="I1238" s="137" t="s">
        <v>466</v>
      </c>
      <c r="J1238" s="133"/>
      <c r="K1238" s="140"/>
    </row>
    <row r="1239" ht="15.75" customHeight="1">
      <c r="A1239" s="49"/>
      <c r="B1239" s="135" t="s">
        <v>21</v>
      </c>
      <c r="C1239" s="143" t="s">
        <v>36</v>
      </c>
      <c r="D1239" s="137" t="str">
        <f>IFERROR(__xludf.DUMMYFUNCTION("JOIN("", "",FILTER(Marksheet!$15:$15,Marksheet!$10:$10=$C1239))"),"2b, 2c")</f>
        <v>2b, 2c</v>
      </c>
      <c r="E1239" s="138">
        <f t="array" ref="E1239">SUMIF(Marksheet!$D$10:$BQ$10,$C1239,INDIRECT(K1224))</f>
        <v>0</v>
      </c>
      <c r="F1239" s="138" t="s">
        <v>434</v>
      </c>
      <c r="G1239" s="137">
        <f>SUMIF(Marksheet!$10:$10,C1239,Marksheet!$14:$14)</f>
        <v>2</v>
      </c>
      <c r="H1239" s="139">
        <f t="shared" si="38"/>
        <v>0</v>
      </c>
      <c r="I1239" s="137" t="s">
        <v>467</v>
      </c>
      <c r="J1239" s="133"/>
      <c r="K1239" s="140"/>
    </row>
    <row r="1240" ht="15.75" customHeight="1">
      <c r="A1240" s="49"/>
      <c r="B1240" s="141"/>
      <c r="C1240" s="143" t="s">
        <v>38</v>
      </c>
      <c r="D1240" s="137" t="str">
        <f>IFERROR(__xludf.DUMMYFUNCTION("JOIN("", "",FILTER(Marksheet!$15:$15,Marksheet!$10:$10=$C1240))"),"4a, 4b, 4c, 4d, 4e")</f>
        <v>4a, 4b, 4c, 4d, 4e</v>
      </c>
      <c r="E1240" s="138">
        <f t="array" ref="E1240">SUMIF(Marksheet!$D$10:$BQ$10,$C1240,INDIRECT(K1224))</f>
        <v>0</v>
      </c>
      <c r="F1240" s="138" t="s">
        <v>434</v>
      </c>
      <c r="G1240" s="137">
        <f>SUMIF(Marksheet!$10:$10,C1240,Marksheet!$14:$14)</f>
        <v>6</v>
      </c>
      <c r="H1240" s="139">
        <f t="shared" si="38"/>
        <v>0</v>
      </c>
      <c r="I1240" s="137" t="s">
        <v>468</v>
      </c>
      <c r="J1240" s="133"/>
      <c r="K1240" s="140"/>
    </row>
    <row r="1241" ht="15.75" customHeight="1">
      <c r="A1241" s="49"/>
      <c r="B1241" s="141"/>
      <c r="C1241" s="143" t="s">
        <v>35</v>
      </c>
      <c r="D1241" s="137" t="str">
        <f>IFERROR(__xludf.DUMMYFUNCTION("JOIN("", "",FILTER(Marksheet!$15:$15,Marksheet!$10:$10=$C1241))"),"1b, 2a")</f>
        <v>1b, 2a</v>
      </c>
      <c r="E1241" s="138">
        <f t="array" ref="E1241">SUMIF(Marksheet!$D$10:$BQ$10,$C1241,INDIRECT(K1224))</f>
        <v>0</v>
      </c>
      <c r="F1241" s="138" t="s">
        <v>434</v>
      </c>
      <c r="G1241" s="137">
        <f>SUMIF(Marksheet!$10:$10,C1241,Marksheet!$14:$14)</f>
        <v>3</v>
      </c>
      <c r="H1241" s="139">
        <f t="shared" si="38"/>
        <v>0</v>
      </c>
      <c r="I1241" s="137" t="s">
        <v>469</v>
      </c>
      <c r="J1241" s="133"/>
      <c r="K1241" s="140"/>
    </row>
    <row r="1242" ht="15.75" customHeight="1">
      <c r="A1242" s="49"/>
      <c r="B1242" s="141"/>
      <c r="C1242" s="143" t="s">
        <v>34</v>
      </c>
      <c r="D1242" s="137" t="str">
        <f>IFERROR(__xludf.DUMMYFUNCTION("JOIN("", "",FILTER(Marksheet!$15:$15,Marksheet!$10:$10=$C1242))"),"1a, 1c, 2d")</f>
        <v>1a, 1c, 2d</v>
      </c>
      <c r="E1242" s="138">
        <f t="array" ref="E1242">SUMIF(Marksheet!$D$10:$BQ$10,$C1242,INDIRECT(K1224))</f>
        <v>0</v>
      </c>
      <c r="F1242" s="138" t="s">
        <v>434</v>
      </c>
      <c r="G1242" s="137">
        <f>SUMIF(Marksheet!$10:$10,C1242,Marksheet!$14:$14)</f>
        <v>6</v>
      </c>
      <c r="H1242" s="139">
        <f t="shared" si="38"/>
        <v>0</v>
      </c>
      <c r="I1242" s="137" t="s">
        <v>470</v>
      </c>
      <c r="J1242" s="133"/>
      <c r="K1242" s="140"/>
    </row>
    <row r="1243" ht="15.75" customHeight="1">
      <c r="A1243" s="49"/>
      <c r="B1243" s="142"/>
      <c r="C1243" s="143" t="s">
        <v>37</v>
      </c>
      <c r="D1243" s="137" t="str">
        <f>IFERROR(__xludf.DUMMYFUNCTION("JOIN("", "",FILTER(Marksheet!$15:$15,Marksheet!$10:$10=$C1243))"),"3a, 3b, 3c")</f>
        <v>3a, 3b, 3c</v>
      </c>
      <c r="E1243" s="138">
        <f t="array" ref="E1243">SUMIF(Marksheet!$D$10:$BQ$10,$C1243,INDIRECT(K1224))</f>
        <v>0</v>
      </c>
      <c r="F1243" s="138" t="s">
        <v>434</v>
      </c>
      <c r="G1243" s="137">
        <f>SUMIF(Marksheet!$10:$10,C1243,Marksheet!$14:$14)</f>
        <v>3</v>
      </c>
      <c r="H1243" s="139">
        <f t="shared" si="38"/>
        <v>0</v>
      </c>
      <c r="I1243" s="137" t="s">
        <v>471</v>
      </c>
      <c r="J1243" s="133"/>
      <c r="K1243" s="140"/>
    </row>
    <row r="1244" ht="15.75" customHeight="1">
      <c r="A1244" s="49"/>
      <c r="B1244" s="135" t="s">
        <v>22</v>
      </c>
      <c r="C1244" s="144" t="s">
        <v>46</v>
      </c>
      <c r="D1244" s="137" t="str">
        <f>IFERROR(__xludf.DUMMYFUNCTION("JOIN("", "",FILTER(Marksheet!$15:$15,Marksheet!$10:$10=$C1244))"),"3d")</f>
        <v>3d</v>
      </c>
      <c r="E1244" s="138">
        <f t="array" ref="E1244">SUMIF(Marksheet!$D$10:$BQ$10,$C1244,INDIRECT(K1224))</f>
        <v>0</v>
      </c>
      <c r="F1244" s="138" t="s">
        <v>434</v>
      </c>
      <c r="G1244" s="137">
        <f>SUMIF(Marksheet!$10:$10,C1244,Marksheet!$14:$14)</f>
        <v>2</v>
      </c>
      <c r="H1244" s="139">
        <f t="shared" si="38"/>
        <v>0</v>
      </c>
      <c r="I1244" s="137" t="s">
        <v>472</v>
      </c>
      <c r="J1244" s="133"/>
      <c r="K1244" s="140"/>
    </row>
    <row r="1245" ht="15.75" customHeight="1">
      <c r="A1245" s="49"/>
      <c r="B1245" s="141"/>
      <c r="C1245" s="144" t="s">
        <v>41</v>
      </c>
      <c r="D1245" s="137" t="str">
        <f>IFERROR(__xludf.DUMMYFUNCTION("JOIN("", "",FILTER(Marksheet!$15:$15,Marksheet!$10:$10=$C1245))"),"1c, 2b, 4e")</f>
        <v>1c, 2b, 4e</v>
      </c>
      <c r="E1245" s="138">
        <f t="array" ref="E1245">SUMIF(Marksheet!$D$10:$BQ$10,$C1245,INDIRECT(K1224))</f>
        <v>0</v>
      </c>
      <c r="F1245" s="138" t="s">
        <v>434</v>
      </c>
      <c r="G1245" s="137">
        <f>SUMIF(Marksheet!$10:$10,C1245,Marksheet!$14:$14)</f>
        <v>3</v>
      </c>
      <c r="H1245" s="139">
        <f t="shared" si="38"/>
        <v>0</v>
      </c>
      <c r="I1245" s="137" t="s">
        <v>473</v>
      </c>
      <c r="J1245" s="133"/>
      <c r="K1245" s="140"/>
    </row>
    <row r="1246" ht="15.75" customHeight="1">
      <c r="A1246" s="49"/>
      <c r="B1246" s="141"/>
      <c r="C1246" s="144" t="s">
        <v>45</v>
      </c>
      <c r="D1246" s="137" t="str">
        <f>IFERROR(__xludf.DUMMYFUNCTION("JOIN("", "",FILTER(Marksheet!$15:$15,Marksheet!$10:$10=$C1246))"),"3b, 4a, 5c")</f>
        <v>3b, 4a, 5c</v>
      </c>
      <c r="E1246" s="138">
        <f t="array" ref="E1246">SUMIF(Marksheet!$D$10:$BQ$10,$C1246,INDIRECT(K1224))</f>
        <v>0</v>
      </c>
      <c r="F1246" s="138" t="s">
        <v>434</v>
      </c>
      <c r="G1246" s="137">
        <f>SUMIF(Marksheet!$10:$10,C1246,Marksheet!$14:$14)</f>
        <v>3</v>
      </c>
      <c r="H1246" s="139">
        <f t="shared" si="38"/>
        <v>0</v>
      </c>
      <c r="I1246" s="137" t="s">
        <v>474</v>
      </c>
      <c r="J1246" s="133"/>
      <c r="K1246" s="140"/>
    </row>
    <row r="1247" ht="15.75" customHeight="1">
      <c r="A1247" s="49"/>
      <c r="B1247" s="141"/>
      <c r="C1247" s="144" t="s">
        <v>43</v>
      </c>
      <c r="D1247" s="137" t="str">
        <f>IFERROR(__xludf.DUMMYFUNCTION("JOIN("", "",FILTER(Marksheet!$15:$15,Marksheet!$10:$10=$C1247))"),"2c, 4d, 5d")</f>
        <v>2c, 4d, 5d</v>
      </c>
      <c r="E1247" s="138">
        <f t="array" ref="E1247">SUMIF(Marksheet!$D$10:$BQ$10,$C1247,INDIRECT(K1224))</f>
        <v>0</v>
      </c>
      <c r="F1247" s="138" t="s">
        <v>434</v>
      </c>
      <c r="G1247" s="137">
        <f>SUMIF(Marksheet!$10:$10,C1247,Marksheet!$14:$14)</f>
        <v>4</v>
      </c>
      <c r="H1247" s="139">
        <f t="shared" si="38"/>
        <v>0</v>
      </c>
      <c r="I1247" s="137" t="s">
        <v>475</v>
      </c>
      <c r="J1247" s="133"/>
      <c r="K1247" s="140"/>
    </row>
    <row r="1248" ht="15.75" customHeight="1">
      <c r="A1248" s="49"/>
      <c r="B1248" s="141"/>
      <c r="C1248" s="144" t="s">
        <v>44</v>
      </c>
      <c r="D1248" s="137" t="str">
        <f>IFERROR(__xludf.DUMMYFUNCTION("JOIN("", "",FILTER(Marksheet!$15:$15,Marksheet!$10:$10=$C1248))"),"3a, 4c")</f>
        <v>3a, 4c</v>
      </c>
      <c r="E1248" s="138">
        <f t="array" ref="E1248">SUMIF(Marksheet!$D$10:$BQ$10,$C1248,INDIRECT(K1224))</f>
        <v>0</v>
      </c>
      <c r="F1248" s="138" t="s">
        <v>434</v>
      </c>
      <c r="G1248" s="137">
        <f>SUMIF(Marksheet!$10:$10,C1248,Marksheet!$14:$14)</f>
        <v>2</v>
      </c>
      <c r="H1248" s="139">
        <f t="shared" si="38"/>
        <v>0</v>
      </c>
      <c r="I1248" s="137" t="s">
        <v>476</v>
      </c>
      <c r="J1248" s="133"/>
      <c r="K1248" s="140"/>
    </row>
    <row r="1249" ht="15.75" customHeight="1">
      <c r="A1249" s="49"/>
      <c r="B1249" s="141"/>
      <c r="C1249" s="144" t="s">
        <v>39</v>
      </c>
      <c r="D1249" s="137" t="str">
        <f>IFERROR(__xludf.DUMMYFUNCTION("JOIN("", "",FILTER(Marksheet!$15:$15,Marksheet!$10:$10=$C1249))"),"1a, 5a, 5b")</f>
        <v>1a, 5a, 5b</v>
      </c>
      <c r="E1249" s="138">
        <f t="array" ref="E1249">SUMIF(Marksheet!$D$10:$BQ$10,$C1249,INDIRECT(K1224))</f>
        <v>0</v>
      </c>
      <c r="F1249" s="138" t="s">
        <v>434</v>
      </c>
      <c r="G1249" s="137">
        <f>SUMIF(Marksheet!$10:$10,C1249,Marksheet!$14:$14)</f>
        <v>5</v>
      </c>
      <c r="H1249" s="139">
        <f t="shared" si="38"/>
        <v>0</v>
      </c>
      <c r="I1249" s="137" t="s">
        <v>477</v>
      </c>
      <c r="J1249" s="133"/>
      <c r="K1249" s="140"/>
    </row>
    <row r="1250" ht="15.75" customHeight="1">
      <c r="A1250" s="49"/>
      <c r="B1250" s="141"/>
      <c r="C1250" s="144" t="s">
        <v>42</v>
      </c>
      <c r="D1250" s="137" t="str">
        <f>IFERROR(__xludf.DUMMYFUNCTION("JOIN("", "",FILTER(Marksheet!$15:$15,Marksheet!$10:$10=$C1250))"),"2a, 3c")</f>
        <v>2a, 3c</v>
      </c>
      <c r="E1250" s="138">
        <f t="array" ref="E1250">SUMIF(Marksheet!$D$10:$BQ$10,$C1250,INDIRECT(K1224))</f>
        <v>0</v>
      </c>
      <c r="F1250" s="138" t="s">
        <v>434</v>
      </c>
      <c r="G1250" s="137">
        <f>SUMIF(Marksheet!$10:$10,C1250,Marksheet!$14:$14)</f>
        <v>3</v>
      </c>
      <c r="H1250" s="139">
        <f t="shared" si="38"/>
        <v>0</v>
      </c>
      <c r="I1250" s="137" t="s">
        <v>478</v>
      </c>
      <c r="J1250" s="133"/>
      <c r="K1250" s="140"/>
    </row>
    <row r="1251" ht="15.75" customHeight="1">
      <c r="A1251" s="49"/>
      <c r="B1251" s="142"/>
      <c r="C1251" s="144" t="s">
        <v>40</v>
      </c>
      <c r="D1251" s="137" t="str">
        <f>IFERROR(__xludf.DUMMYFUNCTION("JOIN("", "",FILTER(Marksheet!$15:$15,Marksheet!$10:$10=$C1251))"),"1b, 4b, 4f")</f>
        <v>1b, 4b, 4f</v>
      </c>
      <c r="E1251" s="138">
        <f t="array" ref="E1251">SUMIF(Marksheet!$D$10:$BQ$10,$C1251,INDIRECT(K1224))</f>
        <v>0</v>
      </c>
      <c r="F1251" s="138" t="s">
        <v>434</v>
      </c>
      <c r="G1251" s="137">
        <f>SUMIF(Marksheet!$10:$10,C1251,Marksheet!$14:$14)</f>
        <v>3</v>
      </c>
      <c r="H1251" s="139">
        <f t="shared" si="38"/>
        <v>0</v>
      </c>
      <c r="I1251" s="137" t="s">
        <v>479</v>
      </c>
      <c r="J1251" s="133"/>
      <c r="K1251" s="140"/>
    </row>
    <row r="1252" ht="15.75" customHeight="1">
      <c r="A1252" s="49"/>
      <c r="B1252" s="49"/>
      <c r="C1252" s="145" t="s">
        <v>76</v>
      </c>
      <c r="D1252" s="145"/>
      <c r="E1252" s="146">
        <f>SUM(E1228:E1251)</f>
        <v>0</v>
      </c>
      <c r="F1252" s="147" t="s">
        <v>434</v>
      </c>
      <c r="G1252" s="148">
        <f>SUM(G1228:G1251)</f>
        <v>85</v>
      </c>
      <c r="H1252" s="149">
        <f t="shared" si="38"/>
        <v>0</v>
      </c>
      <c r="I1252" s="129"/>
      <c r="J1252" s="133"/>
      <c r="K1252" s="127"/>
    </row>
    <row r="1253" ht="15.75" customHeight="1">
      <c r="A1253" s="49"/>
      <c r="B1253" s="49"/>
      <c r="C1253" s="67"/>
      <c r="D1253" s="67"/>
      <c r="E1253" s="49"/>
      <c r="F1253" s="49"/>
      <c r="G1253" s="49"/>
      <c r="H1253" s="49"/>
      <c r="I1253" s="129"/>
      <c r="J1253" s="133"/>
      <c r="K1253" s="127"/>
    </row>
    <row r="1254" ht="60.0" customHeight="1">
      <c r="A1254" s="49"/>
      <c r="B1254" s="49"/>
      <c r="C1254" s="67"/>
      <c r="D1254" s="67"/>
      <c r="E1254" s="49"/>
      <c r="F1254" s="49"/>
      <c r="G1254" s="49"/>
      <c r="H1254" s="49"/>
      <c r="I1254" s="129"/>
      <c r="J1254" s="133"/>
      <c r="K1254" s="127"/>
    </row>
    <row r="1255" ht="15.75" customHeight="1">
      <c r="A1255" s="124" t="s">
        <v>450</v>
      </c>
      <c r="B1255" s="49"/>
      <c r="C1255" s="67"/>
      <c r="D1255" s="67"/>
      <c r="E1255" s="1"/>
      <c r="F1255" s="1"/>
      <c r="G1255" s="49"/>
      <c r="H1255" s="49"/>
      <c r="I1255" s="7"/>
      <c r="K1255" s="125">
        <f>K1222+1</f>
        <v>56</v>
      </c>
    </row>
    <row r="1256" ht="15.75" customHeight="1">
      <c r="A1256" s="126" t="s">
        <v>451</v>
      </c>
      <c r="B1256" s="67" t="str">
        <f>B1223</f>
        <v>GCSE Transition Assessment</v>
      </c>
      <c r="C1256" s="67"/>
      <c r="D1256" s="67"/>
      <c r="E1256" s="1"/>
      <c r="F1256" s="49"/>
      <c r="G1256" s="49"/>
      <c r="H1256" s="49"/>
      <c r="K1256" s="127" t="str">
        <f>CONCATENATE("Marksheet!$B$",K1255)</f>
        <v>Marksheet!$B$56</v>
      </c>
    </row>
    <row r="1257" ht="15.75" customHeight="1">
      <c r="A1257" s="126" t="s">
        <v>447</v>
      </c>
      <c r="B1257" s="67" t="str">
        <f t="array" ref="B1257">IF(INDIRECT(K1256)="","",INDIRECT(K1256))</f>
        <v>Student 39</v>
      </c>
      <c r="C1257" s="67"/>
      <c r="D1257" s="67"/>
      <c r="E1257" s="1"/>
      <c r="F1257" s="49"/>
      <c r="G1257" s="49"/>
      <c r="H1257" s="49"/>
      <c r="K1257" s="127" t="str">
        <f>CONCATENATE("Marksheet!$D$",K1255,":$BQ$",K1255)</f>
        <v>Marksheet!$D$56:$BQ$56</v>
      </c>
    </row>
    <row r="1258" ht="15.75" customHeight="1">
      <c r="A1258" s="126" t="s">
        <v>452</v>
      </c>
      <c r="B1258" s="67" t="str">
        <f t="array" ref="B1258">INDIRECT(CONCATENATE("Marksheet!$C$",INDIRECT(CONCATENATE("K",ROW()-3))))</f>
        <v/>
      </c>
      <c r="C1258" s="67"/>
      <c r="D1258" s="67"/>
      <c r="E1258" s="49"/>
      <c r="F1258" s="49"/>
      <c r="G1258" s="49"/>
      <c r="H1258" s="49"/>
      <c r="I1258" s="49"/>
      <c r="J1258" s="49"/>
      <c r="K1258" s="127"/>
    </row>
    <row r="1259" ht="15.75" customHeight="1">
      <c r="A1259" s="67"/>
      <c r="B1259" s="128"/>
      <c r="C1259" s="67"/>
      <c r="D1259" s="67"/>
      <c r="E1259" s="49"/>
      <c r="F1259" s="49"/>
      <c r="G1259" s="49"/>
      <c r="H1259" s="49"/>
      <c r="I1259" s="49"/>
      <c r="J1259" s="49"/>
      <c r="K1259" s="127"/>
    </row>
    <row r="1260" ht="15.75" customHeight="1">
      <c r="A1260" s="129"/>
      <c r="B1260" s="100" t="s">
        <v>442</v>
      </c>
      <c r="C1260" s="100" t="s">
        <v>443</v>
      </c>
      <c r="D1260" s="73" t="s">
        <v>453</v>
      </c>
      <c r="E1260" s="130" t="s">
        <v>444</v>
      </c>
      <c r="F1260" s="71"/>
      <c r="G1260" s="72"/>
      <c r="H1260" s="131" t="s">
        <v>454</v>
      </c>
      <c r="I1260" s="132" t="s">
        <v>455</v>
      </c>
      <c r="J1260" s="133"/>
      <c r="K1260" s="134"/>
    </row>
    <row r="1261" ht="15.75" customHeight="1">
      <c r="A1261" s="49"/>
      <c r="B1261" s="135" t="s">
        <v>19</v>
      </c>
      <c r="C1261" s="136" t="s">
        <v>25</v>
      </c>
      <c r="D1261" s="137" t="str">
        <f>IFERROR(__xludf.DUMMYFUNCTION("JOIN("", "",FILTER(Marksheet!$15:$15,Marksheet!$10:$10=$C1261))"),"3a, 3b, 3c")</f>
        <v>3a, 3b, 3c</v>
      </c>
      <c r="E1261" s="138">
        <f t="array" ref="E1261">SUMIF(Marksheet!$D$10:$BQ$10,$C1261,INDIRECT(K1257))</f>
        <v>0</v>
      </c>
      <c r="F1261" s="138" t="s">
        <v>434</v>
      </c>
      <c r="G1261" s="137">
        <f>SUMIF(Marksheet!$10:$10,C1261,Marksheet!$14:$14)</f>
        <v>3</v>
      </c>
      <c r="H1261" s="139">
        <f t="shared" ref="H1261:H1285" si="39">E1261/G1261</f>
        <v>0</v>
      </c>
      <c r="I1261" s="137" t="s">
        <v>456</v>
      </c>
      <c r="J1261" s="133"/>
      <c r="K1261" s="140"/>
    </row>
    <row r="1262" ht="15.75" customHeight="1">
      <c r="A1262" s="49"/>
      <c r="B1262" s="141"/>
      <c r="C1262" s="136" t="s">
        <v>27</v>
      </c>
      <c r="D1262" s="137" t="str">
        <f>IFERROR(__xludf.DUMMYFUNCTION("JOIN("", "",FILTER(Marksheet!$15:$15,Marksheet!$10:$10=$C1262))"),"5a, 5b, 5c, 5d")</f>
        <v>5a, 5b, 5c, 5d</v>
      </c>
      <c r="E1262" s="138">
        <f t="array" ref="E1262">SUMIF(Marksheet!$D$10:$BQ$10,$C1262,INDIRECT(K1257))</f>
        <v>0</v>
      </c>
      <c r="F1262" s="138" t="s">
        <v>434</v>
      </c>
      <c r="G1262" s="137">
        <f>SUMIF(Marksheet!$10:$10,C1262,Marksheet!$14:$14)</f>
        <v>5</v>
      </c>
      <c r="H1262" s="139">
        <f t="shared" si="39"/>
        <v>0</v>
      </c>
      <c r="I1262" s="137" t="s">
        <v>457</v>
      </c>
      <c r="J1262" s="133"/>
      <c r="K1262" s="140"/>
    </row>
    <row r="1263" ht="15.75" customHeight="1">
      <c r="A1263" s="49"/>
      <c r="B1263" s="141"/>
      <c r="C1263" s="136" t="s">
        <v>26</v>
      </c>
      <c r="D1263" s="137" t="str">
        <f>IFERROR(__xludf.DUMMYFUNCTION("JOIN("", "",FILTER(Marksheet!$15:$15,Marksheet!$10:$10=$C1263))"),"4a, 4b")</f>
        <v>4a, 4b</v>
      </c>
      <c r="E1263" s="138">
        <f t="array" ref="E1263">SUMIF(Marksheet!$D$10:$BQ$10,$C1263,INDIRECT(K1257))</f>
        <v>0</v>
      </c>
      <c r="F1263" s="138" t="s">
        <v>434</v>
      </c>
      <c r="G1263" s="137">
        <f>SUMIF(Marksheet!$10:$10,C1263,Marksheet!$14:$14)</f>
        <v>3</v>
      </c>
      <c r="H1263" s="139">
        <f t="shared" si="39"/>
        <v>0</v>
      </c>
      <c r="I1263" s="137" t="s">
        <v>458</v>
      </c>
      <c r="J1263" s="133"/>
      <c r="K1263" s="140"/>
    </row>
    <row r="1264" ht="15.75" customHeight="1">
      <c r="A1264" s="49"/>
      <c r="B1264" s="141"/>
      <c r="C1264" s="136" t="s">
        <v>23</v>
      </c>
      <c r="D1264" s="137" t="str">
        <f>IFERROR(__xludf.DUMMYFUNCTION("JOIN("", "",FILTER(Marksheet!$15:$15,Marksheet!$10:$10=$C1264))"),"1a, 1b, 4c")</f>
        <v>1a, 1b, 4c</v>
      </c>
      <c r="E1264" s="138">
        <f t="array" ref="E1264">SUMIF(Marksheet!$D$10:$BQ$10,$C1264,INDIRECT(K1257))</f>
        <v>0</v>
      </c>
      <c r="F1264" s="138" t="s">
        <v>434</v>
      </c>
      <c r="G1264" s="137">
        <f>SUMIF(Marksheet!$10:$10,C1264,Marksheet!$14:$14)</f>
        <v>5</v>
      </c>
      <c r="H1264" s="139">
        <f t="shared" si="39"/>
        <v>0</v>
      </c>
      <c r="I1264" s="137" t="s">
        <v>459</v>
      </c>
      <c r="J1264" s="133"/>
      <c r="K1264" s="140"/>
    </row>
    <row r="1265" ht="15.75" customHeight="1">
      <c r="A1265" s="49"/>
      <c r="B1265" s="142"/>
      <c r="C1265" s="136" t="s">
        <v>24</v>
      </c>
      <c r="D1265" s="137" t="str">
        <f>IFERROR(__xludf.DUMMYFUNCTION("JOIN("", "",FILTER(Marksheet!$15:$15,Marksheet!$10:$10=$C1265))"),"2a, 2b, 2c")</f>
        <v>2a, 2b, 2c</v>
      </c>
      <c r="E1265" s="138">
        <f t="array" ref="E1265">SUMIF(Marksheet!$D$10:$BQ$10,$C1265,INDIRECT(K1257))</f>
        <v>0</v>
      </c>
      <c r="F1265" s="138" t="s">
        <v>434</v>
      </c>
      <c r="G1265" s="137">
        <f>SUMIF(Marksheet!$10:$10,C1265,Marksheet!$14:$14)</f>
        <v>4</v>
      </c>
      <c r="H1265" s="139">
        <f t="shared" si="39"/>
        <v>0</v>
      </c>
      <c r="I1265" s="137" t="s">
        <v>460</v>
      </c>
      <c r="J1265" s="133"/>
      <c r="K1265" s="140"/>
    </row>
    <row r="1266" ht="15.75" customHeight="1">
      <c r="A1266" s="49"/>
      <c r="B1266" s="135" t="s">
        <v>20</v>
      </c>
      <c r="C1266" s="143" t="s">
        <v>29</v>
      </c>
      <c r="D1266" s="137" t="str">
        <f>IFERROR(__xludf.DUMMYFUNCTION("JOIN("", "",FILTER(Marksheet!$15:$15,Marksheet!$10:$10=$C1266))"),"1b, 3d")</f>
        <v>1b, 3d</v>
      </c>
      <c r="E1266" s="138">
        <f t="array" ref="E1266">SUMIF(Marksheet!$D$10:$BQ$10,$C1266,INDIRECT(K1257))</f>
        <v>0</v>
      </c>
      <c r="F1266" s="138" t="s">
        <v>434</v>
      </c>
      <c r="G1266" s="137">
        <f>SUMIF(Marksheet!$10:$10,C1266,Marksheet!$14:$14)</f>
        <v>2</v>
      </c>
      <c r="H1266" s="139">
        <f t="shared" si="39"/>
        <v>0</v>
      </c>
      <c r="I1266" s="137" t="s">
        <v>461</v>
      </c>
      <c r="J1266" s="133"/>
      <c r="K1266" s="140"/>
    </row>
    <row r="1267" ht="15.75" customHeight="1">
      <c r="A1267" s="49"/>
      <c r="B1267" s="141"/>
      <c r="C1267" s="143" t="s">
        <v>30</v>
      </c>
      <c r="D1267" s="137" t="str">
        <f>IFERROR(__xludf.DUMMYFUNCTION("JOIN("", "",FILTER(Marksheet!$15:$15,Marksheet!$10:$10=$C1267))"),"1d, 4d, 4e")</f>
        <v>1d, 4d, 4e</v>
      </c>
      <c r="E1267" s="138">
        <f t="array" ref="E1267">SUMIF(Marksheet!$D$10:$BQ$10,$C1267,INDIRECT(K1257))</f>
        <v>0</v>
      </c>
      <c r="F1267" s="138" t="s">
        <v>434</v>
      </c>
      <c r="G1267" s="137">
        <f>SUMIF(Marksheet!$10:$10,C1267,Marksheet!$14:$14)</f>
        <v>3</v>
      </c>
      <c r="H1267" s="139">
        <f t="shared" si="39"/>
        <v>0</v>
      </c>
      <c r="I1267" s="137" t="s">
        <v>462</v>
      </c>
      <c r="J1267" s="133"/>
      <c r="K1267" s="140"/>
    </row>
    <row r="1268" ht="15.75" customHeight="1">
      <c r="A1268" s="49"/>
      <c r="B1268" s="141"/>
      <c r="C1268" s="143" t="s">
        <v>33</v>
      </c>
      <c r="D1268" s="137" t="str">
        <f>IFERROR(__xludf.DUMMYFUNCTION("JOIN("", "",FILTER(Marksheet!$15:$15,Marksheet!$10:$10=$C1268))"),"4a, 4b")</f>
        <v>4a, 4b</v>
      </c>
      <c r="E1268" s="138">
        <f t="array" ref="E1268">SUMIF(Marksheet!$D$10:$BQ$10,$C1268,INDIRECT(K1257))</f>
        <v>0</v>
      </c>
      <c r="F1268" s="138" t="s">
        <v>434</v>
      </c>
      <c r="G1268" s="137">
        <f>SUMIF(Marksheet!$10:$10,C1268,Marksheet!$14:$14)</f>
        <v>3</v>
      </c>
      <c r="H1268" s="139">
        <f t="shared" si="39"/>
        <v>0</v>
      </c>
      <c r="I1268" s="137" t="s">
        <v>463</v>
      </c>
      <c r="J1268" s="133"/>
      <c r="K1268" s="140"/>
    </row>
    <row r="1269" ht="15.75" customHeight="1">
      <c r="A1269" s="49"/>
      <c r="B1269" s="141"/>
      <c r="C1269" s="143" t="s">
        <v>28</v>
      </c>
      <c r="D1269" s="137" t="str">
        <f>IFERROR(__xludf.DUMMYFUNCTION("JOIN("", "",FILTER(Marksheet!$15:$15,Marksheet!$10:$10=$C1269))"),"1a, 1c, 4c")</f>
        <v>1a, 1c, 4c</v>
      </c>
      <c r="E1269" s="138">
        <f t="array" ref="E1269">SUMIF(Marksheet!$D$10:$BQ$10,$C1269,INDIRECT(K1257))</f>
        <v>0</v>
      </c>
      <c r="F1269" s="138" t="s">
        <v>434</v>
      </c>
      <c r="G1269" s="137">
        <f>SUMIF(Marksheet!$10:$10,C1269,Marksheet!$14:$14)</f>
        <v>5</v>
      </c>
      <c r="H1269" s="139">
        <f t="shared" si="39"/>
        <v>0</v>
      </c>
      <c r="I1269" s="137" t="s">
        <v>464</v>
      </c>
      <c r="J1269" s="133"/>
      <c r="K1269" s="140"/>
    </row>
    <row r="1270" ht="15.75" customHeight="1">
      <c r="A1270" s="49"/>
      <c r="B1270" s="141"/>
      <c r="C1270" s="143" t="s">
        <v>435</v>
      </c>
      <c r="D1270" s="137" t="str">
        <f>IFERROR(__xludf.DUMMYFUNCTION("JOIN("", "",FILTER(Marksheet!$15:$15,Marksheet!$10:$10=$C1270))"),"3a, 3b, 3c")</f>
        <v>3a, 3b, 3c</v>
      </c>
      <c r="E1270" s="138">
        <f t="array" ref="E1270">SUMIF(Marksheet!$D$10:$BQ$10,$C1270,INDIRECT(K1257))</f>
        <v>0</v>
      </c>
      <c r="F1270" s="138" t="s">
        <v>434</v>
      </c>
      <c r="G1270" s="137">
        <f>SUMIF(Marksheet!$10:$10,C1270,Marksheet!$14:$14)</f>
        <v>4</v>
      </c>
      <c r="H1270" s="139">
        <f t="shared" si="39"/>
        <v>0</v>
      </c>
      <c r="I1270" s="137" t="s">
        <v>465</v>
      </c>
      <c r="J1270" s="133"/>
      <c r="K1270" s="140"/>
    </row>
    <row r="1271" ht="15.75" customHeight="1">
      <c r="A1271" s="49"/>
      <c r="B1271" s="142"/>
      <c r="C1271" s="143" t="s">
        <v>31</v>
      </c>
      <c r="D1271" s="137" t="str">
        <f>IFERROR(__xludf.DUMMYFUNCTION("JOIN("", "",FILTER(Marksheet!$15:$15,Marksheet!$10:$10=$C1271))"),"2a, 2b, 2c")</f>
        <v>2a, 2b, 2c</v>
      </c>
      <c r="E1271" s="138">
        <f t="array" ref="E1271">SUMIF(Marksheet!$D$10:$BQ$10,$C1271,INDIRECT(K1257))</f>
        <v>0</v>
      </c>
      <c r="F1271" s="138" t="s">
        <v>434</v>
      </c>
      <c r="G1271" s="137">
        <f>SUMIF(Marksheet!$10:$10,C1271,Marksheet!$14:$14)</f>
        <v>3</v>
      </c>
      <c r="H1271" s="139">
        <f t="shared" si="39"/>
        <v>0</v>
      </c>
      <c r="I1271" s="137" t="s">
        <v>466</v>
      </c>
      <c r="J1271" s="133"/>
      <c r="K1271" s="140"/>
    </row>
    <row r="1272" ht="15.75" customHeight="1">
      <c r="A1272" s="49"/>
      <c r="B1272" s="135" t="s">
        <v>21</v>
      </c>
      <c r="C1272" s="143" t="s">
        <v>36</v>
      </c>
      <c r="D1272" s="137" t="str">
        <f>IFERROR(__xludf.DUMMYFUNCTION("JOIN("", "",FILTER(Marksheet!$15:$15,Marksheet!$10:$10=$C1272))"),"2b, 2c")</f>
        <v>2b, 2c</v>
      </c>
      <c r="E1272" s="138">
        <f t="array" ref="E1272">SUMIF(Marksheet!$D$10:$BQ$10,$C1272,INDIRECT(K1257))</f>
        <v>0</v>
      </c>
      <c r="F1272" s="138" t="s">
        <v>434</v>
      </c>
      <c r="G1272" s="137">
        <f>SUMIF(Marksheet!$10:$10,C1272,Marksheet!$14:$14)</f>
        <v>2</v>
      </c>
      <c r="H1272" s="139">
        <f t="shared" si="39"/>
        <v>0</v>
      </c>
      <c r="I1272" s="137" t="s">
        <v>467</v>
      </c>
      <c r="J1272" s="133"/>
      <c r="K1272" s="140"/>
    </row>
    <row r="1273" ht="15.75" customHeight="1">
      <c r="A1273" s="49"/>
      <c r="B1273" s="141"/>
      <c r="C1273" s="143" t="s">
        <v>38</v>
      </c>
      <c r="D1273" s="137" t="str">
        <f>IFERROR(__xludf.DUMMYFUNCTION("JOIN("", "",FILTER(Marksheet!$15:$15,Marksheet!$10:$10=$C1273))"),"4a, 4b, 4c, 4d, 4e")</f>
        <v>4a, 4b, 4c, 4d, 4e</v>
      </c>
      <c r="E1273" s="138">
        <f t="array" ref="E1273">SUMIF(Marksheet!$D$10:$BQ$10,$C1273,INDIRECT(K1257))</f>
        <v>0</v>
      </c>
      <c r="F1273" s="138" t="s">
        <v>434</v>
      </c>
      <c r="G1273" s="137">
        <f>SUMIF(Marksheet!$10:$10,C1273,Marksheet!$14:$14)</f>
        <v>6</v>
      </c>
      <c r="H1273" s="139">
        <f t="shared" si="39"/>
        <v>0</v>
      </c>
      <c r="I1273" s="137" t="s">
        <v>468</v>
      </c>
      <c r="J1273" s="133"/>
      <c r="K1273" s="140"/>
    </row>
    <row r="1274" ht="15.75" customHeight="1">
      <c r="A1274" s="49"/>
      <c r="B1274" s="141"/>
      <c r="C1274" s="143" t="s">
        <v>35</v>
      </c>
      <c r="D1274" s="137" t="str">
        <f>IFERROR(__xludf.DUMMYFUNCTION("JOIN("", "",FILTER(Marksheet!$15:$15,Marksheet!$10:$10=$C1274))"),"1b, 2a")</f>
        <v>1b, 2a</v>
      </c>
      <c r="E1274" s="138">
        <f t="array" ref="E1274">SUMIF(Marksheet!$D$10:$BQ$10,$C1274,INDIRECT(K1257))</f>
        <v>0</v>
      </c>
      <c r="F1274" s="138" t="s">
        <v>434</v>
      </c>
      <c r="G1274" s="137">
        <f>SUMIF(Marksheet!$10:$10,C1274,Marksheet!$14:$14)</f>
        <v>3</v>
      </c>
      <c r="H1274" s="139">
        <f t="shared" si="39"/>
        <v>0</v>
      </c>
      <c r="I1274" s="137" t="s">
        <v>469</v>
      </c>
      <c r="J1274" s="133"/>
      <c r="K1274" s="140"/>
    </row>
    <row r="1275" ht="15.75" customHeight="1">
      <c r="A1275" s="49"/>
      <c r="B1275" s="141"/>
      <c r="C1275" s="143" t="s">
        <v>34</v>
      </c>
      <c r="D1275" s="137" t="str">
        <f>IFERROR(__xludf.DUMMYFUNCTION("JOIN("", "",FILTER(Marksheet!$15:$15,Marksheet!$10:$10=$C1275))"),"1a, 1c, 2d")</f>
        <v>1a, 1c, 2d</v>
      </c>
      <c r="E1275" s="138">
        <f t="array" ref="E1275">SUMIF(Marksheet!$D$10:$BQ$10,$C1275,INDIRECT(K1257))</f>
        <v>0</v>
      </c>
      <c r="F1275" s="138" t="s">
        <v>434</v>
      </c>
      <c r="G1275" s="137">
        <f>SUMIF(Marksheet!$10:$10,C1275,Marksheet!$14:$14)</f>
        <v>6</v>
      </c>
      <c r="H1275" s="139">
        <f t="shared" si="39"/>
        <v>0</v>
      </c>
      <c r="I1275" s="137" t="s">
        <v>470</v>
      </c>
      <c r="J1275" s="133"/>
      <c r="K1275" s="140"/>
    </row>
    <row r="1276" ht="15.75" customHeight="1">
      <c r="A1276" s="49"/>
      <c r="B1276" s="142"/>
      <c r="C1276" s="143" t="s">
        <v>37</v>
      </c>
      <c r="D1276" s="137" t="str">
        <f>IFERROR(__xludf.DUMMYFUNCTION("JOIN("", "",FILTER(Marksheet!$15:$15,Marksheet!$10:$10=$C1276))"),"3a, 3b, 3c")</f>
        <v>3a, 3b, 3c</v>
      </c>
      <c r="E1276" s="138">
        <f t="array" ref="E1276">SUMIF(Marksheet!$D$10:$BQ$10,$C1276,INDIRECT(K1257))</f>
        <v>0</v>
      </c>
      <c r="F1276" s="138" t="s">
        <v>434</v>
      </c>
      <c r="G1276" s="137">
        <f>SUMIF(Marksheet!$10:$10,C1276,Marksheet!$14:$14)</f>
        <v>3</v>
      </c>
      <c r="H1276" s="139">
        <f t="shared" si="39"/>
        <v>0</v>
      </c>
      <c r="I1276" s="137" t="s">
        <v>471</v>
      </c>
      <c r="J1276" s="133"/>
      <c r="K1276" s="140"/>
    </row>
    <row r="1277" ht="15.75" customHeight="1">
      <c r="A1277" s="49"/>
      <c r="B1277" s="135" t="s">
        <v>22</v>
      </c>
      <c r="C1277" s="144" t="s">
        <v>46</v>
      </c>
      <c r="D1277" s="137" t="str">
        <f>IFERROR(__xludf.DUMMYFUNCTION("JOIN("", "",FILTER(Marksheet!$15:$15,Marksheet!$10:$10=$C1277))"),"3d")</f>
        <v>3d</v>
      </c>
      <c r="E1277" s="138">
        <f t="array" ref="E1277">SUMIF(Marksheet!$D$10:$BQ$10,$C1277,INDIRECT(K1257))</f>
        <v>0</v>
      </c>
      <c r="F1277" s="138" t="s">
        <v>434</v>
      </c>
      <c r="G1277" s="137">
        <f>SUMIF(Marksheet!$10:$10,C1277,Marksheet!$14:$14)</f>
        <v>2</v>
      </c>
      <c r="H1277" s="139">
        <f t="shared" si="39"/>
        <v>0</v>
      </c>
      <c r="I1277" s="137" t="s">
        <v>472</v>
      </c>
      <c r="J1277" s="133"/>
      <c r="K1277" s="140"/>
    </row>
    <row r="1278" ht="15.75" customHeight="1">
      <c r="A1278" s="49"/>
      <c r="B1278" s="141"/>
      <c r="C1278" s="144" t="s">
        <v>41</v>
      </c>
      <c r="D1278" s="137" t="str">
        <f>IFERROR(__xludf.DUMMYFUNCTION("JOIN("", "",FILTER(Marksheet!$15:$15,Marksheet!$10:$10=$C1278))"),"1c, 2b, 4e")</f>
        <v>1c, 2b, 4e</v>
      </c>
      <c r="E1278" s="138">
        <f t="array" ref="E1278">SUMIF(Marksheet!$D$10:$BQ$10,$C1278,INDIRECT(K1257))</f>
        <v>0</v>
      </c>
      <c r="F1278" s="138" t="s">
        <v>434</v>
      </c>
      <c r="G1278" s="137">
        <f>SUMIF(Marksheet!$10:$10,C1278,Marksheet!$14:$14)</f>
        <v>3</v>
      </c>
      <c r="H1278" s="139">
        <f t="shared" si="39"/>
        <v>0</v>
      </c>
      <c r="I1278" s="137" t="s">
        <v>473</v>
      </c>
      <c r="J1278" s="133"/>
      <c r="K1278" s="140"/>
    </row>
    <row r="1279" ht="15.75" customHeight="1">
      <c r="A1279" s="49"/>
      <c r="B1279" s="141"/>
      <c r="C1279" s="144" t="s">
        <v>45</v>
      </c>
      <c r="D1279" s="137" t="str">
        <f>IFERROR(__xludf.DUMMYFUNCTION("JOIN("", "",FILTER(Marksheet!$15:$15,Marksheet!$10:$10=$C1279))"),"3b, 4a, 5c")</f>
        <v>3b, 4a, 5c</v>
      </c>
      <c r="E1279" s="138">
        <f t="array" ref="E1279">SUMIF(Marksheet!$D$10:$BQ$10,$C1279,INDIRECT(K1257))</f>
        <v>0</v>
      </c>
      <c r="F1279" s="138" t="s">
        <v>434</v>
      </c>
      <c r="G1279" s="137">
        <f>SUMIF(Marksheet!$10:$10,C1279,Marksheet!$14:$14)</f>
        <v>3</v>
      </c>
      <c r="H1279" s="139">
        <f t="shared" si="39"/>
        <v>0</v>
      </c>
      <c r="I1279" s="137" t="s">
        <v>474</v>
      </c>
      <c r="J1279" s="133"/>
      <c r="K1279" s="140"/>
    </row>
    <row r="1280" ht="15.75" customHeight="1">
      <c r="A1280" s="49"/>
      <c r="B1280" s="141"/>
      <c r="C1280" s="144" t="s">
        <v>43</v>
      </c>
      <c r="D1280" s="137" t="str">
        <f>IFERROR(__xludf.DUMMYFUNCTION("JOIN("", "",FILTER(Marksheet!$15:$15,Marksheet!$10:$10=$C1280))"),"2c, 4d, 5d")</f>
        <v>2c, 4d, 5d</v>
      </c>
      <c r="E1280" s="138">
        <f t="array" ref="E1280">SUMIF(Marksheet!$D$10:$BQ$10,$C1280,INDIRECT(K1257))</f>
        <v>0</v>
      </c>
      <c r="F1280" s="138" t="s">
        <v>434</v>
      </c>
      <c r="G1280" s="137">
        <f>SUMIF(Marksheet!$10:$10,C1280,Marksheet!$14:$14)</f>
        <v>4</v>
      </c>
      <c r="H1280" s="139">
        <f t="shared" si="39"/>
        <v>0</v>
      </c>
      <c r="I1280" s="137" t="s">
        <v>475</v>
      </c>
      <c r="J1280" s="133"/>
      <c r="K1280" s="140"/>
    </row>
    <row r="1281" ht="15.75" customHeight="1">
      <c r="A1281" s="49"/>
      <c r="B1281" s="141"/>
      <c r="C1281" s="144" t="s">
        <v>44</v>
      </c>
      <c r="D1281" s="137" t="str">
        <f>IFERROR(__xludf.DUMMYFUNCTION("JOIN("", "",FILTER(Marksheet!$15:$15,Marksheet!$10:$10=$C1281))"),"3a, 4c")</f>
        <v>3a, 4c</v>
      </c>
      <c r="E1281" s="138">
        <f t="array" ref="E1281">SUMIF(Marksheet!$D$10:$BQ$10,$C1281,INDIRECT(K1257))</f>
        <v>0</v>
      </c>
      <c r="F1281" s="138" t="s">
        <v>434</v>
      </c>
      <c r="G1281" s="137">
        <f>SUMIF(Marksheet!$10:$10,C1281,Marksheet!$14:$14)</f>
        <v>2</v>
      </c>
      <c r="H1281" s="139">
        <f t="shared" si="39"/>
        <v>0</v>
      </c>
      <c r="I1281" s="137" t="s">
        <v>476</v>
      </c>
      <c r="J1281" s="133"/>
      <c r="K1281" s="140"/>
    </row>
    <row r="1282" ht="15.75" customHeight="1">
      <c r="A1282" s="49"/>
      <c r="B1282" s="141"/>
      <c r="C1282" s="144" t="s">
        <v>39</v>
      </c>
      <c r="D1282" s="137" t="str">
        <f>IFERROR(__xludf.DUMMYFUNCTION("JOIN("", "",FILTER(Marksheet!$15:$15,Marksheet!$10:$10=$C1282))"),"1a, 5a, 5b")</f>
        <v>1a, 5a, 5b</v>
      </c>
      <c r="E1282" s="138">
        <f t="array" ref="E1282">SUMIF(Marksheet!$D$10:$BQ$10,$C1282,INDIRECT(K1257))</f>
        <v>0</v>
      </c>
      <c r="F1282" s="138" t="s">
        <v>434</v>
      </c>
      <c r="G1282" s="137">
        <f>SUMIF(Marksheet!$10:$10,C1282,Marksheet!$14:$14)</f>
        <v>5</v>
      </c>
      <c r="H1282" s="139">
        <f t="shared" si="39"/>
        <v>0</v>
      </c>
      <c r="I1282" s="137" t="s">
        <v>477</v>
      </c>
      <c r="J1282" s="133"/>
      <c r="K1282" s="140"/>
    </row>
    <row r="1283" ht="15.75" customHeight="1">
      <c r="A1283" s="49"/>
      <c r="B1283" s="141"/>
      <c r="C1283" s="144" t="s">
        <v>42</v>
      </c>
      <c r="D1283" s="137" t="str">
        <f>IFERROR(__xludf.DUMMYFUNCTION("JOIN("", "",FILTER(Marksheet!$15:$15,Marksheet!$10:$10=$C1283))"),"2a, 3c")</f>
        <v>2a, 3c</v>
      </c>
      <c r="E1283" s="138">
        <f t="array" ref="E1283">SUMIF(Marksheet!$D$10:$BQ$10,$C1283,INDIRECT(K1257))</f>
        <v>0</v>
      </c>
      <c r="F1283" s="138" t="s">
        <v>434</v>
      </c>
      <c r="G1283" s="137">
        <f>SUMIF(Marksheet!$10:$10,C1283,Marksheet!$14:$14)</f>
        <v>3</v>
      </c>
      <c r="H1283" s="139">
        <f t="shared" si="39"/>
        <v>0</v>
      </c>
      <c r="I1283" s="137" t="s">
        <v>478</v>
      </c>
      <c r="J1283" s="133"/>
      <c r="K1283" s="140"/>
    </row>
    <row r="1284" ht="15.75" customHeight="1">
      <c r="A1284" s="49"/>
      <c r="B1284" s="142"/>
      <c r="C1284" s="144" t="s">
        <v>40</v>
      </c>
      <c r="D1284" s="137" t="str">
        <f>IFERROR(__xludf.DUMMYFUNCTION("JOIN("", "",FILTER(Marksheet!$15:$15,Marksheet!$10:$10=$C1284))"),"1b, 4b, 4f")</f>
        <v>1b, 4b, 4f</v>
      </c>
      <c r="E1284" s="138">
        <f t="array" ref="E1284">SUMIF(Marksheet!$D$10:$BQ$10,$C1284,INDIRECT(K1257))</f>
        <v>0</v>
      </c>
      <c r="F1284" s="138" t="s">
        <v>434</v>
      </c>
      <c r="G1284" s="137">
        <f>SUMIF(Marksheet!$10:$10,C1284,Marksheet!$14:$14)</f>
        <v>3</v>
      </c>
      <c r="H1284" s="139">
        <f t="shared" si="39"/>
        <v>0</v>
      </c>
      <c r="I1284" s="137" t="s">
        <v>479</v>
      </c>
      <c r="J1284" s="133"/>
      <c r="K1284" s="140"/>
    </row>
    <row r="1285" ht="15.75" customHeight="1">
      <c r="A1285" s="49"/>
      <c r="B1285" s="49"/>
      <c r="C1285" s="145" t="s">
        <v>76</v>
      </c>
      <c r="D1285" s="145"/>
      <c r="E1285" s="146">
        <f>SUM(E1261:E1284)</f>
        <v>0</v>
      </c>
      <c r="F1285" s="147" t="s">
        <v>434</v>
      </c>
      <c r="G1285" s="148">
        <f>SUM(G1261:G1284)</f>
        <v>85</v>
      </c>
      <c r="H1285" s="149">
        <f t="shared" si="39"/>
        <v>0</v>
      </c>
      <c r="I1285" s="129"/>
      <c r="J1285" s="133"/>
      <c r="K1285" s="127"/>
    </row>
    <row r="1286" ht="15.75" customHeight="1">
      <c r="A1286" s="49"/>
      <c r="B1286" s="49"/>
      <c r="C1286" s="67"/>
      <c r="D1286" s="67"/>
      <c r="E1286" s="49"/>
      <c r="F1286" s="49"/>
      <c r="G1286" s="49"/>
      <c r="H1286" s="49"/>
      <c r="I1286" s="129"/>
      <c r="J1286" s="133"/>
      <c r="K1286" s="127"/>
    </row>
    <row r="1287" ht="60.0" customHeight="1">
      <c r="A1287" s="49"/>
      <c r="B1287" s="49"/>
      <c r="C1287" s="67"/>
      <c r="D1287" s="67"/>
      <c r="E1287" s="49"/>
      <c r="F1287" s="49"/>
      <c r="G1287" s="49"/>
      <c r="H1287" s="49"/>
      <c r="I1287" s="129"/>
      <c r="J1287" s="133"/>
      <c r="K1287" s="127"/>
    </row>
    <row r="1288" ht="15.75" customHeight="1">
      <c r="A1288" s="124" t="s">
        <v>450</v>
      </c>
      <c r="B1288" s="49"/>
      <c r="C1288" s="67"/>
      <c r="D1288" s="67"/>
      <c r="E1288" s="1"/>
      <c r="F1288" s="1"/>
      <c r="G1288" s="49"/>
      <c r="H1288" s="49"/>
      <c r="I1288" s="7"/>
      <c r="K1288" s="125">
        <f>K1255+1</f>
        <v>57</v>
      </c>
    </row>
    <row r="1289" ht="15.75" customHeight="1">
      <c r="A1289" s="126" t="s">
        <v>451</v>
      </c>
      <c r="B1289" s="67" t="str">
        <f>B1256</f>
        <v>GCSE Transition Assessment</v>
      </c>
      <c r="C1289" s="67"/>
      <c r="D1289" s="67"/>
      <c r="E1289" s="1"/>
      <c r="F1289" s="49"/>
      <c r="G1289" s="49"/>
      <c r="H1289" s="49"/>
      <c r="K1289" s="127" t="str">
        <f>CONCATENATE("Marksheet!$B$",K1288)</f>
        <v>Marksheet!$B$57</v>
      </c>
    </row>
    <row r="1290" ht="15.75" customHeight="1">
      <c r="A1290" s="126" t="s">
        <v>447</v>
      </c>
      <c r="B1290" s="67" t="str">
        <f t="array" ref="B1290">IF(INDIRECT(K1289)="","",INDIRECT(K1289))</f>
        <v>Student 40</v>
      </c>
      <c r="C1290" s="67"/>
      <c r="D1290" s="67"/>
      <c r="E1290" s="1"/>
      <c r="F1290" s="49"/>
      <c r="G1290" s="49"/>
      <c r="H1290" s="49"/>
      <c r="K1290" s="127" t="str">
        <f>CONCATENATE("Marksheet!$D$",K1288,":$BQ$",K1288)</f>
        <v>Marksheet!$D$57:$BQ$57</v>
      </c>
    </row>
    <row r="1291" ht="15.75" customHeight="1">
      <c r="A1291" s="126" t="s">
        <v>452</v>
      </c>
      <c r="B1291" s="67" t="str">
        <f t="array" ref="B1291">INDIRECT(CONCATENATE("Marksheet!$C$",INDIRECT(CONCATENATE("K",ROW()-3))))</f>
        <v/>
      </c>
      <c r="C1291" s="67"/>
      <c r="D1291" s="67"/>
      <c r="E1291" s="49"/>
      <c r="F1291" s="49"/>
      <c r="G1291" s="49"/>
      <c r="H1291" s="49"/>
      <c r="I1291" s="49"/>
      <c r="J1291" s="49"/>
      <c r="K1291" s="127"/>
    </row>
    <row r="1292" ht="15.75" customHeight="1">
      <c r="A1292" s="67"/>
      <c r="B1292" s="128"/>
      <c r="C1292" s="67"/>
      <c r="D1292" s="67"/>
      <c r="E1292" s="49"/>
      <c r="F1292" s="49"/>
      <c r="G1292" s="49"/>
      <c r="H1292" s="49"/>
      <c r="I1292" s="49"/>
      <c r="J1292" s="49"/>
      <c r="K1292" s="127"/>
    </row>
    <row r="1293" ht="15.75" customHeight="1">
      <c r="A1293" s="129"/>
      <c r="B1293" s="100" t="s">
        <v>442</v>
      </c>
      <c r="C1293" s="100" t="s">
        <v>443</v>
      </c>
      <c r="D1293" s="73" t="s">
        <v>453</v>
      </c>
      <c r="E1293" s="130" t="s">
        <v>444</v>
      </c>
      <c r="F1293" s="71"/>
      <c r="G1293" s="72"/>
      <c r="H1293" s="131" t="s">
        <v>454</v>
      </c>
      <c r="I1293" s="132" t="s">
        <v>455</v>
      </c>
      <c r="J1293" s="133"/>
      <c r="K1293" s="134"/>
    </row>
    <row r="1294" ht="15.75" customHeight="1">
      <c r="A1294" s="49"/>
      <c r="B1294" s="135" t="s">
        <v>19</v>
      </c>
      <c r="C1294" s="136" t="s">
        <v>25</v>
      </c>
      <c r="D1294" s="137" t="str">
        <f>IFERROR(__xludf.DUMMYFUNCTION("JOIN("", "",FILTER(Marksheet!$15:$15,Marksheet!$10:$10=$C1294))"),"3a, 3b, 3c")</f>
        <v>3a, 3b, 3c</v>
      </c>
      <c r="E1294" s="138">
        <f t="array" ref="E1294">SUMIF(Marksheet!$D$10:$BQ$10,$C1294,INDIRECT(K1290))</f>
        <v>0</v>
      </c>
      <c r="F1294" s="138" t="s">
        <v>434</v>
      </c>
      <c r="G1294" s="137">
        <f>SUMIF(Marksheet!$10:$10,C1294,Marksheet!$14:$14)</f>
        <v>3</v>
      </c>
      <c r="H1294" s="139">
        <f t="shared" ref="H1294:H1318" si="40">E1294/G1294</f>
        <v>0</v>
      </c>
      <c r="I1294" s="137" t="s">
        <v>456</v>
      </c>
      <c r="J1294" s="133"/>
      <c r="K1294" s="140"/>
    </row>
    <row r="1295" ht="15.75" customHeight="1">
      <c r="A1295" s="49"/>
      <c r="B1295" s="141"/>
      <c r="C1295" s="136" t="s">
        <v>27</v>
      </c>
      <c r="D1295" s="137" t="str">
        <f>IFERROR(__xludf.DUMMYFUNCTION("JOIN("", "",FILTER(Marksheet!$15:$15,Marksheet!$10:$10=$C1295))"),"5a, 5b, 5c, 5d")</f>
        <v>5a, 5b, 5c, 5d</v>
      </c>
      <c r="E1295" s="138">
        <f t="array" ref="E1295">SUMIF(Marksheet!$D$10:$BQ$10,$C1295,INDIRECT(K1290))</f>
        <v>0</v>
      </c>
      <c r="F1295" s="138" t="s">
        <v>434</v>
      </c>
      <c r="G1295" s="137">
        <f>SUMIF(Marksheet!$10:$10,C1295,Marksheet!$14:$14)</f>
        <v>5</v>
      </c>
      <c r="H1295" s="139">
        <f t="shared" si="40"/>
        <v>0</v>
      </c>
      <c r="I1295" s="137" t="s">
        <v>457</v>
      </c>
      <c r="J1295" s="133"/>
      <c r="K1295" s="140"/>
    </row>
    <row r="1296" ht="15.75" customHeight="1">
      <c r="A1296" s="49"/>
      <c r="B1296" s="141"/>
      <c r="C1296" s="136" t="s">
        <v>26</v>
      </c>
      <c r="D1296" s="137" t="str">
        <f>IFERROR(__xludf.DUMMYFUNCTION("JOIN("", "",FILTER(Marksheet!$15:$15,Marksheet!$10:$10=$C1296))"),"4a, 4b")</f>
        <v>4a, 4b</v>
      </c>
      <c r="E1296" s="138">
        <f t="array" ref="E1296">SUMIF(Marksheet!$D$10:$BQ$10,$C1296,INDIRECT(K1290))</f>
        <v>0</v>
      </c>
      <c r="F1296" s="138" t="s">
        <v>434</v>
      </c>
      <c r="G1296" s="137">
        <f>SUMIF(Marksheet!$10:$10,C1296,Marksheet!$14:$14)</f>
        <v>3</v>
      </c>
      <c r="H1296" s="139">
        <f t="shared" si="40"/>
        <v>0</v>
      </c>
      <c r="I1296" s="137" t="s">
        <v>458</v>
      </c>
      <c r="J1296" s="133"/>
      <c r="K1296" s="140"/>
    </row>
    <row r="1297" ht="15.75" customHeight="1">
      <c r="A1297" s="49"/>
      <c r="B1297" s="141"/>
      <c r="C1297" s="136" t="s">
        <v>23</v>
      </c>
      <c r="D1297" s="137" t="str">
        <f>IFERROR(__xludf.DUMMYFUNCTION("JOIN("", "",FILTER(Marksheet!$15:$15,Marksheet!$10:$10=$C1297))"),"1a, 1b, 4c")</f>
        <v>1a, 1b, 4c</v>
      </c>
      <c r="E1297" s="138">
        <f t="array" ref="E1297">SUMIF(Marksheet!$D$10:$BQ$10,$C1297,INDIRECT(K1290))</f>
        <v>0</v>
      </c>
      <c r="F1297" s="138" t="s">
        <v>434</v>
      </c>
      <c r="G1297" s="137">
        <f>SUMIF(Marksheet!$10:$10,C1297,Marksheet!$14:$14)</f>
        <v>5</v>
      </c>
      <c r="H1297" s="139">
        <f t="shared" si="40"/>
        <v>0</v>
      </c>
      <c r="I1297" s="137" t="s">
        <v>459</v>
      </c>
      <c r="J1297" s="133"/>
      <c r="K1297" s="140"/>
    </row>
    <row r="1298" ht="15.75" customHeight="1">
      <c r="A1298" s="49"/>
      <c r="B1298" s="142"/>
      <c r="C1298" s="136" t="s">
        <v>24</v>
      </c>
      <c r="D1298" s="137" t="str">
        <f>IFERROR(__xludf.DUMMYFUNCTION("JOIN("", "",FILTER(Marksheet!$15:$15,Marksheet!$10:$10=$C1298))"),"2a, 2b, 2c")</f>
        <v>2a, 2b, 2c</v>
      </c>
      <c r="E1298" s="138">
        <f t="array" ref="E1298">SUMIF(Marksheet!$D$10:$BQ$10,$C1298,INDIRECT(K1290))</f>
        <v>0</v>
      </c>
      <c r="F1298" s="138" t="s">
        <v>434</v>
      </c>
      <c r="G1298" s="137">
        <f>SUMIF(Marksheet!$10:$10,C1298,Marksheet!$14:$14)</f>
        <v>4</v>
      </c>
      <c r="H1298" s="139">
        <f t="shared" si="40"/>
        <v>0</v>
      </c>
      <c r="I1298" s="137" t="s">
        <v>460</v>
      </c>
      <c r="J1298" s="133"/>
      <c r="K1298" s="140"/>
    </row>
    <row r="1299" ht="15.75" customHeight="1">
      <c r="A1299" s="49"/>
      <c r="B1299" s="135" t="s">
        <v>20</v>
      </c>
      <c r="C1299" s="143" t="s">
        <v>29</v>
      </c>
      <c r="D1299" s="137" t="str">
        <f>IFERROR(__xludf.DUMMYFUNCTION("JOIN("", "",FILTER(Marksheet!$15:$15,Marksheet!$10:$10=$C1299))"),"1b, 3d")</f>
        <v>1b, 3d</v>
      </c>
      <c r="E1299" s="138">
        <f t="array" ref="E1299">SUMIF(Marksheet!$D$10:$BQ$10,$C1299,INDIRECT(K1290))</f>
        <v>0</v>
      </c>
      <c r="F1299" s="138" t="s">
        <v>434</v>
      </c>
      <c r="G1299" s="137">
        <f>SUMIF(Marksheet!$10:$10,C1299,Marksheet!$14:$14)</f>
        <v>2</v>
      </c>
      <c r="H1299" s="139">
        <f t="shared" si="40"/>
        <v>0</v>
      </c>
      <c r="I1299" s="137" t="s">
        <v>461</v>
      </c>
      <c r="J1299" s="133"/>
      <c r="K1299" s="140"/>
    </row>
    <row r="1300" ht="15.75" customHeight="1">
      <c r="A1300" s="49"/>
      <c r="B1300" s="141"/>
      <c r="C1300" s="143" t="s">
        <v>30</v>
      </c>
      <c r="D1300" s="137" t="str">
        <f>IFERROR(__xludf.DUMMYFUNCTION("JOIN("", "",FILTER(Marksheet!$15:$15,Marksheet!$10:$10=$C1300))"),"1d, 4d, 4e")</f>
        <v>1d, 4d, 4e</v>
      </c>
      <c r="E1300" s="138">
        <f t="array" ref="E1300">SUMIF(Marksheet!$D$10:$BQ$10,$C1300,INDIRECT(K1290))</f>
        <v>0</v>
      </c>
      <c r="F1300" s="138" t="s">
        <v>434</v>
      </c>
      <c r="G1300" s="137">
        <f>SUMIF(Marksheet!$10:$10,C1300,Marksheet!$14:$14)</f>
        <v>3</v>
      </c>
      <c r="H1300" s="139">
        <f t="shared" si="40"/>
        <v>0</v>
      </c>
      <c r="I1300" s="137" t="s">
        <v>462</v>
      </c>
      <c r="J1300" s="133"/>
      <c r="K1300" s="140"/>
    </row>
    <row r="1301" ht="15.75" customHeight="1">
      <c r="A1301" s="49"/>
      <c r="B1301" s="141"/>
      <c r="C1301" s="143" t="s">
        <v>33</v>
      </c>
      <c r="D1301" s="137" t="str">
        <f>IFERROR(__xludf.DUMMYFUNCTION("JOIN("", "",FILTER(Marksheet!$15:$15,Marksheet!$10:$10=$C1301))"),"4a, 4b")</f>
        <v>4a, 4b</v>
      </c>
      <c r="E1301" s="138">
        <f t="array" ref="E1301">SUMIF(Marksheet!$D$10:$BQ$10,$C1301,INDIRECT(K1290))</f>
        <v>0</v>
      </c>
      <c r="F1301" s="138" t="s">
        <v>434</v>
      </c>
      <c r="G1301" s="137">
        <f>SUMIF(Marksheet!$10:$10,C1301,Marksheet!$14:$14)</f>
        <v>3</v>
      </c>
      <c r="H1301" s="139">
        <f t="shared" si="40"/>
        <v>0</v>
      </c>
      <c r="I1301" s="137" t="s">
        <v>463</v>
      </c>
      <c r="J1301" s="133"/>
      <c r="K1301" s="140"/>
    </row>
    <row r="1302" ht="15.75" customHeight="1">
      <c r="A1302" s="49"/>
      <c r="B1302" s="141"/>
      <c r="C1302" s="143" t="s">
        <v>28</v>
      </c>
      <c r="D1302" s="137" t="str">
        <f>IFERROR(__xludf.DUMMYFUNCTION("JOIN("", "",FILTER(Marksheet!$15:$15,Marksheet!$10:$10=$C1302))"),"1a, 1c, 4c")</f>
        <v>1a, 1c, 4c</v>
      </c>
      <c r="E1302" s="138">
        <f t="array" ref="E1302">SUMIF(Marksheet!$D$10:$BQ$10,$C1302,INDIRECT(K1290))</f>
        <v>0</v>
      </c>
      <c r="F1302" s="138" t="s">
        <v>434</v>
      </c>
      <c r="G1302" s="137">
        <f>SUMIF(Marksheet!$10:$10,C1302,Marksheet!$14:$14)</f>
        <v>5</v>
      </c>
      <c r="H1302" s="139">
        <f t="shared" si="40"/>
        <v>0</v>
      </c>
      <c r="I1302" s="137" t="s">
        <v>464</v>
      </c>
      <c r="J1302" s="133"/>
      <c r="K1302" s="140"/>
    </row>
    <row r="1303" ht="15.75" customHeight="1">
      <c r="A1303" s="49"/>
      <c r="B1303" s="141"/>
      <c r="C1303" s="143" t="s">
        <v>435</v>
      </c>
      <c r="D1303" s="137" t="str">
        <f>IFERROR(__xludf.DUMMYFUNCTION("JOIN("", "",FILTER(Marksheet!$15:$15,Marksheet!$10:$10=$C1303))"),"3a, 3b, 3c")</f>
        <v>3a, 3b, 3c</v>
      </c>
      <c r="E1303" s="138">
        <f t="array" ref="E1303">SUMIF(Marksheet!$D$10:$BQ$10,$C1303,INDIRECT(K1290))</f>
        <v>0</v>
      </c>
      <c r="F1303" s="138" t="s">
        <v>434</v>
      </c>
      <c r="G1303" s="137">
        <f>SUMIF(Marksheet!$10:$10,C1303,Marksheet!$14:$14)</f>
        <v>4</v>
      </c>
      <c r="H1303" s="139">
        <f t="shared" si="40"/>
        <v>0</v>
      </c>
      <c r="I1303" s="137" t="s">
        <v>465</v>
      </c>
      <c r="J1303" s="133"/>
      <c r="K1303" s="140"/>
    </row>
    <row r="1304" ht="15.75" customHeight="1">
      <c r="A1304" s="49"/>
      <c r="B1304" s="142"/>
      <c r="C1304" s="143" t="s">
        <v>31</v>
      </c>
      <c r="D1304" s="137" t="str">
        <f>IFERROR(__xludf.DUMMYFUNCTION("JOIN("", "",FILTER(Marksheet!$15:$15,Marksheet!$10:$10=$C1304))"),"2a, 2b, 2c")</f>
        <v>2a, 2b, 2c</v>
      </c>
      <c r="E1304" s="138">
        <f t="array" ref="E1304">SUMIF(Marksheet!$D$10:$BQ$10,$C1304,INDIRECT(K1290))</f>
        <v>0</v>
      </c>
      <c r="F1304" s="138" t="s">
        <v>434</v>
      </c>
      <c r="G1304" s="137">
        <f>SUMIF(Marksheet!$10:$10,C1304,Marksheet!$14:$14)</f>
        <v>3</v>
      </c>
      <c r="H1304" s="139">
        <f t="shared" si="40"/>
        <v>0</v>
      </c>
      <c r="I1304" s="137" t="s">
        <v>466</v>
      </c>
      <c r="J1304" s="133"/>
      <c r="K1304" s="140"/>
    </row>
    <row r="1305" ht="15.75" customHeight="1">
      <c r="A1305" s="49"/>
      <c r="B1305" s="135" t="s">
        <v>21</v>
      </c>
      <c r="C1305" s="143" t="s">
        <v>36</v>
      </c>
      <c r="D1305" s="137" t="str">
        <f>IFERROR(__xludf.DUMMYFUNCTION("JOIN("", "",FILTER(Marksheet!$15:$15,Marksheet!$10:$10=$C1305))"),"2b, 2c")</f>
        <v>2b, 2c</v>
      </c>
      <c r="E1305" s="138">
        <f t="array" ref="E1305">SUMIF(Marksheet!$D$10:$BQ$10,$C1305,INDIRECT(K1290))</f>
        <v>0</v>
      </c>
      <c r="F1305" s="138" t="s">
        <v>434</v>
      </c>
      <c r="G1305" s="137">
        <f>SUMIF(Marksheet!$10:$10,C1305,Marksheet!$14:$14)</f>
        <v>2</v>
      </c>
      <c r="H1305" s="139">
        <f t="shared" si="40"/>
        <v>0</v>
      </c>
      <c r="I1305" s="137" t="s">
        <v>467</v>
      </c>
      <c r="J1305" s="133"/>
      <c r="K1305" s="140"/>
    </row>
    <row r="1306" ht="15.75" customHeight="1">
      <c r="A1306" s="49"/>
      <c r="B1306" s="141"/>
      <c r="C1306" s="143" t="s">
        <v>38</v>
      </c>
      <c r="D1306" s="137" t="str">
        <f>IFERROR(__xludf.DUMMYFUNCTION("JOIN("", "",FILTER(Marksheet!$15:$15,Marksheet!$10:$10=$C1306))"),"4a, 4b, 4c, 4d, 4e")</f>
        <v>4a, 4b, 4c, 4d, 4e</v>
      </c>
      <c r="E1306" s="138">
        <f t="array" ref="E1306">SUMIF(Marksheet!$D$10:$BQ$10,$C1306,INDIRECT(K1290))</f>
        <v>0</v>
      </c>
      <c r="F1306" s="138" t="s">
        <v>434</v>
      </c>
      <c r="G1306" s="137">
        <f>SUMIF(Marksheet!$10:$10,C1306,Marksheet!$14:$14)</f>
        <v>6</v>
      </c>
      <c r="H1306" s="139">
        <f t="shared" si="40"/>
        <v>0</v>
      </c>
      <c r="I1306" s="137" t="s">
        <v>468</v>
      </c>
      <c r="J1306" s="133"/>
      <c r="K1306" s="140"/>
    </row>
    <row r="1307" ht="15.75" customHeight="1">
      <c r="A1307" s="49"/>
      <c r="B1307" s="141"/>
      <c r="C1307" s="143" t="s">
        <v>35</v>
      </c>
      <c r="D1307" s="137" t="str">
        <f>IFERROR(__xludf.DUMMYFUNCTION("JOIN("", "",FILTER(Marksheet!$15:$15,Marksheet!$10:$10=$C1307))"),"1b, 2a")</f>
        <v>1b, 2a</v>
      </c>
      <c r="E1307" s="138">
        <f t="array" ref="E1307">SUMIF(Marksheet!$D$10:$BQ$10,$C1307,INDIRECT(K1290))</f>
        <v>0</v>
      </c>
      <c r="F1307" s="138" t="s">
        <v>434</v>
      </c>
      <c r="G1307" s="137">
        <f>SUMIF(Marksheet!$10:$10,C1307,Marksheet!$14:$14)</f>
        <v>3</v>
      </c>
      <c r="H1307" s="139">
        <f t="shared" si="40"/>
        <v>0</v>
      </c>
      <c r="I1307" s="137" t="s">
        <v>469</v>
      </c>
      <c r="J1307" s="133"/>
      <c r="K1307" s="140"/>
    </row>
    <row r="1308" ht="15.75" customHeight="1">
      <c r="A1308" s="49"/>
      <c r="B1308" s="141"/>
      <c r="C1308" s="143" t="s">
        <v>34</v>
      </c>
      <c r="D1308" s="137" t="str">
        <f>IFERROR(__xludf.DUMMYFUNCTION("JOIN("", "",FILTER(Marksheet!$15:$15,Marksheet!$10:$10=$C1308))"),"1a, 1c, 2d")</f>
        <v>1a, 1c, 2d</v>
      </c>
      <c r="E1308" s="138">
        <f t="array" ref="E1308">SUMIF(Marksheet!$D$10:$BQ$10,$C1308,INDIRECT(K1290))</f>
        <v>0</v>
      </c>
      <c r="F1308" s="138" t="s">
        <v>434</v>
      </c>
      <c r="G1308" s="137">
        <f>SUMIF(Marksheet!$10:$10,C1308,Marksheet!$14:$14)</f>
        <v>6</v>
      </c>
      <c r="H1308" s="139">
        <f t="shared" si="40"/>
        <v>0</v>
      </c>
      <c r="I1308" s="137" t="s">
        <v>470</v>
      </c>
      <c r="J1308" s="133"/>
      <c r="K1308" s="140"/>
    </row>
    <row r="1309" ht="15.75" customHeight="1">
      <c r="A1309" s="49"/>
      <c r="B1309" s="142"/>
      <c r="C1309" s="143" t="s">
        <v>37</v>
      </c>
      <c r="D1309" s="137" t="str">
        <f>IFERROR(__xludf.DUMMYFUNCTION("JOIN("", "",FILTER(Marksheet!$15:$15,Marksheet!$10:$10=$C1309))"),"3a, 3b, 3c")</f>
        <v>3a, 3b, 3c</v>
      </c>
      <c r="E1309" s="138">
        <f t="array" ref="E1309">SUMIF(Marksheet!$D$10:$BQ$10,$C1309,INDIRECT(K1290))</f>
        <v>0</v>
      </c>
      <c r="F1309" s="138" t="s">
        <v>434</v>
      </c>
      <c r="G1309" s="137">
        <f>SUMIF(Marksheet!$10:$10,C1309,Marksheet!$14:$14)</f>
        <v>3</v>
      </c>
      <c r="H1309" s="139">
        <f t="shared" si="40"/>
        <v>0</v>
      </c>
      <c r="I1309" s="137" t="s">
        <v>471</v>
      </c>
      <c r="J1309" s="133"/>
      <c r="K1309" s="140"/>
    </row>
    <row r="1310" ht="15.75" customHeight="1">
      <c r="A1310" s="49"/>
      <c r="B1310" s="135" t="s">
        <v>22</v>
      </c>
      <c r="C1310" s="144" t="s">
        <v>46</v>
      </c>
      <c r="D1310" s="137" t="str">
        <f>IFERROR(__xludf.DUMMYFUNCTION("JOIN("", "",FILTER(Marksheet!$15:$15,Marksheet!$10:$10=$C1310))"),"3d")</f>
        <v>3d</v>
      </c>
      <c r="E1310" s="138">
        <f t="array" ref="E1310">SUMIF(Marksheet!$D$10:$BQ$10,$C1310,INDIRECT(K1290))</f>
        <v>0</v>
      </c>
      <c r="F1310" s="138" t="s">
        <v>434</v>
      </c>
      <c r="G1310" s="137">
        <f>SUMIF(Marksheet!$10:$10,C1310,Marksheet!$14:$14)</f>
        <v>2</v>
      </c>
      <c r="H1310" s="139">
        <f t="shared" si="40"/>
        <v>0</v>
      </c>
      <c r="I1310" s="137" t="s">
        <v>472</v>
      </c>
      <c r="J1310" s="133"/>
      <c r="K1310" s="140"/>
    </row>
    <row r="1311" ht="15.75" customHeight="1">
      <c r="A1311" s="49"/>
      <c r="B1311" s="141"/>
      <c r="C1311" s="144" t="s">
        <v>41</v>
      </c>
      <c r="D1311" s="137" t="str">
        <f>IFERROR(__xludf.DUMMYFUNCTION("JOIN("", "",FILTER(Marksheet!$15:$15,Marksheet!$10:$10=$C1311))"),"1c, 2b, 4e")</f>
        <v>1c, 2b, 4e</v>
      </c>
      <c r="E1311" s="138">
        <f t="array" ref="E1311">SUMIF(Marksheet!$D$10:$BQ$10,$C1311,INDIRECT(K1290))</f>
        <v>0</v>
      </c>
      <c r="F1311" s="138" t="s">
        <v>434</v>
      </c>
      <c r="G1311" s="137">
        <f>SUMIF(Marksheet!$10:$10,C1311,Marksheet!$14:$14)</f>
        <v>3</v>
      </c>
      <c r="H1311" s="139">
        <f t="shared" si="40"/>
        <v>0</v>
      </c>
      <c r="I1311" s="137" t="s">
        <v>473</v>
      </c>
      <c r="J1311" s="133"/>
      <c r="K1311" s="140"/>
    </row>
    <row r="1312" ht="15.75" customHeight="1">
      <c r="A1312" s="49"/>
      <c r="B1312" s="141"/>
      <c r="C1312" s="144" t="s">
        <v>45</v>
      </c>
      <c r="D1312" s="137" t="str">
        <f>IFERROR(__xludf.DUMMYFUNCTION("JOIN("", "",FILTER(Marksheet!$15:$15,Marksheet!$10:$10=$C1312))"),"3b, 4a, 5c")</f>
        <v>3b, 4a, 5c</v>
      </c>
      <c r="E1312" s="138">
        <f t="array" ref="E1312">SUMIF(Marksheet!$D$10:$BQ$10,$C1312,INDIRECT(K1290))</f>
        <v>0</v>
      </c>
      <c r="F1312" s="138" t="s">
        <v>434</v>
      </c>
      <c r="G1312" s="137">
        <f>SUMIF(Marksheet!$10:$10,C1312,Marksheet!$14:$14)</f>
        <v>3</v>
      </c>
      <c r="H1312" s="139">
        <f t="shared" si="40"/>
        <v>0</v>
      </c>
      <c r="I1312" s="137" t="s">
        <v>474</v>
      </c>
      <c r="J1312" s="133"/>
      <c r="K1312" s="140"/>
    </row>
    <row r="1313" ht="15.75" customHeight="1">
      <c r="A1313" s="49"/>
      <c r="B1313" s="141"/>
      <c r="C1313" s="144" t="s">
        <v>43</v>
      </c>
      <c r="D1313" s="137" t="str">
        <f>IFERROR(__xludf.DUMMYFUNCTION("JOIN("", "",FILTER(Marksheet!$15:$15,Marksheet!$10:$10=$C1313))"),"2c, 4d, 5d")</f>
        <v>2c, 4d, 5d</v>
      </c>
      <c r="E1313" s="138">
        <f t="array" ref="E1313">SUMIF(Marksheet!$D$10:$BQ$10,$C1313,INDIRECT(K1290))</f>
        <v>0</v>
      </c>
      <c r="F1313" s="138" t="s">
        <v>434</v>
      </c>
      <c r="G1313" s="137">
        <f>SUMIF(Marksheet!$10:$10,C1313,Marksheet!$14:$14)</f>
        <v>4</v>
      </c>
      <c r="H1313" s="139">
        <f t="shared" si="40"/>
        <v>0</v>
      </c>
      <c r="I1313" s="137" t="s">
        <v>475</v>
      </c>
      <c r="J1313" s="133"/>
      <c r="K1313" s="140"/>
    </row>
    <row r="1314" ht="15.75" customHeight="1">
      <c r="A1314" s="49"/>
      <c r="B1314" s="141"/>
      <c r="C1314" s="144" t="s">
        <v>44</v>
      </c>
      <c r="D1314" s="137" t="str">
        <f>IFERROR(__xludf.DUMMYFUNCTION("JOIN("", "",FILTER(Marksheet!$15:$15,Marksheet!$10:$10=$C1314))"),"3a, 4c")</f>
        <v>3a, 4c</v>
      </c>
      <c r="E1314" s="138">
        <f t="array" ref="E1314">SUMIF(Marksheet!$D$10:$BQ$10,$C1314,INDIRECT(K1290))</f>
        <v>0</v>
      </c>
      <c r="F1314" s="138" t="s">
        <v>434</v>
      </c>
      <c r="G1314" s="137">
        <f>SUMIF(Marksheet!$10:$10,C1314,Marksheet!$14:$14)</f>
        <v>2</v>
      </c>
      <c r="H1314" s="139">
        <f t="shared" si="40"/>
        <v>0</v>
      </c>
      <c r="I1314" s="137" t="s">
        <v>476</v>
      </c>
      <c r="J1314" s="133"/>
      <c r="K1314" s="140"/>
    </row>
    <row r="1315" ht="15.75" customHeight="1">
      <c r="A1315" s="49"/>
      <c r="B1315" s="141"/>
      <c r="C1315" s="144" t="s">
        <v>39</v>
      </c>
      <c r="D1315" s="137" t="str">
        <f>IFERROR(__xludf.DUMMYFUNCTION("JOIN("", "",FILTER(Marksheet!$15:$15,Marksheet!$10:$10=$C1315))"),"1a, 5a, 5b")</f>
        <v>1a, 5a, 5b</v>
      </c>
      <c r="E1315" s="138">
        <f t="array" ref="E1315">SUMIF(Marksheet!$D$10:$BQ$10,$C1315,INDIRECT(K1290))</f>
        <v>0</v>
      </c>
      <c r="F1315" s="138" t="s">
        <v>434</v>
      </c>
      <c r="G1315" s="137">
        <f>SUMIF(Marksheet!$10:$10,C1315,Marksheet!$14:$14)</f>
        <v>5</v>
      </c>
      <c r="H1315" s="139">
        <f t="shared" si="40"/>
        <v>0</v>
      </c>
      <c r="I1315" s="137" t="s">
        <v>477</v>
      </c>
      <c r="J1315" s="133"/>
      <c r="K1315" s="140"/>
    </row>
    <row r="1316" ht="15.75" customHeight="1">
      <c r="A1316" s="49"/>
      <c r="B1316" s="141"/>
      <c r="C1316" s="144" t="s">
        <v>42</v>
      </c>
      <c r="D1316" s="137" t="str">
        <f>IFERROR(__xludf.DUMMYFUNCTION("JOIN("", "",FILTER(Marksheet!$15:$15,Marksheet!$10:$10=$C1316))"),"2a, 3c")</f>
        <v>2a, 3c</v>
      </c>
      <c r="E1316" s="138">
        <f t="array" ref="E1316">SUMIF(Marksheet!$D$10:$BQ$10,$C1316,INDIRECT(K1290))</f>
        <v>0</v>
      </c>
      <c r="F1316" s="138" t="s">
        <v>434</v>
      </c>
      <c r="G1316" s="137">
        <f>SUMIF(Marksheet!$10:$10,C1316,Marksheet!$14:$14)</f>
        <v>3</v>
      </c>
      <c r="H1316" s="139">
        <f t="shared" si="40"/>
        <v>0</v>
      </c>
      <c r="I1316" s="137" t="s">
        <v>478</v>
      </c>
      <c r="J1316" s="133"/>
      <c r="K1316" s="140"/>
    </row>
    <row r="1317" ht="15.75" customHeight="1">
      <c r="A1317" s="49"/>
      <c r="B1317" s="142"/>
      <c r="C1317" s="144" t="s">
        <v>40</v>
      </c>
      <c r="D1317" s="137" t="str">
        <f>IFERROR(__xludf.DUMMYFUNCTION("JOIN("", "",FILTER(Marksheet!$15:$15,Marksheet!$10:$10=$C1317))"),"1b, 4b, 4f")</f>
        <v>1b, 4b, 4f</v>
      </c>
      <c r="E1317" s="138">
        <f t="array" ref="E1317">SUMIF(Marksheet!$D$10:$BQ$10,$C1317,INDIRECT(K1290))</f>
        <v>0</v>
      </c>
      <c r="F1317" s="138" t="s">
        <v>434</v>
      </c>
      <c r="G1317" s="137">
        <f>SUMIF(Marksheet!$10:$10,C1317,Marksheet!$14:$14)</f>
        <v>3</v>
      </c>
      <c r="H1317" s="139">
        <f t="shared" si="40"/>
        <v>0</v>
      </c>
      <c r="I1317" s="137" t="s">
        <v>479</v>
      </c>
      <c r="J1317" s="133"/>
      <c r="K1317" s="140"/>
    </row>
    <row r="1318" ht="15.75" customHeight="1">
      <c r="A1318" s="49"/>
      <c r="B1318" s="49"/>
      <c r="C1318" s="145" t="s">
        <v>76</v>
      </c>
      <c r="D1318" s="145"/>
      <c r="E1318" s="146">
        <f>SUM(E1294:E1317)</f>
        <v>0</v>
      </c>
      <c r="F1318" s="147" t="s">
        <v>434</v>
      </c>
      <c r="G1318" s="148">
        <f>SUM(G1294:G1317)</f>
        <v>85</v>
      </c>
      <c r="H1318" s="149">
        <f t="shared" si="40"/>
        <v>0</v>
      </c>
      <c r="I1318" s="129"/>
      <c r="J1318" s="133"/>
      <c r="K1318" s="127"/>
    </row>
    <row r="1319" ht="15.75" customHeight="1">
      <c r="A1319" s="49"/>
      <c r="B1319" s="49"/>
      <c r="C1319" s="67"/>
      <c r="D1319" s="67"/>
      <c r="E1319" s="49"/>
      <c r="F1319" s="49"/>
      <c r="G1319" s="49"/>
      <c r="H1319" s="49"/>
      <c r="I1319" s="129"/>
      <c r="J1319" s="133"/>
      <c r="K1319" s="127"/>
    </row>
    <row r="1320" ht="60.0" customHeight="1">
      <c r="A1320" s="49"/>
      <c r="B1320" s="49"/>
      <c r="C1320" s="67"/>
      <c r="D1320" s="67"/>
      <c r="E1320" s="49"/>
      <c r="F1320" s="49"/>
      <c r="G1320" s="49"/>
      <c r="H1320" s="49"/>
      <c r="I1320" s="129"/>
      <c r="J1320" s="133"/>
      <c r="K1320" s="127"/>
    </row>
    <row r="1321" ht="15.75" customHeight="1">
      <c r="A1321" s="124" t="s">
        <v>450</v>
      </c>
      <c r="B1321" s="49"/>
      <c r="C1321" s="67"/>
      <c r="D1321" s="67"/>
      <c r="E1321" s="1"/>
      <c r="F1321" s="1"/>
      <c r="G1321" s="49"/>
      <c r="H1321" s="49"/>
      <c r="I1321" s="7"/>
      <c r="K1321" s="125">
        <f>K1288+1</f>
        <v>58</v>
      </c>
    </row>
    <row r="1322" ht="15.75" customHeight="1">
      <c r="A1322" s="126" t="s">
        <v>451</v>
      </c>
      <c r="B1322" s="67" t="str">
        <f>B1289</f>
        <v>GCSE Transition Assessment</v>
      </c>
      <c r="C1322" s="67"/>
      <c r="D1322" s="67"/>
      <c r="E1322" s="1"/>
      <c r="F1322" s="49"/>
      <c r="G1322" s="49"/>
      <c r="H1322" s="49"/>
      <c r="K1322" s="127" t="str">
        <f>CONCATENATE("Marksheet!$B$",K1321)</f>
        <v>Marksheet!$B$58</v>
      </c>
    </row>
    <row r="1323" ht="15.75" customHeight="1">
      <c r="A1323" s="126" t="s">
        <v>447</v>
      </c>
      <c r="B1323" s="67" t="str">
        <f t="array" ref="B1323">IF(INDIRECT(K1322)="","",INDIRECT(K1322))</f>
        <v>Student 41</v>
      </c>
      <c r="C1323" s="67"/>
      <c r="D1323" s="67"/>
      <c r="E1323" s="1"/>
      <c r="F1323" s="49"/>
      <c r="G1323" s="49"/>
      <c r="H1323" s="49"/>
      <c r="K1323" s="127" t="str">
        <f>CONCATENATE("Marksheet!$D$",K1321,":$BQ$",K1321)</f>
        <v>Marksheet!$D$58:$BQ$58</v>
      </c>
    </row>
    <row r="1324" ht="15.75" customHeight="1">
      <c r="A1324" s="126" t="s">
        <v>452</v>
      </c>
      <c r="B1324" s="67" t="str">
        <f t="array" ref="B1324">INDIRECT(CONCATENATE("Marksheet!$C$",INDIRECT(CONCATENATE("K",ROW()-3))))</f>
        <v/>
      </c>
      <c r="C1324" s="67"/>
      <c r="D1324" s="67"/>
      <c r="E1324" s="49"/>
      <c r="F1324" s="49"/>
      <c r="G1324" s="49"/>
      <c r="H1324" s="49"/>
      <c r="I1324" s="49"/>
      <c r="J1324" s="49"/>
      <c r="K1324" s="127"/>
    </row>
    <row r="1325" ht="15.75" customHeight="1">
      <c r="A1325" s="67"/>
      <c r="B1325" s="128"/>
      <c r="C1325" s="67"/>
      <c r="D1325" s="67"/>
      <c r="E1325" s="49"/>
      <c r="F1325" s="49"/>
      <c r="G1325" s="49"/>
      <c r="H1325" s="49"/>
      <c r="I1325" s="49"/>
      <c r="J1325" s="49"/>
      <c r="K1325" s="127"/>
    </row>
    <row r="1326" ht="15.75" customHeight="1">
      <c r="A1326" s="129"/>
      <c r="B1326" s="100" t="s">
        <v>442</v>
      </c>
      <c r="C1326" s="100" t="s">
        <v>443</v>
      </c>
      <c r="D1326" s="73" t="s">
        <v>453</v>
      </c>
      <c r="E1326" s="130" t="s">
        <v>444</v>
      </c>
      <c r="F1326" s="71"/>
      <c r="G1326" s="72"/>
      <c r="H1326" s="131" t="s">
        <v>454</v>
      </c>
      <c r="I1326" s="132" t="s">
        <v>455</v>
      </c>
      <c r="J1326" s="133"/>
      <c r="K1326" s="134"/>
    </row>
    <row r="1327" ht="15.75" customHeight="1">
      <c r="A1327" s="49"/>
      <c r="B1327" s="135" t="s">
        <v>19</v>
      </c>
      <c r="C1327" s="136" t="s">
        <v>25</v>
      </c>
      <c r="D1327" s="137" t="str">
        <f>IFERROR(__xludf.DUMMYFUNCTION("JOIN("", "",FILTER(Marksheet!$15:$15,Marksheet!$10:$10=$C1327))"),"3a, 3b, 3c")</f>
        <v>3a, 3b, 3c</v>
      </c>
      <c r="E1327" s="138">
        <f t="array" ref="E1327">SUMIF(Marksheet!$D$10:$BQ$10,$C1327,INDIRECT(K1323))</f>
        <v>0</v>
      </c>
      <c r="F1327" s="138" t="s">
        <v>434</v>
      </c>
      <c r="G1327" s="137">
        <f>SUMIF(Marksheet!$10:$10,C1327,Marksheet!$14:$14)</f>
        <v>3</v>
      </c>
      <c r="H1327" s="139">
        <f t="shared" ref="H1327:H1351" si="41">E1327/G1327</f>
        <v>0</v>
      </c>
      <c r="I1327" s="137" t="s">
        <v>456</v>
      </c>
      <c r="J1327" s="133"/>
      <c r="K1327" s="140"/>
    </row>
    <row r="1328" ht="15.75" customHeight="1">
      <c r="A1328" s="49"/>
      <c r="B1328" s="141"/>
      <c r="C1328" s="136" t="s">
        <v>27</v>
      </c>
      <c r="D1328" s="137" t="str">
        <f>IFERROR(__xludf.DUMMYFUNCTION("JOIN("", "",FILTER(Marksheet!$15:$15,Marksheet!$10:$10=$C1328))"),"5a, 5b, 5c, 5d")</f>
        <v>5a, 5b, 5c, 5d</v>
      </c>
      <c r="E1328" s="138">
        <f t="array" ref="E1328">SUMIF(Marksheet!$D$10:$BQ$10,$C1328,INDIRECT(K1323))</f>
        <v>0</v>
      </c>
      <c r="F1328" s="138" t="s">
        <v>434</v>
      </c>
      <c r="G1328" s="137">
        <f>SUMIF(Marksheet!$10:$10,C1328,Marksheet!$14:$14)</f>
        <v>5</v>
      </c>
      <c r="H1328" s="139">
        <f t="shared" si="41"/>
        <v>0</v>
      </c>
      <c r="I1328" s="137" t="s">
        <v>457</v>
      </c>
      <c r="J1328" s="133"/>
      <c r="K1328" s="140"/>
    </row>
    <row r="1329" ht="15.75" customHeight="1">
      <c r="A1329" s="49"/>
      <c r="B1329" s="141"/>
      <c r="C1329" s="136" t="s">
        <v>26</v>
      </c>
      <c r="D1329" s="137" t="str">
        <f>IFERROR(__xludf.DUMMYFUNCTION("JOIN("", "",FILTER(Marksheet!$15:$15,Marksheet!$10:$10=$C1329))"),"4a, 4b")</f>
        <v>4a, 4b</v>
      </c>
      <c r="E1329" s="138">
        <f t="array" ref="E1329">SUMIF(Marksheet!$D$10:$BQ$10,$C1329,INDIRECT(K1323))</f>
        <v>0</v>
      </c>
      <c r="F1329" s="138" t="s">
        <v>434</v>
      </c>
      <c r="G1329" s="137">
        <f>SUMIF(Marksheet!$10:$10,C1329,Marksheet!$14:$14)</f>
        <v>3</v>
      </c>
      <c r="H1329" s="139">
        <f t="shared" si="41"/>
        <v>0</v>
      </c>
      <c r="I1329" s="137" t="s">
        <v>458</v>
      </c>
      <c r="J1329" s="133"/>
      <c r="K1329" s="140"/>
    </row>
    <row r="1330" ht="15.75" customHeight="1">
      <c r="A1330" s="49"/>
      <c r="B1330" s="141"/>
      <c r="C1330" s="136" t="s">
        <v>23</v>
      </c>
      <c r="D1330" s="137" t="str">
        <f>IFERROR(__xludf.DUMMYFUNCTION("JOIN("", "",FILTER(Marksheet!$15:$15,Marksheet!$10:$10=$C1330))"),"1a, 1b, 4c")</f>
        <v>1a, 1b, 4c</v>
      </c>
      <c r="E1330" s="138">
        <f t="array" ref="E1330">SUMIF(Marksheet!$D$10:$BQ$10,$C1330,INDIRECT(K1323))</f>
        <v>0</v>
      </c>
      <c r="F1330" s="138" t="s">
        <v>434</v>
      </c>
      <c r="G1330" s="137">
        <f>SUMIF(Marksheet!$10:$10,C1330,Marksheet!$14:$14)</f>
        <v>5</v>
      </c>
      <c r="H1330" s="139">
        <f t="shared" si="41"/>
        <v>0</v>
      </c>
      <c r="I1330" s="137" t="s">
        <v>459</v>
      </c>
      <c r="J1330" s="133"/>
      <c r="K1330" s="140"/>
    </row>
    <row r="1331" ht="15.75" customHeight="1">
      <c r="A1331" s="49"/>
      <c r="B1331" s="142"/>
      <c r="C1331" s="136" t="s">
        <v>24</v>
      </c>
      <c r="D1331" s="137" t="str">
        <f>IFERROR(__xludf.DUMMYFUNCTION("JOIN("", "",FILTER(Marksheet!$15:$15,Marksheet!$10:$10=$C1331))"),"2a, 2b, 2c")</f>
        <v>2a, 2b, 2c</v>
      </c>
      <c r="E1331" s="138">
        <f t="array" ref="E1331">SUMIF(Marksheet!$D$10:$BQ$10,$C1331,INDIRECT(K1323))</f>
        <v>0</v>
      </c>
      <c r="F1331" s="138" t="s">
        <v>434</v>
      </c>
      <c r="G1331" s="137">
        <f>SUMIF(Marksheet!$10:$10,C1331,Marksheet!$14:$14)</f>
        <v>4</v>
      </c>
      <c r="H1331" s="139">
        <f t="shared" si="41"/>
        <v>0</v>
      </c>
      <c r="I1331" s="137" t="s">
        <v>460</v>
      </c>
      <c r="J1331" s="133"/>
      <c r="K1331" s="140"/>
    </row>
    <row r="1332" ht="15.75" customHeight="1">
      <c r="A1332" s="49"/>
      <c r="B1332" s="135" t="s">
        <v>20</v>
      </c>
      <c r="C1332" s="143" t="s">
        <v>29</v>
      </c>
      <c r="D1332" s="137" t="str">
        <f>IFERROR(__xludf.DUMMYFUNCTION("JOIN("", "",FILTER(Marksheet!$15:$15,Marksheet!$10:$10=$C1332))"),"1b, 3d")</f>
        <v>1b, 3d</v>
      </c>
      <c r="E1332" s="138">
        <f t="array" ref="E1332">SUMIF(Marksheet!$D$10:$BQ$10,$C1332,INDIRECT(K1323))</f>
        <v>0</v>
      </c>
      <c r="F1332" s="138" t="s">
        <v>434</v>
      </c>
      <c r="G1332" s="137">
        <f>SUMIF(Marksheet!$10:$10,C1332,Marksheet!$14:$14)</f>
        <v>2</v>
      </c>
      <c r="H1332" s="139">
        <f t="shared" si="41"/>
        <v>0</v>
      </c>
      <c r="I1332" s="137" t="s">
        <v>461</v>
      </c>
      <c r="J1332" s="133"/>
      <c r="K1332" s="140"/>
    </row>
    <row r="1333" ht="15.75" customHeight="1">
      <c r="A1333" s="49"/>
      <c r="B1333" s="141"/>
      <c r="C1333" s="143" t="s">
        <v>30</v>
      </c>
      <c r="D1333" s="137" t="str">
        <f>IFERROR(__xludf.DUMMYFUNCTION("JOIN("", "",FILTER(Marksheet!$15:$15,Marksheet!$10:$10=$C1333))"),"1d, 4d, 4e")</f>
        <v>1d, 4d, 4e</v>
      </c>
      <c r="E1333" s="138">
        <f t="array" ref="E1333">SUMIF(Marksheet!$D$10:$BQ$10,$C1333,INDIRECT(K1323))</f>
        <v>0</v>
      </c>
      <c r="F1333" s="138" t="s">
        <v>434</v>
      </c>
      <c r="G1333" s="137">
        <f>SUMIF(Marksheet!$10:$10,C1333,Marksheet!$14:$14)</f>
        <v>3</v>
      </c>
      <c r="H1333" s="139">
        <f t="shared" si="41"/>
        <v>0</v>
      </c>
      <c r="I1333" s="137" t="s">
        <v>462</v>
      </c>
      <c r="J1333" s="133"/>
      <c r="K1333" s="140"/>
    </row>
    <row r="1334" ht="15.75" customHeight="1">
      <c r="A1334" s="49"/>
      <c r="B1334" s="141"/>
      <c r="C1334" s="143" t="s">
        <v>33</v>
      </c>
      <c r="D1334" s="137" t="str">
        <f>IFERROR(__xludf.DUMMYFUNCTION("JOIN("", "",FILTER(Marksheet!$15:$15,Marksheet!$10:$10=$C1334))"),"4a, 4b")</f>
        <v>4a, 4b</v>
      </c>
      <c r="E1334" s="138">
        <f t="array" ref="E1334">SUMIF(Marksheet!$D$10:$BQ$10,$C1334,INDIRECT(K1323))</f>
        <v>0</v>
      </c>
      <c r="F1334" s="138" t="s">
        <v>434</v>
      </c>
      <c r="G1334" s="137">
        <f>SUMIF(Marksheet!$10:$10,C1334,Marksheet!$14:$14)</f>
        <v>3</v>
      </c>
      <c r="H1334" s="139">
        <f t="shared" si="41"/>
        <v>0</v>
      </c>
      <c r="I1334" s="137" t="s">
        <v>463</v>
      </c>
      <c r="J1334" s="133"/>
      <c r="K1334" s="140"/>
    </row>
    <row r="1335" ht="15.75" customHeight="1">
      <c r="A1335" s="49"/>
      <c r="B1335" s="141"/>
      <c r="C1335" s="143" t="s">
        <v>28</v>
      </c>
      <c r="D1335" s="137" t="str">
        <f>IFERROR(__xludf.DUMMYFUNCTION("JOIN("", "",FILTER(Marksheet!$15:$15,Marksheet!$10:$10=$C1335))"),"1a, 1c, 4c")</f>
        <v>1a, 1c, 4c</v>
      </c>
      <c r="E1335" s="138">
        <f t="array" ref="E1335">SUMIF(Marksheet!$D$10:$BQ$10,$C1335,INDIRECT(K1323))</f>
        <v>0</v>
      </c>
      <c r="F1335" s="138" t="s">
        <v>434</v>
      </c>
      <c r="G1335" s="137">
        <f>SUMIF(Marksheet!$10:$10,C1335,Marksheet!$14:$14)</f>
        <v>5</v>
      </c>
      <c r="H1335" s="139">
        <f t="shared" si="41"/>
        <v>0</v>
      </c>
      <c r="I1335" s="137" t="s">
        <v>464</v>
      </c>
      <c r="J1335" s="133"/>
      <c r="K1335" s="140"/>
    </row>
    <row r="1336" ht="15.75" customHeight="1">
      <c r="A1336" s="49"/>
      <c r="B1336" s="141"/>
      <c r="C1336" s="143" t="s">
        <v>435</v>
      </c>
      <c r="D1336" s="137" t="str">
        <f>IFERROR(__xludf.DUMMYFUNCTION("JOIN("", "",FILTER(Marksheet!$15:$15,Marksheet!$10:$10=$C1336))"),"3a, 3b, 3c")</f>
        <v>3a, 3b, 3c</v>
      </c>
      <c r="E1336" s="138">
        <f t="array" ref="E1336">SUMIF(Marksheet!$D$10:$BQ$10,$C1336,INDIRECT(K1323))</f>
        <v>0</v>
      </c>
      <c r="F1336" s="138" t="s">
        <v>434</v>
      </c>
      <c r="G1336" s="137">
        <f>SUMIF(Marksheet!$10:$10,C1336,Marksheet!$14:$14)</f>
        <v>4</v>
      </c>
      <c r="H1336" s="139">
        <f t="shared" si="41"/>
        <v>0</v>
      </c>
      <c r="I1336" s="137" t="s">
        <v>465</v>
      </c>
      <c r="J1336" s="133"/>
      <c r="K1336" s="140"/>
    </row>
    <row r="1337" ht="15.75" customHeight="1">
      <c r="A1337" s="49"/>
      <c r="B1337" s="142"/>
      <c r="C1337" s="143" t="s">
        <v>31</v>
      </c>
      <c r="D1337" s="137" t="str">
        <f>IFERROR(__xludf.DUMMYFUNCTION("JOIN("", "",FILTER(Marksheet!$15:$15,Marksheet!$10:$10=$C1337))"),"2a, 2b, 2c")</f>
        <v>2a, 2b, 2c</v>
      </c>
      <c r="E1337" s="138">
        <f t="array" ref="E1337">SUMIF(Marksheet!$D$10:$BQ$10,$C1337,INDIRECT(K1323))</f>
        <v>0</v>
      </c>
      <c r="F1337" s="138" t="s">
        <v>434</v>
      </c>
      <c r="G1337" s="137">
        <f>SUMIF(Marksheet!$10:$10,C1337,Marksheet!$14:$14)</f>
        <v>3</v>
      </c>
      <c r="H1337" s="139">
        <f t="shared" si="41"/>
        <v>0</v>
      </c>
      <c r="I1337" s="137" t="s">
        <v>466</v>
      </c>
      <c r="J1337" s="133"/>
      <c r="K1337" s="140"/>
    </row>
    <row r="1338" ht="15.75" customHeight="1">
      <c r="A1338" s="49"/>
      <c r="B1338" s="135" t="s">
        <v>21</v>
      </c>
      <c r="C1338" s="143" t="s">
        <v>36</v>
      </c>
      <c r="D1338" s="137" t="str">
        <f>IFERROR(__xludf.DUMMYFUNCTION("JOIN("", "",FILTER(Marksheet!$15:$15,Marksheet!$10:$10=$C1338))"),"2b, 2c")</f>
        <v>2b, 2c</v>
      </c>
      <c r="E1338" s="138">
        <f t="array" ref="E1338">SUMIF(Marksheet!$D$10:$BQ$10,$C1338,INDIRECT(K1323))</f>
        <v>0</v>
      </c>
      <c r="F1338" s="138" t="s">
        <v>434</v>
      </c>
      <c r="G1338" s="137">
        <f>SUMIF(Marksheet!$10:$10,C1338,Marksheet!$14:$14)</f>
        <v>2</v>
      </c>
      <c r="H1338" s="139">
        <f t="shared" si="41"/>
        <v>0</v>
      </c>
      <c r="I1338" s="137" t="s">
        <v>467</v>
      </c>
      <c r="J1338" s="133"/>
      <c r="K1338" s="140"/>
    </row>
    <row r="1339" ht="15.75" customHeight="1">
      <c r="A1339" s="49"/>
      <c r="B1339" s="141"/>
      <c r="C1339" s="143" t="s">
        <v>38</v>
      </c>
      <c r="D1339" s="137" t="str">
        <f>IFERROR(__xludf.DUMMYFUNCTION("JOIN("", "",FILTER(Marksheet!$15:$15,Marksheet!$10:$10=$C1339))"),"4a, 4b, 4c, 4d, 4e")</f>
        <v>4a, 4b, 4c, 4d, 4e</v>
      </c>
      <c r="E1339" s="138">
        <f t="array" ref="E1339">SUMIF(Marksheet!$D$10:$BQ$10,$C1339,INDIRECT(K1323))</f>
        <v>0</v>
      </c>
      <c r="F1339" s="138" t="s">
        <v>434</v>
      </c>
      <c r="G1339" s="137">
        <f>SUMIF(Marksheet!$10:$10,C1339,Marksheet!$14:$14)</f>
        <v>6</v>
      </c>
      <c r="H1339" s="139">
        <f t="shared" si="41"/>
        <v>0</v>
      </c>
      <c r="I1339" s="137" t="s">
        <v>468</v>
      </c>
      <c r="J1339" s="133"/>
      <c r="K1339" s="140"/>
    </row>
    <row r="1340" ht="15.75" customHeight="1">
      <c r="A1340" s="49"/>
      <c r="B1340" s="141"/>
      <c r="C1340" s="143" t="s">
        <v>35</v>
      </c>
      <c r="D1340" s="137" t="str">
        <f>IFERROR(__xludf.DUMMYFUNCTION("JOIN("", "",FILTER(Marksheet!$15:$15,Marksheet!$10:$10=$C1340))"),"1b, 2a")</f>
        <v>1b, 2a</v>
      </c>
      <c r="E1340" s="138">
        <f t="array" ref="E1340">SUMIF(Marksheet!$D$10:$BQ$10,$C1340,INDIRECT(K1323))</f>
        <v>0</v>
      </c>
      <c r="F1340" s="138" t="s">
        <v>434</v>
      </c>
      <c r="G1340" s="137">
        <f>SUMIF(Marksheet!$10:$10,C1340,Marksheet!$14:$14)</f>
        <v>3</v>
      </c>
      <c r="H1340" s="139">
        <f t="shared" si="41"/>
        <v>0</v>
      </c>
      <c r="I1340" s="137" t="s">
        <v>469</v>
      </c>
      <c r="J1340" s="133"/>
      <c r="K1340" s="140"/>
    </row>
    <row r="1341" ht="15.75" customHeight="1">
      <c r="A1341" s="49"/>
      <c r="B1341" s="141"/>
      <c r="C1341" s="143" t="s">
        <v>34</v>
      </c>
      <c r="D1341" s="137" t="str">
        <f>IFERROR(__xludf.DUMMYFUNCTION("JOIN("", "",FILTER(Marksheet!$15:$15,Marksheet!$10:$10=$C1341))"),"1a, 1c, 2d")</f>
        <v>1a, 1c, 2d</v>
      </c>
      <c r="E1341" s="138">
        <f t="array" ref="E1341">SUMIF(Marksheet!$D$10:$BQ$10,$C1341,INDIRECT(K1323))</f>
        <v>0</v>
      </c>
      <c r="F1341" s="138" t="s">
        <v>434</v>
      </c>
      <c r="G1341" s="137">
        <f>SUMIF(Marksheet!$10:$10,C1341,Marksheet!$14:$14)</f>
        <v>6</v>
      </c>
      <c r="H1341" s="139">
        <f t="shared" si="41"/>
        <v>0</v>
      </c>
      <c r="I1341" s="137" t="s">
        <v>470</v>
      </c>
      <c r="J1341" s="133"/>
      <c r="K1341" s="140"/>
    </row>
    <row r="1342" ht="15.75" customHeight="1">
      <c r="A1342" s="49"/>
      <c r="B1342" s="142"/>
      <c r="C1342" s="143" t="s">
        <v>37</v>
      </c>
      <c r="D1342" s="137" t="str">
        <f>IFERROR(__xludf.DUMMYFUNCTION("JOIN("", "",FILTER(Marksheet!$15:$15,Marksheet!$10:$10=$C1342))"),"3a, 3b, 3c")</f>
        <v>3a, 3b, 3c</v>
      </c>
      <c r="E1342" s="138">
        <f t="array" ref="E1342">SUMIF(Marksheet!$D$10:$BQ$10,$C1342,INDIRECT(K1323))</f>
        <v>0</v>
      </c>
      <c r="F1342" s="138" t="s">
        <v>434</v>
      </c>
      <c r="G1342" s="137">
        <f>SUMIF(Marksheet!$10:$10,C1342,Marksheet!$14:$14)</f>
        <v>3</v>
      </c>
      <c r="H1342" s="139">
        <f t="shared" si="41"/>
        <v>0</v>
      </c>
      <c r="I1342" s="137" t="s">
        <v>471</v>
      </c>
      <c r="J1342" s="133"/>
      <c r="K1342" s="140"/>
    </row>
    <row r="1343" ht="15.75" customHeight="1">
      <c r="A1343" s="49"/>
      <c r="B1343" s="135" t="s">
        <v>22</v>
      </c>
      <c r="C1343" s="144" t="s">
        <v>46</v>
      </c>
      <c r="D1343" s="137" t="str">
        <f>IFERROR(__xludf.DUMMYFUNCTION("JOIN("", "",FILTER(Marksheet!$15:$15,Marksheet!$10:$10=$C1343))"),"3d")</f>
        <v>3d</v>
      </c>
      <c r="E1343" s="138">
        <f t="array" ref="E1343">SUMIF(Marksheet!$D$10:$BQ$10,$C1343,INDIRECT(K1323))</f>
        <v>0</v>
      </c>
      <c r="F1343" s="138" t="s">
        <v>434</v>
      </c>
      <c r="G1343" s="137">
        <f>SUMIF(Marksheet!$10:$10,C1343,Marksheet!$14:$14)</f>
        <v>2</v>
      </c>
      <c r="H1343" s="139">
        <f t="shared" si="41"/>
        <v>0</v>
      </c>
      <c r="I1343" s="137" t="s">
        <v>472</v>
      </c>
      <c r="J1343" s="133"/>
      <c r="K1343" s="140"/>
    </row>
    <row r="1344" ht="15.75" customHeight="1">
      <c r="A1344" s="49"/>
      <c r="B1344" s="141"/>
      <c r="C1344" s="144" t="s">
        <v>41</v>
      </c>
      <c r="D1344" s="137" t="str">
        <f>IFERROR(__xludf.DUMMYFUNCTION("JOIN("", "",FILTER(Marksheet!$15:$15,Marksheet!$10:$10=$C1344))"),"1c, 2b, 4e")</f>
        <v>1c, 2b, 4e</v>
      </c>
      <c r="E1344" s="138">
        <f t="array" ref="E1344">SUMIF(Marksheet!$D$10:$BQ$10,$C1344,INDIRECT(K1323))</f>
        <v>0</v>
      </c>
      <c r="F1344" s="138" t="s">
        <v>434</v>
      </c>
      <c r="G1344" s="137">
        <f>SUMIF(Marksheet!$10:$10,C1344,Marksheet!$14:$14)</f>
        <v>3</v>
      </c>
      <c r="H1344" s="139">
        <f t="shared" si="41"/>
        <v>0</v>
      </c>
      <c r="I1344" s="137" t="s">
        <v>473</v>
      </c>
      <c r="J1344" s="133"/>
      <c r="K1344" s="140"/>
    </row>
    <row r="1345" ht="15.75" customHeight="1">
      <c r="A1345" s="49"/>
      <c r="B1345" s="141"/>
      <c r="C1345" s="144" t="s">
        <v>45</v>
      </c>
      <c r="D1345" s="137" t="str">
        <f>IFERROR(__xludf.DUMMYFUNCTION("JOIN("", "",FILTER(Marksheet!$15:$15,Marksheet!$10:$10=$C1345))"),"3b, 4a, 5c")</f>
        <v>3b, 4a, 5c</v>
      </c>
      <c r="E1345" s="138">
        <f t="array" ref="E1345">SUMIF(Marksheet!$D$10:$BQ$10,$C1345,INDIRECT(K1323))</f>
        <v>0</v>
      </c>
      <c r="F1345" s="138" t="s">
        <v>434</v>
      </c>
      <c r="G1345" s="137">
        <f>SUMIF(Marksheet!$10:$10,C1345,Marksheet!$14:$14)</f>
        <v>3</v>
      </c>
      <c r="H1345" s="139">
        <f t="shared" si="41"/>
        <v>0</v>
      </c>
      <c r="I1345" s="137" t="s">
        <v>474</v>
      </c>
      <c r="J1345" s="133"/>
      <c r="K1345" s="140"/>
    </row>
    <row r="1346" ht="15.75" customHeight="1">
      <c r="A1346" s="49"/>
      <c r="B1346" s="141"/>
      <c r="C1346" s="144" t="s">
        <v>43</v>
      </c>
      <c r="D1346" s="137" t="str">
        <f>IFERROR(__xludf.DUMMYFUNCTION("JOIN("", "",FILTER(Marksheet!$15:$15,Marksheet!$10:$10=$C1346))"),"2c, 4d, 5d")</f>
        <v>2c, 4d, 5d</v>
      </c>
      <c r="E1346" s="138">
        <f t="array" ref="E1346">SUMIF(Marksheet!$D$10:$BQ$10,$C1346,INDIRECT(K1323))</f>
        <v>0</v>
      </c>
      <c r="F1346" s="138" t="s">
        <v>434</v>
      </c>
      <c r="G1346" s="137">
        <f>SUMIF(Marksheet!$10:$10,C1346,Marksheet!$14:$14)</f>
        <v>4</v>
      </c>
      <c r="H1346" s="139">
        <f t="shared" si="41"/>
        <v>0</v>
      </c>
      <c r="I1346" s="137" t="s">
        <v>475</v>
      </c>
      <c r="J1346" s="133"/>
      <c r="K1346" s="140"/>
    </row>
    <row r="1347" ht="15.75" customHeight="1">
      <c r="A1347" s="49"/>
      <c r="B1347" s="141"/>
      <c r="C1347" s="144" t="s">
        <v>44</v>
      </c>
      <c r="D1347" s="137" t="str">
        <f>IFERROR(__xludf.DUMMYFUNCTION("JOIN("", "",FILTER(Marksheet!$15:$15,Marksheet!$10:$10=$C1347))"),"3a, 4c")</f>
        <v>3a, 4c</v>
      </c>
      <c r="E1347" s="138">
        <f t="array" ref="E1347">SUMIF(Marksheet!$D$10:$BQ$10,$C1347,INDIRECT(K1323))</f>
        <v>0</v>
      </c>
      <c r="F1347" s="138" t="s">
        <v>434</v>
      </c>
      <c r="G1347" s="137">
        <f>SUMIF(Marksheet!$10:$10,C1347,Marksheet!$14:$14)</f>
        <v>2</v>
      </c>
      <c r="H1347" s="139">
        <f t="shared" si="41"/>
        <v>0</v>
      </c>
      <c r="I1347" s="137" t="s">
        <v>476</v>
      </c>
      <c r="J1347" s="133"/>
      <c r="K1347" s="140"/>
    </row>
    <row r="1348" ht="15.75" customHeight="1">
      <c r="A1348" s="49"/>
      <c r="B1348" s="141"/>
      <c r="C1348" s="144" t="s">
        <v>39</v>
      </c>
      <c r="D1348" s="137" t="str">
        <f>IFERROR(__xludf.DUMMYFUNCTION("JOIN("", "",FILTER(Marksheet!$15:$15,Marksheet!$10:$10=$C1348))"),"1a, 5a, 5b")</f>
        <v>1a, 5a, 5b</v>
      </c>
      <c r="E1348" s="138">
        <f t="array" ref="E1348">SUMIF(Marksheet!$D$10:$BQ$10,$C1348,INDIRECT(K1323))</f>
        <v>0</v>
      </c>
      <c r="F1348" s="138" t="s">
        <v>434</v>
      </c>
      <c r="G1348" s="137">
        <f>SUMIF(Marksheet!$10:$10,C1348,Marksheet!$14:$14)</f>
        <v>5</v>
      </c>
      <c r="H1348" s="139">
        <f t="shared" si="41"/>
        <v>0</v>
      </c>
      <c r="I1348" s="137" t="s">
        <v>477</v>
      </c>
      <c r="J1348" s="133"/>
      <c r="K1348" s="140"/>
    </row>
    <row r="1349" ht="15.75" customHeight="1">
      <c r="A1349" s="49"/>
      <c r="B1349" s="141"/>
      <c r="C1349" s="144" t="s">
        <v>42</v>
      </c>
      <c r="D1349" s="137" t="str">
        <f>IFERROR(__xludf.DUMMYFUNCTION("JOIN("", "",FILTER(Marksheet!$15:$15,Marksheet!$10:$10=$C1349))"),"2a, 3c")</f>
        <v>2a, 3c</v>
      </c>
      <c r="E1349" s="138">
        <f t="array" ref="E1349">SUMIF(Marksheet!$D$10:$BQ$10,$C1349,INDIRECT(K1323))</f>
        <v>0</v>
      </c>
      <c r="F1349" s="138" t="s">
        <v>434</v>
      </c>
      <c r="G1349" s="137">
        <f>SUMIF(Marksheet!$10:$10,C1349,Marksheet!$14:$14)</f>
        <v>3</v>
      </c>
      <c r="H1349" s="139">
        <f t="shared" si="41"/>
        <v>0</v>
      </c>
      <c r="I1349" s="137" t="s">
        <v>478</v>
      </c>
      <c r="J1349" s="133"/>
      <c r="K1349" s="140"/>
    </row>
    <row r="1350" ht="15.75" customHeight="1">
      <c r="A1350" s="49"/>
      <c r="B1350" s="142"/>
      <c r="C1350" s="144" t="s">
        <v>40</v>
      </c>
      <c r="D1350" s="137" t="str">
        <f>IFERROR(__xludf.DUMMYFUNCTION("JOIN("", "",FILTER(Marksheet!$15:$15,Marksheet!$10:$10=$C1350))"),"1b, 4b, 4f")</f>
        <v>1b, 4b, 4f</v>
      </c>
      <c r="E1350" s="138">
        <f t="array" ref="E1350">SUMIF(Marksheet!$D$10:$BQ$10,$C1350,INDIRECT(K1323))</f>
        <v>0</v>
      </c>
      <c r="F1350" s="138" t="s">
        <v>434</v>
      </c>
      <c r="G1350" s="137">
        <f>SUMIF(Marksheet!$10:$10,C1350,Marksheet!$14:$14)</f>
        <v>3</v>
      </c>
      <c r="H1350" s="139">
        <f t="shared" si="41"/>
        <v>0</v>
      </c>
      <c r="I1350" s="137" t="s">
        <v>479</v>
      </c>
      <c r="J1350" s="133"/>
      <c r="K1350" s="140"/>
    </row>
    <row r="1351" ht="15.75" customHeight="1">
      <c r="A1351" s="49"/>
      <c r="B1351" s="49"/>
      <c r="C1351" s="145" t="s">
        <v>76</v>
      </c>
      <c r="D1351" s="145"/>
      <c r="E1351" s="146">
        <f>SUM(E1327:E1350)</f>
        <v>0</v>
      </c>
      <c r="F1351" s="147" t="s">
        <v>434</v>
      </c>
      <c r="G1351" s="148">
        <f>SUM(G1327:G1350)</f>
        <v>85</v>
      </c>
      <c r="H1351" s="149">
        <f t="shared" si="41"/>
        <v>0</v>
      </c>
      <c r="I1351" s="129"/>
      <c r="J1351" s="133"/>
      <c r="K1351" s="127"/>
    </row>
    <row r="1352" ht="15.75" customHeight="1">
      <c r="A1352" s="49"/>
      <c r="B1352" s="49"/>
      <c r="C1352" s="67"/>
      <c r="D1352" s="67"/>
      <c r="E1352" s="49"/>
      <c r="F1352" s="49"/>
      <c r="G1352" s="49"/>
      <c r="H1352" s="49"/>
      <c r="I1352" s="129"/>
      <c r="J1352" s="133"/>
      <c r="K1352" s="127"/>
    </row>
    <row r="1353" ht="60.0" customHeight="1">
      <c r="A1353" s="49"/>
      <c r="B1353" s="49"/>
      <c r="C1353" s="67"/>
      <c r="D1353" s="67"/>
      <c r="E1353" s="49"/>
      <c r="F1353" s="49"/>
      <c r="G1353" s="49"/>
      <c r="H1353" s="49"/>
      <c r="I1353" s="129"/>
      <c r="J1353" s="133"/>
      <c r="K1353" s="127"/>
    </row>
    <row r="1354" ht="15.75" customHeight="1">
      <c r="A1354" s="124" t="s">
        <v>450</v>
      </c>
      <c r="B1354" s="49"/>
      <c r="C1354" s="67"/>
      <c r="D1354" s="67"/>
      <c r="E1354" s="1"/>
      <c r="F1354" s="1"/>
      <c r="G1354" s="49"/>
      <c r="H1354" s="49"/>
      <c r="I1354" s="7"/>
      <c r="K1354" s="125">
        <f>K1321+1</f>
        <v>59</v>
      </c>
    </row>
    <row r="1355" ht="15.75" customHeight="1">
      <c r="A1355" s="126" t="s">
        <v>451</v>
      </c>
      <c r="B1355" s="67" t="str">
        <f>B1322</f>
        <v>GCSE Transition Assessment</v>
      </c>
      <c r="C1355" s="67"/>
      <c r="D1355" s="67"/>
      <c r="E1355" s="1"/>
      <c r="F1355" s="49"/>
      <c r="G1355" s="49"/>
      <c r="H1355" s="49"/>
      <c r="K1355" s="127" t="str">
        <f>CONCATENATE("Marksheet!$B$",K1354)</f>
        <v>Marksheet!$B$59</v>
      </c>
    </row>
    <row r="1356" ht="15.75" customHeight="1">
      <c r="A1356" s="126" t="s">
        <v>447</v>
      </c>
      <c r="B1356" s="67" t="str">
        <f t="array" ref="B1356">IF(INDIRECT(K1355)="","",INDIRECT(K1355))</f>
        <v>Student 42</v>
      </c>
      <c r="C1356" s="67"/>
      <c r="D1356" s="67"/>
      <c r="E1356" s="1"/>
      <c r="F1356" s="49"/>
      <c r="G1356" s="49"/>
      <c r="H1356" s="49"/>
      <c r="K1356" s="127" t="str">
        <f>CONCATENATE("Marksheet!$D$",K1354,":$BQ$",K1354)</f>
        <v>Marksheet!$D$59:$BQ$59</v>
      </c>
    </row>
    <row r="1357" ht="15.75" customHeight="1">
      <c r="A1357" s="126" t="s">
        <v>452</v>
      </c>
      <c r="B1357" s="67" t="str">
        <f t="array" ref="B1357">INDIRECT(CONCATENATE("Marksheet!$C$",INDIRECT(CONCATENATE("K",ROW()-3))))</f>
        <v/>
      </c>
      <c r="C1357" s="67"/>
      <c r="D1357" s="67"/>
      <c r="E1357" s="49"/>
      <c r="F1357" s="49"/>
      <c r="G1357" s="49"/>
      <c r="H1357" s="49"/>
      <c r="I1357" s="49"/>
      <c r="J1357" s="49"/>
      <c r="K1357" s="127"/>
    </row>
    <row r="1358" ht="15.75" customHeight="1">
      <c r="A1358" s="67"/>
      <c r="B1358" s="128"/>
      <c r="C1358" s="67"/>
      <c r="D1358" s="67"/>
      <c r="E1358" s="49"/>
      <c r="F1358" s="49"/>
      <c r="G1358" s="49"/>
      <c r="H1358" s="49"/>
      <c r="I1358" s="49"/>
      <c r="J1358" s="49"/>
      <c r="K1358" s="127"/>
    </row>
    <row r="1359" ht="15.75" customHeight="1">
      <c r="A1359" s="129"/>
      <c r="B1359" s="100" t="s">
        <v>442</v>
      </c>
      <c r="C1359" s="100" t="s">
        <v>443</v>
      </c>
      <c r="D1359" s="73" t="s">
        <v>453</v>
      </c>
      <c r="E1359" s="130" t="s">
        <v>444</v>
      </c>
      <c r="F1359" s="71"/>
      <c r="G1359" s="72"/>
      <c r="H1359" s="131" t="s">
        <v>454</v>
      </c>
      <c r="I1359" s="132" t="s">
        <v>455</v>
      </c>
      <c r="J1359" s="133"/>
      <c r="K1359" s="134"/>
    </row>
    <row r="1360" ht="15.75" customHeight="1">
      <c r="A1360" s="49"/>
      <c r="B1360" s="135" t="s">
        <v>19</v>
      </c>
      <c r="C1360" s="136" t="s">
        <v>25</v>
      </c>
      <c r="D1360" s="137" t="str">
        <f>IFERROR(__xludf.DUMMYFUNCTION("JOIN("", "",FILTER(Marksheet!$15:$15,Marksheet!$10:$10=$C1360))"),"3a, 3b, 3c")</f>
        <v>3a, 3b, 3c</v>
      </c>
      <c r="E1360" s="138">
        <f t="array" ref="E1360">SUMIF(Marksheet!$D$10:$BQ$10,$C1360,INDIRECT(K1356))</f>
        <v>0</v>
      </c>
      <c r="F1360" s="138" t="s">
        <v>434</v>
      </c>
      <c r="G1360" s="137">
        <f>SUMIF(Marksheet!$10:$10,C1360,Marksheet!$14:$14)</f>
        <v>3</v>
      </c>
      <c r="H1360" s="139">
        <f t="shared" ref="H1360:H1384" si="42">E1360/G1360</f>
        <v>0</v>
      </c>
      <c r="I1360" s="137" t="s">
        <v>456</v>
      </c>
      <c r="J1360" s="133"/>
      <c r="K1360" s="140"/>
    </row>
    <row r="1361" ht="15.75" customHeight="1">
      <c r="A1361" s="49"/>
      <c r="B1361" s="141"/>
      <c r="C1361" s="136" t="s">
        <v>27</v>
      </c>
      <c r="D1361" s="137" t="str">
        <f>IFERROR(__xludf.DUMMYFUNCTION("JOIN("", "",FILTER(Marksheet!$15:$15,Marksheet!$10:$10=$C1361))"),"5a, 5b, 5c, 5d")</f>
        <v>5a, 5b, 5c, 5d</v>
      </c>
      <c r="E1361" s="138">
        <f t="array" ref="E1361">SUMIF(Marksheet!$D$10:$BQ$10,$C1361,INDIRECT(K1356))</f>
        <v>0</v>
      </c>
      <c r="F1361" s="138" t="s">
        <v>434</v>
      </c>
      <c r="G1361" s="137">
        <f>SUMIF(Marksheet!$10:$10,C1361,Marksheet!$14:$14)</f>
        <v>5</v>
      </c>
      <c r="H1361" s="139">
        <f t="shared" si="42"/>
        <v>0</v>
      </c>
      <c r="I1361" s="137" t="s">
        <v>457</v>
      </c>
      <c r="J1361" s="133"/>
      <c r="K1361" s="140"/>
    </row>
    <row r="1362" ht="15.75" customHeight="1">
      <c r="A1362" s="49"/>
      <c r="B1362" s="141"/>
      <c r="C1362" s="136" t="s">
        <v>26</v>
      </c>
      <c r="D1362" s="137" t="str">
        <f>IFERROR(__xludf.DUMMYFUNCTION("JOIN("", "",FILTER(Marksheet!$15:$15,Marksheet!$10:$10=$C1362))"),"4a, 4b")</f>
        <v>4a, 4b</v>
      </c>
      <c r="E1362" s="138">
        <f t="array" ref="E1362">SUMIF(Marksheet!$D$10:$BQ$10,$C1362,INDIRECT(K1356))</f>
        <v>0</v>
      </c>
      <c r="F1362" s="138" t="s">
        <v>434</v>
      </c>
      <c r="G1362" s="137">
        <f>SUMIF(Marksheet!$10:$10,C1362,Marksheet!$14:$14)</f>
        <v>3</v>
      </c>
      <c r="H1362" s="139">
        <f t="shared" si="42"/>
        <v>0</v>
      </c>
      <c r="I1362" s="137" t="s">
        <v>458</v>
      </c>
      <c r="J1362" s="133"/>
      <c r="K1362" s="140"/>
    </row>
    <row r="1363" ht="15.75" customHeight="1">
      <c r="A1363" s="49"/>
      <c r="B1363" s="141"/>
      <c r="C1363" s="136" t="s">
        <v>23</v>
      </c>
      <c r="D1363" s="137" t="str">
        <f>IFERROR(__xludf.DUMMYFUNCTION("JOIN("", "",FILTER(Marksheet!$15:$15,Marksheet!$10:$10=$C1363))"),"1a, 1b, 4c")</f>
        <v>1a, 1b, 4c</v>
      </c>
      <c r="E1363" s="138">
        <f t="array" ref="E1363">SUMIF(Marksheet!$D$10:$BQ$10,$C1363,INDIRECT(K1356))</f>
        <v>0</v>
      </c>
      <c r="F1363" s="138" t="s">
        <v>434</v>
      </c>
      <c r="G1363" s="137">
        <f>SUMIF(Marksheet!$10:$10,C1363,Marksheet!$14:$14)</f>
        <v>5</v>
      </c>
      <c r="H1363" s="139">
        <f t="shared" si="42"/>
        <v>0</v>
      </c>
      <c r="I1363" s="137" t="s">
        <v>459</v>
      </c>
      <c r="J1363" s="133"/>
      <c r="K1363" s="140"/>
    </row>
    <row r="1364" ht="15.75" customHeight="1">
      <c r="A1364" s="49"/>
      <c r="B1364" s="142"/>
      <c r="C1364" s="136" t="s">
        <v>24</v>
      </c>
      <c r="D1364" s="137" t="str">
        <f>IFERROR(__xludf.DUMMYFUNCTION("JOIN("", "",FILTER(Marksheet!$15:$15,Marksheet!$10:$10=$C1364))"),"2a, 2b, 2c")</f>
        <v>2a, 2b, 2c</v>
      </c>
      <c r="E1364" s="138">
        <f t="array" ref="E1364">SUMIF(Marksheet!$D$10:$BQ$10,$C1364,INDIRECT(K1356))</f>
        <v>0</v>
      </c>
      <c r="F1364" s="138" t="s">
        <v>434</v>
      </c>
      <c r="G1364" s="137">
        <f>SUMIF(Marksheet!$10:$10,C1364,Marksheet!$14:$14)</f>
        <v>4</v>
      </c>
      <c r="H1364" s="139">
        <f t="shared" si="42"/>
        <v>0</v>
      </c>
      <c r="I1364" s="137" t="s">
        <v>460</v>
      </c>
      <c r="J1364" s="133"/>
      <c r="K1364" s="140"/>
    </row>
    <row r="1365" ht="15.75" customHeight="1">
      <c r="A1365" s="49"/>
      <c r="B1365" s="135" t="s">
        <v>20</v>
      </c>
      <c r="C1365" s="143" t="s">
        <v>29</v>
      </c>
      <c r="D1365" s="137" t="str">
        <f>IFERROR(__xludf.DUMMYFUNCTION("JOIN("", "",FILTER(Marksheet!$15:$15,Marksheet!$10:$10=$C1365))"),"1b, 3d")</f>
        <v>1b, 3d</v>
      </c>
      <c r="E1365" s="138">
        <f t="array" ref="E1365">SUMIF(Marksheet!$D$10:$BQ$10,$C1365,INDIRECT(K1356))</f>
        <v>0</v>
      </c>
      <c r="F1365" s="138" t="s">
        <v>434</v>
      </c>
      <c r="G1365" s="137">
        <f>SUMIF(Marksheet!$10:$10,C1365,Marksheet!$14:$14)</f>
        <v>2</v>
      </c>
      <c r="H1365" s="139">
        <f t="shared" si="42"/>
        <v>0</v>
      </c>
      <c r="I1365" s="137" t="s">
        <v>461</v>
      </c>
      <c r="J1365" s="133"/>
      <c r="K1365" s="140"/>
    </row>
    <row r="1366" ht="15.75" customHeight="1">
      <c r="A1366" s="49"/>
      <c r="B1366" s="141"/>
      <c r="C1366" s="143" t="s">
        <v>30</v>
      </c>
      <c r="D1366" s="137" t="str">
        <f>IFERROR(__xludf.DUMMYFUNCTION("JOIN("", "",FILTER(Marksheet!$15:$15,Marksheet!$10:$10=$C1366))"),"1d, 4d, 4e")</f>
        <v>1d, 4d, 4e</v>
      </c>
      <c r="E1366" s="138">
        <f t="array" ref="E1366">SUMIF(Marksheet!$D$10:$BQ$10,$C1366,INDIRECT(K1356))</f>
        <v>0</v>
      </c>
      <c r="F1366" s="138" t="s">
        <v>434</v>
      </c>
      <c r="G1366" s="137">
        <f>SUMIF(Marksheet!$10:$10,C1366,Marksheet!$14:$14)</f>
        <v>3</v>
      </c>
      <c r="H1366" s="139">
        <f t="shared" si="42"/>
        <v>0</v>
      </c>
      <c r="I1366" s="137" t="s">
        <v>462</v>
      </c>
      <c r="J1366" s="133"/>
      <c r="K1366" s="140"/>
    </row>
    <row r="1367" ht="15.75" customHeight="1">
      <c r="A1367" s="49"/>
      <c r="B1367" s="141"/>
      <c r="C1367" s="143" t="s">
        <v>33</v>
      </c>
      <c r="D1367" s="137" t="str">
        <f>IFERROR(__xludf.DUMMYFUNCTION("JOIN("", "",FILTER(Marksheet!$15:$15,Marksheet!$10:$10=$C1367))"),"4a, 4b")</f>
        <v>4a, 4b</v>
      </c>
      <c r="E1367" s="138">
        <f t="array" ref="E1367">SUMIF(Marksheet!$D$10:$BQ$10,$C1367,INDIRECT(K1356))</f>
        <v>0</v>
      </c>
      <c r="F1367" s="138" t="s">
        <v>434</v>
      </c>
      <c r="G1367" s="137">
        <f>SUMIF(Marksheet!$10:$10,C1367,Marksheet!$14:$14)</f>
        <v>3</v>
      </c>
      <c r="H1367" s="139">
        <f t="shared" si="42"/>
        <v>0</v>
      </c>
      <c r="I1367" s="137" t="s">
        <v>463</v>
      </c>
      <c r="J1367" s="133"/>
      <c r="K1367" s="140"/>
    </row>
    <row r="1368" ht="15.75" customHeight="1">
      <c r="A1368" s="49"/>
      <c r="B1368" s="141"/>
      <c r="C1368" s="143" t="s">
        <v>28</v>
      </c>
      <c r="D1368" s="137" t="str">
        <f>IFERROR(__xludf.DUMMYFUNCTION("JOIN("", "",FILTER(Marksheet!$15:$15,Marksheet!$10:$10=$C1368))"),"1a, 1c, 4c")</f>
        <v>1a, 1c, 4c</v>
      </c>
      <c r="E1368" s="138">
        <f t="array" ref="E1368">SUMIF(Marksheet!$D$10:$BQ$10,$C1368,INDIRECT(K1356))</f>
        <v>0</v>
      </c>
      <c r="F1368" s="138" t="s">
        <v>434</v>
      </c>
      <c r="G1368" s="137">
        <f>SUMIF(Marksheet!$10:$10,C1368,Marksheet!$14:$14)</f>
        <v>5</v>
      </c>
      <c r="H1368" s="139">
        <f t="shared" si="42"/>
        <v>0</v>
      </c>
      <c r="I1368" s="137" t="s">
        <v>464</v>
      </c>
      <c r="J1368" s="133"/>
      <c r="K1368" s="140"/>
    </row>
    <row r="1369" ht="15.75" customHeight="1">
      <c r="A1369" s="49"/>
      <c r="B1369" s="141"/>
      <c r="C1369" s="143" t="s">
        <v>435</v>
      </c>
      <c r="D1369" s="137" t="str">
        <f>IFERROR(__xludf.DUMMYFUNCTION("JOIN("", "",FILTER(Marksheet!$15:$15,Marksheet!$10:$10=$C1369))"),"3a, 3b, 3c")</f>
        <v>3a, 3b, 3c</v>
      </c>
      <c r="E1369" s="138">
        <f t="array" ref="E1369">SUMIF(Marksheet!$D$10:$BQ$10,$C1369,INDIRECT(K1356))</f>
        <v>0</v>
      </c>
      <c r="F1369" s="138" t="s">
        <v>434</v>
      </c>
      <c r="G1369" s="137">
        <f>SUMIF(Marksheet!$10:$10,C1369,Marksheet!$14:$14)</f>
        <v>4</v>
      </c>
      <c r="H1369" s="139">
        <f t="shared" si="42"/>
        <v>0</v>
      </c>
      <c r="I1369" s="137" t="s">
        <v>465</v>
      </c>
      <c r="J1369" s="133"/>
      <c r="K1369" s="140"/>
    </row>
    <row r="1370" ht="15.75" customHeight="1">
      <c r="A1370" s="49"/>
      <c r="B1370" s="142"/>
      <c r="C1370" s="143" t="s">
        <v>31</v>
      </c>
      <c r="D1370" s="137" t="str">
        <f>IFERROR(__xludf.DUMMYFUNCTION("JOIN("", "",FILTER(Marksheet!$15:$15,Marksheet!$10:$10=$C1370))"),"2a, 2b, 2c")</f>
        <v>2a, 2b, 2c</v>
      </c>
      <c r="E1370" s="138">
        <f t="array" ref="E1370">SUMIF(Marksheet!$D$10:$BQ$10,$C1370,INDIRECT(K1356))</f>
        <v>0</v>
      </c>
      <c r="F1370" s="138" t="s">
        <v>434</v>
      </c>
      <c r="G1370" s="137">
        <f>SUMIF(Marksheet!$10:$10,C1370,Marksheet!$14:$14)</f>
        <v>3</v>
      </c>
      <c r="H1370" s="139">
        <f t="shared" si="42"/>
        <v>0</v>
      </c>
      <c r="I1370" s="137" t="s">
        <v>466</v>
      </c>
      <c r="J1370" s="133"/>
      <c r="K1370" s="140"/>
    </row>
    <row r="1371" ht="15.75" customHeight="1">
      <c r="A1371" s="49"/>
      <c r="B1371" s="135" t="s">
        <v>21</v>
      </c>
      <c r="C1371" s="143" t="s">
        <v>36</v>
      </c>
      <c r="D1371" s="137" t="str">
        <f>IFERROR(__xludf.DUMMYFUNCTION("JOIN("", "",FILTER(Marksheet!$15:$15,Marksheet!$10:$10=$C1371))"),"2b, 2c")</f>
        <v>2b, 2c</v>
      </c>
      <c r="E1371" s="138">
        <f t="array" ref="E1371">SUMIF(Marksheet!$D$10:$BQ$10,$C1371,INDIRECT(K1356))</f>
        <v>0</v>
      </c>
      <c r="F1371" s="138" t="s">
        <v>434</v>
      </c>
      <c r="G1371" s="137">
        <f>SUMIF(Marksheet!$10:$10,C1371,Marksheet!$14:$14)</f>
        <v>2</v>
      </c>
      <c r="H1371" s="139">
        <f t="shared" si="42"/>
        <v>0</v>
      </c>
      <c r="I1371" s="137" t="s">
        <v>467</v>
      </c>
      <c r="J1371" s="133"/>
      <c r="K1371" s="140"/>
    </row>
    <row r="1372" ht="15.75" customHeight="1">
      <c r="A1372" s="49"/>
      <c r="B1372" s="141"/>
      <c r="C1372" s="143" t="s">
        <v>38</v>
      </c>
      <c r="D1372" s="137" t="str">
        <f>IFERROR(__xludf.DUMMYFUNCTION("JOIN("", "",FILTER(Marksheet!$15:$15,Marksheet!$10:$10=$C1372))"),"4a, 4b, 4c, 4d, 4e")</f>
        <v>4a, 4b, 4c, 4d, 4e</v>
      </c>
      <c r="E1372" s="138">
        <f t="array" ref="E1372">SUMIF(Marksheet!$D$10:$BQ$10,$C1372,INDIRECT(K1356))</f>
        <v>0</v>
      </c>
      <c r="F1372" s="138" t="s">
        <v>434</v>
      </c>
      <c r="G1372" s="137">
        <f>SUMIF(Marksheet!$10:$10,C1372,Marksheet!$14:$14)</f>
        <v>6</v>
      </c>
      <c r="H1372" s="139">
        <f t="shared" si="42"/>
        <v>0</v>
      </c>
      <c r="I1372" s="137" t="s">
        <v>468</v>
      </c>
      <c r="J1372" s="133"/>
      <c r="K1372" s="140"/>
    </row>
    <row r="1373" ht="15.75" customHeight="1">
      <c r="A1373" s="49"/>
      <c r="B1373" s="141"/>
      <c r="C1373" s="143" t="s">
        <v>35</v>
      </c>
      <c r="D1373" s="137" t="str">
        <f>IFERROR(__xludf.DUMMYFUNCTION("JOIN("", "",FILTER(Marksheet!$15:$15,Marksheet!$10:$10=$C1373))"),"1b, 2a")</f>
        <v>1b, 2a</v>
      </c>
      <c r="E1373" s="138">
        <f t="array" ref="E1373">SUMIF(Marksheet!$D$10:$BQ$10,$C1373,INDIRECT(K1356))</f>
        <v>0</v>
      </c>
      <c r="F1373" s="138" t="s">
        <v>434</v>
      </c>
      <c r="G1373" s="137">
        <f>SUMIF(Marksheet!$10:$10,C1373,Marksheet!$14:$14)</f>
        <v>3</v>
      </c>
      <c r="H1373" s="139">
        <f t="shared" si="42"/>
        <v>0</v>
      </c>
      <c r="I1373" s="137" t="s">
        <v>469</v>
      </c>
      <c r="J1373" s="133"/>
      <c r="K1373" s="140"/>
    </row>
    <row r="1374" ht="15.75" customHeight="1">
      <c r="A1374" s="49"/>
      <c r="B1374" s="141"/>
      <c r="C1374" s="143" t="s">
        <v>34</v>
      </c>
      <c r="D1374" s="137" t="str">
        <f>IFERROR(__xludf.DUMMYFUNCTION("JOIN("", "",FILTER(Marksheet!$15:$15,Marksheet!$10:$10=$C1374))"),"1a, 1c, 2d")</f>
        <v>1a, 1c, 2d</v>
      </c>
      <c r="E1374" s="138">
        <f t="array" ref="E1374">SUMIF(Marksheet!$D$10:$BQ$10,$C1374,INDIRECT(K1356))</f>
        <v>0</v>
      </c>
      <c r="F1374" s="138" t="s">
        <v>434</v>
      </c>
      <c r="G1374" s="137">
        <f>SUMIF(Marksheet!$10:$10,C1374,Marksheet!$14:$14)</f>
        <v>6</v>
      </c>
      <c r="H1374" s="139">
        <f t="shared" si="42"/>
        <v>0</v>
      </c>
      <c r="I1374" s="137" t="s">
        <v>470</v>
      </c>
      <c r="J1374" s="133"/>
      <c r="K1374" s="140"/>
    </row>
    <row r="1375" ht="15.75" customHeight="1">
      <c r="A1375" s="49"/>
      <c r="B1375" s="142"/>
      <c r="C1375" s="143" t="s">
        <v>37</v>
      </c>
      <c r="D1375" s="137" t="str">
        <f>IFERROR(__xludf.DUMMYFUNCTION("JOIN("", "",FILTER(Marksheet!$15:$15,Marksheet!$10:$10=$C1375))"),"3a, 3b, 3c")</f>
        <v>3a, 3b, 3c</v>
      </c>
      <c r="E1375" s="138">
        <f t="array" ref="E1375">SUMIF(Marksheet!$D$10:$BQ$10,$C1375,INDIRECT(K1356))</f>
        <v>0</v>
      </c>
      <c r="F1375" s="138" t="s">
        <v>434</v>
      </c>
      <c r="G1375" s="137">
        <f>SUMIF(Marksheet!$10:$10,C1375,Marksheet!$14:$14)</f>
        <v>3</v>
      </c>
      <c r="H1375" s="139">
        <f t="shared" si="42"/>
        <v>0</v>
      </c>
      <c r="I1375" s="137" t="s">
        <v>471</v>
      </c>
      <c r="J1375" s="133"/>
      <c r="K1375" s="140"/>
    </row>
    <row r="1376" ht="15.75" customHeight="1">
      <c r="A1376" s="49"/>
      <c r="B1376" s="135" t="s">
        <v>22</v>
      </c>
      <c r="C1376" s="144" t="s">
        <v>46</v>
      </c>
      <c r="D1376" s="137" t="str">
        <f>IFERROR(__xludf.DUMMYFUNCTION("JOIN("", "",FILTER(Marksheet!$15:$15,Marksheet!$10:$10=$C1376))"),"3d")</f>
        <v>3d</v>
      </c>
      <c r="E1376" s="138">
        <f t="array" ref="E1376">SUMIF(Marksheet!$D$10:$BQ$10,$C1376,INDIRECT(K1356))</f>
        <v>0</v>
      </c>
      <c r="F1376" s="138" t="s">
        <v>434</v>
      </c>
      <c r="G1376" s="137">
        <f>SUMIF(Marksheet!$10:$10,C1376,Marksheet!$14:$14)</f>
        <v>2</v>
      </c>
      <c r="H1376" s="139">
        <f t="shared" si="42"/>
        <v>0</v>
      </c>
      <c r="I1376" s="137" t="s">
        <v>472</v>
      </c>
      <c r="J1376" s="133"/>
      <c r="K1376" s="140"/>
    </row>
    <row r="1377" ht="15.75" customHeight="1">
      <c r="A1377" s="49"/>
      <c r="B1377" s="141"/>
      <c r="C1377" s="144" t="s">
        <v>41</v>
      </c>
      <c r="D1377" s="137" t="str">
        <f>IFERROR(__xludf.DUMMYFUNCTION("JOIN("", "",FILTER(Marksheet!$15:$15,Marksheet!$10:$10=$C1377))"),"1c, 2b, 4e")</f>
        <v>1c, 2b, 4e</v>
      </c>
      <c r="E1377" s="138">
        <f t="array" ref="E1377">SUMIF(Marksheet!$D$10:$BQ$10,$C1377,INDIRECT(K1356))</f>
        <v>0</v>
      </c>
      <c r="F1377" s="138" t="s">
        <v>434</v>
      </c>
      <c r="G1377" s="137">
        <f>SUMIF(Marksheet!$10:$10,C1377,Marksheet!$14:$14)</f>
        <v>3</v>
      </c>
      <c r="H1377" s="139">
        <f t="shared" si="42"/>
        <v>0</v>
      </c>
      <c r="I1377" s="137" t="s">
        <v>473</v>
      </c>
      <c r="J1377" s="133"/>
      <c r="K1377" s="140"/>
    </row>
    <row r="1378" ht="15.75" customHeight="1">
      <c r="A1378" s="49"/>
      <c r="B1378" s="141"/>
      <c r="C1378" s="144" t="s">
        <v>45</v>
      </c>
      <c r="D1378" s="137" t="str">
        <f>IFERROR(__xludf.DUMMYFUNCTION("JOIN("", "",FILTER(Marksheet!$15:$15,Marksheet!$10:$10=$C1378))"),"3b, 4a, 5c")</f>
        <v>3b, 4a, 5c</v>
      </c>
      <c r="E1378" s="138">
        <f t="array" ref="E1378">SUMIF(Marksheet!$D$10:$BQ$10,$C1378,INDIRECT(K1356))</f>
        <v>0</v>
      </c>
      <c r="F1378" s="138" t="s">
        <v>434</v>
      </c>
      <c r="G1378" s="137">
        <f>SUMIF(Marksheet!$10:$10,C1378,Marksheet!$14:$14)</f>
        <v>3</v>
      </c>
      <c r="H1378" s="139">
        <f t="shared" si="42"/>
        <v>0</v>
      </c>
      <c r="I1378" s="137" t="s">
        <v>474</v>
      </c>
      <c r="J1378" s="133"/>
      <c r="K1378" s="140"/>
    </row>
    <row r="1379" ht="15.75" customHeight="1">
      <c r="A1379" s="49"/>
      <c r="B1379" s="141"/>
      <c r="C1379" s="144" t="s">
        <v>43</v>
      </c>
      <c r="D1379" s="137" t="str">
        <f>IFERROR(__xludf.DUMMYFUNCTION("JOIN("", "",FILTER(Marksheet!$15:$15,Marksheet!$10:$10=$C1379))"),"2c, 4d, 5d")</f>
        <v>2c, 4d, 5d</v>
      </c>
      <c r="E1379" s="138">
        <f t="array" ref="E1379">SUMIF(Marksheet!$D$10:$BQ$10,$C1379,INDIRECT(K1356))</f>
        <v>0</v>
      </c>
      <c r="F1379" s="138" t="s">
        <v>434</v>
      </c>
      <c r="G1379" s="137">
        <f>SUMIF(Marksheet!$10:$10,C1379,Marksheet!$14:$14)</f>
        <v>4</v>
      </c>
      <c r="H1379" s="139">
        <f t="shared" si="42"/>
        <v>0</v>
      </c>
      <c r="I1379" s="137" t="s">
        <v>475</v>
      </c>
      <c r="J1379" s="133"/>
      <c r="K1379" s="140"/>
    </row>
    <row r="1380" ht="15.75" customHeight="1">
      <c r="A1380" s="49"/>
      <c r="B1380" s="141"/>
      <c r="C1380" s="144" t="s">
        <v>44</v>
      </c>
      <c r="D1380" s="137" t="str">
        <f>IFERROR(__xludf.DUMMYFUNCTION("JOIN("", "",FILTER(Marksheet!$15:$15,Marksheet!$10:$10=$C1380))"),"3a, 4c")</f>
        <v>3a, 4c</v>
      </c>
      <c r="E1380" s="138">
        <f t="array" ref="E1380">SUMIF(Marksheet!$D$10:$BQ$10,$C1380,INDIRECT(K1356))</f>
        <v>0</v>
      </c>
      <c r="F1380" s="138" t="s">
        <v>434</v>
      </c>
      <c r="G1380" s="137">
        <f>SUMIF(Marksheet!$10:$10,C1380,Marksheet!$14:$14)</f>
        <v>2</v>
      </c>
      <c r="H1380" s="139">
        <f t="shared" si="42"/>
        <v>0</v>
      </c>
      <c r="I1380" s="137" t="s">
        <v>476</v>
      </c>
      <c r="J1380" s="133"/>
      <c r="K1380" s="140"/>
    </row>
    <row r="1381" ht="15.75" customHeight="1">
      <c r="A1381" s="49"/>
      <c r="B1381" s="141"/>
      <c r="C1381" s="144" t="s">
        <v>39</v>
      </c>
      <c r="D1381" s="137" t="str">
        <f>IFERROR(__xludf.DUMMYFUNCTION("JOIN("", "",FILTER(Marksheet!$15:$15,Marksheet!$10:$10=$C1381))"),"1a, 5a, 5b")</f>
        <v>1a, 5a, 5b</v>
      </c>
      <c r="E1381" s="138">
        <f t="array" ref="E1381">SUMIF(Marksheet!$D$10:$BQ$10,$C1381,INDIRECT(K1356))</f>
        <v>0</v>
      </c>
      <c r="F1381" s="138" t="s">
        <v>434</v>
      </c>
      <c r="G1381" s="137">
        <f>SUMIF(Marksheet!$10:$10,C1381,Marksheet!$14:$14)</f>
        <v>5</v>
      </c>
      <c r="H1381" s="139">
        <f t="shared" si="42"/>
        <v>0</v>
      </c>
      <c r="I1381" s="137" t="s">
        <v>477</v>
      </c>
      <c r="J1381" s="133"/>
      <c r="K1381" s="140"/>
    </row>
    <row r="1382" ht="15.75" customHeight="1">
      <c r="A1382" s="49"/>
      <c r="B1382" s="141"/>
      <c r="C1382" s="144" t="s">
        <v>42</v>
      </c>
      <c r="D1382" s="137" t="str">
        <f>IFERROR(__xludf.DUMMYFUNCTION("JOIN("", "",FILTER(Marksheet!$15:$15,Marksheet!$10:$10=$C1382))"),"2a, 3c")</f>
        <v>2a, 3c</v>
      </c>
      <c r="E1382" s="138">
        <f t="array" ref="E1382">SUMIF(Marksheet!$D$10:$BQ$10,$C1382,INDIRECT(K1356))</f>
        <v>0</v>
      </c>
      <c r="F1382" s="138" t="s">
        <v>434</v>
      </c>
      <c r="G1382" s="137">
        <f>SUMIF(Marksheet!$10:$10,C1382,Marksheet!$14:$14)</f>
        <v>3</v>
      </c>
      <c r="H1382" s="139">
        <f t="shared" si="42"/>
        <v>0</v>
      </c>
      <c r="I1382" s="137" t="s">
        <v>478</v>
      </c>
      <c r="J1382" s="133"/>
      <c r="K1382" s="140"/>
    </row>
    <row r="1383" ht="15.75" customHeight="1">
      <c r="A1383" s="49"/>
      <c r="B1383" s="142"/>
      <c r="C1383" s="144" t="s">
        <v>40</v>
      </c>
      <c r="D1383" s="137" t="str">
        <f>IFERROR(__xludf.DUMMYFUNCTION("JOIN("", "",FILTER(Marksheet!$15:$15,Marksheet!$10:$10=$C1383))"),"1b, 4b, 4f")</f>
        <v>1b, 4b, 4f</v>
      </c>
      <c r="E1383" s="138">
        <f t="array" ref="E1383">SUMIF(Marksheet!$D$10:$BQ$10,$C1383,INDIRECT(K1356))</f>
        <v>0</v>
      </c>
      <c r="F1383" s="138" t="s">
        <v>434</v>
      </c>
      <c r="G1383" s="137">
        <f>SUMIF(Marksheet!$10:$10,C1383,Marksheet!$14:$14)</f>
        <v>3</v>
      </c>
      <c r="H1383" s="139">
        <f t="shared" si="42"/>
        <v>0</v>
      </c>
      <c r="I1383" s="137" t="s">
        <v>479</v>
      </c>
      <c r="J1383" s="133"/>
      <c r="K1383" s="140"/>
    </row>
    <row r="1384" ht="15.75" customHeight="1">
      <c r="A1384" s="49"/>
      <c r="B1384" s="49"/>
      <c r="C1384" s="145" t="s">
        <v>76</v>
      </c>
      <c r="D1384" s="145"/>
      <c r="E1384" s="146">
        <f>SUM(E1360:E1383)</f>
        <v>0</v>
      </c>
      <c r="F1384" s="147" t="s">
        <v>434</v>
      </c>
      <c r="G1384" s="148">
        <f>SUM(G1360:G1383)</f>
        <v>85</v>
      </c>
      <c r="H1384" s="149">
        <f t="shared" si="42"/>
        <v>0</v>
      </c>
      <c r="I1384" s="129"/>
      <c r="J1384" s="133"/>
      <c r="K1384" s="127"/>
    </row>
    <row r="1385" ht="15.75" customHeight="1">
      <c r="A1385" s="49"/>
      <c r="B1385" s="49"/>
      <c r="C1385" s="67"/>
      <c r="D1385" s="67"/>
      <c r="E1385" s="49"/>
      <c r="F1385" s="49"/>
      <c r="G1385" s="49"/>
      <c r="H1385" s="49"/>
      <c r="I1385" s="129"/>
      <c r="J1385" s="133"/>
      <c r="K1385" s="127"/>
    </row>
    <row r="1386" ht="60.0" customHeight="1">
      <c r="A1386" s="49"/>
      <c r="B1386" s="49"/>
      <c r="C1386" s="67"/>
      <c r="D1386" s="67"/>
      <c r="E1386" s="49"/>
      <c r="F1386" s="49"/>
      <c r="G1386" s="49"/>
      <c r="H1386" s="49"/>
      <c r="I1386" s="129"/>
      <c r="J1386" s="133"/>
      <c r="K1386" s="127"/>
    </row>
    <row r="1387" ht="15.75" customHeight="1">
      <c r="A1387" s="124" t="s">
        <v>450</v>
      </c>
      <c r="B1387" s="49"/>
      <c r="C1387" s="67"/>
      <c r="D1387" s="67"/>
      <c r="E1387" s="1"/>
      <c r="F1387" s="1"/>
      <c r="G1387" s="49"/>
      <c r="H1387" s="49"/>
      <c r="I1387" s="7"/>
      <c r="K1387" s="125">
        <f>K1354+1</f>
        <v>60</v>
      </c>
    </row>
    <row r="1388" ht="15.75" customHeight="1">
      <c r="A1388" s="126" t="s">
        <v>451</v>
      </c>
      <c r="B1388" s="67" t="str">
        <f>B1355</f>
        <v>GCSE Transition Assessment</v>
      </c>
      <c r="C1388" s="67"/>
      <c r="D1388" s="67"/>
      <c r="E1388" s="1"/>
      <c r="F1388" s="49"/>
      <c r="G1388" s="49"/>
      <c r="H1388" s="49"/>
      <c r="K1388" s="127" t="str">
        <f>CONCATENATE("Marksheet!$B$",K1387)</f>
        <v>Marksheet!$B$60</v>
      </c>
    </row>
    <row r="1389" ht="15.75" customHeight="1">
      <c r="A1389" s="126" t="s">
        <v>447</v>
      </c>
      <c r="B1389" s="67" t="str">
        <f t="array" ref="B1389">IF(INDIRECT(K1388)="","",INDIRECT(K1388))</f>
        <v>Student 43</v>
      </c>
      <c r="C1389" s="67"/>
      <c r="D1389" s="67"/>
      <c r="E1389" s="1"/>
      <c r="F1389" s="49"/>
      <c r="G1389" s="49"/>
      <c r="H1389" s="49"/>
      <c r="K1389" s="127" t="str">
        <f>CONCATENATE("Marksheet!$D$",K1387,":$BQ$",K1387)</f>
        <v>Marksheet!$D$60:$BQ$60</v>
      </c>
    </row>
    <row r="1390" ht="15.75" customHeight="1">
      <c r="A1390" s="126" t="s">
        <v>452</v>
      </c>
      <c r="B1390" s="67" t="str">
        <f t="array" ref="B1390">INDIRECT(CONCATENATE("Marksheet!$C$",INDIRECT(CONCATENATE("K",ROW()-3))))</f>
        <v/>
      </c>
      <c r="C1390" s="67"/>
      <c r="D1390" s="67"/>
      <c r="E1390" s="49"/>
      <c r="F1390" s="49"/>
      <c r="G1390" s="49"/>
      <c r="H1390" s="49"/>
      <c r="I1390" s="49"/>
      <c r="J1390" s="49"/>
      <c r="K1390" s="127"/>
    </row>
    <row r="1391" ht="15.75" customHeight="1">
      <c r="A1391" s="67"/>
      <c r="B1391" s="128"/>
      <c r="C1391" s="67"/>
      <c r="D1391" s="67"/>
      <c r="E1391" s="49"/>
      <c r="F1391" s="49"/>
      <c r="G1391" s="49"/>
      <c r="H1391" s="49"/>
      <c r="I1391" s="49"/>
      <c r="J1391" s="49"/>
      <c r="K1391" s="127"/>
    </row>
    <row r="1392" ht="15.75" customHeight="1">
      <c r="A1392" s="129"/>
      <c r="B1392" s="100" t="s">
        <v>442</v>
      </c>
      <c r="C1392" s="100" t="s">
        <v>443</v>
      </c>
      <c r="D1392" s="73" t="s">
        <v>453</v>
      </c>
      <c r="E1392" s="130" t="s">
        <v>444</v>
      </c>
      <c r="F1392" s="71"/>
      <c r="G1392" s="72"/>
      <c r="H1392" s="131" t="s">
        <v>454</v>
      </c>
      <c r="I1392" s="132" t="s">
        <v>455</v>
      </c>
      <c r="J1392" s="133"/>
      <c r="K1392" s="134"/>
    </row>
    <row r="1393" ht="15.75" customHeight="1">
      <c r="A1393" s="49"/>
      <c r="B1393" s="135" t="s">
        <v>19</v>
      </c>
      <c r="C1393" s="136" t="s">
        <v>25</v>
      </c>
      <c r="D1393" s="137" t="str">
        <f>IFERROR(__xludf.DUMMYFUNCTION("JOIN("", "",FILTER(Marksheet!$15:$15,Marksheet!$10:$10=$C1393))"),"3a, 3b, 3c")</f>
        <v>3a, 3b, 3c</v>
      </c>
      <c r="E1393" s="138">
        <f t="array" ref="E1393">SUMIF(Marksheet!$D$10:$BQ$10,$C1393,INDIRECT(K1389))</f>
        <v>0</v>
      </c>
      <c r="F1393" s="138" t="s">
        <v>434</v>
      </c>
      <c r="G1393" s="137">
        <f>SUMIF(Marksheet!$10:$10,C1393,Marksheet!$14:$14)</f>
        <v>3</v>
      </c>
      <c r="H1393" s="139">
        <f t="shared" ref="H1393:H1417" si="43">E1393/G1393</f>
        <v>0</v>
      </c>
      <c r="I1393" s="137" t="s">
        <v>456</v>
      </c>
      <c r="J1393" s="133"/>
      <c r="K1393" s="140"/>
    </row>
    <row r="1394" ht="15.75" customHeight="1">
      <c r="A1394" s="49"/>
      <c r="B1394" s="141"/>
      <c r="C1394" s="136" t="s">
        <v>27</v>
      </c>
      <c r="D1394" s="137" t="str">
        <f>IFERROR(__xludf.DUMMYFUNCTION("JOIN("", "",FILTER(Marksheet!$15:$15,Marksheet!$10:$10=$C1394))"),"5a, 5b, 5c, 5d")</f>
        <v>5a, 5b, 5c, 5d</v>
      </c>
      <c r="E1394" s="138">
        <f t="array" ref="E1394">SUMIF(Marksheet!$D$10:$BQ$10,$C1394,INDIRECT(K1389))</f>
        <v>0</v>
      </c>
      <c r="F1394" s="138" t="s">
        <v>434</v>
      </c>
      <c r="G1394" s="137">
        <f>SUMIF(Marksheet!$10:$10,C1394,Marksheet!$14:$14)</f>
        <v>5</v>
      </c>
      <c r="H1394" s="139">
        <f t="shared" si="43"/>
        <v>0</v>
      </c>
      <c r="I1394" s="137" t="s">
        <v>457</v>
      </c>
      <c r="J1394" s="133"/>
      <c r="K1394" s="140"/>
    </row>
    <row r="1395" ht="15.75" customHeight="1">
      <c r="A1395" s="49"/>
      <c r="B1395" s="141"/>
      <c r="C1395" s="136" t="s">
        <v>26</v>
      </c>
      <c r="D1395" s="137" t="str">
        <f>IFERROR(__xludf.DUMMYFUNCTION("JOIN("", "",FILTER(Marksheet!$15:$15,Marksheet!$10:$10=$C1395))"),"4a, 4b")</f>
        <v>4a, 4b</v>
      </c>
      <c r="E1395" s="138">
        <f t="array" ref="E1395">SUMIF(Marksheet!$D$10:$BQ$10,$C1395,INDIRECT(K1389))</f>
        <v>0</v>
      </c>
      <c r="F1395" s="138" t="s">
        <v>434</v>
      </c>
      <c r="G1395" s="137">
        <f>SUMIF(Marksheet!$10:$10,C1395,Marksheet!$14:$14)</f>
        <v>3</v>
      </c>
      <c r="H1395" s="139">
        <f t="shared" si="43"/>
        <v>0</v>
      </c>
      <c r="I1395" s="137" t="s">
        <v>458</v>
      </c>
      <c r="J1395" s="133"/>
      <c r="K1395" s="140"/>
    </row>
    <row r="1396" ht="15.75" customHeight="1">
      <c r="A1396" s="49"/>
      <c r="B1396" s="141"/>
      <c r="C1396" s="136" t="s">
        <v>23</v>
      </c>
      <c r="D1396" s="137" t="str">
        <f>IFERROR(__xludf.DUMMYFUNCTION("JOIN("", "",FILTER(Marksheet!$15:$15,Marksheet!$10:$10=$C1396))"),"1a, 1b, 4c")</f>
        <v>1a, 1b, 4c</v>
      </c>
      <c r="E1396" s="138">
        <f t="array" ref="E1396">SUMIF(Marksheet!$D$10:$BQ$10,$C1396,INDIRECT(K1389))</f>
        <v>0</v>
      </c>
      <c r="F1396" s="138" t="s">
        <v>434</v>
      </c>
      <c r="G1396" s="137">
        <f>SUMIF(Marksheet!$10:$10,C1396,Marksheet!$14:$14)</f>
        <v>5</v>
      </c>
      <c r="H1396" s="139">
        <f t="shared" si="43"/>
        <v>0</v>
      </c>
      <c r="I1396" s="137" t="s">
        <v>459</v>
      </c>
      <c r="J1396" s="133"/>
      <c r="K1396" s="140"/>
    </row>
    <row r="1397" ht="15.75" customHeight="1">
      <c r="A1397" s="49"/>
      <c r="B1397" s="142"/>
      <c r="C1397" s="136" t="s">
        <v>24</v>
      </c>
      <c r="D1397" s="137" t="str">
        <f>IFERROR(__xludf.DUMMYFUNCTION("JOIN("", "",FILTER(Marksheet!$15:$15,Marksheet!$10:$10=$C1397))"),"2a, 2b, 2c")</f>
        <v>2a, 2b, 2c</v>
      </c>
      <c r="E1397" s="138">
        <f t="array" ref="E1397">SUMIF(Marksheet!$D$10:$BQ$10,$C1397,INDIRECT(K1389))</f>
        <v>0</v>
      </c>
      <c r="F1397" s="138" t="s">
        <v>434</v>
      </c>
      <c r="G1397" s="137">
        <f>SUMIF(Marksheet!$10:$10,C1397,Marksheet!$14:$14)</f>
        <v>4</v>
      </c>
      <c r="H1397" s="139">
        <f t="shared" si="43"/>
        <v>0</v>
      </c>
      <c r="I1397" s="137" t="s">
        <v>460</v>
      </c>
      <c r="J1397" s="133"/>
      <c r="K1397" s="140"/>
    </row>
    <row r="1398" ht="15.75" customHeight="1">
      <c r="A1398" s="49"/>
      <c r="B1398" s="135" t="s">
        <v>20</v>
      </c>
      <c r="C1398" s="143" t="s">
        <v>29</v>
      </c>
      <c r="D1398" s="137" t="str">
        <f>IFERROR(__xludf.DUMMYFUNCTION("JOIN("", "",FILTER(Marksheet!$15:$15,Marksheet!$10:$10=$C1398))"),"1b, 3d")</f>
        <v>1b, 3d</v>
      </c>
      <c r="E1398" s="138">
        <f t="array" ref="E1398">SUMIF(Marksheet!$D$10:$BQ$10,$C1398,INDIRECT(K1389))</f>
        <v>0</v>
      </c>
      <c r="F1398" s="138" t="s">
        <v>434</v>
      </c>
      <c r="G1398" s="137">
        <f>SUMIF(Marksheet!$10:$10,C1398,Marksheet!$14:$14)</f>
        <v>2</v>
      </c>
      <c r="H1398" s="139">
        <f t="shared" si="43"/>
        <v>0</v>
      </c>
      <c r="I1398" s="137" t="s">
        <v>461</v>
      </c>
      <c r="J1398" s="133"/>
      <c r="K1398" s="140"/>
    </row>
    <row r="1399" ht="15.75" customHeight="1">
      <c r="A1399" s="49"/>
      <c r="B1399" s="141"/>
      <c r="C1399" s="143" t="s">
        <v>30</v>
      </c>
      <c r="D1399" s="137" t="str">
        <f>IFERROR(__xludf.DUMMYFUNCTION("JOIN("", "",FILTER(Marksheet!$15:$15,Marksheet!$10:$10=$C1399))"),"1d, 4d, 4e")</f>
        <v>1d, 4d, 4e</v>
      </c>
      <c r="E1399" s="138">
        <f t="array" ref="E1399">SUMIF(Marksheet!$D$10:$BQ$10,$C1399,INDIRECT(K1389))</f>
        <v>0</v>
      </c>
      <c r="F1399" s="138" t="s">
        <v>434</v>
      </c>
      <c r="G1399" s="137">
        <f>SUMIF(Marksheet!$10:$10,C1399,Marksheet!$14:$14)</f>
        <v>3</v>
      </c>
      <c r="H1399" s="139">
        <f t="shared" si="43"/>
        <v>0</v>
      </c>
      <c r="I1399" s="137" t="s">
        <v>462</v>
      </c>
      <c r="J1399" s="133"/>
      <c r="K1399" s="140"/>
    </row>
    <row r="1400" ht="15.75" customHeight="1">
      <c r="A1400" s="49"/>
      <c r="B1400" s="141"/>
      <c r="C1400" s="143" t="s">
        <v>33</v>
      </c>
      <c r="D1400" s="137" t="str">
        <f>IFERROR(__xludf.DUMMYFUNCTION("JOIN("", "",FILTER(Marksheet!$15:$15,Marksheet!$10:$10=$C1400))"),"4a, 4b")</f>
        <v>4a, 4b</v>
      </c>
      <c r="E1400" s="138">
        <f t="array" ref="E1400">SUMIF(Marksheet!$D$10:$BQ$10,$C1400,INDIRECT(K1389))</f>
        <v>0</v>
      </c>
      <c r="F1400" s="138" t="s">
        <v>434</v>
      </c>
      <c r="G1400" s="137">
        <f>SUMIF(Marksheet!$10:$10,C1400,Marksheet!$14:$14)</f>
        <v>3</v>
      </c>
      <c r="H1400" s="139">
        <f t="shared" si="43"/>
        <v>0</v>
      </c>
      <c r="I1400" s="137" t="s">
        <v>463</v>
      </c>
      <c r="J1400" s="133"/>
      <c r="K1400" s="140"/>
    </row>
    <row r="1401" ht="15.75" customHeight="1">
      <c r="A1401" s="49"/>
      <c r="B1401" s="141"/>
      <c r="C1401" s="143" t="s">
        <v>28</v>
      </c>
      <c r="D1401" s="137" t="str">
        <f>IFERROR(__xludf.DUMMYFUNCTION("JOIN("", "",FILTER(Marksheet!$15:$15,Marksheet!$10:$10=$C1401))"),"1a, 1c, 4c")</f>
        <v>1a, 1c, 4c</v>
      </c>
      <c r="E1401" s="138">
        <f t="array" ref="E1401">SUMIF(Marksheet!$D$10:$BQ$10,$C1401,INDIRECT(K1389))</f>
        <v>0</v>
      </c>
      <c r="F1401" s="138" t="s">
        <v>434</v>
      </c>
      <c r="G1401" s="137">
        <f>SUMIF(Marksheet!$10:$10,C1401,Marksheet!$14:$14)</f>
        <v>5</v>
      </c>
      <c r="H1401" s="139">
        <f t="shared" si="43"/>
        <v>0</v>
      </c>
      <c r="I1401" s="137" t="s">
        <v>464</v>
      </c>
      <c r="J1401" s="133"/>
      <c r="K1401" s="140"/>
    </row>
    <row r="1402" ht="15.75" customHeight="1">
      <c r="A1402" s="49"/>
      <c r="B1402" s="141"/>
      <c r="C1402" s="143" t="s">
        <v>435</v>
      </c>
      <c r="D1402" s="137" t="str">
        <f>IFERROR(__xludf.DUMMYFUNCTION("JOIN("", "",FILTER(Marksheet!$15:$15,Marksheet!$10:$10=$C1402))"),"3a, 3b, 3c")</f>
        <v>3a, 3b, 3c</v>
      </c>
      <c r="E1402" s="138">
        <f t="array" ref="E1402">SUMIF(Marksheet!$D$10:$BQ$10,$C1402,INDIRECT(K1389))</f>
        <v>0</v>
      </c>
      <c r="F1402" s="138" t="s">
        <v>434</v>
      </c>
      <c r="G1402" s="137">
        <f>SUMIF(Marksheet!$10:$10,C1402,Marksheet!$14:$14)</f>
        <v>4</v>
      </c>
      <c r="H1402" s="139">
        <f t="shared" si="43"/>
        <v>0</v>
      </c>
      <c r="I1402" s="137" t="s">
        <v>465</v>
      </c>
      <c r="J1402" s="133"/>
      <c r="K1402" s="140"/>
    </row>
    <row r="1403" ht="15.75" customHeight="1">
      <c r="A1403" s="49"/>
      <c r="B1403" s="142"/>
      <c r="C1403" s="143" t="s">
        <v>31</v>
      </c>
      <c r="D1403" s="137" t="str">
        <f>IFERROR(__xludf.DUMMYFUNCTION("JOIN("", "",FILTER(Marksheet!$15:$15,Marksheet!$10:$10=$C1403))"),"2a, 2b, 2c")</f>
        <v>2a, 2b, 2c</v>
      </c>
      <c r="E1403" s="138">
        <f t="array" ref="E1403">SUMIF(Marksheet!$D$10:$BQ$10,$C1403,INDIRECT(K1389))</f>
        <v>0</v>
      </c>
      <c r="F1403" s="138" t="s">
        <v>434</v>
      </c>
      <c r="G1403" s="137">
        <f>SUMIF(Marksheet!$10:$10,C1403,Marksheet!$14:$14)</f>
        <v>3</v>
      </c>
      <c r="H1403" s="139">
        <f t="shared" si="43"/>
        <v>0</v>
      </c>
      <c r="I1403" s="137" t="s">
        <v>466</v>
      </c>
      <c r="J1403" s="133"/>
      <c r="K1403" s="140"/>
    </row>
    <row r="1404" ht="15.75" customHeight="1">
      <c r="A1404" s="49"/>
      <c r="B1404" s="135" t="s">
        <v>21</v>
      </c>
      <c r="C1404" s="143" t="s">
        <v>36</v>
      </c>
      <c r="D1404" s="137" t="str">
        <f>IFERROR(__xludf.DUMMYFUNCTION("JOIN("", "",FILTER(Marksheet!$15:$15,Marksheet!$10:$10=$C1404))"),"2b, 2c")</f>
        <v>2b, 2c</v>
      </c>
      <c r="E1404" s="138">
        <f t="array" ref="E1404">SUMIF(Marksheet!$D$10:$BQ$10,$C1404,INDIRECT(K1389))</f>
        <v>0</v>
      </c>
      <c r="F1404" s="138" t="s">
        <v>434</v>
      </c>
      <c r="G1404" s="137">
        <f>SUMIF(Marksheet!$10:$10,C1404,Marksheet!$14:$14)</f>
        <v>2</v>
      </c>
      <c r="H1404" s="139">
        <f t="shared" si="43"/>
        <v>0</v>
      </c>
      <c r="I1404" s="137" t="s">
        <v>467</v>
      </c>
      <c r="J1404" s="133"/>
      <c r="K1404" s="140"/>
    </row>
    <row r="1405" ht="15.75" customHeight="1">
      <c r="A1405" s="49"/>
      <c r="B1405" s="141"/>
      <c r="C1405" s="143" t="s">
        <v>38</v>
      </c>
      <c r="D1405" s="137" t="str">
        <f>IFERROR(__xludf.DUMMYFUNCTION("JOIN("", "",FILTER(Marksheet!$15:$15,Marksheet!$10:$10=$C1405))"),"4a, 4b, 4c, 4d, 4e")</f>
        <v>4a, 4b, 4c, 4d, 4e</v>
      </c>
      <c r="E1405" s="138">
        <f t="array" ref="E1405">SUMIF(Marksheet!$D$10:$BQ$10,$C1405,INDIRECT(K1389))</f>
        <v>0</v>
      </c>
      <c r="F1405" s="138" t="s">
        <v>434</v>
      </c>
      <c r="G1405" s="137">
        <f>SUMIF(Marksheet!$10:$10,C1405,Marksheet!$14:$14)</f>
        <v>6</v>
      </c>
      <c r="H1405" s="139">
        <f t="shared" si="43"/>
        <v>0</v>
      </c>
      <c r="I1405" s="137" t="s">
        <v>468</v>
      </c>
      <c r="J1405" s="133"/>
      <c r="K1405" s="140"/>
    </row>
    <row r="1406" ht="15.75" customHeight="1">
      <c r="A1406" s="49"/>
      <c r="B1406" s="141"/>
      <c r="C1406" s="143" t="s">
        <v>35</v>
      </c>
      <c r="D1406" s="137" t="str">
        <f>IFERROR(__xludf.DUMMYFUNCTION("JOIN("", "",FILTER(Marksheet!$15:$15,Marksheet!$10:$10=$C1406))"),"1b, 2a")</f>
        <v>1b, 2a</v>
      </c>
      <c r="E1406" s="138">
        <f t="array" ref="E1406">SUMIF(Marksheet!$D$10:$BQ$10,$C1406,INDIRECT(K1389))</f>
        <v>0</v>
      </c>
      <c r="F1406" s="138" t="s">
        <v>434</v>
      </c>
      <c r="G1406" s="137">
        <f>SUMIF(Marksheet!$10:$10,C1406,Marksheet!$14:$14)</f>
        <v>3</v>
      </c>
      <c r="H1406" s="139">
        <f t="shared" si="43"/>
        <v>0</v>
      </c>
      <c r="I1406" s="137" t="s">
        <v>469</v>
      </c>
      <c r="J1406" s="133"/>
      <c r="K1406" s="140"/>
    </row>
    <row r="1407" ht="15.75" customHeight="1">
      <c r="A1407" s="49"/>
      <c r="B1407" s="141"/>
      <c r="C1407" s="143" t="s">
        <v>34</v>
      </c>
      <c r="D1407" s="137" t="str">
        <f>IFERROR(__xludf.DUMMYFUNCTION("JOIN("", "",FILTER(Marksheet!$15:$15,Marksheet!$10:$10=$C1407))"),"1a, 1c, 2d")</f>
        <v>1a, 1c, 2d</v>
      </c>
      <c r="E1407" s="138">
        <f t="array" ref="E1407">SUMIF(Marksheet!$D$10:$BQ$10,$C1407,INDIRECT(K1389))</f>
        <v>0</v>
      </c>
      <c r="F1407" s="138" t="s">
        <v>434</v>
      </c>
      <c r="G1407" s="137">
        <f>SUMIF(Marksheet!$10:$10,C1407,Marksheet!$14:$14)</f>
        <v>6</v>
      </c>
      <c r="H1407" s="139">
        <f t="shared" si="43"/>
        <v>0</v>
      </c>
      <c r="I1407" s="137" t="s">
        <v>470</v>
      </c>
      <c r="J1407" s="133"/>
      <c r="K1407" s="140"/>
    </row>
    <row r="1408" ht="15.75" customHeight="1">
      <c r="A1408" s="49"/>
      <c r="B1408" s="142"/>
      <c r="C1408" s="143" t="s">
        <v>37</v>
      </c>
      <c r="D1408" s="137" t="str">
        <f>IFERROR(__xludf.DUMMYFUNCTION("JOIN("", "",FILTER(Marksheet!$15:$15,Marksheet!$10:$10=$C1408))"),"3a, 3b, 3c")</f>
        <v>3a, 3b, 3c</v>
      </c>
      <c r="E1408" s="138">
        <f t="array" ref="E1408">SUMIF(Marksheet!$D$10:$BQ$10,$C1408,INDIRECT(K1389))</f>
        <v>0</v>
      </c>
      <c r="F1408" s="138" t="s">
        <v>434</v>
      </c>
      <c r="G1408" s="137">
        <f>SUMIF(Marksheet!$10:$10,C1408,Marksheet!$14:$14)</f>
        <v>3</v>
      </c>
      <c r="H1408" s="139">
        <f t="shared" si="43"/>
        <v>0</v>
      </c>
      <c r="I1408" s="137" t="s">
        <v>471</v>
      </c>
      <c r="J1408" s="133"/>
      <c r="K1408" s="140"/>
    </row>
    <row r="1409" ht="15.75" customHeight="1">
      <c r="A1409" s="49"/>
      <c r="B1409" s="135" t="s">
        <v>22</v>
      </c>
      <c r="C1409" s="144" t="s">
        <v>46</v>
      </c>
      <c r="D1409" s="137" t="str">
        <f>IFERROR(__xludf.DUMMYFUNCTION("JOIN("", "",FILTER(Marksheet!$15:$15,Marksheet!$10:$10=$C1409))"),"3d")</f>
        <v>3d</v>
      </c>
      <c r="E1409" s="138">
        <f t="array" ref="E1409">SUMIF(Marksheet!$D$10:$BQ$10,$C1409,INDIRECT(K1389))</f>
        <v>0</v>
      </c>
      <c r="F1409" s="138" t="s">
        <v>434</v>
      </c>
      <c r="G1409" s="137">
        <f>SUMIF(Marksheet!$10:$10,C1409,Marksheet!$14:$14)</f>
        <v>2</v>
      </c>
      <c r="H1409" s="139">
        <f t="shared" si="43"/>
        <v>0</v>
      </c>
      <c r="I1409" s="137" t="s">
        <v>472</v>
      </c>
      <c r="J1409" s="133"/>
      <c r="K1409" s="140"/>
    </row>
    <row r="1410" ht="15.75" customHeight="1">
      <c r="A1410" s="49"/>
      <c r="B1410" s="141"/>
      <c r="C1410" s="144" t="s">
        <v>41</v>
      </c>
      <c r="D1410" s="137" t="str">
        <f>IFERROR(__xludf.DUMMYFUNCTION("JOIN("", "",FILTER(Marksheet!$15:$15,Marksheet!$10:$10=$C1410))"),"1c, 2b, 4e")</f>
        <v>1c, 2b, 4e</v>
      </c>
      <c r="E1410" s="138">
        <f t="array" ref="E1410">SUMIF(Marksheet!$D$10:$BQ$10,$C1410,INDIRECT(K1389))</f>
        <v>0</v>
      </c>
      <c r="F1410" s="138" t="s">
        <v>434</v>
      </c>
      <c r="G1410" s="137">
        <f>SUMIF(Marksheet!$10:$10,C1410,Marksheet!$14:$14)</f>
        <v>3</v>
      </c>
      <c r="H1410" s="139">
        <f t="shared" si="43"/>
        <v>0</v>
      </c>
      <c r="I1410" s="137" t="s">
        <v>473</v>
      </c>
      <c r="J1410" s="133"/>
      <c r="K1410" s="140"/>
    </row>
    <row r="1411" ht="15.75" customHeight="1">
      <c r="A1411" s="49"/>
      <c r="B1411" s="141"/>
      <c r="C1411" s="144" t="s">
        <v>45</v>
      </c>
      <c r="D1411" s="137" t="str">
        <f>IFERROR(__xludf.DUMMYFUNCTION("JOIN("", "",FILTER(Marksheet!$15:$15,Marksheet!$10:$10=$C1411))"),"3b, 4a, 5c")</f>
        <v>3b, 4a, 5c</v>
      </c>
      <c r="E1411" s="138">
        <f t="array" ref="E1411">SUMIF(Marksheet!$D$10:$BQ$10,$C1411,INDIRECT(K1389))</f>
        <v>0</v>
      </c>
      <c r="F1411" s="138" t="s">
        <v>434</v>
      </c>
      <c r="G1411" s="137">
        <f>SUMIF(Marksheet!$10:$10,C1411,Marksheet!$14:$14)</f>
        <v>3</v>
      </c>
      <c r="H1411" s="139">
        <f t="shared" si="43"/>
        <v>0</v>
      </c>
      <c r="I1411" s="137" t="s">
        <v>474</v>
      </c>
      <c r="J1411" s="133"/>
      <c r="K1411" s="140"/>
    </row>
    <row r="1412" ht="15.75" customHeight="1">
      <c r="A1412" s="49"/>
      <c r="B1412" s="141"/>
      <c r="C1412" s="144" t="s">
        <v>43</v>
      </c>
      <c r="D1412" s="137" t="str">
        <f>IFERROR(__xludf.DUMMYFUNCTION("JOIN("", "",FILTER(Marksheet!$15:$15,Marksheet!$10:$10=$C1412))"),"2c, 4d, 5d")</f>
        <v>2c, 4d, 5d</v>
      </c>
      <c r="E1412" s="138">
        <f t="array" ref="E1412">SUMIF(Marksheet!$D$10:$BQ$10,$C1412,INDIRECT(K1389))</f>
        <v>0</v>
      </c>
      <c r="F1412" s="138" t="s">
        <v>434</v>
      </c>
      <c r="G1412" s="137">
        <f>SUMIF(Marksheet!$10:$10,C1412,Marksheet!$14:$14)</f>
        <v>4</v>
      </c>
      <c r="H1412" s="139">
        <f t="shared" si="43"/>
        <v>0</v>
      </c>
      <c r="I1412" s="137" t="s">
        <v>475</v>
      </c>
      <c r="J1412" s="133"/>
      <c r="K1412" s="140"/>
    </row>
    <row r="1413" ht="15.75" customHeight="1">
      <c r="A1413" s="49"/>
      <c r="B1413" s="141"/>
      <c r="C1413" s="144" t="s">
        <v>44</v>
      </c>
      <c r="D1413" s="137" t="str">
        <f>IFERROR(__xludf.DUMMYFUNCTION("JOIN("", "",FILTER(Marksheet!$15:$15,Marksheet!$10:$10=$C1413))"),"3a, 4c")</f>
        <v>3a, 4c</v>
      </c>
      <c r="E1413" s="138">
        <f t="array" ref="E1413">SUMIF(Marksheet!$D$10:$BQ$10,$C1413,INDIRECT(K1389))</f>
        <v>0</v>
      </c>
      <c r="F1413" s="138" t="s">
        <v>434</v>
      </c>
      <c r="G1413" s="137">
        <f>SUMIF(Marksheet!$10:$10,C1413,Marksheet!$14:$14)</f>
        <v>2</v>
      </c>
      <c r="H1413" s="139">
        <f t="shared" si="43"/>
        <v>0</v>
      </c>
      <c r="I1413" s="137" t="s">
        <v>476</v>
      </c>
      <c r="J1413" s="133"/>
      <c r="K1413" s="140"/>
    </row>
    <row r="1414" ht="15.75" customHeight="1">
      <c r="A1414" s="49"/>
      <c r="B1414" s="141"/>
      <c r="C1414" s="144" t="s">
        <v>39</v>
      </c>
      <c r="D1414" s="137" t="str">
        <f>IFERROR(__xludf.DUMMYFUNCTION("JOIN("", "",FILTER(Marksheet!$15:$15,Marksheet!$10:$10=$C1414))"),"1a, 5a, 5b")</f>
        <v>1a, 5a, 5b</v>
      </c>
      <c r="E1414" s="138">
        <f t="array" ref="E1414">SUMIF(Marksheet!$D$10:$BQ$10,$C1414,INDIRECT(K1389))</f>
        <v>0</v>
      </c>
      <c r="F1414" s="138" t="s">
        <v>434</v>
      </c>
      <c r="G1414" s="137">
        <f>SUMIF(Marksheet!$10:$10,C1414,Marksheet!$14:$14)</f>
        <v>5</v>
      </c>
      <c r="H1414" s="139">
        <f t="shared" si="43"/>
        <v>0</v>
      </c>
      <c r="I1414" s="137" t="s">
        <v>477</v>
      </c>
      <c r="J1414" s="133"/>
      <c r="K1414" s="140"/>
    </row>
    <row r="1415" ht="15.75" customHeight="1">
      <c r="A1415" s="49"/>
      <c r="B1415" s="141"/>
      <c r="C1415" s="144" t="s">
        <v>42</v>
      </c>
      <c r="D1415" s="137" t="str">
        <f>IFERROR(__xludf.DUMMYFUNCTION("JOIN("", "",FILTER(Marksheet!$15:$15,Marksheet!$10:$10=$C1415))"),"2a, 3c")</f>
        <v>2a, 3c</v>
      </c>
      <c r="E1415" s="138">
        <f t="array" ref="E1415">SUMIF(Marksheet!$D$10:$BQ$10,$C1415,INDIRECT(K1389))</f>
        <v>0</v>
      </c>
      <c r="F1415" s="138" t="s">
        <v>434</v>
      </c>
      <c r="G1415" s="137">
        <f>SUMIF(Marksheet!$10:$10,C1415,Marksheet!$14:$14)</f>
        <v>3</v>
      </c>
      <c r="H1415" s="139">
        <f t="shared" si="43"/>
        <v>0</v>
      </c>
      <c r="I1415" s="137" t="s">
        <v>478</v>
      </c>
      <c r="J1415" s="133"/>
      <c r="K1415" s="140"/>
    </row>
    <row r="1416" ht="15.75" customHeight="1">
      <c r="A1416" s="49"/>
      <c r="B1416" s="142"/>
      <c r="C1416" s="144" t="s">
        <v>40</v>
      </c>
      <c r="D1416" s="137" t="str">
        <f>IFERROR(__xludf.DUMMYFUNCTION("JOIN("", "",FILTER(Marksheet!$15:$15,Marksheet!$10:$10=$C1416))"),"1b, 4b, 4f")</f>
        <v>1b, 4b, 4f</v>
      </c>
      <c r="E1416" s="138">
        <f t="array" ref="E1416">SUMIF(Marksheet!$D$10:$BQ$10,$C1416,INDIRECT(K1389))</f>
        <v>0</v>
      </c>
      <c r="F1416" s="138" t="s">
        <v>434</v>
      </c>
      <c r="G1416" s="137">
        <f>SUMIF(Marksheet!$10:$10,C1416,Marksheet!$14:$14)</f>
        <v>3</v>
      </c>
      <c r="H1416" s="139">
        <f t="shared" si="43"/>
        <v>0</v>
      </c>
      <c r="I1416" s="137" t="s">
        <v>479</v>
      </c>
      <c r="J1416" s="133"/>
      <c r="K1416" s="140"/>
    </row>
    <row r="1417" ht="15.75" customHeight="1">
      <c r="A1417" s="49"/>
      <c r="B1417" s="49"/>
      <c r="C1417" s="145" t="s">
        <v>76</v>
      </c>
      <c r="D1417" s="145"/>
      <c r="E1417" s="146">
        <f>SUM(E1393:E1416)</f>
        <v>0</v>
      </c>
      <c r="F1417" s="147" t="s">
        <v>434</v>
      </c>
      <c r="G1417" s="148">
        <f>SUM(G1393:G1416)</f>
        <v>85</v>
      </c>
      <c r="H1417" s="149">
        <f t="shared" si="43"/>
        <v>0</v>
      </c>
      <c r="I1417" s="129"/>
      <c r="J1417" s="133"/>
      <c r="K1417" s="127"/>
    </row>
    <row r="1418" ht="15.75" customHeight="1">
      <c r="A1418" s="49"/>
      <c r="B1418" s="49"/>
      <c r="C1418" s="67"/>
      <c r="D1418" s="67"/>
      <c r="E1418" s="49"/>
      <c r="F1418" s="49"/>
      <c r="G1418" s="49"/>
      <c r="H1418" s="49"/>
      <c r="I1418" s="129"/>
      <c r="J1418" s="133"/>
      <c r="K1418" s="127"/>
    </row>
    <row r="1419" ht="60.0" customHeight="1">
      <c r="A1419" s="49"/>
      <c r="B1419" s="49"/>
      <c r="C1419" s="67"/>
      <c r="D1419" s="67"/>
      <c r="E1419" s="49"/>
      <c r="F1419" s="49"/>
      <c r="G1419" s="49"/>
      <c r="H1419" s="49"/>
      <c r="I1419" s="129"/>
      <c r="J1419" s="133"/>
      <c r="K1419" s="127"/>
    </row>
    <row r="1420" ht="15.75" customHeight="1">
      <c r="A1420" s="124" t="s">
        <v>450</v>
      </c>
      <c r="B1420" s="49"/>
      <c r="C1420" s="67"/>
      <c r="D1420" s="67"/>
      <c r="E1420" s="1"/>
      <c r="F1420" s="1"/>
      <c r="G1420" s="49"/>
      <c r="H1420" s="49"/>
      <c r="I1420" s="7"/>
      <c r="K1420" s="125">
        <f>K1387+1</f>
        <v>61</v>
      </c>
    </row>
    <row r="1421" ht="15.75" customHeight="1">
      <c r="A1421" s="126" t="s">
        <v>451</v>
      </c>
      <c r="B1421" s="67" t="str">
        <f>B1388</f>
        <v>GCSE Transition Assessment</v>
      </c>
      <c r="C1421" s="67"/>
      <c r="D1421" s="67"/>
      <c r="E1421" s="1"/>
      <c r="F1421" s="49"/>
      <c r="G1421" s="49"/>
      <c r="H1421" s="49"/>
      <c r="K1421" s="127" t="str">
        <f>CONCATENATE("Marksheet!$B$",K1420)</f>
        <v>Marksheet!$B$61</v>
      </c>
    </row>
    <row r="1422" ht="15.75" customHeight="1">
      <c r="A1422" s="126" t="s">
        <v>447</v>
      </c>
      <c r="B1422" s="67" t="str">
        <f t="array" ref="B1422">IF(INDIRECT(K1421)="","",INDIRECT(K1421))</f>
        <v>Student 44</v>
      </c>
      <c r="C1422" s="67"/>
      <c r="D1422" s="67"/>
      <c r="E1422" s="1"/>
      <c r="F1422" s="49"/>
      <c r="G1422" s="49"/>
      <c r="H1422" s="49"/>
      <c r="K1422" s="127" t="str">
        <f>CONCATENATE("Marksheet!$D$",K1420,":$BQ$",K1420)</f>
        <v>Marksheet!$D$61:$BQ$61</v>
      </c>
    </row>
    <row r="1423" ht="15.75" customHeight="1">
      <c r="A1423" s="126" t="s">
        <v>452</v>
      </c>
      <c r="B1423" s="67" t="str">
        <f t="array" ref="B1423">INDIRECT(CONCATENATE("Marksheet!$C$",INDIRECT(CONCATENATE("K",ROW()-3))))</f>
        <v/>
      </c>
      <c r="C1423" s="67"/>
      <c r="D1423" s="67"/>
      <c r="E1423" s="49"/>
      <c r="F1423" s="49"/>
      <c r="G1423" s="49"/>
      <c r="H1423" s="49"/>
      <c r="I1423" s="49"/>
      <c r="J1423" s="49"/>
      <c r="K1423" s="127"/>
    </row>
    <row r="1424" ht="15.75" customHeight="1">
      <c r="A1424" s="67"/>
      <c r="B1424" s="128"/>
      <c r="C1424" s="67"/>
      <c r="D1424" s="67"/>
      <c r="E1424" s="49"/>
      <c r="F1424" s="49"/>
      <c r="G1424" s="49"/>
      <c r="H1424" s="49"/>
      <c r="I1424" s="49"/>
      <c r="J1424" s="49"/>
      <c r="K1424" s="127"/>
    </row>
    <row r="1425" ht="15.75" customHeight="1">
      <c r="A1425" s="129"/>
      <c r="B1425" s="100" t="s">
        <v>442</v>
      </c>
      <c r="C1425" s="100" t="s">
        <v>443</v>
      </c>
      <c r="D1425" s="73" t="s">
        <v>453</v>
      </c>
      <c r="E1425" s="130" t="s">
        <v>444</v>
      </c>
      <c r="F1425" s="71"/>
      <c r="G1425" s="72"/>
      <c r="H1425" s="131" t="s">
        <v>454</v>
      </c>
      <c r="I1425" s="132" t="s">
        <v>455</v>
      </c>
      <c r="J1425" s="133"/>
      <c r="K1425" s="134"/>
    </row>
    <row r="1426" ht="15.75" customHeight="1">
      <c r="A1426" s="49"/>
      <c r="B1426" s="135" t="s">
        <v>19</v>
      </c>
      <c r="C1426" s="136" t="s">
        <v>25</v>
      </c>
      <c r="D1426" s="137" t="str">
        <f>IFERROR(__xludf.DUMMYFUNCTION("JOIN("", "",FILTER(Marksheet!$15:$15,Marksheet!$10:$10=$C1426))"),"3a, 3b, 3c")</f>
        <v>3a, 3b, 3c</v>
      </c>
      <c r="E1426" s="138">
        <f t="array" ref="E1426">SUMIF(Marksheet!$D$10:$BQ$10,$C1426,INDIRECT(K1422))</f>
        <v>0</v>
      </c>
      <c r="F1426" s="138" t="s">
        <v>434</v>
      </c>
      <c r="G1426" s="137">
        <f>SUMIF(Marksheet!$10:$10,C1426,Marksheet!$14:$14)</f>
        <v>3</v>
      </c>
      <c r="H1426" s="139">
        <f t="shared" ref="H1426:H1450" si="44">E1426/G1426</f>
        <v>0</v>
      </c>
      <c r="I1426" s="137" t="s">
        <v>456</v>
      </c>
      <c r="J1426" s="133"/>
      <c r="K1426" s="140"/>
    </row>
    <row r="1427" ht="15.75" customHeight="1">
      <c r="A1427" s="49"/>
      <c r="B1427" s="141"/>
      <c r="C1427" s="136" t="s">
        <v>27</v>
      </c>
      <c r="D1427" s="137" t="str">
        <f>IFERROR(__xludf.DUMMYFUNCTION("JOIN("", "",FILTER(Marksheet!$15:$15,Marksheet!$10:$10=$C1427))"),"5a, 5b, 5c, 5d")</f>
        <v>5a, 5b, 5c, 5d</v>
      </c>
      <c r="E1427" s="138">
        <f t="array" ref="E1427">SUMIF(Marksheet!$D$10:$BQ$10,$C1427,INDIRECT(K1422))</f>
        <v>0</v>
      </c>
      <c r="F1427" s="138" t="s">
        <v>434</v>
      </c>
      <c r="G1427" s="137">
        <f>SUMIF(Marksheet!$10:$10,C1427,Marksheet!$14:$14)</f>
        <v>5</v>
      </c>
      <c r="H1427" s="139">
        <f t="shared" si="44"/>
        <v>0</v>
      </c>
      <c r="I1427" s="137" t="s">
        <v>457</v>
      </c>
      <c r="J1427" s="133"/>
      <c r="K1427" s="140"/>
    </row>
    <row r="1428" ht="15.75" customHeight="1">
      <c r="A1428" s="49"/>
      <c r="B1428" s="141"/>
      <c r="C1428" s="136" t="s">
        <v>26</v>
      </c>
      <c r="D1428" s="137" t="str">
        <f>IFERROR(__xludf.DUMMYFUNCTION("JOIN("", "",FILTER(Marksheet!$15:$15,Marksheet!$10:$10=$C1428))"),"4a, 4b")</f>
        <v>4a, 4b</v>
      </c>
      <c r="E1428" s="138">
        <f t="array" ref="E1428">SUMIF(Marksheet!$D$10:$BQ$10,$C1428,INDIRECT(K1422))</f>
        <v>0</v>
      </c>
      <c r="F1428" s="138" t="s">
        <v>434</v>
      </c>
      <c r="G1428" s="137">
        <f>SUMIF(Marksheet!$10:$10,C1428,Marksheet!$14:$14)</f>
        <v>3</v>
      </c>
      <c r="H1428" s="139">
        <f t="shared" si="44"/>
        <v>0</v>
      </c>
      <c r="I1428" s="137" t="s">
        <v>458</v>
      </c>
      <c r="J1428" s="133"/>
      <c r="K1428" s="140"/>
    </row>
    <row r="1429" ht="15.75" customHeight="1">
      <c r="A1429" s="49"/>
      <c r="B1429" s="141"/>
      <c r="C1429" s="136" t="s">
        <v>23</v>
      </c>
      <c r="D1429" s="137" t="str">
        <f>IFERROR(__xludf.DUMMYFUNCTION("JOIN("", "",FILTER(Marksheet!$15:$15,Marksheet!$10:$10=$C1429))"),"1a, 1b, 4c")</f>
        <v>1a, 1b, 4c</v>
      </c>
      <c r="E1429" s="138">
        <f t="array" ref="E1429">SUMIF(Marksheet!$D$10:$BQ$10,$C1429,INDIRECT(K1422))</f>
        <v>0</v>
      </c>
      <c r="F1429" s="138" t="s">
        <v>434</v>
      </c>
      <c r="G1429" s="137">
        <f>SUMIF(Marksheet!$10:$10,C1429,Marksheet!$14:$14)</f>
        <v>5</v>
      </c>
      <c r="H1429" s="139">
        <f t="shared" si="44"/>
        <v>0</v>
      </c>
      <c r="I1429" s="137" t="s">
        <v>459</v>
      </c>
      <c r="J1429" s="133"/>
      <c r="K1429" s="140"/>
    </row>
    <row r="1430" ht="15.75" customHeight="1">
      <c r="A1430" s="49"/>
      <c r="B1430" s="142"/>
      <c r="C1430" s="136" t="s">
        <v>24</v>
      </c>
      <c r="D1430" s="137" t="str">
        <f>IFERROR(__xludf.DUMMYFUNCTION("JOIN("", "",FILTER(Marksheet!$15:$15,Marksheet!$10:$10=$C1430))"),"2a, 2b, 2c")</f>
        <v>2a, 2b, 2c</v>
      </c>
      <c r="E1430" s="138">
        <f t="array" ref="E1430">SUMIF(Marksheet!$D$10:$BQ$10,$C1430,INDIRECT(K1422))</f>
        <v>0</v>
      </c>
      <c r="F1430" s="138" t="s">
        <v>434</v>
      </c>
      <c r="G1430" s="137">
        <f>SUMIF(Marksheet!$10:$10,C1430,Marksheet!$14:$14)</f>
        <v>4</v>
      </c>
      <c r="H1430" s="139">
        <f t="shared" si="44"/>
        <v>0</v>
      </c>
      <c r="I1430" s="137" t="s">
        <v>460</v>
      </c>
      <c r="J1430" s="133"/>
      <c r="K1430" s="140"/>
    </row>
    <row r="1431" ht="15.75" customHeight="1">
      <c r="A1431" s="49"/>
      <c r="B1431" s="135" t="s">
        <v>20</v>
      </c>
      <c r="C1431" s="143" t="s">
        <v>29</v>
      </c>
      <c r="D1431" s="137" t="str">
        <f>IFERROR(__xludf.DUMMYFUNCTION("JOIN("", "",FILTER(Marksheet!$15:$15,Marksheet!$10:$10=$C1431))"),"1b, 3d")</f>
        <v>1b, 3d</v>
      </c>
      <c r="E1431" s="138">
        <f t="array" ref="E1431">SUMIF(Marksheet!$D$10:$BQ$10,$C1431,INDIRECT(K1422))</f>
        <v>0</v>
      </c>
      <c r="F1431" s="138" t="s">
        <v>434</v>
      </c>
      <c r="G1431" s="137">
        <f>SUMIF(Marksheet!$10:$10,C1431,Marksheet!$14:$14)</f>
        <v>2</v>
      </c>
      <c r="H1431" s="139">
        <f t="shared" si="44"/>
        <v>0</v>
      </c>
      <c r="I1431" s="137" t="s">
        <v>461</v>
      </c>
      <c r="J1431" s="133"/>
      <c r="K1431" s="140"/>
    </row>
    <row r="1432" ht="15.75" customHeight="1">
      <c r="A1432" s="49"/>
      <c r="B1432" s="141"/>
      <c r="C1432" s="143" t="s">
        <v>30</v>
      </c>
      <c r="D1432" s="137" t="str">
        <f>IFERROR(__xludf.DUMMYFUNCTION("JOIN("", "",FILTER(Marksheet!$15:$15,Marksheet!$10:$10=$C1432))"),"1d, 4d, 4e")</f>
        <v>1d, 4d, 4e</v>
      </c>
      <c r="E1432" s="138">
        <f t="array" ref="E1432">SUMIF(Marksheet!$D$10:$BQ$10,$C1432,INDIRECT(K1422))</f>
        <v>0</v>
      </c>
      <c r="F1432" s="138" t="s">
        <v>434</v>
      </c>
      <c r="G1432" s="137">
        <f>SUMIF(Marksheet!$10:$10,C1432,Marksheet!$14:$14)</f>
        <v>3</v>
      </c>
      <c r="H1432" s="139">
        <f t="shared" si="44"/>
        <v>0</v>
      </c>
      <c r="I1432" s="137" t="s">
        <v>462</v>
      </c>
      <c r="J1432" s="133"/>
      <c r="K1432" s="140"/>
    </row>
    <row r="1433" ht="15.75" customHeight="1">
      <c r="A1433" s="49"/>
      <c r="B1433" s="141"/>
      <c r="C1433" s="143" t="s">
        <v>33</v>
      </c>
      <c r="D1433" s="137" t="str">
        <f>IFERROR(__xludf.DUMMYFUNCTION("JOIN("", "",FILTER(Marksheet!$15:$15,Marksheet!$10:$10=$C1433))"),"4a, 4b")</f>
        <v>4a, 4b</v>
      </c>
      <c r="E1433" s="138">
        <f t="array" ref="E1433">SUMIF(Marksheet!$D$10:$BQ$10,$C1433,INDIRECT(K1422))</f>
        <v>0</v>
      </c>
      <c r="F1433" s="138" t="s">
        <v>434</v>
      </c>
      <c r="G1433" s="137">
        <f>SUMIF(Marksheet!$10:$10,C1433,Marksheet!$14:$14)</f>
        <v>3</v>
      </c>
      <c r="H1433" s="139">
        <f t="shared" si="44"/>
        <v>0</v>
      </c>
      <c r="I1433" s="137" t="s">
        <v>463</v>
      </c>
      <c r="J1433" s="133"/>
      <c r="K1433" s="140"/>
    </row>
    <row r="1434" ht="15.75" customHeight="1">
      <c r="A1434" s="49"/>
      <c r="B1434" s="141"/>
      <c r="C1434" s="143" t="s">
        <v>28</v>
      </c>
      <c r="D1434" s="137" t="str">
        <f>IFERROR(__xludf.DUMMYFUNCTION("JOIN("", "",FILTER(Marksheet!$15:$15,Marksheet!$10:$10=$C1434))"),"1a, 1c, 4c")</f>
        <v>1a, 1c, 4c</v>
      </c>
      <c r="E1434" s="138">
        <f t="array" ref="E1434">SUMIF(Marksheet!$D$10:$BQ$10,$C1434,INDIRECT(K1422))</f>
        <v>0</v>
      </c>
      <c r="F1434" s="138" t="s">
        <v>434</v>
      </c>
      <c r="G1434" s="137">
        <f>SUMIF(Marksheet!$10:$10,C1434,Marksheet!$14:$14)</f>
        <v>5</v>
      </c>
      <c r="H1434" s="139">
        <f t="shared" si="44"/>
        <v>0</v>
      </c>
      <c r="I1434" s="137" t="s">
        <v>464</v>
      </c>
      <c r="J1434" s="133"/>
      <c r="K1434" s="140"/>
    </row>
    <row r="1435" ht="15.75" customHeight="1">
      <c r="A1435" s="49"/>
      <c r="B1435" s="141"/>
      <c r="C1435" s="143" t="s">
        <v>435</v>
      </c>
      <c r="D1435" s="137" t="str">
        <f>IFERROR(__xludf.DUMMYFUNCTION("JOIN("", "",FILTER(Marksheet!$15:$15,Marksheet!$10:$10=$C1435))"),"3a, 3b, 3c")</f>
        <v>3a, 3b, 3c</v>
      </c>
      <c r="E1435" s="138">
        <f t="array" ref="E1435">SUMIF(Marksheet!$D$10:$BQ$10,$C1435,INDIRECT(K1422))</f>
        <v>0</v>
      </c>
      <c r="F1435" s="138" t="s">
        <v>434</v>
      </c>
      <c r="G1435" s="137">
        <f>SUMIF(Marksheet!$10:$10,C1435,Marksheet!$14:$14)</f>
        <v>4</v>
      </c>
      <c r="H1435" s="139">
        <f t="shared" si="44"/>
        <v>0</v>
      </c>
      <c r="I1435" s="137" t="s">
        <v>465</v>
      </c>
      <c r="J1435" s="133"/>
      <c r="K1435" s="140"/>
    </row>
    <row r="1436" ht="15.75" customHeight="1">
      <c r="A1436" s="49"/>
      <c r="B1436" s="142"/>
      <c r="C1436" s="143" t="s">
        <v>31</v>
      </c>
      <c r="D1436" s="137" t="str">
        <f>IFERROR(__xludf.DUMMYFUNCTION("JOIN("", "",FILTER(Marksheet!$15:$15,Marksheet!$10:$10=$C1436))"),"2a, 2b, 2c")</f>
        <v>2a, 2b, 2c</v>
      </c>
      <c r="E1436" s="138">
        <f t="array" ref="E1436">SUMIF(Marksheet!$D$10:$BQ$10,$C1436,INDIRECT(K1422))</f>
        <v>0</v>
      </c>
      <c r="F1436" s="138" t="s">
        <v>434</v>
      </c>
      <c r="G1436" s="137">
        <f>SUMIF(Marksheet!$10:$10,C1436,Marksheet!$14:$14)</f>
        <v>3</v>
      </c>
      <c r="H1436" s="139">
        <f t="shared" si="44"/>
        <v>0</v>
      </c>
      <c r="I1436" s="137" t="s">
        <v>466</v>
      </c>
      <c r="J1436" s="133"/>
      <c r="K1436" s="140"/>
    </row>
    <row r="1437" ht="15.75" customHeight="1">
      <c r="A1437" s="49"/>
      <c r="B1437" s="135" t="s">
        <v>21</v>
      </c>
      <c r="C1437" s="143" t="s">
        <v>36</v>
      </c>
      <c r="D1437" s="137" t="str">
        <f>IFERROR(__xludf.DUMMYFUNCTION("JOIN("", "",FILTER(Marksheet!$15:$15,Marksheet!$10:$10=$C1437))"),"2b, 2c")</f>
        <v>2b, 2c</v>
      </c>
      <c r="E1437" s="138">
        <f t="array" ref="E1437">SUMIF(Marksheet!$D$10:$BQ$10,$C1437,INDIRECT(K1422))</f>
        <v>0</v>
      </c>
      <c r="F1437" s="138" t="s">
        <v>434</v>
      </c>
      <c r="G1437" s="137">
        <f>SUMIF(Marksheet!$10:$10,C1437,Marksheet!$14:$14)</f>
        <v>2</v>
      </c>
      <c r="H1437" s="139">
        <f t="shared" si="44"/>
        <v>0</v>
      </c>
      <c r="I1437" s="137" t="s">
        <v>467</v>
      </c>
      <c r="J1437" s="133"/>
      <c r="K1437" s="140"/>
    </row>
    <row r="1438" ht="15.75" customHeight="1">
      <c r="A1438" s="49"/>
      <c r="B1438" s="141"/>
      <c r="C1438" s="143" t="s">
        <v>38</v>
      </c>
      <c r="D1438" s="137" t="str">
        <f>IFERROR(__xludf.DUMMYFUNCTION("JOIN("", "",FILTER(Marksheet!$15:$15,Marksheet!$10:$10=$C1438))"),"4a, 4b, 4c, 4d, 4e")</f>
        <v>4a, 4b, 4c, 4d, 4e</v>
      </c>
      <c r="E1438" s="138">
        <f t="array" ref="E1438">SUMIF(Marksheet!$D$10:$BQ$10,$C1438,INDIRECT(K1422))</f>
        <v>0</v>
      </c>
      <c r="F1438" s="138" t="s">
        <v>434</v>
      </c>
      <c r="G1438" s="137">
        <f>SUMIF(Marksheet!$10:$10,C1438,Marksheet!$14:$14)</f>
        <v>6</v>
      </c>
      <c r="H1438" s="139">
        <f t="shared" si="44"/>
        <v>0</v>
      </c>
      <c r="I1438" s="137" t="s">
        <v>468</v>
      </c>
      <c r="J1438" s="133"/>
      <c r="K1438" s="140"/>
    </row>
    <row r="1439" ht="15.75" customHeight="1">
      <c r="A1439" s="49"/>
      <c r="B1439" s="141"/>
      <c r="C1439" s="143" t="s">
        <v>35</v>
      </c>
      <c r="D1439" s="137" t="str">
        <f>IFERROR(__xludf.DUMMYFUNCTION("JOIN("", "",FILTER(Marksheet!$15:$15,Marksheet!$10:$10=$C1439))"),"1b, 2a")</f>
        <v>1b, 2a</v>
      </c>
      <c r="E1439" s="138">
        <f t="array" ref="E1439">SUMIF(Marksheet!$D$10:$BQ$10,$C1439,INDIRECT(K1422))</f>
        <v>0</v>
      </c>
      <c r="F1439" s="138" t="s">
        <v>434</v>
      </c>
      <c r="G1439" s="137">
        <f>SUMIF(Marksheet!$10:$10,C1439,Marksheet!$14:$14)</f>
        <v>3</v>
      </c>
      <c r="H1439" s="139">
        <f t="shared" si="44"/>
        <v>0</v>
      </c>
      <c r="I1439" s="137" t="s">
        <v>469</v>
      </c>
      <c r="J1439" s="133"/>
      <c r="K1439" s="140"/>
    </row>
    <row r="1440" ht="15.75" customHeight="1">
      <c r="A1440" s="49"/>
      <c r="B1440" s="141"/>
      <c r="C1440" s="143" t="s">
        <v>34</v>
      </c>
      <c r="D1440" s="137" t="str">
        <f>IFERROR(__xludf.DUMMYFUNCTION("JOIN("", "",FILTER(Marksheet!$15:$15,Marksheet!$10:$10=$C1440))"),"1a, 1c, 2d")</f>
        <v>1a, 1c, 2d</v>
      </c>
      <c r="E1440" s="138">
        <f t="array" ref="E1440">SUMIF(Marksheet!$D$10:$BQ$10,$C1440,INDIRECT(K1422))</f>
        <v>0</v>
      </c>
      <c r="F1440" s="138" t="s">
        <v>434</v>
      </c>
      <c r="G1440" s="137">
        <f>SUMIF(Marksheet!$10:$10,C1440,Marksheet!$14:$14)</f>
        <v>6</v>
      </c>
      <c r="H1440" s="139">
        <f t="shared" si="44"/>
        <v>0</v>
      </c>
      <c r="I1440" s="137" t="s">
        <v>470</v>
      </c>
      <c r="J1440" s="133"/>
      <c r="K1440" s="140"/>
    </row>
    <row r="1441" ht="15.75" customHeight="1">
      <c r="A1441" s="49"/>
      <c r="B1441" s="142"/>
      <c r="C1441" s="143" t="s">
        <v>37</v>
      </c>
      <c r="D1441" s="137" t="str">
        <f>IFERROR(__xludf.DUMMYFUNCTION("JOIN("", "",FILTER(Marksheet!$15:$15,Marksheet!$10:$10=$C1441))"),"3a, 3b, 3c")</f>
        <v>3a, 3b, 3c</v>
      </c>
      <c r="E1441" s="138">
        <f t="array" ref="E1441">SUMIF(Marksheet!$D$10:$BQ$10,$C1441,INDIRECT(K1422))</f>
        <v>0</v>
      </c>
      <c r="F1441" s="138" t="s">
        <v>434</v>
      </c>
      <c r="G1441" s="137">
        <f>SUMIF(Marksheet!$10:$10,C1441,Marksheet!$14:$14)</f>
        <v>3</v>
      </c>
      <c r="H1441" s="139">
        <f t="shared" si="44"/>
        <v>0</v>
      </c>
      <c r="I1441" s="137" t="s">
        <v>471</v>
      </c>
      <c r="J1441" s="133"/>
      <c r="K1441" s="140"/>
    </row>
    <row r="1442" ht="15.75" customHeight="1">
      <c r="A1442" s="49"/>
      <c r="B1442" s="135" t="s">
        <v>22</v>
      </c>
      <c r="C1442" s="144" t="s">
        <v>46</v>
      </c>
      <c r="D1442" s="137" t="str">
        <f>IFERROR(__xludf.DUMMYFUNCTION("JOIN("", "",FILTER(Marksheet!$15:$15,Marksheet!$10:$10=$C1442))"),"3d")</f>
        <v>3d</v>
      </c>
      <c r="E1442" s="138">
        <f t="array" ref="E1442">SUMIF(Marksheet!$D$10:$BQ$10,$C1442,INDIRECT(K1422))</f>
        <v>0</v>
      </c>
      <c r="F1442" s="138" t="s">
        <v>434</v>
      </c>
      <c r="G1442" s="137">
        <f>SUMIF(Marksheet!$10:$10,C1442,Marksheet!$14:$14)</f>
        <v>2</v>
      </c>
      <c r="H1442" s="139">
        <f t="shared" si="44"/>
        <v>0</v>
      </c>
      <c r="I1442" s="137" t="s">
        <v>472</v>
      </c>
      <c r="J1442" s="133"/>
      <c r="K1442" s="140"/>
    </row>
    <row r="1443" ht="15.75" customHeight="1">
      <c r="A1443" s="49"/>
      <c r="B1443" s="141"/>
      <c r="C1443" s="144" t="s">
        <v>41</v>
      </c>
      <c r="D1443" s="137" t="str">
        <f>IFERROR(__xludf.DUMMYFUNCTION("JOIN("", "",FILTER(Marksheet!$15:$15,Marksheet!$10:$10=$C1443))"),"1c, 2b, 4e")</f>
        <v>1c, 2b, 4e</v>
      </c>
      <c r="E1443" s="138">
        <f t="array" ref="E1443">SUMIF(Marksheet!$D$10:$BQ$10,$C1443,INDIRECT(K1422))</f>
        <v>0</v>
      </c>
      <c r="F1443" s="138" t="s">
        <v>434</v>
      </c>
      <c r="G1443" s="137">
        <f>SUMIF(Marksheet!$10:$10,C1443,Marksheet!$14:$14)</f>
        <v>3</v>
      </c>
      <c r="H1443" s="139">
        <f t="shared" si="44"/>
        <v>0</v>
      </c>
      <c r="I1443" s="137" t="s">
        <v>473</v>
      </c>
      <c r="J1443" s="133"/>
      <c r="K1443" s="140"/>
    </row>
    <row r="1444" ht="15.75" customHeight="1">
      <c r="A1444" s="49"/>
      <c r="B1444" s="141"/>
      <c r="C1444" s="144" t="s">
        <v>45</v>
      </c>
      <c r="D1444" s="137" t="str">
        <f>IFERROR(__xludf.DUMMYFUNCTION("JOIN("", "",FILTER(Marksheet!$15:$15,Marksheet!$10:$10=$C1444))"),"3b, 4a, 5c")</f>
        <v>3b, 4a, 5c</v>
      </c>
      <c r="E1444" s="138">
        <f t="array" ref="E1444">SUMIF(Marksheet!$D$10:$BQ$10,$C1444,INDIRECT(K1422))</f>
        <v>0</v>
      </c>
      <c r="F1444" s="138" t="s">
        <v>434</v>
      </c>
      <c r="G1444" s="137">
        <f>SUMIF(Marksheet!$10:$10,C1444,Marksheet!$14:$14)</f>
        <v>3</v>
      </c>
      <c r="H1444" s="139">
        <f t="shared" si="44"/>
        <v>0</v>
      </c>
      <c r="I1444" s="137" t="s">
        <v>474</v>
      </c>
      <c r="J1444" s="133"/>
      <c r="K1444" s="140"/>
    </row>
    <row r="1445" ht="15.75" customHeight="1">
      <c r="A1445" s="49"/>
      <c r="B1445" s="141"/>
      <c r="C1445" s="144" t="s">
        <v>43</v>
      </c>
      <c r="D1445" s="137" t="str">
        <f>IFERROR(__xludf.DUMMYFUNCTION("JOIN("", "",FILTER(Marksheet!$15:$15,Marksheet!$10:$10=$C1445))"),"2c, 4d, 5d")</f>
        <v>2c, 4d, 5d</v>
      </c>
      <c r="E1445" s="138">
        <f t="array" ref="E1445">SUMIF(Marksheet!$D$10:$BQ$10,$C1445,INDIRECT(K1422))</f>
        <v>0</v>
      </c>
      <c r="F1445" s="138" t="s">
        <v>434</v>
      </c>
      <c r="G1445" s="137">
        <f>SUMIF(Marksheet!$10:$10,C1445,Marksheet!$14:$14)</f>
        <v>4</v>
      </c>
      <c r="H1445" s="139">
        <f t="shared" si="44"/>
        <v>0</v>
      </c>
      <c r="I1445" s="137" t="s">
        <v>475</v>
      </c>
      <c r="J1445" s="133"/>
      <c r="K1445" s="140"/>
    </row>
    <row r="1446" ht="15.75" customHeight="1">
      <c r="A1446" s="49"/>
      <c r="B1446" s="141"/>
      <c r="C1446" s="144" t="s">
        <v>44</v>
      </c>
      <c r="D1446" s="137" t="str">
        <f>IFERROR(__xludf.DUMMYFUNCTION("JOIN("", "",FILTER(Marksheet!$15:$15,Marksheet!$10:$10=$C1446))"),"3a, 4c")</f>
        <v>3a, 4c</v>
      </c>
      <c r="E1446" s="138">
        <f t="array" ref="E1446">SUMIF(Marksheet!$D$10:$BQ$10,$C1446,INDIRECT(K1422))</f>
        <v>0</v>
      </c>
      <c r="F1446" s="138" t="s">
        <v>434</v>
      </c>
      <c r="G1446" s="137">
        <f>SUMIF(Marksheet!$10:$10,C1446,Marksheet!$14:$14)</f>
        <v>2</v>
      </c>
      <c r="H1446" s="139">
        <f t="shared" si="44"/>
        <v>0</v>
      </c>
      <c r="I1446" s="137" t="s">
        <v>476</v>
      </c>
      <c r="J1446" s="133"/>
      <c r="K1446" s="140"/>
    </row>
    <row r="1447" ht="15.75" customHeight="1">
      <c r="A1447" s="49"/>
      <c r="B1447" s="141"/>
      <c r="C1447" s="144" t="s">
        <v>39</v>
      </c>
      <c r="D1447" s="137" t="str">
        <f>IFERROR(__xludf.DUMMYFUNCTION("JOIN("", "",FILTER(Marksheet!$15:$15,Marksheet!$10:$10=$C1447))"),"1a, 5a, 5b")</f>
        <v>1a, 5a, 5b</v>
      </c>
      <c r="E1447" s="138">
        <f t="array" ref="E1447">SUMIF(Marksheet!$D$10:$BQ$10,$C1447,INDIRECT(K1422))</f>
        <v>0</v>
      </c>
      <c r="F1447" s="138" t="s">
        <v>434</v>
      </c>
      <c r="G1447" s="137">
        <f>SUMIF(Marksheet!$10:$10,C1447,Marksheet!$14:$14)</f>
        <v>5</v>
      </c>
      <c r="H1447" s="139">
        <f t="shared" si="44"/>
        <v>0</v>
      </c>
      <c r="I1447" s="137" t="s">
        <v>477</v>
      </c>
      <c r="J1447" s="133"/>
      <c r="K1447" s="140"/>
    </row>
    <row r="1448" ht="15.75" customHeight="1">
      <c r="A1448" s="49"/>
      <c r="B1448" s="141"/>
      <c r="C1448" s="144" t="s">
        <v>42</v>
      </c>
      <c r="D1448" s="137" t="str">
        <f>IFERROR(__xludf.DUMMYFUNCTION("JOIN("", "",FILTER(Marksheet!$15:$15,Marksheet!$10:$10=$C1448))"),"2a, 3c")</f>
        <v>2a, 3c</v>
      </c>
      <c r="E1448" s="138">
        <f t="array" ref="E1448">SUMIF(Marksheet!$D$10:$BQ$10,$C1448,INDIRECT(K1422))</f>
        <v>0</v>
      </c>
      <c r="F1448" s="138" t="s">
        <v>434</v>
      </c>
      <c r="G1448" s="137">
        <f>SUMIF(Marksheet!$10:$10,C1448,Marksheet!$14:$14)</f>
        <v>3</v>
      </c>
      <c r="H1448" s="139">
        <f t="shared" si="44"/>
        <v>0</v>
      </c>
      <c r="I1448" s="137" t="s">
        <v>478</v>
      </c>
      <c r="J1448" s="133"/>
      <c r="K1448" s="140"/>
    </row>
    <row r="1449" ht="15.75" customHeight="1">
      <c r="A1449" s="49"/>
      <c r="B1449" s="142"/>
      <c r="C1449" s="144" t="s">
        <v>40</v>
      </c>
      <c r="D1449" s="137" t="str">
        <f>IFERROR(__xludf.DUMMYFUNCTION("JOIN("", "",FILTER(Marksheet!$15:$15,Marksheet!$10:$10=$C1449))"),"1b, 4b, 4f")</f>
        <v>1b, 4b, 4f</v>
      </c>
      <c r="E1449" s="138">
        <f t="array" ref="E1449">SUMIF(Marksheet!$D$10:$BQ$10,$C1449,INDIRECT(K1422))</f>
        <v>0</v>
      </c>
      <c r="F1449" s="138" t="s">
        <v>434</v>
      </c>
      <c r="G1449" s="137">
        <f>SUMIF(Marksheet!$10:$10,C1449,Marksheet!$14:$14)</f>
        <v>3</v>
      </c>
      <c r="H1449" s="139">
        <f t="shared" si="44"/>
        <v>0</v>
      </c>
      <c r="I1449" s="137" t="s">
        <v>479</v>
      </c>
      <c r="J1449" s="133"/>
      <c r="K1449" s="140"/>
    </row>
    <row r="1450" ht="15.75" customHeight="1">
      <c r="A1450" s="49"/>
      <c r="B1450" s="49"/>
      <c r="C1450" s="145" t="s">
        <v>76</v>
      </c>
      <c r="D1450" s="145"/>
      <c r="E1450" s="146">
        <f>SUM(E1426:E1449)</f>
        <v>0</v>
      </c>
      <c r="F1450" s="147" t="s">
        <v>434</v>
      </c>
      <c r="G1450" s="148">
        <f>SUM(G1426:G1449)</f>
        <v>85</v>
      </c>
      <c r="H1450" s="149">
        <f t="shared" si="44"/>
        <v>0</v>
      </c>
      <c r="I1450" s="129"/>
      <c r="J1450" s="133"/>
      <c r="K1450" s="127"/>
    </row>
    <row r="1451" ht="15.75" customHeight="1">
      <c r="A1451" s="49"/>
      <c r="B1451" s="49"/>
      <c r="C1451" s="67"/>
      <c r="D1451" s="67"/>
      <c r="E1451" s="49"/>
      <c r="F1451" s="49"/>
      <c r="G1451" s="49"/>
      <c r="H1451" s="49"/>
      <c r="I1451" s="129"/>
      <c r="J1451" s="133"/>
      <c r="K1451" s="127"/>
    </row>
    <row r="1452" ht="60.0" customHeight="1">
      <c r="A1452" s="49"/>
      <c r="B1452" s="49"/>
      <c r="C1452" s="67"/>
      <c r="D1452" s="67"/>
      <c r="E1452" s="49"/>
      <c r="F1452" s="49"/>
      <c r="G1452" s="49"/>
      <c r="H1452" s="49"/>
      <c r="I1452" s="129"/>
      <c r="J1452" s="133"/>
      <c r="K1452" s="127"/>
    </row>
    <row r="1453" ht="15.75" customHeight="1">
      <c r="A1453" s="124" t="s">
        <v>450</v>
      </c>
      <c r="B1453" s="49"/>
      <c r="C1453" s="67"/>
      <c r="D1453" s="67"/>
      <c r="E1453" s="1"/>
      <c r="F1453" s="1"/>
      <c r="G1453" s="49"/>
      <c r="H1453" s="49"/>
      <c r="I1453" s="7"/>
      <c r="K1453" s="125">
        <f>K1420+1</f>
        <v>62</v>
      </c>
    </row>
    <row r="1454" ht="15.75" customHeight="1">
      <c r="A1454" s="126" t="s">
        <v>451</v>
      </c>
      <c r="B1454" s="67" t="str">
        <f>B1421</f>
        <v>GCSE Transition Assessment</v>
      </c>
      <c r="C1454" s="67"/>
      <c r="D1454" s="67"/>
      <c r="E1454" s="1"/>
      <c r="F1454" s="49"/>
      <c r="G1454" s="49"/>
      <c r="H1454" s="49"/>
      <c r="K1454" s="127" t="str">
        <f>CONCATENATE("Marksheet!$B$",K1453)</f>
        <v>Marksheet!$B$62</v>
      </c>
    </row>
    <row r="1455" ht="15.75" customHeight="1">
      <c r="A1455" s="126" t="s">
        <v>447</v>
      </c>
      <c r="B1455" s="67" t="str">
        <f t="array" ref="B1455">IF(INDIRECT(K1454)="","",INDIRECT(K1454))</f>
        <v>Student 45</v>
      </c>
      <c r="C1455" s="67"/>
      <c r="D1455" s="67"/>
      <c r="E1455" s="1"/>
      <c r="F1455" s="49"/>
      <c r="G1455" s="49"/>
      <c r="H1455" s="49"/>
      <c r="K1455" s="127" t="str">
        <f>CONCATENATE("Marksheet!$D$",K1453,":$BQ$",K1453)</f>
        <v>Marksheet!$D$62:$BQ$62</v>
      </c>
    </row>
    <row r="1456" ht="15.75" customHeight="1">
      <c r="A1456" s="126" t="s">
        <v>452</v>
      </c>
      <c r="B1456" s="67" t="str">
        <f t="array" ref="B1456">INDIRECT(CONCATENATE("Marksheet!$C$",INDIRECT(CONCATENATE("K",ROW()-3))))</f>
        <v/>
      </c>
      <c r="C1456" s="67"/>
      <c r="D1456" s="67"/>
      <c r="E1456" s="49"/>
      <c r="F1456" s="49"/>
      <c r="G1456" s="49"/>
      <c r="H1456" s="49"/>
      <c r="I1456" s="49"/>
      <c r="J1456" s="49"/>
      <c r="K1456" s="127"/>
    </row>
    <row r="1457" ht="15.75" customHeight="1">
      <c r="A1457" s="67"/>
      <c r="B1457" s="128"/>
      <c r="C1457" s="67"/>
      <c r="D1457" s="67"/>
      <c r="E1457" s="49"/>
      <c r="F1457" s="49"/>
      <c r="G1457" s="49"/>
      <c r="H1457" s="49"/>
      <c r="I1457" s="49"/>
      <c r="J1457" s="49"/>
      <c r="K1457" s="127"/>
    </row>
    <row r="1458" ht="15.75" customHeight="1">
      <c r="A1458" s="129"/>
      <c r="B1458" s="100" t="s">
        <v>442</v>
      </c>
      <c r="C1458" s="100" t="s">
        <v>443</v>
      </c>
      <c r="D1458" s="73" t="s">
        <v>453</v>
      </c>
      <c r="E1458" s="130" t="s">
        <v>444</v>
      </c>
      <c r="F1458" s="71"/>
      <c r="G1458" s="72"/>
      <c r="H1458" s="131" t="s">
        <v>454</v>
      </c>
      <c r="I1458" s="132" t="s">
        <v>455</v>
      </c>
      <c r="J1458" s="133"/>
      <c r="K1458" s="134"/>
    </row>
    <row r="1459" ht="15.75" customHeight="1">
      <c r="A1459" s="49"/>
      <c r="B1459" s="135" t="s">
        <v>19</v>
      </c>
      <c r="C1459" s="136" t="s">
        <v>25</v>
      </c>
      <c r="D1459" s="137" t="str">
        <f>IFERROR(__xludf.DUMMYFUNCTION("JOIN("", "",FILTER(Marksheet!$15:$15,Marksheet!$10:$10=$C1459))"),"3a, 3b, 3c")</f>
        <v>3a, 3b, 3c</v>
      </c>
      <c r="E1459" s="138">
        <f t="array" ref="E1459">SUMIF(Marksheet!$D$10:$BQ$10,$C1459,INDIRECT(K1455))</f>
        <v>0</v>
      </c>
      <c r="F1459" s="138" t="s">
        <v>434</v>
      </c>
      <c r="G1459" s="137">
        <f>SUMIF(Marksheet!$10:$10,C1459,Marksheet!$14:$14)</f>
        <v>3</v>
      </c>
      <c r="H1459" s="139">
        <f t="shared" ref="H1459:H1483" si="45">E1459/G1459</f>
        <v>0</v>
      </c>
      <c r="I1459" s="137" t="s">
        <v>456</v>
      </c>
      <c r="J1459" s="133"/>
      <c r="K1459" s="140"/>
    </row>
    <row r="1460" ht="15.75" customHeight="1">
      <c r="A1460" s="49"/>
      <c r="B1460" s="141"/>
      <c r="C1460" s="136" t="s">
        <v>27</v>
      </c>
      <c r="D1460" s="137" t="str">
        <f>IFERROR(__xludf.DUMMYFUNCTION("JOIN("", "",FILTER(Marksheet!$15:$15,Marksheet!$10:$10=$C1460))"),"5a, 5b, 5c, 5d")</f>
        <v>5a, 5b, 5c, 5d</v>
      </c>
      <c r="E1460" s="138">
        <f t="array" ref="E1460">SUMIF(Marksheet!$D$10:$BQ$10,$C1460,INDIRECT(K1455))</f>
        <v>0</v>
      </c>
      <c r="F1460" s="138" t="s">
        <v>434</v>
      </c>
      <c r="G1460" s="137">
        <f>SUMIF(Marksheet!$10:$10,C1460,Marksheet!$14:$14)</f>
        <v>5</v>
      </c>
      <c r="H1460" s="139">
        <f t="shared" si="45"/>
        <v>0</v>
      </c>
      <c r="I1460" s="137" t="s">
        <v>457</v>
      </c>
      <c r="J1460" s="133"/>
      <c r="K1460" s="140"/>
    </row>
    <row r="1461" ht="15.75" customHeight="1">
      <c r="A1461" s="49"/>
      <c r="B1461" s="141"/>
      <c r="C1461" s="136" t="s">
        <v>26</v>
      </c>
      <c r="D1461" s="137" t="str">
        <f>IFERROR(__xludf.DUMMYFUNCTION("JOIN("", "",FILTER(Marksheet!$15:$15,Marksheet!$10:$10=$C1461))"),"4a, 4b")</f>
        <v>4a, 4b</v>
      </c>
      <c r="E1461" s="138">
        <f t="array" ref="E1461">SUMIF(Marksheet!$D$10:$BQ$10,$C1461,INDIRECT(K1455))</f>
        <v>0</v>
      </c>
      <c r="F1461" s="138" t="s">
        <v>434</v>
      </c>
      <c r="G1461" s="137">
        <f>SUMIF(Marksheet!$10:$10,C1461,Marksheet!$14:$14)</f>
        <v>3</v>
      </c>
      <c r="H1461" s="139">
        <f t="shared" si="45"/>
        <v>0</v>
      </c>
      <c r="I1461" s="137" t="s">
        <v>458</v>
      </c>
      <c r="J1461" s="133"/>
      <c r="K1461" s="140"/>
    </row>
    <row r="1462" ht="15.75" customHeight="1">
      <c r="A1462" s="49"/>
      <c r="B1462" s="141"/>
      <c r="C1462" s="136" t="s">
        <v>23</v>
      </c>
      <c r="D1462" s="137" t="str">
        <f>IFERROR(__xludf.DUMMYFUNCTION("JOIN("", "",FILTER(Marksheet!$15:$15,Marksheet!$10:$10=$C1462))"),"1a, 1b, 4c")</f>
        <v>1a, 1b, 4c</v>
      </c>
      <c r="E1462" s="138">
        <f t="array" ref="E1462">SUMIF(Marksheet!$D$10:$BQ$10,$C1462,INDIRECT(K1455))</f>
        <v>0</v>
      </c>
      <c r="F1462" s="138" t="s">
        <v>434</v>
      </c>
      <c r="G1462" s="137">
        <f>SUMIF(Marksheet!$10:$10,C1462,Marksheet!$14:$14)</f>
        <v>5</v>
      </c>
      <c r="H1462" s="139">
        <f t="shared" si="45"/>
        <v>0</v>
      </c>
      <c r="I1462" s="137" t="s">
        <v>459</v>
      </c>
      <c r="J1462" s="133"/>
      <c r="K1462" s="140"/>
    </row>
    <row r="1463" ht="15.75" customHeight="1">
      <c r="A1463" s="49"/>
      <c r="B1463" s="142"/>
      <c r="C1463" s="136" t="s">
        <v>24</v>
      </c>
      <c r="D1463" s="137" t="str">
        <f>IFERROR(__xludf.DUMMYFUNCTION("JOIN("", "",FILTER(Marksheet!$15:$15,Marksheet!$10:$10=$C1463))"),"2a, 2b, 2c")</f>
        <v>2a, 2b, 2c</v>
      </c>
      <c r="E1463" s="138">
        <f t="array" ref="E1463">SUMIF(Marksheet!$D$10:$BQ$10,$C1463,INDIRECT(K1455))</f>
        <v>0</v>
      </c>
      <c r="F1463" s="138" t="s">
        <v>434</v>
      </c>
      <c r="G1463" s="137">
        <f>SUMIF(Marksheet!$10:$10,C1463,Marksheet!$14:$14)</f>
        <v>4</v>
      </c>
      <c r="H1463" s="139">
        <f t="shared" si="45"/>
        <v>0</v>
      </c>
      <c r="I1463" s="137" t="s">
        <v>460</v>
      </c>
      <c r="J1463" s="133"/>
      <c r="K1463" s="140"/>
    </row>
    <row r="1464" ht="15.75" customHeight="1">
      <c r="A1464" s="49"/>
      <c r="B1464" s="135" t="s">
        <v>20</v>
      </c>
      <c r="C1464" s="143" t="s">
        <v>29</v>
      </c>
      <c r="D1464" s="137" t="str">
        <f>IFERROR(__xludf.DUMMYFUNCTION("JOIN("", "",FILTER(Marksheet!$15:$15,Marksheet!$10:$10=$C1464))"),"1b, 3d")</f>
        <v>1b, 3d</v>
      </c>
      <c r="E1464" s="138">
        <f t="array" ref="E1464">SUMIF(Marksheet!$D$10:$BQ$10,$C1464,INDIRECT(K1455))</f>
        <v>0</v>
      </c>
      <c r="F1464" s="138" t="s">
        <v>434</v>
      </c>
      <c r="G1464" s="137">
        <f>SUMIF(Marksheet!$10:$10,C1464,Marksheet!$14:$14)</f>
        <v>2</v>
      </c>
      <c r="H1464" s="139">
        <f t="shared" si="45"/>
        <v>0</v>
      </c>
      <c r="I1464" s="137" t="s">
        <v>461</v>
      </c>
      <c r="J1464" s="133"/>
      <c r="K1464" s="140"/>
    </row>
    <row r="1465" ht="15.75" customHeight="1">
      <c r="A1465" s="49"/>
      <c r="B1465" s="141"/>
      <c r="C1465" s="143" t="s">
        <v>30</v>
      </c>
      <c r="D1465" s="137" t="str">
        <f>IFERROR(__xludf.DUMMYFUNCTION("JOIN("", "",FILTER(Marksheet!$15:$15,Marksheet!$10:$10=$C1465))"),"1d, 4d, 4e")</f>
        <v>1d, 4d, 4e</v>
      </c>
      <c r="E1465" s="138">
        <f t="array" ref="E1465">SUMIF(Marksheet!$D$10:$BQ$10,$C1465,INDIRECT(K1455))</f>
        <v>0</v>
      </c>
      <c r="F1465" s="138" t="s">
        <v>434</v>
      </c>
      <c r="G1465" s="137">
        <f>SUMIF(Marksheet!$10:$10,C1465,Marksheet!$14:$14)</f>
        <v>3</v>
      </c>
      <c r="H1465" s="139">
        <f t="shared" si="45"/>
        <v>0</v>
      </c>
      <c r="I1465" s="137" t="s">
        <v>462</v>
      </c>
      <c r="J1465" s="133"/>
      <c r="K1465" s="140"/>
    </row>
    <row r="1466" ht="15.75" customHeight="1">
      <c r="A1466" s="49"/>
      <c r="B1466" s="141"/>
      <c r="C1466" s="143" t="s">
        <v>33</v>
      </c>
      <c r="D1466" s="137" t="str">
        <f>IFERROR(__xludf.DUMMYFUNCTION("JOIN("", "",FILTER(Marksheet!$15:$15,Marksheet!$10:$10=$C1466))"),"4a, 4b")</f>
        <v>4a, 4b</v>
      </c>
      <c r="E1466" s="138">
        <f t="array" ref="E1466">SUMIF(Marksheet!$D$10:$BQ$10,$C1466,INDIRECT(K1455))</f>
        <v>0</v>
      </c>
      <c r="F1466" s="138" t="s">
        <v>434</v>
      </c>
      <c r="G1466" s="137">
        <f>SUMIF(Marksheet!$10:$10,C1466,Marksheet!$14:$14)</f>
        <v>3</v>
      </c>
      <c r="H1466" s="139">
        <f t="shared" si="45"/>
        <v>0</v>
      </c>
      <c r="I1466" s="137" t="s">
        <v>463</v>
      </c>
      <c r="J1466" s="133"/>
      <c r="K1466" s="140"/>
    </row>
    <row r="1467" ht="15.75" customHeight="1">
      <c r="A1467" s="49"/>
      <c r="B1467" s="141"/>
      <c r="C1467" s="143" t="s">
        <v>28</v>
      </c>
      <c r="D1467" s="137" t="str">
        <f>IFERROR(__xludf.DUMMYFUNCTION("JOIN("", "",FILTER(Marksheet!$15:$15,Marksheet!$10:$10=$C1467))"),"1a, 1c, 4c")</f>
        <v>1a, 1c, 4c</v>
      </c>
      <c r="E1467" s="138">
        <f t="array" ref="E1467">SUMIF(Marksheet!$D$10:$BQ$10,$C1467,INDIRECT(K1455))</f>
        <v>0</v>
      </c>
      <c r="F1467" s="138" t="s">
        <v>434</v>
      </c>
      <c r="G1467" s="137">
        <f>SUMIF(Marksheet!$10:$10,C1467,Marksheet!$14:$14)</f>
        <v>5</v>
      </c>
      <c r="H1467" s="139">
        <f t="shared" si="45"/>
        <v>0</v>
      </c>
      <c r="I1467" s="137" t="s">
        <v>464</v>
      </c>
      <c r="J1467" s="133"/>
      <c r="K1467" s="140"/>
    </row>
    <row r="1468" ht="15.75" customHeight="1">
      <c r="A1468" s="49"/>
      <c r="B1468" s="141"/>
      <c r="C1468" s="143" t="s">
        <v>435</v>
      </c>
      <c r="D1468" s="137" t="str">
        <f>IFERROR(__xludf.DUMMYFUNCTION("JOIN("", "",FILTER(Marksheet!$15:$15,Marksheet!$10:$10=$C1468))"),"3a, 3b, 3c")</f>
        <v>3a, 3b, 3c</v>
      </c>
      <c r="E1468" s="138">
        <f t="array" ref="E1468">SUMIF(Marksheet!$D$10:$BQ$10,$C1468,INDIRECT(K1455))</f>
        <v>0</v>
      </c>
      <c r="F1468" s="138" t="s">
        <v>434</v>
      </c>
      <c r="G1468" s="137">
        <f>SUMIF(Marksheet!$10:$10,C1468,Marksheet!$14:$14)</f>
        <v>4</v>
      </c>
      <c r="H1468" s="139">
        <f t="shared" si="45"/>
        <v>0</v>
      </c>
      <c r="I1468" s="137" t="s">
        <v>465</v>
      </c>
      <c r="J1468" s="133"/>
      <c r="K1468" s="140"/>
    </row>
    <row r="1469" ht="15.75" customHeight="1">
      <c r="A1469" s="49"/>
      <c r="B1469" s="142"/>
      <c r="C1469" s="143" t="s">
        <v>31</v>
      </c>
      <c r="D1469" s="137" t="str">
        <f>IFERROR(__xludf.DUMMYFUNCTION("JOIN("", "",FILTER(Marksheet!$15:$15,Marksheet!$10:$10=$C1469))"),"2a, 2b, 2c")</f>
        <v>2a, 2b, 2c</v>
      </c>
      <c r="E1469" s="138">
        <f t="array" ref="E1469">SUMIF(Marksheet!$D$10:$BQ$10,$C1469,INDIRECT(K1455))</f>
        <v>0</v>
      </c>
      <c r="F1469" s="138" t="s">
        <v>434</v>
      </c>
      <c r="G1469" s="137">
        <f>SUMIF(Marksheet!$10:$10,C1469,Marksheet!$14:$14)</f>
        <v>3</v>
      </c>
      <c r="H1469" s="139">
        <f t="shared" si="45"/>
        <v>0</v>
      </c>
      <c r="I1469" s="137" t="s">
        <v>466</v>
      </c>
      <c r="J1469" s="133"/>
      <c r="K1469" s="140"/>
    </row>
    <row r="1470" ht="15.75" customHeight="1">
      <c r="A1470" s="49"/>
      <c r="B1470" s="135" t="s">
        <v>21</v>
      </c>
      <c r="C1470" s="143" t="s">
        <v>36</v>
      </c>
      <c r="D1470" s="137" t="str">
        <f>IFERROR(__xludf.DUMMYFUNCTION("JOIN("", "",FILTER(Marksheet!$15:$15,Marksheet!$10:$10=$C1470))"),"2b, 2c")</f>
        <v>2b, 2c</v>
      </c>
      <c r="E1470" s="138">
        <f t="array" ref="E1470">SUMIF(Marksheet!$D$10:$BQ$10,$C1470,INDIRECT(K1455))</f>
        <v>0</v>
      </c>
      <c r="F1470" s="138" t="s">
        <v>434</v>
      </c>
      <c r="G1470" s="137">
        <f>SUMIF(Marksheet!$10:$10,C1470,Marksheet!$14:$14)</f>
        <v>2</v>
      </c>
      <c r="H1470" s="139">
        <f t="shared" si="45"/>
        <v>0</v>
      </c>
      <c r="I1470" s="137" t="s">
        <v>467</v>
      </c>
      <c r="J1470" s="133"/>
      <c r="K1470" s="140"/>
    </row>
    <row r="1471" ht="15.75" customHeight="1">
      <c r="A1471" s="49"/>
      <c r="B1471" s="141"/>
      <c r="C1471" s="143" t="s">
        <v>38</v>
      </c>
      <c r="D1471" s="137" t="str">
        <f>IFERROR(__xludf.DUMMYFUNCTION("JOIN("", "",FILTER(Marksheet!$15:$15,Marksheet!$10:$10=$C1471))"),"4a, 4b, 4c, 4d, 4e")</f>
        <v>4a, 4b, 4c, 4d, 4e</v>
      </c>
      <c r="E1471" s="138">
        <f t="array" ref="E1471">SUMIF(Marksheet!$D$10:$BQ$10,$C1471,INDIRECT(K1455))</f>
        <v>0</v>
      </c>
      <c r="F1471" s="138" t="s">
        <v>434</v>
      </c>
      <c r="G1471" s="137">
        <f>SUMIF(Marksheet!$10:$10,C1471,Marksheet!$14:$14)</f>
        <v>6</v>
      </c>
      <c r="H1471" s="139">
        <f t="shared" si="45"/>
        <v>0</v>
      </c>
      <c r="I1471" s="137" t="s">
        <v>468</v>
      </c>
      <c r="J1471" s="133"/>
      <c r="K1471" s="140"/>
    </row>
    <row r="1472" ht="15.75" customHeight="1">
      <c r="A1472" s="49"/>
      <c r="B1472" s="141"/>
      <c r="C1472" s="143" t="s">
        <v>35</v>
      </c>
      <c r="D1472" s="137" t="str">
        <f>IFERROR(__xludf.DUMMYFUNCTION("JOIN("", "",FILTER(Marksheet!$15:$15,Marksheet!$10:$10=$C1472))"),"1b, 2a")</f>
        <v>1b, 2a</v>
      </c>
      <c r="E1472" s="138">
        <f t="array" ref="E1472">SUMIF(Marksheet!$D$10:$BQ$10,$C1472,INDIRECT(K1455))</f>
        <v>0</v>
      </c>
      <c r="F1472" s="138" t="s">
        <v>434</v>
      </c>
      <c r="G1472" s="137">
        <f>SUMIF(Marksheet!$10:$10,C1472,Marksheet!$14:$14)</f>
        <v>3</v>
      </c>
      <c r="H1472" s="139">
        <f t="shared" si="45"/>
        <v>0</v>
      </c>
      <c r="I1472" s="137" t="s">
        <v>469</v>
      </c>
      <c r="J1472" s="133"/>
      <c r="K1472" s="140"/>
    </row>
    <row r="1473" ht="15.75" customHeight="1">
      <c r="A1473" s="49"/>
      <c r="B1473" s="141"/>
      <c r="C1473" s="143" t="s">
        <v>34</v>
      </c>
      <c r="D1473" s="137" t="str">
        <f>IFERROR(__xludf.DUMMYFUNCTION("JOIN("", "",FILTER(Marksheet!$15:$15,Marksheet!$10:$10=$C1473))"),"1a, 1c, 2d")</f>
        <v>1a, 1c, 2d</v>
      </c>
      <c r="E1473" s="138">
        <f t="array" ref="E1473">SUMIF(Marksheet!$D$10:$BQ$10,$C1473,INDIRECT(K1455))</f>
        <v>0</v>
      </c>
      <c r="F1473" s="138" t="s">
        <v>434</v>
      </c>
      <c r="G1473" s="137">
        <f>SUMIF(Marksheet!$10:$10,C1473,Marksheet!$14:$14)</f>
        <v>6</v>
      </c>
      <c r="H1473" s="139">
        <f t="shared" si="45"/>
        <v>0</v>
      </c>
      <c r="I1473" s="137" t="s">
        <v>470</v>
      </c>
      <c r="J1473" s="133"/>
      <c r="K1473" s="140"/>
    </row>
    <row r="1474" ht="15.75" customHeight="1">
      <c r="A1474" s="49"/>
      <c r="B1474" s="142"/>
      <c r="C1474" s="143" t="s">
        <v>37</v>
      </c>
      <c r="D1474" s="137" t="str">
        <f>IFERROR(__xludf.DUMMYFUNCTION("JOIN("", "",FILTER(Marksheet!$15:$15,Marksheet!$10:$10=$C1474))"),"3a, 3b, 3c")</f>
        <v>3a, 3b, 3c</v>
      </c>
      <c r="E1474" s="138">
        <f t="array" ref="E1474">SUMIF(Marksheet!$D$10:$BQ$10,$C1474,INDIRECT(K1455))</f>
        <v>0</v>
      </c>
      <c r="F1474" s="138" t="s">
        <v>434</v>
      </c>
      <c r="G1474" s="137">
        <f>SUMIF(Marksheet!$10:$10,C1474,Marksheet!$14:$14)</f>
        <v>3</v>
      </c>
      <c r="H1474" s="139">
        <f t="shared" si="45"/>
        <v>0</v>
      </c>
      <c r="I1474" s="137" t="s">
        <v>471</v>
      </c>
      <c r="J1474" s="133"/>
      <c r="K1474" s="140"/>
    </row>
    <row r="1475" ht="15.75" customHeight="1">
      <c r="A1475" s="49"/>
      <c r="B1475" s="135" t="s">
        <v>22</v>
      </c>
      <c r="C1475" s="144" t="s">
        <v>46</v>
      </c>
      <c r="D1475" s="137" t="str">
        <f>IFERROR(__xludf.DUMMYFUNCTION("JOIN("", "",FILTER(Marksheet!$15:$15,Marksheet!$10:$10=$C1475))"),"3d")</f>
        <v>3d</v>
      </c>
      <c r="E1475" s="138">
        <f t="array" ref="E1475">SUMIF(Marksheet!$D$10:$BQ$10,$C1475,INDIRECT(K1455))</f>
        <v>0</v>
      </c>
      <c r="F1475" s="138" t="s">
        <v>434</v>
      </c>
      <c r="G1475" s="137">
        <f>SUMIF(Marksheet!$10:$10,C1475,Marksheet!$14:$14)</f>
        <v>2</v>
      </c>
      <c r="H1475" s="139">
        <f t="shared" si="45"/>
        <v>0</v>
      </c>
      <c r="I1475" s="137" t="s">
        <v>472</v>
      </c>
      <c r="J1475" s="133"/>
      <c r="K1475" s="140"/>
    </row>
    <row r="1476" ht="15.75" customHeight="1">
      <c r="A1476" s="49"/>
      <c r="B1476" s="141"/>
      <c r="C1476" s="144" t="s">
        <v>41</v>
      </c>
      <c r="D1476" s="137" t="str">
        <f>IFERROR(__xludf.DUMMYFUNCTION("JOIN("", "",FILTER(Marksheet!$15:$15,Marksheet!$10:$10=$C1476))"),"1c, 2b, 4e")</f>
        <v>1c, 2b, 4e</v>
      </c>
      <c r="E1476" s="138">
        <f t="array" ref="E1476">SUMIF(Marksheet!$D$10:$BQ$10,$C1476,INDIRECT(K1455))</f>
        <v>0</v>
      </c>
      <c r="F1476" s="138" t="s">
        <v>434</v>
      </c>
      <c r="G1476" s="137">
        <f>SUMIF(Marksheet!$10:$10,C1476,Marksheet!$14:$14)</f>
        <v>3</v>
      </c>
      <c r="H1476" s="139">
        <f t="shared" si="45"/>
        <v>0</v>
      </c>
      <c r="I1476" s="137" t="s">
        <v>473</v>
      </c>
      <c r="J1476" s="133"/>
      <c r="K1476" s="140"/>
    </row>
    <row r="1477" ht="15.75" customHeight="1">
      <c r="A1477" s="49"/>
      <c r="B1477" s="141"/>
      <c r="C1477" s="144" t="s">
        <v>45</v>
      </c>
      <c r="D1477" s="137" t="str">
        <f>IFERROR(__xludf.DUMMYFUNCTION("JOIN("", "",FILTER(Marksheet!$15:$15,Marksheet!$10:$10=$C1477))"),"3b, 4a, 5c")</f>
        <v>3b, 4a, 5c</v>
      </c>
      <c r="E1477" s="138">
        <f t="array" ref="E1477">SUMIF(Marksheet!$D$10:$BQ$10,$C1477,INDIRECT(K1455))</f>
        <v>0</v>
      </c>
      <c r="F1477" s="138" t="s">
        <v>434</v>
      </c>
      <c r="G1477" s="137">
        <f>SUMIF(Marksheet!$10:$10,C1477,Marksheet!$14:$14)</f>
        <v>3</v>
      </c>
      <c r="H1477" s="139">
        <f t="shared" si="45"/>
        <v>0</v>
      </c>
      <c r="I1477" s="137" t="s">
        <v>474</v>
      </c>
      <c r="J1477" s="133"/>
      <c r="K1477" s="140"/>
    </row>
    <row r="1478" ht="15.75" customHeight="1">
      <c r="A1478" s="49"/>
      <c r="B1478" s="141"/>
      <c r="C1478" s="144" t="s">
        <v>43</v>
      </c>
      <c r="D1478" s="137" t="str">
        <f>IFERROR(__xludf.DUMMYFUNCTION("JOIN("", "",FILTER(Marksheet!$15:$15,Marksheet!$10:$10=$C1478))"),"2c, 4d, 5d")</f>
        <v>2c, 4d, 5d</v>
      </c>
      <c r="E1478" s="138">
        <f t="array" ref="E1478">SUMIF(Marksheet!$D$10:$BQ$10,$C1478,INDIRECT(K1455))</f>
        <v>0</v>
      </c>
      <c r="F1478" s="138" t="s">
        <v>434</v>
      </c>
      <c r="G1478" s="137">
        <f>SUMIF(Marksheet!$10:$10,C1478,Marksheet!$14:$14)</f>
        <v>4</v>
      </c>
      <c r="H1478" s="139">
        <f t="shared" si="45"/>
        <v>0</v>
      </c>
      <c r="I1478" s="137" t="s">
        <v>475</v>
      </c>
      <c r="J1478" s="133"/>
      <c r="K1478" s="140"/>
    </row>
    <row r="1479" ht="15.75" customHeight="1">
      <c r="A1479" s="49"/>
      <c r="B1479" s="141"/>
      <c r="C1479" s="144" t="s">
        <v>44</v>
      </c>
      <c r="D1479" s="137" t="str">
        <f>IFERROR(__xludf.DUMMYFUNCTION("JOIN("", "",FILTER(Marksheet!$15:$15,Marksheet!$10:$10=$C1479))"),"3a, 4c")</f>
        <v>3a, 4c</v>
      </c>
      <c r="E1479" s="138">
        <f t="array" ref="E1479">SUMIF(Marksheet!$D$10:$BQ$10,$C1479,INDIRECT(K1455))</f>
        <v>0</v>
      </c>
      <c r="F1479" s="138" t="s">
        <v>434</v>
      </c>
      <c r="G1479" s="137">
        <f>SUMIF(Marksheet!$10:$10,C1479,Marksheet!$14:$14)</f>
        <v>2</v>
      </c>
      <c r="H1479" s="139">
        <f t="shared" si="45"/>
        <v>0</v>
      </c>
      <c r="I1479" s="137" t="s">
        <v>476</v>
      </c>
      <c r="J1479" s="133"/>
      <c r="K1479" s="140"/>
    </row>
    <row r="1480" ht="15.75" customHeight="1">
      <c r="A1480" s="49"/>
      <c r="B1480" s="141"/>
      <c r="C1480" s="144" t="s">
        <v>39</v>
      </c>
      <c r="D1480" s="137" t="str">
        <f>IFERROR(__xludf.DUMMYFUNCTION("JOIN("", "",FILTER(Marksheet!$15:$15,Marksheet!$10:$10=$C1480))"),"1a, 5a, 5b")</f>
        <v>1a, 5a, 5b</v>
      </c>
      <c r="E1480" s="138">
        <f t="array" ref="E1480">SUMIF(Marksheet!$D$10:$BQ$10,$C1480,INDIRECT(K1455))</f>
        <v>0</v>
      </c>
      <c r="F1480" s="138" t="s">
        <v>434</v>
      </c>
      <c r="G1480" s="137">
        <f>SUMIF(Marksheet!$10:$10,C1480,Marksheet!$14:$14)</f>
        <v>5</v>
      </c>
      <c r="H1480" s="139">
        <f t="shared" si="45"/>
        <v>0</v>
      </c>
      <c r="I1480" s="137" t="s">
        <v>477</v>
      </c>
      <c r="J1480" s="133"/>
      <c r="K1480" s="140"/>
    </row>
    <row r="1481" ht="15.75" customHeight="1">
      <c r="A1481" s="49"/>
      <c r="B1481" s="141"/>
      <c r="C1481" s="144" t="s">
        <v>42</v>
      </c>
      <c r="D1481" s="137" t="str">
        <f>IFERROR(__xludf.DUMMYFUNCTION("JOIN("", "",FILTER(Marksheet!$15:$15,Marksheet!$10:$10=$C1481))"),"2a, 3c")</f>
        <v>2a, 3c</v>
      </c>
      <c r="E1481" s="138">
        <f t="array" ref="E1481">SUMIF(Marksheet!$D$10:$BQ$10,$C1481,INDIRECT(K1455))</f>
        <v>0</v>
      </c>
      <c r="F1481" s="138" t="s">
        <v>434</v>
      </c>
      <c r="G1481" s="137">
        <f>SUMIF(Marksheet!$10:$10,C1481,Marksheet!$14:$14)</f>
        <v>3</v>
      </c>
      <c r="H1481" s="139">
        <f t="shared" si="45"/>
        <v>0</v>
      </c>
      <c r="I1481" s="137" t="s">
        <v>478</v>
      </c>
      <c r="J1481" s="133"/>
      <c r="K1481" s="140"/>
    </row>
    <row r="1482" ht="15.75" customHeight="1">
      <c r="A1482" s="49"/>
      <c r="B1482" s="142"/>
      <c r="C1482" s="144" t="s">
        <v>40</v>
      </c>
      <c r="D1482" s="137" t="str">
        <f>IFERROR(__xludf.DUMMYFUNCTION("JOIN("", "",FILTER(Marksheet!$15:$15,Marksheet!$10:$10=$C1482))"),"1b, 4b, 4f")</f>
        <v>1b, 4b, 4f</v>
      </c>
      <c r="E1482" s="138">
        <f t="array" ref="E1482">SUMIF(Marksheet!$D$10:$BQ$10,$C1482,INDIRECT(K1455))</f>
        <v>0</v>
      </c>
      <c r="F1482" s="138" t="s">
        <v>434</v>
      </c>
      <c r="G1482" s="137">
        <f>SUMIF(Marksheet!$10:$10,C1482,Marksheet!$14:$14)</f>
        <v>3</v>
      </c>
      <c r="H1482" s="139">
        <f t="shared" si="45"/>
        <v>0</v>
      </c>
      <c r="I1482" s="137" t="s">
        <v>479</v>
      </c>
      <c r="J1482" s="133"/>
      <c r="K1482" s="140"/>
    </row>
    <row r="1483" ht="15.75" customHeight="1">
      <c r="A1483" s="49"/>
      <c r="B1483" s="49"/>
      <c r="C1483" s="145" t="s">
        <v>76</v>
      </c>
      <c r="D1483" s="145"/>
      <c r="E1483" s="146">
        <f>SUM(E1459:E1482)</f>
        <v>0</v>
      </c>
      <c r="F1483" s="147" t="s">
        <v>434</v>
      </c>
      <c r="G1483" s="148">
        <f>SUM(G1459:G1482)</f>
        <v>85</v>
      </c>
      <c r="H1483" s="149">
        <f t="shared" si="45"/>
        <v>0</v>
      </c>
      <c r="I1483" s="129"/>
      <c r="J1483" s="133"/>
      <c r="K1483" s="127"/>
    </row>
    <row r="1484" ht="15.75" customHeight="1">
      <c r="A1484" s="49"/>
      <c r="B1484" s="49"/>
      <c r="C1484" s="67"/>
      <c r="D1484" s="67"/>
      <c r="E1484" s="49"/>
      <c r="F1484" s="49"/>
      <c r="G1484" s="49"/>
      <c r="H1484" s="49"/>
      <c r="I1484" s="129"/>
      <c r="J1484" s="133"/>
      <c r="K1484" s="127"/>
    </row>
    <row r="1485" ht="60.0" customHeight="1">
      <c r="A1485" s="49"/>
      <c r="B1485" s="49"/>
      <c r="C1485" s="67"/>
      <c r="D1485" s="67"/>
      <c r="E1485" s="49"/>
      <c r="F1485" s="49"/>
      <c r="G1485" s="49"/>
      <c r="H1485" s="49"/>
      <c r="I1485" s="129"/>
      <c r="J1485" s="133"/>
      <c r="K1485" s="127"/>
    </row>
    <row r="1486" ht="15.75" customHeight="1">
      <c r="A1486" s="124" t="s">
        <v>450</v>
      </c>
      <c r="B1486" s="49"/>
      <c r="C1486" s="67"/>
      <c r="D1486" s="67"/>
      <c r="E1486" s="1"/>
      <c r="F1486" s="1"/>
      <c r="G1486" s="49"/>
      <c r="H1486" s="49"/>
      <c r="I1486" s="7"/>
      <c r="K1486" s="125">
        <f>K1453+1</f>
        <v>63</v>
      </c>
    </row>
    <row r="1487" ht="15.75" customHeight="1">
      <c r="A1487" s="126" t="s">
        <v>451</v>
      </c>
      <c r="B1487" s="67" t="str">
        <f>B1454</f>
        <v>GCSE Transition Assessment</v>
      </c>
      <c r="C1487" s="67"/>
      <c r="D1487" s="67"/>
      <c r="E1487" s="1"/>
      <c r="F1487" s="49"/>
      <c r="G1487" s="49"/>
      <c r="H1487" s="49"/>
      <c r="K1487" s="127" t="str">
        <f>CONCATENATE("Marksheet!$B$",K1486)</f>
        <v>Marksheet!$B$63</v>
      </c>
    </row>
    <row r="1488" ht="15.75" customHeight="1">
      <c r="A1488" s="126" t="s">
        <v>447</v>
      </c>
      <c r="B1488" s="67" t="str">
        <f t="array" ref="B1488">IF(INDIRECT(K1487)="","",INDIRECT(K1487))</f>
        <v>Student 46</v>
      </c>
      <c r="C1488" s="67"/>
      <c r="D1488" s="67"/>
      <c r="E1488" s="1"/>
      <c r="F1488" s="49"/>
      <c r="G1488" s="49"/>
      <c r="H1488" s="49"/>
      <c r="K1488" s="127" t="str">
        <f>CONCATENATE("Marksheet!$D$",K1486,":$BQ$",K1486)</f>
        <v>Marksheet!$D$63:$BQ$63</v>
      </c>
    </row>
    <row r="1489" ht="15.75" customHeight="1">
      <c r="A1489" s="126" t="s">
        <v>452</v>
      </c>
      <c r="B1489" s="67" t="str">
        <f t="array" ref="B1489">INDIRECT(CONCATENATE("Marksheet!$C$",INDIRECT(CONCATENATE("K",ROW()-3))))</f>
        <v/>
      </c>
      <c r="C1489" s="67"/>
      <c r="D1489" s="67"/>
      <c r="E1489" s="49"/>
      <c r="F1489" s="49"/>
      <c r="G1489" s="49"/>
      <c r="H1489" s="49"/>
      <c r="I1489" s="49"/>
      <c r="J1489" s="49"/>
      <c r="K1489" s="127"/>
    </row>
    <row r="1490" ht="15.75" customHeight="1">
      <c r="A1490" s="67"/>
      <c r="B1490" s="128"/>
      <c r="C1490" s="67"/>
      <c r="D1490" s="67"/>
      <c r="E1490" s="49"/>
      <c r="F1490" s="49"/>
      <c r="G1490" s="49"/>
      <c r="H1490" s="49"/>
      <c r="I1490" s="49"/>
      <c r="J1490" s="49"/>
      <c r="K1490" s="127"/>
    </row>
    <row r="1491" ht="15.75" customHeight="1">
      <c r="A1491" s="129"/>
      <c r="B1491" s="100" t="s">
        <v>442</v>
      </c>
      <c r="C1491" s="100" t="s">
        <v>443</v>
      </c>
      <c r="D1491" s="73" t="s">
        <v>453</v>
      </c>
      <c r="E1491" s="130" t="s">
        <v>444</v>
      </c>
      <c r="F1491" s="71"/>
      <c r="G1491" s="72"/>
      <c r="H1491" s="131" t="s">
        <v>454</v>
      </c>
      <c r="I1491" s="132" t="s">
        <v>455</v>
      </c>
      <c r="J1491" s="133"/>
      <c r="K1491" s="134"/>
    </row>
    <row r="1492" ht="15.75" customHeight="1">
      <c r="A1492" s="49"/>
      <c r="B1492" s="135" t="s">
        <v>19</v>
      </c>
      <c r="C1492" s="136" t="s">
        <v>25</v>
      </c>
      <c r="D1492" s="137" t="str">
        <f>IFERROR(__xludf.DUMMYFUNCTION("JOIN("", "",FILTER(Marksheet!$15:$15,Marksheet!$10:$10=$C1492))"),"3a, 3b, 3c")</f>
        <v>3a, 3b, 3c</v>
      </c>
      <c r="E1492" s="138">
        <f t="array" ref="E1492">SUMIF(Marksheet!$D$10:$BQ$10,$C1492,INDIRECT(K1488))</f>
        <v>0</v>
      </c>
      <c r="F1492" s="138" t="s">
        <v>434</v>
      </c>
      <c r="G1492" s="137">
        <f>SUMIF(Marksheet!$10:$10,C1492,Marksheet!$14:$14)</f>
        <v>3</v>
      </c>
      <c r="H1492" s="139">
        <f t="shared" ref="H1492:H1516" si="46">E1492/G1492</f>
        <v>0</v>
      </c>
      <c r="I1492" s="137" t="s">
        <v>456</v>
      </c>
      <c r="J1492" s="133"/>
      <c r="K1492" s="140"/>
    </row>
    <row r="1493" ht="15.75" customHeight="1">
      <c r="A1493" s="49"/>
      <c r="B1493" s="141"/>
      <c r="C1493" s="136" t="s">
        <v>27</v>
      </c>
      <c r="D1493" s="137" t="str">
        <f>IFERROR(__xludf.DUMMYFUNCTION("JOIN("", "",FILTER(Marksheet!$15:$15,Marksheet!$10:$10=$C1493))"),"5a, 5b, 5c, 5d")</f>
        <v>5a, 5b, 5c, 5d</v>
      </c>
      <c r="E1493" s="138">
        <f t="array" ref="E1493">SUMIF(Marksheet!$D$10:$BQ$10,$C1493,INDIRECT(K1488))</f>
        <v>0</v>
      </c>
      <c r="F1493" s="138" t="s">
        <v>434</v>
      </c>
      <c r="G1493" s="137">
        <f>SUMIF(Marksheet!$10:$10,C1493,Marksheet!$14:$14)</f>
        <v>5</v>
      </c>
      <c r="H1493" s="139">
        <f t="shared" si="46"/>
        <v>0</v>
      </c>
      <c r="I1493" s="137" t="s">
        <v>457</v>
      </c>
      <c r="J1493" s="133"/>
      <c r="K1493" s="140"/>
    </row>
    <row r="1494" ht="15.75" customHeight="1">
      <c r="A1494" s="49"/>
      <c r="B1494" s="141"/>
      <c r="C1494" s="136" t="s">
        <v>26</v>
      </c>
      <c r="D1494" s="137" t="str">
        <f>IFERROR(__xludf.DUMMYFUNCTION("JOIN("", "",FILTER(Marksheet!$15:$15,Marksheet!$10:$10=$C1494))"),"4a, 4b")</f>
        <v>4a, 4b</v>
      </c>
      <c r="E1494" s="138">
        <f t="array" ref="E1494">SUMIF(Marksheet!$D$10:$BQ$10,$C1494,INDIRECT(K1488))</f>
        <v>0</v>
      </c>
      <c r="F1494" s="138" t="s">
        <v>434</v>
      </c>
      <c r="G1494" s="137">
        <f>SUMIF(Marksheet!$10:$10,C1494,Marksheet!$14:$14)</f>
        <v>3</v>
      </c>
      <c r="H1494" s="139">
        <f t="shared" si="46"/>
        <v>0</v>
      </c>
      <c r="I1494" s="137" t="s">
        <v>458</v>
      </c>
      <c r="J1494" s="133"/>
      <c r="K1494" s="140"/>
    </row>
    <row r="1495" ht="15.75" customHeight="1">
      <c r="A1495" s="49"/>
      <c r="B1495" s="141"/>
      <c r="C1495" s="136" t="s">
        <v>23</v>
      </c>
      <c r="D1495" s="137" t="str">
        <f>IFERROR(__xludf.DUMMYFUNCTION("JOIN("", "",FILTER(Marksheet!$15:$15,Marksheet!$10:$10=$C1495))"),"1a, 1b, 4c")</f>
        <v>1a, 1b, 4c</v>
      </c>
      <c r="E1495" s="138">
        <f t="array" ref="E1495">SUMIF(Marksheet!$D$10:$BQ$10,$C1495,INDIRECT(K1488))</f>
        <v>0</v>
      </c>
      <c r="F1495" s="138" t="s">
        <v>434</v>
      </c>
      <c r="G1495" s="137">
        <f>SUMIF(Marksheet!$10:$10,C1495,Marksheet!$14:$14)</f>
        <v>5</v>
      </c>
      <c r="H1495" s="139">
        <f t="shared" si="46"/>
        <v>0</v>
      </c>
      <c r="I1495" s="137" t="s">
        <v>459</v>
      </c>
      <c r="J1495" s="133"/>
      <c r="K1495" s="140"/>
    </row>
    <row r="1496" ht="15.75" customHeight="1">
      <c r="A1496" s="49"/>
      <c r="B1496" s="142"/>
      <c r="C1496" s="136" t="s">
        <v>24</v>
      </c>
      <c r="D1496" s="137" t="str">
        <f>IFERROR(__xludf.DUMMYFUNCTION("JOIN("", "",FILTER(Marksheet!$15:$15,Marksheet!$10:$10=$C1496))"),"2a, 2b, 2c")</f>
        <v>2a, 2b, 2c</v>
      </c>
      <c r="E1496" s="138">
        <f t="array" ref="E1496">SUMIF(Marksheet!$D$10:$BQ$10,$C1496,INDIRECT(K1488))</f>
        <v>0</v>
      </c>
      <c r="F1496" s="138" t="s">
        <v>434</v>
      </c>
      <c r="G1496" s="137">
        <f>SUMIF(Marksheet!$10:$10,C1496,Marksheet!$14:$14)</f>
        <v>4</v>
      </c>
      <c r="H1496" s="139">
        <f t="shared" si="46"/>
        <v>0</v>
      </c>
      <c r="I1496" s="137" t="s">
        <v>460</v>
      </c>
      <c r="J1496" s="133"/>
      <c r="K1496" s="140"/>
    </row>
    <row r="1497" ht="15.75" customHeight="1">
      <c r="A1497" s="49"/>
      <c r="B1497" s="135" t="s">
        <v>20</v>
      </c>
      <c r="C1497" s="143" t="s">
        <v>29</v>
      </c>
      <c r="D1497" s="137" t="str">
        <f>IFERROR(__xludf.DUMMYFUNCTION("JOIN("", "",FILTER(Marksheet!$15:$15,Marksheet!$10:$10=$C1497))"),"1b, 3d")</f>
        <v>1b, 3d</v>
      </c>
      <c r="E1497" s="138">
        <f t="array" ref="E1497">SUMIF(Marksheet!$D$10:$BQ$10,$C1497,INDIRECT(K1488))</f>
        <v>0</v>
      </c>
      <c r="F1497" s="138" t="s">
        <v>434</v>
      </c>
      <c r="G1497" s="137">
        <f>SUMIF(Marksheet!$10:$10,C1497,Marksheet!$14:$14)</f>
        <v>2</v>
      </c>
      <c r="H1497" s="139">
        <f t="shared" si="46"/>
        <v>0</v>
      </c>
      <c r="I1497" s="137" t="s">
        <v>461</v>
      </c>
      <c r="J1497" s="133"/>
      <c r="K1497" s="140"/>
    </row>
    <row r="1498" ht="15.75" customHeight="1">
      <c r="A1498" s="49"/>
      <c r="B1498" s="141"/>
      <c r="C1498" s="143" t="s">
        <v>30</v>
      </c>
      <c r="D1498" s="137" t="str">
        <f>IFERROR(__xludf.DUMMYFUNCTION("JOIN("", "",FILTER(Marksheet!$15:$15,Marksheet!$10:$10=$C1498))"),"1d, 4d, 4e")</f>
        <v>1d, 4d, 4e</v>
      </c>
      <c r="E1498" s="138">
        <f t="array" ref="E1498">SUMIF(Marksheet!$D$10:$BQ$10,$C1498,INDIRECT(K1488))</f>
        <v>0</v>
      </c>
      <c r="F1498" s="138" t="s">
        <v>434</v>
      </c>
      <c r="G1498" s="137">
        <f>SUMIF(Marksheet!$10:$10,C1498,Marksheet!$14:$14)</f>
        <v>3</v>
      </c>
      <c r="H1498" s="139">
        <f t="shared" si="46"/>
        <v>0</v>
      </c>
      <c r="I1498" s="137" t="s">
        <v>462</v>
      </c>
      <c r="J1498" s="133"/>
      <c r="K1498" s="140"/>
    </row>
    <row r="1499" ht="15.75" customHeight="1">
      <c r="A1499" s="49"/>
      <c r="B1499" s="141"/>
      <c r="C1499" s="143" t="s">
        <v>33</v>
      </c>
      <c r="D1499" s="137" t="str">
        <f>IFERROR(__xludf.DUMMYFUNCTION("JOIN("", "",FILTER(Marksheet!$15:$15,Marksheet!$10:$10=$C1499))"),"4a, 4b")</f>
        <v>4a, 4b</v>
      </c>
      <c r="E1499" s="138">
        <f t="array" ref="E1499">SUMIF(Marksheet!$D$10:$BQ$10,$C1499,INDIRECT(K1488))</f>
        <v>0</v>
      </c>
      <c r="F1499" s="138" t="s">
        <v>434</v>
      </c>
      <c r="G1499" s="137">
        <f>SUMIF(Marksheet!$10:$10,C1499,Marksheet!$14:$14)</f>
        <v>3</v>
      </c>
      <c r="H1499" s="139">
        <f t="shared" si="46"/>
        <v>0</v>
      </c>
      <c r="I1499" s="137" t="s">
        <v>463</v>
      </c>
      <c r="J1499" s="133"/>
      <c r="K1499" s="140"/>
    </row>
    <row r="1500" ht="15.75" customHeight="1">
      <c r="A1500" s="49"/>
      <c r="B1500" s="141"/>
      <c r="C1500" s="143" t="s">
        <v>28</v>
      </c>
      <c r="D1500" s="137" t="str">
        <f>IFERROR(__xludf.DUMMYFUNCTION("JOIN("", "",FILTER(Marksheet!$15:$15,Marksheet!$10:$10=$C1500))"),"1a, 1c, 4c")</f>
        <v>1a, 1c, 4c</v>
      </c>
      <c r="E1500" s="138">
        <f t="array" ref="E1500">SUMIF(Marksheet!$D$10:$BQ$10,$C1500,INDIRECT(K1488))</f>
        <v>0</v>
      </c>
      <c r="F1500" s="138" t="s">
        <v>434</v>
      </c>
      <c r="G1500" s="137">
        <f>SUMIF(Marksheet!$10:$10,C1500,Marksheet!$14:$14)</f>
        <v>5</v>
      </c>
      <c r="H1500" s="139">
        <f t="shared" si="46"/>
        <v>0</v>
      </c>
      <c r="I1500" s="137" t="s">
        <v>464</v>
      </c>
      <c r="J1500" s="133"/>
      <c r="K1500" s="140"/>
    </row>
    <row r="1501" ht="15.75" customHeight="1">
      <c r="A1501" s="49"/>
      <c r="B1501" s="141"/>
      <c r="C1501" s="143" t="s">
        <v>435</v>
      </c>
      <c r="D1501" s="137" t="str">
        <f>IFERROR(__xludf.DUMMYFUNCTION("JOIN("", "",FILTER(Marksheet!$15:$15,Marksheet!$10:$10=$C1501))"),"3a, 3b, 3c")</f>
        <v>3a, 3b, 3c</v>
      </c>
      <c r="E1501" s="138">
        <f t="array" ref="E1501">SUMIF(Marksheet!$D$10:$BQ$10,$C1501,INDIRECT(K1488))</f>
        <v>0</v>
      </c>
      <c r="F1501" s="138" t="s">
        <v>434</v>
      </c>
      <c r="G1501" s="137">
        <f>SUMIF(Marksheet!$10:$10,C1501,Marksheet!$14:$14)</f>
        <v>4</v>
      </c>
      <c r="H1501" s="139">
        <f t="shared" si="46"/>
        <v>0</v>
      </c>
      <c r="I1501" s="137" t="s">
        <v>465</v>
      </c>
      <c r="J1501" s="133"/>
      <c r="K1501" s="140"/>
    </row>
    <row r="1502" ht="15.75" customHeight="1">
      <c r="A1502" s="49"/>
      <c r="B1502" s="142"/>
      <c r="C1502" s="143" t="s">
        <v>31</v>
      </c>
      <c r="D1502" s="137" t="str">
        <f>IFERROR(__xludf.DUMMYFUNCTION("JOIN("", "",FILTER(Marksheet!$15:$15,Marksheet!$10:$10=$C1502))"),"2a, 2b, 2c")</f>
        <v>2a, 2b, 2c</v>
      </c>
      <c r="E1502" s="138">
        <f t="array" ref="E1502">SUMIF(Marksheet!$D$10:$BQ$10,$C1502,INDIRECT(K1488))</f>
        <v>0</v>
      </c>
      <c r="F1502" s="138" t="s">
        <v>434</v>
      </c>
      <c r="G1502" s="137">
        <f>SUMIF(Marksheet!$10:$10,C1502,Marksheet!$14:$14)</f>
        <v>3</v>
      </c>
      <c r="H1502" s="139">
        <f t="shared" si="46"/>
        <v>0</v>
      </c>
      <c r="I1502" s="137" t="s">
        <v>466</v>
      </c>
      <c r="J1502" s="133"/>
      <c r="K1502" s="140"/>
    </row>
    <row r="1503" ht="15.75" customHeight="1">
      <c r="A1503" s="49"/>
      <c r="B1503" s="135" t="s">
        <v>21</v>
      </c>
      <c r="C1503" s="143" t="s">
        <v>36</v>
      </c>
      <c r="D1503" s="137" t="str">
        <f>IFERROR(__xludf.DUMMYFUNCTION("JOIN("", "",FILTER(Marksheet!$15:$15,Marksheet!$10:$10=$C1503))"),"2b, 2c")</f>
        <v>2b, 2c</v>
      </c>
      <c r="E1503" s="138">
        <f t="array" ref="E1503">SUMIF(Marksheet!$D$10:$BQ$10,$C1503,INDIRECT(K1488))</f>
        <v>0</v>
      </c>
      <c r="F1503" s="138" t="s">
        <v>434</v>
      </c>
      <c r="G1503" s="137">
        <f>SUMIF(Marksheet!$10:$10,C1503,Marksheet!$14:$14)</f>
        <v>2</v>
      </c>
      <c r="H1503" s="139">
        <f t="shared" si="46"/>
        <v>0</v>
      </c>
      <c r="I1503" s="137" t="s">
        <v>467</v>
      </c>
      <c r="J1503" s="133"/>
      <c r="K1503" s="140"/>
    </row>
    <row r="1504" ht="15.75" customHeight="1">
      <c r="A1504" s="49"/>
      <c r="B1504" s="141"/>
      <c r="C1504" s="143" t="s">
        <v>38</v>
      </c>
      <c r="D1504" s="137" t="str">
        <f>IFERROR(__xludf.DUMMYFUNCTION("JOIN("", "",FILTER(Marksheet!$15:$15,Marksheet!$10:$10=$C1504))"),"4a, 4b, 4c, 4d, 4e")</f>
        <v>4a, 4b, 4c, 4d, 4e</v>
      </c>
      <c r="E1504" s="138">
        <f t="array" ref="E1504">SUMIF(Marksheet!$D$10:$BQ$10,$C1504,INDIRECT(K1488))</f>
        <v>0</v>
      </c>
      <c r="F1504" s="138" t="s">
        <v>434</v>
      </c>
      <c r="G1504" s="137">
        <f>SUMIF(Marksheet!$10:$10,C1504,Marksheet!$14:$14)</f>
        <v>6</v>
      </c>
      <c r="H1504" s="139">
        <f t="shared" si="46"/>
        <v>0</v>
      </c>
      <c r="I1504" s="137" t="s">
        <v>468</v>
      </c>
      <c r="J1504" s="133"/>
      <c r="K1504" s="140"/>
    </row>
    <row r="1505" ht="15.75" customHeight="1">
      <c r="A1505" s="49"/>
      <c r="B1505" s="141"/>
      <c r="C1505" s="143" t="s">
        <v>35</v>
      </c>
      <c r="D1505" s="137" t="str">
        <f>IFERROR(__xludf.DUMMYFUNCTION("JOIN("", "",FILTER(Marksheet!$15:$15,Marksheet!$10:$10=$C1505))"),"1b, 2a")</f>
        <v>1b, 2a</v>
      </c>
      <c r="E1505" s="138">
        <f t="array" ref="E1505">SUMIF(Marksheet!$D$10:$BQ$10,$C1505,INDIRECT(K1488))</f>
        <v>0</v>
      </c>
      <c r="F1505" s="138" t="s">
        <v>434</v>
      </c>
      <c r="G1505" s="137">
        <f>SUMIF(Marksheet!$10:$10,C1505,Marksheet!$14:$14)</f>
        <v>3</v>
      </c>
      <c r="H1505" s="139">
        <f t="shared" si="46"/>
        <v>0</v>
      </c>
      <c r="I1505" s="137" t="s">
        <v>469</v>
      </c>
      <c r="J1505" s="133"/>
      <c r="K1505" s="140"/>
    </row>
    <row r="1506" ht="15.75" customHeight="1">
      <c r="A1506" s="49"/>
      <c r="B1506" s="141"/>
      <c r="C1506" s="143" t="s">
        <v>34</v>
      </c>
      <c r="D1506" s="137" t="str">
        <f>IFERROR(__xludf.DUMMYFUNCTION("JOIN("", "",FILTER(Marksheet!$15:$15,Marksheet!$10:$10=$C1506))"),"1a, 1c, 2d")</f>
        <v>1a, 1c, 2d</v>
      </c>
      <c r="E1506" s="138">
        <f t="array" ref="E1506">SUMIF(Marksheet!$D$10:$BQ$10,$C1506,INDIRECT(K1488))</f>
        <v>0</v>
      </c>
      <c r="F1506" s="138" t="s">
        <v>434</v>
      </c>
      <c r="G1506" s="137">
        <f>SUMIF(Marksheet!$10:$10,C1506,Marksheet!$14:$14)</f>
        <v>6</v>
      </c>
      <c r="H1506" s="139">
        <f t="shared" si="46"/>
        <v>0</v>
      </c>
      <c r="I1506" s="137" t="s">
        <v>470</v>
      </c>
      <c r="J1506" s="133"/>
      <c r="K1506" s="140"/>
    </row>
    <row r="1507" ht="15.75" customHeight="1">
      <c r="A1507" s="49"/>
      <c r="B1507" s="142"/>
      <c r="C1507" s="143" t="s">
        <v>37</v>
      </c>
      <c r="D1507" s="137" t="str">
        <f>IFERROR(__xludf.DUMMYFUNCTION("JOIN("", "",FILTER(Marksheet!$15:$15,Marksheet!$10:$10=$C1507))"),"3a, 3b, 3c")</f>
        <v>3a, 3b, 3c</v>
      </c>
      <c r="E1507" s="138">
        <f t="array" ref="E1507">SUMIF(Marksheet!$D$10:$BQ$10,$C1507,INDIRECT(K1488))</f>
        <v>0</v>
      </c>
      <c r="F1507" s="138" t="s">
        <v>434</v>
      </c>
      <c r="G1507" s="137">
        <f>SUMIF(Marksheet!$10:$10,C1507,Marksheet!$14:$14)</f>
        <v>3</v>
      </c>
      <c r="H1507" s="139">
        <f t="shared" si="46"/>
        <v>0</v>
      </c>
      <c r="I1507" s="137" t="s">
        <v>471</v>
      </c>
      <c r="J1507" s="133"/>
      <c r="K1507" s="140"/>
    </row>
    <row r="1508" ht="15.75" customHeight="1">
      <c r="A1508" s="49"/>
      <c r="B1508" s="135" t="s">
        <v>22</v>
      </c>
      <c r="C1508" s="144" t="s">
        <v>46</v>
      </c>
      <c r="D1508" s="137" t="str">
        <f>IFERROR(__xludf.DUMMYFUNCTION("JOIN("", "",FILTER(Marksheet!$15:$15,Marksheet!$10:$10=$C1508))"),"3d")</f>
        <v>3d</v>
      </c>
      <c r="E1508" s="138">
        <f t="array" ref="E1508">SUMIF(Marksheet!$D$10:$BQ$10,$C1508,INDIRECT(K1488))</f>
        <v>0</v>
      </c>
      <c r="F1508" s="138" t="s">
        <v>434</v>
      </c>
      <c r="G1508" s="137">
        <f>SUMIF(Marksheet!$10:$10,C1508,Marksheet!$14:$14)</f>
        <v>2</v>
      </c>
      <c r="H1508" s="139">
        <f t="shared" si="46"/>
        <v>0</v>
      </c>
      <c r="I1508" s="137" t="s">
        <v>472</v>
      </c>
      <c r="J1508" s="133"/>
      <c r="K1508" s="140"/>
    </row>
    <row r="1509" ht="15.75" customHeight="1">
      <c r="A1509" s="49"/>
      <c r="B1509" s="141"/>
      <c r="C1509" s="144" t="s">
        <v>41</v>
      </c>
      <c r="D1509" s="137" t="str">
        <f>IFERROR(__xludf.DUMMYFUNCTION("JOIN("", "",FILTER(Marksheet!$15:$15,Marksheet!$10:$10=$C1509))"),"1c, 2b, 4e")</f>
        <v>1c, 2b, 4e</v>
      </c>
      <c r="E1509" s="138">
        <f t="array" ref="E1509">SUMIF(Marksheet!$D$10:$BQ$10,$C1509,INDIRECT(K1488))</f>
        <v>0</v>
      </c>
      <c r="F1509" s="138" t="s">
        <v>434</v>
      </c>
      <c r="G1509" s="137">
        <f>SUMIF(Marksheet!$10:$10,C1509,Marksheet!$14:$14)</f>
        <v>3</v>
      </c>
      <c r="H1509" s="139">
        <f t="shared" si="46"/>
        <v>0</v>
      </c>
      <c r="I1509" s="137" t="s">
        <v>473</v>
      </c>
      <c r="J1509" s="133"/>
      <c r="K1509" s="140"/>
    </row>
    <row r="1510" ht="15.75" customHeight="1">
      <c r="A1510" s="49"/>
      <c r="B1510" s="141"/>
      <c r="C1510" s="144" t="s">
        <v>45</v>
      </c>
      <c r="D1510" s="137" t="str">
        <f>IFERROR(__xludf.DUMMYFUNCTION("JOIN("", "",FILTER(Marksheet!$15:$15,Marksheet!$10:$10=$C1510))"),"3b, 4a, 5c")</f>
        <v>3b, 4a, 5c</v>
      </c>
      <c r="E1510" s="138">
        <f t="array" ref="E1510">SUMIF(Marksheet!$D$10:$BQ$10,$C1510,INDIRECT(K1488))</f>
        <v>0</v>
      </c>
      <c r="F1510" s="138" t="s">
        <v>434</v>
      </c>
      <c r="G1510" s="137">
        <f>SUMIF(Marksheet!$10:$10,C1510,Marksheet!$14:$14)</f>
        <v>3</v>
      </c>
      <c r="H1510" s="139">
        <f t="shared" si="46"/>
        <v>0</v>
      </c>
      <c r="I1510" s="137" t="s">
        <v>474</v>
      </c>
      <c r="J1510" s="133"/>
      <c r="K1510" s="140"/>
    </row>
    <row r="1511" ht="15.75" customHeight="1">
      <c r="A1511" s="49"/>
      <c r="B1511" s="141"/>
      <c r="C1511" s="144" t="s">
        <v>43</v>
      </c>
      <c r="D1511" s="137" t="str">
        <f>IFERROR(__xludf.DUMMYFUNCTION("JOIN("", "",FILTER(Marksheet!$15:$15,Marksheet!$10:$10=$C1511))"),"2c, 4d, 5d")</f>
        <v>2c, 4d, 5d</v>
      </c>
      <c r="E1511" s="138">
        <f t="array" ref="E1511">SUMIF(Marksheet!$D$10:$BQ$10,$C1511,INDIRECT(K1488))</f>
        <v>0</v>
      </c>
      <c r="F1511" s="138" t="s">
        <v>434</v>
      </c>
      <c r="G1511" s="137">
        <f>SUMIF(Marksheet!$10:$10,C1511,Marksheet!$14:$14)</f>
        <v>4</v>
      </c>
      <c r="H1511" s="139">
        <f t="shared" si="46"/>
        <v>0</v>
      </c>
      <c r="I1511" s="137" t="s">
        <v>475</v>
      </c>
      <c r="J1511" s="133"/>
      <c r="K1511" s="140"/>
    </row>
    <row r="1512" ht="15.75" customHeight="1">
      <c r="A1512" s="49"/>
      <c r="B1512" s="141"/>
      <c r="C1512" s="144" t="s">
        <v>44</v>
      </c>
      <c r="D1512" s="137" t="str">
        <f>IFERROR(__xludf.DUMMYFUNCTION("JOIN("", "",FILTER(Marksheet!$15:$15,Marksheet!$10:$10=$C1512))"),"3a, 4c")</f>
        <v>3a, 4c</v>
      </c>
      <c r="E1512" s="138">
        <f t="array" ref="E1512">SUMIF(Marksheet!$D$10:$BQ$10,$C1512,INDIRECT(K1488))</f>
        <v>0</v>
      </c>
      <c r="F1512" s="138" t="s">
        <v>434</v>
      </c>
      <c r="G1512" s="137">
        <f>SUMIF(Marksheet!$10:$10,C1512,Marksheet!$14:$14)</f>
        <v>2</v>
      </c>
      <c r="H1512" s="139">
        <f t="shared" si="46"/>
        <v>0</v>
      </c>
      <c r="I1512" s="137" t="s">
        <v>476</v>
      </c>
      <c r="J1512" s="133"/>
      <c r="K1512" s="140"/>
    </row>
    <row r="1513" ht="15.75" customHeight="1">
      <c r="A1513" s="49"/>
      <c r="B1513" s="141"/>
      <c r="C1513" s="144" t="s">
        <v>39</v>
      </c>
      <c r="D1513" s="137" t="str">
        <f>IFERROR(__xludf.DUMMYFUNCTION("JOIN("", "",FILTER(Marksheet!$15:$15,Marksheet!$10:$10=$C1513))"),"1a, 5a, 5b")</f>
        <v>1a, 5a, 5b</v>
      </c>
      <c r="E1513" s="138">
        <f t="array" ref="E1513">SUMIF(Marksheet!$D$10:$BQ$10,$C1513,INDIRECT(K1488))</f>
        <v>0</v>
      </c>
      <c r="F1513" s="138" t="s">
        <v>434</v>
      </c>
      <c r="G1513" s="137">
        <f>SUMIF(Marksheet!$10:$10,C1513,Marksheet!$14:$14)</f>
        <v>5</v>
      </c>
      <c r="H1513" s="139">
        <f t="shared" si="46"/>
        <v>0</v>
      </c>
      <c r="I1513" s="137" t="s">
        <v>477</v>
      </c>
      <c r="J1513" s="133"/>
      <c r="K1513" s="140"/>
    </row>
    <row r="1514" ht="15.75" customHeight="1">
      <c r="A1514" s="49"/>
      <c r="B1514" s="141"/>
      <c r="C1514" s="144" t="s">
        <v>42</v>
      </c>
      <c r="D1514" s="137" t="str">
        <f>IFERROR(__xludf.DUMMYFUNCTION("JOIN("", "",FILTER(Marksheet!$15:$15,Marksheet!$10:$10=$C1514))"),"2a, 3c")</f>
        <v>2a, 3c</v>
      </c>
      <c r="E1514" s="138">
        <f t="array" ref="E1514">SUMIF(Marksheet!$D$10:$BQ$10,$C1514,INDIRECT(K1488))</f>
        <v>0</v>
      </c>
      <c r="F1514" s="138" t="s">
        <v>434</v>
      </c>
      <c r="G1514" s="137">
        <f>SUMIF(Marksheet!$10:$10,C1514,Marksheet!$14:$14)</f>
        <v>3</v>
      </c>
      <c r="H1514" s="139">
        <f t="shared" si="46"/>
        <v>0</v>
      </c>
      <c r="I1514" s="137" t="s">
        <v>478</v>
      </c>
      <c r="J1514" s="133"/>
      <c r="K1514" s="140"/>
    </row>
    <row r="1515" ht="15.75" customHeight="1">
      <c r="A1515" s="49"/>
      <c r="B1515" s="142"/>
      <c r="C1515" s="144" t="s">
        <v>40</v>
      </c>
      <c r="D1515" s="137" t="str">
        <f>IFERROR(__xludf.DUMMYFUNCTION("JOIN("", "",FILTER(Marksheet!$15:$15,Marksheet!$10:$10=$C1515))"),"1b, 4b, 4f")</f>
        <v>1b, 4b, 4f</v>
      </c>
      <c r="E1515" s="138">
        <f t="array" ref="E1515">SUMIF(Marksheet!$D$10:$BQ$10,$C1515,INDIRECT(K1488))</f>
        <v>0</v>
      </c>
      <c r="F1515" s="138" t="s">
        <v>434</v>
      </c>
      <c r="G1515" s="137">
        <f>SUMIF(Marksheet!$10:$10,C1515,Marksheet!$14:$14)</f>
        <v>3</v>
      </c>
      <c r="H1515" s="139">
        <f t="shared" si="46"/>
        <v>0</v>
      </c>
      <c r="I1515" s="137" t="s">
        <v>479</v>
      </c>
      <c r="J1515" s="133"/>
      <c r="K1515" s="140"/>
    </row>
    <row r="1516" ht="15.75" customHeight="1">
      <c r="A1516" s="49"/>
      <c r="B1516" s="49"/>
      <c r="C1516" s="145" t="s">
        <v>76</v>
      </c>
      <c r="D1516" s="145"/>
      <c r="E1516" s="146">
        <f>SUM(E1492:E1515)</f>
        <v>0</v>
      </c>
      <c r="F1516" s="147" t="s">
        <v>434</v>
      </c>
      <c r="G1516" s="148">
        <f>SUM(G1492:G1515)</f>
        <v>85</v>
      </c>
      <c r="H1516" s="149">
        <f t="shared" si="46"/>
        <v>0</v>
      </c>
      <c r="I1516" s="129"/>
      <c r="J1516" s="133"/>
      <c r="K1516" s="127"/>
    </row>
    <row r="1517" ht="15.75" customHeight="1">
      <c r="A1517" s="49"/>
      <c r="B1517" s="49"/>
      <c r="C1517" s="67"/>
      <c r="D1517" s="67"/>
      <c r="E1517" s="49"/>
      <c r="F1517" s="49"/>
      <c r="G1517" s="49"/>
      <c r="H1517" s="49"/>
      <c r="I1517" s="129"/>
      <c r="J1517" s="133"/>
      <c r="K1517" s="127"/>
    </row>
    <row r="1518" ht="60.0" customHeight="1">
      <c r="A1518" s="49"/>
      <c r="B1518" s="49"/>
      <c r="C1518" s="67"/>
      <c r="D1518" s="67"/>
      <c r="E1518" s="49"/>
      <c r="F1518" s="49"/>
      <c r="G1518" s="49"/>
      <c r="H1518" s="49"/>
      <c r="I1518" s="129"/>
      <c r="J1518" s="133"/>
      <c r="K1518" s="127"/>
    </row>
    <row r="1519" ht="15.75" customHeight="1">
      <c r="A1519" s="124" t="s">
        <v>450</v>
      </c>
      <c r="B1519" s="49"/>
      <c r="C1519" s="67"/>
      <c r="D1519" s="67"/>
      <c r="E1519" s="1"/>
      <c r="F1519" s="1"/>
      <c r="G1519" s="49"/>
      <c r="H1519" s="49"/>
      <c r="I1519" s="7"/>
      <c r="K1519" s="125">
        <f>K1486+1</f>
        <v>64</v>
      </c>
    </row>
    <row r="1520" ht="15.75" customHeight="1">
      <c r="A1520" s="126" t="s">
        <v>451</v>
      </c>
      <c r="B1520" s="67" t="str">
        <f>B1487</f>
        <v>GCSE Transition Assessment</v>
      </c>
      <c r="C1520" s="67"/>
      <c r="D1520" s="67"/>
      <c r="E1520" s="1"/>
      <c r="F1520" s="49"/>
      <c r="G1520" s="49"/>
      <c r="H1520" s="49"/>
      <c r="K1520" s="127" t="str">
        <f>CONCATENATE("Marksheet!$B$",K1519)</f>
        <v>Marksheet!$B$64</v>
      </c>
    </row>
    <row r="1521" ht="15.75" customHeight="1">
      <c r="A1521" s="126" t="s">
        <v>447</v>
      </c>
      <c r="B1521" s="67" t="str">
        <f t="array" ref="B1521">IF(INDIRECT(K1520)="","",INDIRECT(K1520))</f>
        <v>Student 47</v>
      </c>
      <c r="C1521" s="67"/>
      <c r="D1521" s="67"/>
      <c r="E1521" s="1"/>
      <c r="F1521" s="49"/>
      <c r="G1521" s="49"/>
      <c r="H1521" s="49"/>
      <c r="K1521" s="127" t="str">
        <f>CONCATENATE("Marksheet!$D$",K1519,":$BQ$",K1519)</f>
        <v>Marksheet!$D$64:$BQ$64</v>
      </c>
    </row>
    <row r="1522" ht="15.75" customHeight="1">
      <c r="A1522" s="126" t="s">
        <v>452</v>
      </c>
      <c r="B1522" s="67" t="str">
        <f t="array" ref="B1522">INDIRECT(CONCATENATE("Marksheet!$C$",INDIRECT(CONCATENATE("K",ROW()-3))))</f>
        <v/>
      </c>
      <c r="C1522" s="67"/>
      <c r="D1522" s="67"/>
      <c r="E1522" s="49"/>
      <c r="F1522" s="49"/>
      <c r="G1522" s="49"/>
      <c r="H1522" s="49"/>
      <c r="I1522" s="49"/>
      <c r="J1522" s="49"/>
      <c r="K1522" s="127"/>
    </row>
    <row r="1523" ht="15.75" customHeight="1">
      <c r="A1523" s="67"/>
      <c r="B1523" s="128"/>
      <c r="C1523" s="67"/>
      <c r="D1523" s="67"/>
      <c r="E1523" s="49"/>
      <c r="F1523" s="49"/>
      <c r="G1523" s="49"/>
      <c r="H1523" s="49"/>
      <c r="I1523" s="49"/>
      <c r="J1523" s="49"/>
      <c r="K1523" s="127"/>
    </row>
    <row r="1524" ht="15.75" customHeight="1">
      <c r="A1524" s="129"/>
      <c r="B1524" s="100" t="s">
        <v>442</v>
      </c>
      <c r="C1524" s="100" t="s">
        <v>443</v>
      </c>
      <c r="D1524" s="73" t="s">
        <v>453</v>
      </c>
      <c r="E1524" s="130" t="s">
        <v>444</v>
      </c>
      <c r="F1524" s="71"/>
      <c r="G1524" s="72"/>
      <c r="H1524" s="131" t="s">
        <v>454</v>
      </c>
      <c r="I1524" s="132" t="s">
        <v>455</v>
      </c>
      <c r="J1524" s="133"/>
      <c r="K1524" s="134"/>
    </row>
    <row r="1525" ht="15.75" customHeight="1">
      <c r="A1525" s="49"/>
      <c r="B1525" s="135" t="s">
        <v>19</v>
      </c>
      <c r="C1525" s="136" t="s">
        <v>25</v>
      </c>
      <c r="D1525" s="137" t="str">
        <f>IFERROR(__xludf.DUMMYFUNCTION("JOIN("", "",FILTER(Marksheet!$15:$15,Marksheet!$10:$10=$C1525))"),"3a, 3b, 3c")</f>
        <v>3a, 3b, 3c</v>
      </c>
      <c r="E1525" s="138">
        <f t="array" ref="E1525">SUMIF(Marksheet!$D$10:$BQ$10,$C1525,INDIRECT(K1521))</f>
        <v>0</v>
      </c>
      <c r="F1525" s="138" t="s">
        <v>434</v>
      </c>
      <c r="G1525" s="137">
        <f>SUMIF(Marksheet!$10:$10,C1525,Marksheet!$14:$14)</f>
        <v>3</v>
      </c>
      <c r="H1525" s="139">
        <f t="shared" ref="H1525:H1549" si="47">E1525/G1525</f>
        <v>0</v>
      </c>
      <c r="I1525" s="137" t="s">
        <v>456</v>
      </c>
      <c r="J1525" s="133"/>
      <c r="K1525" s="140"/>
    </row>
    <row r="1526" ht="15.75" customHeight="1">
      <c r="A1526" s="49"/>
      <c r="B1526" s="141"/>
      <c r="C1526" s="136" t="s">
        <v>27</v>
      </c>
      <c r="D1526" s="137" t="str">
        <f>IFERROR(__xludf.DUMMYFUNCTION("JOIN("", "",FILTER(Marksheet!$15:$15,Marksheet!$10:$10=$C1526))"),"5a, 5b, 5c, 5d")</f>
        <v>5a, 5b, 5c, 5d</v>
      </c>
      <c r="E1526" s="138">
        <f t="array" ref="E1526">SUMIF(Marksheet!$D$10:$BQ$10,$C1526,INDIRECT(K1521))</f>
        <v>0</v>
      </c>
      <c r="F1526" s="138" t="s">
        <v>434</v>
      </c>
      <c r="G1526" s="137">
        <f>SUMIF(Marksheet!$10:$10,C1526,Marksheet!$14:$14)</f>
        <v>5</v>
      </c>
      <c r="H1526" s="139">
        <f t="shared" si="47"/>
        <v>0</v>
      </c>
      <c r="I1526" s="137" t="s">
        <v>457</v>
      </c>
      <c r="J1526" s="133"/>
      <c r="K1526" s="140"/>
    </row>
    <row r="1527" ht="15.75" customHeight="1">
      <c r="A1527" s="49"/>
      <c r="B1527" s="141"/>
      <c r="C1527" s="136" t="s">
        <v>26</v>
      </c>
      <c r="D1527" s="137" t="str">
        <f>IFERROR(__xludf.DUMMYFUNCTION("JOIN("", "",FILTER(Marksheet!$15:$15,Marksheet!$10:$10=$C1527))"),"4a, 4b")</f>
        <v>4a, 4b</v>
      </c>
      <c r="E1527" s="138">
        <f t="array" ref="E1527">SUMIF(Marksheet!$D$10:$BQ$10,$C1527,INDIRECT(K1521))</f>
        <v>0</v>
      </c>
      <c r="F1527" s="138" t="s">
        <v>434</v>
      </c>
      <c r="G1527" s="137">
        <f>SUMIF(Marksheet!$10:$10,C1527,Marksheet!$14:$14)</f>
        <v>3</v>
      </c>
      <c r="H1527" s="139">
        <f t="shared" si="47"/>
        <v>0</v>
      </c>
      <c r="I1527" s="137" t="s">
        <v>458</v>
      </c>
      <c r="J1527" s="133"/>
      <c r="K1527" s="140"/>
    </row>
    <row r="1528" ht="15.75" customHeight="1">
      <c r="A1528" s="49"/>
      <c r="B1528" s="141"/>
      <c r="C1528" s="136" t="s">
        <v>23</v>
      </c>
      <c r="D1528" s="137" t="str">
        <f>IFERROR(__xludf.DUMMYFUNCTION("JOIN("", "",FILTER(Marksheet!$15:$15,Marksheet!$10:$10=$C1528))"),"1a, 1b, 4c")</f>
        <v>1a, 1b, 4c</v>
      </c>
      <c r="E1528" s="138">
        <f t="array" ref="E1528">SUMIF(Marksheet!$D$10:$BQ$10,$C1528,INDIRECT(K1521))</f>
        <v>0</v>
      </c>
      <c r="F1528" s="138" t="s">
        <v>434</v>
      </c>
      <c r="G1528" s="137">
        <f>SUMIF(Marksheet!$10:$10,C1528,Marksheet!$14:$14)</f>
        <v>5</v>
      </c>
      <c r="H1528" s="139">
        <f t="shared" si="47"/>
        <v>0</v>
      </c>
      <c r="I1528" s="137" t="s">
        <v>459</v>
      </c>
      <c r="J1528" s="133"/>
      <c r="K1528" s="140"/>
    </row>
    <row r="1529" ht="15.75" customHeight="1">
      <c r="A1529" s="49"/>
      <c r="B1529" s="142"/>
      <c r="C1529" s="136" t="s">
        <v>24</v>
      </c>
      <c r="D1529" s="137" t="str">
        <f>IFERROR(__xludf.DUMMYFUNCTION("JOIN("", "",FILTER(Marksheet!$15:$15,Marksheet!$10:$10=$C1529))"),"2a, 2b, 2c")</f>
        <v>2a, 2b, 2c</v>
      </c>
      <c r="E1529" s="138">
        <f t="array" ref="E1529">SUMIF(Marksheet!$D$10:$BQ$10,$C1529,INDIRECT(K1521))</f>
        <v>0</v>
      </c>
      <c r="F1529" s="138" t="s">
        <v>434</v>
      </c>
      <c r="G1529" s="137">
        <f>SUMIF(Marksheet!$10:$10,C1529,Marksheet!$14:$14)</f>
        <v>4</v>
      </c>
      <c r="H1529" s="139">
        <f t="shared" si="47"/>
        <v>0</v>
      </c>
      <c r="I1529" s="137" t="s">
        <v>460</v>
      </c>
      <c r="J1529" s="133"/>
      <c r="K1529" s="140"/>
    </row>
    <row r="1530" ht="15.75" customHeight="1">
      <c r="A1530" s="49"/>
      <c r="B1530" s="135" t="s">
        <v>20</v>
      </c>
      <c r="C1530" s="143" t="s">
        <v>29</v>
      </c>
      <c r="D1530" s="137" t="str">
        <f>IFERROR(__xludf.DUMMYFUNCTION("JOIN("", "",FILTER(Marksheet!$15:$15,Marksheet!$10:$10=$C1530))"),"1b, 3d")</f>
        <v>1b, 3d</v>
      </c>
      <c r="E1530" s="138">
        <f t="array" ref="E1530">SUMIF(Marksheet!$D$10:$BQ$10,$C1530,INDIRECT(K1521))</f>
        <v>0</v>
      </c>
      <c r="F1530" s="138" t="s">
        <v>434</v>
      </c>
      <c r="G1530" s="137">
        <f>SUMIF(Marksheet!$10:$10,C1530,Marksheet!$14:$14)</f>
        <v>2</v>
      </c>
      <c r="H1530" s="139">
        <f t="shared" si="47"/>
        <v>0</v>
      </c>
      <c r="I1530" s="137" t="s">
        <v>461</v>
      </c>
      <c r="J1530" s="133"/>
      <c r="K1530" s="140"/>
    </row>
    <row r="1531" ht="15.75" customHeight="1">
      <c r="A1531" s="49"/>
      <c r="B1531" s="141"/>
      <c r="C1531" s="143" t="s">
        <v>30</v>
      </c>
      <c r="D1531" s="137" t="str">
        <f>IFERROR(__xludf.DUMMYFUNCTION("JOIN("", "",FILTER(Marksheet!$15:$15,Marksheet!$10:$10=$C1531))"),"1d, 4d, 4e")</f>
        <v>1d, 4d, 4e</v>
      </c>
      <c r="E1531" s="138">
        <f t="array" ref="E1531">SUMIF(Marksheet!$D$10:$BQ$10,$C1531,INDIRECT(K1521))</f>
        <v>0</v>
      </c>
      <c r="F1531" s="138" t="s">
        <v>434</v>
      </c>
      <c r="G1531" s="137">
        <f>SUMIF(Marksheet!$10:$10,C1531,Marksheet!$14:$14)</f>
        <v>3</v>
      </c>
      <c r="H1531" s="139">
        <f t="shared" si="47"/>
        <v>0</v>
      </c>
      <c r="I1531" s="137" t="s">
        <v>462</v>
      </c>
      <c r="J1531" s="133"/>
      <c r="K1531" s="140"/>
    </row>
    <row r="1532" ht="15.75" customHeight="1">
      <c r="A1532" s="49"/>
      <c r="B1532" s="141"/>
      <c r="C1532" s="143" t="s">
        <v>33</v>
      </c>
      <c r="D1532" s="137" t="str">
        <f>IFERROR(__xludf.DUMMYFUNCTION("JOIN("", "",FILTER(Marksheet!$15:$15,Marksheet!$10:$10=$C1532))"),"4a, 4b")</f>
        <v>4a, 4b</v>
      </c>
      <c r="E1532" s="138">
        <f t="array" ref="E1532">SUMIF(Marksheet!$D$10:$BQ$10,$C1532,INDIRECT(K1521))</f>
        <v>0</v>
      </c>
      <c r="F1532" s="138" t="s">
        <v>434</v>
      </c>
      <c r="G1532" s="137">
        <f>SUMIF(Marksheet!$10:$10,C1532,Marksheet!$14:$14)</f>
        <v>3</v>
      </c>
      <c r="H1532" s="139">
        <f t="shared" si="47"/>
        <v>0</v>
      </c>
      <c r="I1532" s="137" t="s">
        <v>463</v>
      </c>
      <c r="J1532" s="133"/>
      <c r="K1532" s="140"/>
    </row>
    <row r="1533" ht="15.75" customHeight="1">
      <c r="A1533" s="49"/>
      <c r="B1533" s="141"/>
      <c r="C1533" s="143" t="s">
        <v>28</v>
      </c>
      <c r="D1533" s="137" t="str">
        <f>IFERROR(__xludf.DUMMYFUNCTION("JOIN("", "",FILTER(Marksheet!$15:$15,Marksheet!$10:$10=$C1533))"),"1a, 1c, 4c")</f>
        <v>1a, 1c, 4c</v>
      </c>
      <c r="E1533" s="138">
        <f t="array" ref="E1533">SUMIF(Marksheet!$D$10:$BQ$10,$C1533,INDIRECT(K1521))</f>
        <v>0</v>
      </c>
      <c r="F1533" s="138" t="s">
        <v>434</v>
      </c>
      <c r="G1533" s="137">
        <f>SUMIF(Marksheet!$10:$10,C1533,Marksheet!$14:$14)</f>
        <v>5</v>
      </c>
      <c r="H1533" s="139">
        <f t="shared" si="47"/>
        <v>0</v>
      </c>
      <c r="I1533" s="137" t="s">
        <v>464</v>
      </c>
      <c r="J1533" s="133"/>
      <c r="K1533" s="140"/>
    </row>
    <row r="1534" ht="15.75" customHeight="1">
      <c r="A1534" s="49"/>
      <c r="B1534" s="141"/>
      <c r="C1534" s="143" t="s">
        <v>435</v>
      </c>
      <c r="D1534" s="137" t="str">
        <f>IFERROR(__xludf.DUMMYFUNCTION("JOIN("", "",FILTER(Marksheet!$15:$15,Marksheet!$10:$10=$C1534))"),"3a, 3b, 3c")</f>
        <v>3a, 3b, 3c</v>
      </c>
      <c r="E1534" s="138">
        <f t="array" ref="E1534">SUMIF(Marksheet!$D$10:$BQ$10,$C1534,INDIRECT(K1521))</f>
        <v>0</v>
      </c>
      <c r="F1534" s="138" t="s">
        <v>434</v>
      </c>
      <c r="G1534" s="137">
        <f>SUMIF(Marksheet!$10:$10,C1534,Marksheet!$14:$14)</f>
        <v>4</v>
      </c>
      <c r="H1534" s="139">
        <f t="shared" si="47"/>
        <v>0</v>
      </c>
      <c r="I1534" s="137" t="s">
        <v>465</v>
      </c>
      <c r="J1534" s="133"/>
      <c r="K1534" s="140"/>
    </row>
    <row r="1535" ht="15.75" customHeight="1">
      <c r="A1535" s="49"/>
      <c r="B1535" s="142"/>
      <c r="C1535" s="143" t="s">
        <v>31</v>
      </c>
      <c r="D1535" s="137" t="str">
        <f>IFERROR(__xludf.DUMMYFUNCTION("JOIN("", "",FILTER(Marksheet!$15:$15,Marksheet!$10:$10=$C1535))"),"2a, 2b, 2c")</f>
        <v>2a, 2b, 2c</v>
      </c>
      <c r="E1535" s="138">
        <f t="array" ref="E1535">SUMIF(Marksheet!$D$10:$BQ$10,$C1535,INDIRECT(K1521))</f>
        <v>0</v>
      </c>
      <c r="F1535" s="138" t="s">
        <v>434</v>
      </c>
      <c r="G1535" s="137">
        <f>SUMIF(Marksheet!$10:$10,C1535,Marksheet!$14:$14)</f>
        <v>3</v>
      </c>
      <c r="H1535" s="139">
        <f t="shared" si="47"/>
        <v>0</v>
      </c>
      <c r="I1535" s="137" t="s">
        <v>466</v>
      </c>
      <c r="J1535" s="133"/>
      <c r="K1535" s="140"/>
    </row>
    <row r="1536" ht="15.75" customHeight="1">
      <c r="A1536" s="49"/>
      <c r="B1536" s="135" t="s">
        <v>21</v>
      </c>
      <c r="C1536" s="143" t="s">
        <v>36</v>
      </c>
      <c r="D1536" s="137" t="str">
        <f>IFERROR(__xludf.DUMMYFUNCTION("JOIN("", "",FILTER(Marksheet!$15:$15,Marksheet!$10:$10=$C1536))"),"2b, 2c")</f>
        <v>2b, 2c</v>
      </c>
      <c r="E1536" s="138">
        <f t="array" ref="E1536">SUMIF(Marksheet!$D$10:$BQ$10,$C1536,INDIRECT(K1521))</f>
        <v>0</v>
      </c>
      <c r="F1536" s="138" t="s">
        <v>434</v>
      </c>
      <c r="G1536" s="137">
        <f>SUMIF(Marksheet!$10:$10,C1536,Marksheet!$14:$14)</f>
        <v>2</v>
      </c>
      <c r="H1536" s="139">
        <f t="shared" si="47"/>
        <v>0</v>
      </c>
      <c r="I1536" s="137" t="s">
        <v>467</v>
      </c>
      <c r="J1536" s="133"/>
      <c r="K1536" s="140"/>
    </row>
    <row r="1537" ht="15.75" customHeight="1">
      <c r="A1537" s="49"/>
      <c r="B1537" s="141"/>
      <c r="C1537" s="143" t="s">
        <v>38</v>
      </c>
      <c r="D1537" s="137" t="str">
        <f>IFERROR(__xludf.DUMMYFUNCTION("JOIN("", "",FILTER(Marksheet!$15:$15,Marksheet!$10:$10=$C1537))"),"4a, 4b, 4c, 4d, 4e")</f>
        <v>4a, 4b, 4c, 4d, 4e</v>
      </c>
      <c r="E1537" s="138">
        <f t="array" ref="E1537">SUMIF(Marksheet!$D$10:$BQ$10,$C1537,INDIRECT(K1521))</f>
        <v>0</v>
      </c>
      <c r="F1537" s="138" t="s">
        <v>434</v>
      </c>
      <c r="G1537" s="137">
        <f>SUMIF(Marksheet!$10:$10,C1537,Marksheet!$14:$14)</f>
        <v>6</v>
      </c>
      <c r="H1537" s="139">
        <f t="shared" si="47"/>
        <v>0</v>
      </c>
      <c r="I1537" s="137" t="s">
        <v>468</v>
      </c>
      <c r="J1537" s="133"/>
      <c r="K1537" s="140"/>
    </row>
    <row r="1538" ht="15.75" customHeight="1">
      <c r="A1538" s="49"/>
      <c r="B1538" s="141"/>
      <c r="C1538" s="143" t="s">
        <v>35</v>
      </c>
      <c r="D1538" s="137" t="str">
        <f>IFERROR(__xludf.DUMMYFUNCTION("JOIN("", "",FILTER(Marksheet!$15:$15,Marksheet!$10:$10=$C1538))"),"1b, 2a")</f>
        <v>1b, 2a</v>
      </c>
      <c r="E1538" s="138">
        <f t="array" ref="E1538">SUMIF(Marksheet!$D$10:$BQ$10,$C1538,INDIRECT(K1521))</f>
        <v>0</v>
      </c>
      <c r="F1538" s="138" t="s">
        <v>434</v>
      </c>
      <c r="G1538" s="137">
        <f>SUMIF(Marksheet!$10:$10,C1538,Marksheet!$14:$14)</f>
        <v>3</v>
      </c>
      <c r="H1538" s="139">
        <f t="shared" si="47"/>
        <v>0</v>
      </c>
      <c r="I1538" s="137" t="s">
        <v>469</v>
      </c>
      <c r="J1538" s="133"/>
      <c r="K1538" s="140"/>
    </row>
    <row r="1539" ht="15.75" customHeight="1">
      <c r="A1539" s="49"/>
      <c r="B1539" s="141"/>
      <c r="C1539" s="143" t="s">
        <v>34</v>
      </c>
      <c r="D1539" s="137" t="str">
        <f>IFERROR(__xludf.DUMMYFUNCTION("JOIN("", "",FILTER(Marksheet!$15:$15,Marksheet!$10:$10=$C1539))"),"1a, 1c, 2d")</f>
        <v>1a, 1c, 2d</v>
      </c>
      <c r="E1539" s="138">
        <f t="array" ref="E1539">SUMIF(Marksheet!$D$10:$BQ$10,$C1539,INDIRECT(K1521))</f>
        <v>0</v>
      </c>
      <c r="F1539" s="138" t="s">
        <v>434</v>
      </c>
      <c r="G1539" s="137">
        <f>SUMIF(Marksheet!$10:$10,C1539,Marksheet!$14:$14)</f>
        <v>6</v>
      </c>
      <c r="H1539" s="139">
        <f t="shared" si="47"/>
        <v>0</v>
      </c>
      <c r="I1539" s="137" t="s">
        <v>470</v>
      </c>
      <c r="J1539" s="133"/>
      <c r="K1539" s="140"/>
    </row>
    <row r="1540" ht="15.75" customHeight="1">
      <c r="A1540" s="49"/>
      <c r="B1540" s="142"/>
      <c r="C1540" s="143" t="s">
        <v>37</v>
      </c>
      <c r="D1540" s="137" t="str">
        <f>IFERROR(__xludf.DUMMYFUNCTION("JOIN("", "",FILTER(Marksheet!$15:$15,Marksheet!$10:$10=$C1540))"),"3a, 3b, 3c")</f>
        <v>3a, 3b, 3c</v>
      </c>
      <c r="E1540" s="138">
        <f t="array" ref="E1540">SUMIF(Marksheet!$D$10:$BQ$10,$C1540,INDIRECT(K1521))</f>
        <v>0</v>
      </c>
      <c r="F1540" s="138" t="s">
        <v>434</v>
      </c>
      <c r="G1540" s="137">
        <f>SUMIF(Marksheet!$10:$10,C1540,Marksheet!$14:$14)</f>
        <v>3</v>
      </c>
      <c r="H1540" s="139">
        <f t="shared" si="47"/>
        <v>0</v>
      </c>
      <c r="I1540" s="137" t="s">
        <v>471</v>
      </c>
      <c r="J1540" s="133"/>
      <c r="K1540" s="140"/>
    </row>
    <row r="1541" ht="15.75" customHeight="1">
      <c r="A1541" s="49"/>
      <c r="B1541" s="135" t="s">
        <v>22</v>
      </c>
      <c r="C1541" s="144" t="s">
        <v>46</v>
      </c>
      <c r="D1541" s="137" t="str">
        <f>IFERROR(__xludf.DUMMYFUNCTION("JOIN("", "",FILTER(Marksheet!$15:$15,Marksheet!$10:$10=$C1541))"),"3d")</f>
        <v>3d</v>
      </c>
      <c r="E1541" s="138">
        <f t="array" ref="E1541">SUMIF(Marksheet!$D$10:$BQ$10,$C1541,INDIRECT(K1521))</f>
        <v>0</v>
      </c>
      <c r="F1541" s="138" t="s">
        <v>434</v>
      </c>
      <c r="G1541" s="137">
        <f>SUMIF(Marksheet!$10:$10,C1541,Marksheet!$14:$14)</f>
        <v>2</v>
      </c>
      <c r="H1541" s="139">
        <f t="shared" si="47"/>
        <v>0</v>
      </c>
      <c r="I1541" s="137" t="s">
        <v>472</v>
      </c>
      <c r="J1541" s="133"/>
      <c r="K1541" s="140"/>
    </row>
    <row r="1542" ht="15.75" customHeight="1">
      <c r="A1542" s="49"/>
      <c r="B1542" s="141"/>
      <c r="C1542" s="144" t="s">
        <v>41</v>
      </c>
      <c r="D1542" s="137" t="str">
        <f>IFERROR(__xludf.DUMMYFUNCTION("JOIN("", "",FILTER(Marksheet!$15:$15,Marksheet!$10:$10=$C1542))"),"1c, 2b, 4e")</f>
        <v>1c, 2b, 4e</v>
      </c>
      <c r="E1542" s="138">
        <f t="array" ref="E1542">SUMIF(Marksheet!$D$10:$BQ$10,$C1542,INDIRECT(K1521))</f>
        <v>0</v>
      </c>
      <c r="F1542" s="138" t="s">
        <v>434</v>
      </c>
      <c r="G1542" s="137">
        <f>SUMIF(Marksheet!$10:$10,C1542,Marksheet!$14:$14)</f>
        <v>3</v>
      </c>
      <c r="H1542" s="139">
        <f t="shared" si="47"/>
        <v>0</v>
      </c>
      <c r="I1542" s="137" t="s">
        <v>473</v>
      </c>
      <c r="J1542" s="133"/>
      <c r="K1542" s="140"/>
    </row>
    <row r="1543" ht="15.75" customHeight="1">
      <c r="A1543" s="49"/>
      <c r="B1543" s="141"/>
      <c r="C1543" s="144" t="s">
        <v>45</v>
      </c>
      <c r="D1543" s="137" t="str">
        <f>IFERROR(__xludf.DUMMYFUNCTION("JOIN("", "",FILTER(Marksheet!$15:$15,Marksheet!$10:$10=$C1543))"),"3b, 4a, 5c")</f>
        <v>3b, 4a, 5c</v>
      </c>
      <c r="E1543" s="138">
        <f t="array" ref="E1543">SUMIF(Marksheet!$D$10:$BQ$10,$C1543,INDIRECT(K1521))</f>
        <v>0</v>
      </c>
      <c r="F1543" s="138" t="s">
        <v>434</v>
      </c>
      <c r="G1543" s="137">
        <f>SUMIF(Marksheet!$10:$10,C1543,Marksheet!$14:$14)</f>
        <v>3</v>
      </c>
      <c r="H1543" s="139">
        <f t="shared" si="47"/>
        <v>0</v>
      </c>
      <c r="I1543" s="137" t="s">
        <v>474</v>
      </c>
      <c r="J1543" s="133"/>
      <c r="K1543" s="140"/>
    </row>
    <row r="1544" ht="15.75" customHeight="1">
      <c r="A1544" s="49"/>
      <c r="B1544" s="141"/>
      <c r="C1544" s="144" t="s">
        <v>43</v>
      </c>
      <c r="D1544" s="137" t="str">
        <f>IFERROR(__xludf.DUMMYFUNCTION("JOIN("", "",FILTER(Marksheet!$15:$15,Marksheet!$10:$10=$C1544))"),"2c, 4d, 5d")</f>
        <v>2c, 4d, 5d</v>
      </c>
      <c r="E1544" s="138">
        <f t="array" ref="E1544">SUMIF(Marksheet!$D$10:$BQ$10,$C1544,INDIRECT(K1521))</f>
        <v>0</v>
      </c>
      <c r="F1544" s="138" t="s">
        <v>434</v>
      </c>
      <c r="G1544" s="137">
        <f>SUMIF(Marksheet!$10:$10,C1544,Marksheet!$14:$14)</f>
        <v>4</v>
      </c>
      <c r="H1544" s="139">
        <f t="shared" si="47"/>
        <v>0</v>
      </c>
      <c r="I1544" s="137" t="s">
        <v>475</v>
      </c>
      <c r="J1544" s="133"/>
      <c r="K1544" s="140"/>
    </row>
    <row r="1545" ht="15.75" customHeight="1">
      <c r="A1545" s="49"/>
      <c r="B1545" s="141"/>
      <c r="C1545" s="144" t="s">
        <v>44</v>
      </c>
      <c r="D1545" s="137" t="str">
        <f>IFERROR(__xludf.DUMMYFUNCTION("JOIN("", "",FILTER(Marksheet!$15:$15,Marksheet!$10:$10=$C1545))"),"3a, 4c")</f>
        <v>3a, 4c</v>
      </c>
      <c r="E1545" s="138">
        <f t="array" ref="E1545">SUMIF(Marksheet!$D$10:$BQ$10,$C1545,INDIRECT(K1521))</f>
        <v>0</v>
      </c>
      <c r="F1545" s="138" t="s">
        <v>434</v>
      </c>
      <c r="G1545" s="137">
        <f>SUMIF(Marksheet!$10:$10,C1545,Marksheet!$14:$14)</f>
        <v>2</v>
      </c>
      <c r="H1545" s="139">
        <f t="shared" si="47"/>
        <v>0</v>
      </c>
      <c r="I1545" s="137" t="s">
        <v>476</v>
      </c>
      <c r="J1545" s="133"/>
      <c r="K1545" s="140"/>
    </row>
    <row r="1546" ht="15.75" customHeight="1">
      <c r="A1546" s="49"/>
      <c r="B1546" s="141"/>
      <c r="C1546" s="144" t="s">
        <v>39</v>
      </c>
      <c r="D1546" s="137" t="str">
        <f>IFERROR(__xludf.DUMMYFUNCTION("JOIN("", "",FILTER(Marksheet!$15:$15,Marksheet!$10:$10=$C1546))"),"1a, 5a, 5b")</f>
        <v>1a, 5a, 5b</v>
      </c>
      <c r="E1546" s="138">
        <f t="array" ref="E1546">SUMIF(Marksheet!$D$10:$BQ$10,$C1546,INDIRECT(K1521))</f>
        <v>0</v>
      </c>
      <c r="F1546" s="138" t="s">
        <v>434</v>
      </c>
      <c r="G1546" s="137">
        <f>SUMIF(Marksheet!$10:$10,C1546,Marksheet!$14:$14)</f>
        <v>5</v>
      </c>
      <c r="H1546" s="139">
        <f t="shared" si="47"/>
        <v>0</v>
      </c>
      <c r="I1546" s="137" t="s">
        <v>477</v>
      </c>
      <c r="J1546" s="133"/>
      <c r="K1546" s="140"/>
    </row>
    <row r="1547" ht="15.75" customHeight="1">
      <c r="A1547" s="49"/>
      <c r="B1547" s="141"/>
      <c r="C1547" s="144" t="s">
        <v>42</v>
      </c>
      <c r="D1547" s="137" t="str">
        <f>IFERROR(__xludf.DUMMYFUNCTION("JOIN("", "",FILTER(Marksheet!$15:$15,Marksheet!$10:$10=$C1547))"),"2a, 3c")</f>
        <v>2a, 3c</v>
      </c>
      <c r="E1547" s="138">
        <f t="array" ref="E1547">SUMIF(Marksheet!$D$10:$BQ$10,$C1547,INDIRECT(K1521))</f>
        <v>0</v>
      </c>
      <c r="F1547" s="138" t="s">
        <v>434</v>
      </c>
      <c r="G1547" s="137">
        <f>SUMIF(Marksheet!$10:$10,C1547,Marksheet!$14:$14)</f>
        <v>3</v>
      </c>
      <c r="H1547" s="139">
        <f t="shared" si="47"/>
        <v>0</v>
      </c>
      <c r="I1547" s="137" t="s">
        <v>478</v>
      </c>
      <c r="J1547" s="133"/>
      <c r="K1547" s="140"/>
    </row>
    <row r="1548" ht="15.75" customHeight="1">
      <c r="A1548" s="49"/>
      <c r="B1548" s="142"/>
      <c r="C1548" s="144" t="s">
        <v>40</v>
      </c>
      <c r="D1548" s="137" t="str">
        <f>IFERROR(__xludf.DUMMYFUNCTION("JOIN("", "",FILTER(Marksheet!$15:$15,Marksheet!$10:$10=$C1548))"),"1b, 4b, 4f")</f>
        <v>1b, 4b, 4f</v>
      </c>
      <c r="E1548" s="138">
        <f t="array" ref="E1548">SUMIF(Marksheet!$D$10:$BQ$10,$C1548,INDIRECT(K1521))</f>
        <v>0</v>
      </c>
      <c r="F1548" s="138" t="s">
        <v>434</v>
      </c>
      <c r="G1548" s="137">
        <f>SUMIF(Marksheet!$10:$10,C1548,Marksheet!$14:$14)</f>
        <v>3</v>
      </c>
      <c r="H1548" s="139">
        <f t="shared" si="47"/>
        <v>0</v>
      </c>
      <c r="I1548" s="137" t="s">
        <v>479</v>
      </c>
      <c r="J1548" s="133"/>
      <c r="K1548" s="140"/>
    </row>
    <row r="1549" ht="15.75" customHeight="1">
      <c r="A1549" s="49"/>
      <c r="B1549" s="49"/>
      <c r="C1549" s="145" t="s">
        <v>76</v>
      </c>
      <c r="D1549" s="145"/>
      <c r="E1549" s="146">
        <f>SUM(E1525:E1548)</f>
        <v>0</v>
      </c>
      <c r="F1549" s="147" t="s">
        <v>434</v>
      </c>
      <c r="G1549" s="148">
        <f>SUM(G1525:G1548)</f>
        <v>85</v>
      </c>
      <c r="H1549" s="149">
        <f t="shared" si="47"/>
        <v>0</v>
      </c>
      <c r="I1549" s="129"/>
      <c r="J1549" s="133"/>
      <c r="K1549" s="127"/>
    </row>
    <row r="1550" ht="15.75" customHeight="1">
      <c r="A1550" s="49"/>
      <c r="B1550" s="49"/>
      <c r="C1550" s="67"/>
      <c r="D1550" s="67"/>
      <c r="E1550" s="49"/>
      <c r="F1550" s="49"/>
      <c r="G1550" s="49"/>
      <c r="H1550" s="49"/>
      <c r="I1550" s="129"/>
      <c r="J1550" s="133"/>
      <c r="K1550" s="127"/>
    </row>
    <row r="1551" ht="60.0" customHeight="1">
      <c r="A1551" s="49"/>
      <c r="B1551" s="49"/>
      <c r="C1551" s="67"/>
      <c r="D1551" s="67"/>
      <c r="E1551" s="49"/>
      <c r="F1551" s="49"/>
      <c r="G1551" s="49"/>
      <c r="H1551" s="49"/>
      <c r="I1551" s="129"/>
      <c r="J1551" s="133"/>
      <c r="K1551" s="127"/>
    </row>
    <row r="1552" ht="15.75" customHeight="1">
      <c r="A1552" s="124" t="s">
        <v>450</v>
      </c>
      <c r="B1552" s="49"/>
      <c r="C1552" s="67"/>
      <c r="D1552" s="67"/>
      <c r="E1552" s="1"/>
      <c r="F1552" s="1"/>
      <c r="G1552" s="49"/>
      <c r="H1552" s="49"/>
      <c r="I1552" s="7"/>
      <c r="K1552" s="125">
        <f>K1519+1</f>
        <v>65</v>
      </c>
    </row>
    <row r="1553" ht="15.75" customHeight="1">
      <c r="A1553" s="126" t="s">
        <v>451</v>
      </c>
      <c r="B1553" s="67" t="str">
        <f>B1520</f>
        <v>GCSE Transition Assessment</v>
      </c>
      <c r="C1553" s="67"/>
      <c r="D1553" s="67"/>
      <c r="E1553" s="1"/>
      <c r="F1553" s="49"/>
      <c r="G1553" s="49"/>
      <c r="H1553" s="49"/>
      <c r="K1553" s="127" t="str">
        <f>CONCATENATE("Marksheet!$B$",K1552)</f>
        <v>Marksheet!$B$65</v>
      </c>
    </row>
    <row r="1554" ht="15.75" customHeight="1">
      <c r="A1554" s="126" t="s">
        <v>447</v>
      </c>
      <c r="B1554" s="67" t="str">
        <f t="array" ref="B1554">IF(INDIRECT(K1553)="","",INDIRECT(K1553))</f>
        <v>Student 48</v>
      </c>
      <c r="C1554" s="67"/>
      <c r="D1554" s="67"/>
      <c r="E1554" s="1"/>
      <c r="F1554" s="49"/>
      <c r="G1554" s="49"/>
      <c r="H1554" s="49"/>
      <c r="K1554" s="127" t="str">
        <f>CONCATENATE("Marksheet!$D$",K1552,":$BQ$",K1552)</f>
        <v>Marksheet!$D$65:$BQ$65</v>
      </c>
    </row>
    <row r="1555" ht="15.75" customHeight="1">
      <c r="A1555" s="126" t="s">
        <v>452</v>
      </c>
      <c r="B1555" s="67" t="str">
        <f t="array" ref="B1555">INDIRECT(CONCATENATE("Marksheet!$C$",INDIRECT(CONCATENATE("K",ROW()-3))))</f>
        <v/>
      </c>
      <c r="C1555" s="67"/>
      <c r="D1555" s="67"/>
      <c r="E1555" s="49"/>
      <c r="F1555" s="49"/>
      <c r="G1555" s="49"/>
      <c r="H1555" s="49"/>
      <c r="I1555" s="49"/>
      <c r="J1555" s="49"/>
      <c r="K1555" s="127"/>
    </row>
    <row r="1556" ht="15.75" customHeight="1">
      <c r="A1556" s="67"/>
      <c r="B1556" s="128"/>
      <c r="C1556" s="67"/>
      <c r="D1556" s="67"/>
      <c r="E1556" s="49"/>
      <c r="F1556" s="49"/>
      <c r="G1556" s="49"/>
      <c r="H1556" s="49"/>
      <c r="I1556" s="49"/>
      <c r="J1556" s="49"/>
      <c r="K1556" s="127"/>
    </row>
    <row r="1557" ht="15.75" customHeight="1">
      <c r="A1557" s="129"/>
      <c r="B1557" s="100" t="s">
        <v>442</v>
      </c>
      <c r="C1557" s="100" t="s">
        <v>443</v>
      </c>
      <c r="D1557" s="73" t="s">
        <v>453</v>
      </c>
      <c r="E1557" s="130" t="s">
        <v>444</v>
      </c>
      <c r="F1557" s="71"/>
      <c r="G1557" s="72"/>
      <c r="H1557" s="131" t="s">
        <v>454</v>
      </c>
      <c r="I1557" s="132" t="s">
        <v>455</v>
      </c>
      <c r="J1557" s="133"/>
      <c r="K1557" s="134"/>
    </row>
    <row r="1558" ht="15.75" customHeight="1">
      <c r="A1558" s="49"/>
      <c r="B1558" s="135" t="s">
        <v>19</v>
      </c>
      <c r="C1558" s="136" t="s">
        <v>25</v>
      </c>
      <c r="D1558" s="137" t="str">
        <f>IFERROR(__xludf.DUMMYFUNCTION("JOIN("", "",FILTER(Marksheet!$15:$15,Marksheet!$10:$10=$C1558))"),"3a, 3b, 3c")</f>
        <v>3a, 3b, 3c</v>
      </c>
      <c r="E1558" s="138">
        <f t="array" ref="E1558">SUMIF(Marksheet!$D$10:$BQ$10,$C1558,INDIRECT(K1554))</f>
        <v>0</v>
      </c>
      <c r="F1558" s="138" t="s">
        <v>434</v>
      </c>
      <c r="G1558" s="137">
        <f>SUMIF(Marksheet!$10:$10,C1558,Marksheet!$14:$14)</f>
        <v>3</v>
      </c>
      <c r="H1558" s="139">
        <f t="shared" ref="H1558:H1582" si="48">E1558/G1558</f>
        <v>0</v>
      </c>
      <c r="I1558" s="137" t="s">
        <v>456</v>
      </c>
      <c r="J1558" s="133"/>
      <c r="K1558" s="140"/>
    </row>
    <row r="1559" ht="15.75" customHeight="1">
      <c r="A1559" s="49"/>
      <c r="B1559" s="141"/>
      <c r="C1559" s="136" t="s">
        <v>27</v>
      </c>
      <c r="D1559" s="137" t="str">
        <f>IFERROR(__xludf.DUMMYFUNCTION("JOIN("", "",FILTER(Marksheet!$15:$15,Marksheet!$10:$10=$C1559))"),"5a, 5b, 5c, 5d")</f>
        <v>5a, 5b, 5c, 5d</v>
      </c>
      <c r="E1559" s="138">
        <f t="array" ref="E1559">SUMIF(Marksheet!$D$10:$BQ$10,$C1559,INDIRECT(K1554))</f>
        <v>0</v>
      </c>
      <c r="F1559" s="138" t="s">
        <v>434</v>
      </c>
      <c r="G1559" s="137">
        <f>SUMIF(Marksheet!$10:$10,C1559,Marksheet!$14:$14)</f>
        <v>5</v>
      </c>
      <c r="H1559" s="139">
        <f t="shared" si="48"/>
        <v>0</v>
      </c>
      <c r="I1559" s="137" t="s">
        <v>457</v>
      </c>
      <c r="J1559" s="133"/>
      <c r="K1559" s="140"/>
    </row>
    <row r="1560" ht="15.75" customHeight="1">
      <c r="A1560" s="49"/>
      <c r="B1560" s="141"/>
      <c r="C1560" s="136" t="s">
        <v>26</v>
      </c>
      <c r="D1560" s="137" t="str">
        <f>IFERROR(__xludf.DUMMYFUNCTION("JOIN("", "",FILTER(Marksheet!$15:$15,Marksheet!$10:$10=$C1560))"),"4a, 4b")</f>
        <v>4a, 4b</v>
      </c>
      <c r="E1560" s="138">
        <f t="array" ref="E1560">SUMIF(Marksheet!$D$10:$BQ$10,$C1560,INDIRECT(K1554))</f>
        <v>0</v>
      </c>
      <c r="F1560" s="138" t="s">
        <v>434</v>
      </c>
      <c r="G1560" s="137">
        <f>SUMIF(Marksheet!$10:$10,C1560,Marksheet!$14:$14)</f>
        <v>3</v>
      </c>
      <c r="H1560" s="139">
        <f t="shared" si="48"/>
        <v>0</v>
      </c>
      <c r="I1560" s="137" t="s">
        <v>458</v>
      </c>
      <c r="J1560" s="133"/>
      <c r="K1560" s="140"/>
    </row>
    <row r="1561" ht="15.75" customHeight="1">
      <c r="A1561" s="49"/>
      <c r="B1561" s="141"/>
      <c r="C1561" s="136" t="s">
        <v>23</v>
      </c>
      <c r="D1561" s="137" t="str">
        <f>IFERROR(__xludf.DUMMYFUNCTION("JOIN("", "",FILTER(Marksheet!$15:$15,Marksheet!$10:$10=$C1561))"),"1a, 1b, 4c")</f>
        <v>1a, 1b, 4c</v>
      </c>
      <c r="E1561" s="138">
        <f t="array" ref="E1561">SUMIF(Marksheet!$D$10:$BQ$10,$C1561,INDIRECT(K1554))</f>
        <v>0</v>
      </c>
      <c r="F1561" s="138" t="s">
        <v>434</v>
      </c>
      <c r="G1561" s="137">
        <f>SUMIF(Marksheet!$10:$10,C1561,Marksheet!$14:$14)</f>
        <v>5</v>
      </c>
      <c r="H1561" s="139">
        <f t="shared" si="48"/>
        <v>0</v>
      </c>
      <c r="I1561" s="137" t="s">
        <v>459</v>
      </c>
      <c r="J1561" s="133"/>
      <c r="K1561" s="140"/>
    </row>
    <row r="1562" ht="15.75" customHeight="1">
      <c r="A1562" s="49"/>
      <c r="B1562" s="142"/>
      <c r="C1562" s="136" t="s">
        <v>24</v>
      </c>
      <c r="D1562" s="137" t="str">
        <f>IFERROR(__xludf.DUMMYFUNCTION("JOIN("", "",FILTER(Marksheet!$15:$15,Marksheet!$10:$10=$C1562))"),"2a, 2b, 2c")</f>
        <v>2a, 2b, 2c</v>
      </c>
      <c r="E1562" s="138">
        <f t="array" ref="E1562">SUMIF(Marksheet!$D$10:$BQ$10,$C1562,INDIRECT(K1554))</f>
        <v>0</v>
      </c>
      <c r="F1562" s="138" t="s">
        <v>434</v>
      </c>
      <c r="G1562" s="137">
        <f>SUMIF(Marksheet!$10:$10,C1562,Marksheet!$14:$14)</f>
        <v>4</v>
      </c>
      <c r="H1562" s="139">
        <f t="shared" si="48"/>
        <v>0</v>
      </c>
      <c r="I1562" s="137" t="s">
        <v>460</v>
      </c>
      <c r="J1562" s="133"/>
      <c r="K1562" s="140"/>
    </row>
    <row r="1563" ht="15.75" customHeight="1">
      <c r="A1563" s="49"/>
      <c r="B1563" s="135" t="s">
        <v>20</v>
      </c>
      <c r="C1563" s="143" t="s">
        <v>29</v>
      </c>
      <c r="D1563" s="137" t="str">
        <f>IFERROR(__xludf.DUMMYFUNCTION("JOIN("", "",FILTER(Marksheet!$15:$15,Marksheet!$10:$10=$C1563))"),"1b, 3d")</f>
        <v>1b, 3d</v>
      </c>
      <c r="E1563" s="138">
        <f t="array" ref="E1563">SUMIF(Marksheet!$D$10:$BQ$10,$C1563,INDIRECT(K1554))</f>
        <v>0</v>
      </c>
      <c r="F1563" s="138" t="s">
        <v>434</v>
      </c>
      <c r="G1563" s="137">
        <f>SUMIF(Marksheet!$10:$10,C1563,Marksheet!$14:$14)</f>
        <v>2</v>
      </c>
      <c r="H1563" s="139">
        <f t="shared" si="48"/>
        <v>0</v>
      </c>
      <c r="I1563" s="137" t="s">
        <v>461</v>
      </c>
      <c r="J1563" s="133"/>
      <c r="K1563" s="140"/>
    </row>
    <row r="1564" ht="15.75" customHeight="1">
      <c r="A1564" s="49"/>
      <c r="B1564" s="141"/>
      <c r="C1564" s="143" t="s">
        <v>30</v>
      </c>
      <c r="D1564" s="137" t="str">
        <f>IFERROR(__xludf.DUMMYFUNCTION("JOIN("", "",FILTER(Marksheet!$15:$15,Marksheet!$10:$10=$C1564))"),"1d, 4d, 4e")</f>
        <v>1d, 4d, 4e</v>
      </c>
      <c r="E1564" s="138">
        <f t="array" ref="E1564">SUMIF(Marksheet!$D$10:$BQ$10,$C1564,INDIRECT(K1554))</f>
        <v>0</v>
      </c>
      <c r="F1564" s="138" t="s">
        <v>434</v>
      </c>
      <c r="G1564" s="137">
        <f>SUMIF(Marksheet!$10:$10,C1564,Marksheet!$14:$14)</f>
        <v>3</v>
      </c>
      <c r="H1564" s="139">
        <f t="shared" si="48"/>
        <v>0</v>
      </c>
      <c r="I1564" s="137" t="s">
        <v>462</v>
      </c>
      <c r="J1564" s="133"/>
      <c r="K1564" s="140"/>
    </row>
    <row r="1565" ht="15.75" customHeight="1">
      <c r="A1565" s="49"/>
      <c r="B1565" s="141"/>
      <c r="C1565" s="143" t="s">
        <v>33</v>
      </c>
      <c r="D1565" s="137" t="str">
        <f>IFERROR(__xludf.DUMMYFUNCTION("JOIN("", "",FILTER(Marksheet!$15:$15,Marksheet!$10:$10=$C1565))"),"4a, 4b")</f>
        <v>4a, 4b</v>
      </c>
      <c r="E1565" s="138">
        <f t="array" ref="E1565">SUMIF(Marksheet!$D$10:$BQ$10,$C1565,INDIRECT(K1554))</f>
        <v>0</v>
      </c>
      <c r="F1565" s="138" t="s">
        <v>434</v>
      </c>
      <c r="G1565" s="137">
        <f>SUMIF(Marksheet!$10:$10,C1565,Marksheet!$14:$14)</f>
        <v>3</v>
      </c>
      <c r="H1565" s="139">
        <f t="shared" si="48"/>
        <v>0</v>
      </c>
      <c r="I1565" s="137" t="s">
        <v>463</v>
      </c>
      <c r="J1565" s="133"/>
      <c r="K1565" s="140"/>
    </row>
    <row r="1566" ht="15.75" customHeight="1">
      <c r="A1566" s="49"/>
      <c r="B1566" s="141"/>
      <c r="C1566" s="143" t="s">
        <v>28</v>
      </c>
      <c r="D1566" s="137" t="str">
        <f>IFERROR(__xludf.DUMMYFUNCTION("JOIN("", "",FILTER(Marksheet!$15:$15,Marksheet!$10:$10=$C1566))"),"1a, 1c, 4c")</f>
        <v>1a, 1c, 4c</v>
      </c>
      <c r="E1566" s="138">
        <f t="array" ref="E1566">SUMIF(Marksheet!$D$10:$BQ$10,$C1566,INDIRECT(K1554))</f>
        <v>0</v>
      </c>
      <c r="F1566" s="138" t="s">
        <v>434</v>
      </c>
      <c r="G1566" s="137">
        <f>SUMIF(Marksheet!$10:$10,C1566,Marksheet!$14:$14)</f>
        <v>5</v>
      </c>
      <c r="H1566" s="139">
        <f t="shared" si="48"/>
        <v>0</v>
      </c>
      <c r="I1566" s="137" t="s">
        <v>464</v>
      </c>
      <c r="J1566" s="133"/>
      <c r="K1566" s="140"/>
    </row>
    <row r="1567" ht="15.75" customHeight="1">
      <c r="A1567" s="49"/>
      <c r="B1567" s="141"/>
      <c r="C1567" s="143" t="s">
        <v>435</v>
      </c>
      <c r="D1567" s="137" t="str">
        <f>IFERROR(__xludf.DUMMYFUNCTION("JOIN("", "",FILTER(Marksheet!$15:$15,Marksheet!$10:$10=$C1567))"),"3a, 3b, 3c")</f>
        <v>3a, 3b, 3c</v>
      </c>
      <c r="E1567" s="138">
        <f t="array" ref="E1567">SUMIF(Marksheet!$D$10:$BQ$10,$C1567,INDIRECT(K1554))</f>
        <v>0</v>
      </c>
      <c r="F1567" s="138" t="s">
        <v>434</v>
      </c>
      <c r="G1567" s="137">
        <f>SUMIF(Marksheet!$10:$10,C1567,Marksheet!$14:$14)</f>
        <v>4</v>
      </c>
      <c r="H1567" s="139">
        <f t="shared" si="48"/>
        <v>0</v>
      </c>
      <c r="I1567" s="137" t="s">
        <v>465</v>
      </c>
      <c r="J1567" s="133"/>
      <c r="K1567" s="140"/>
    </row>
    <row r="1568" ht="15.75" customHeight="1">
      <c r="A1568" s="49"/>
      <c r="B1568" s="142"/>
      <c r="C1568" s="143" t="s">
        <v>31</v>
      </c>
      <c r="D1568" s="137" t="str">
        <f>IFERROR(__xludf.DUMMYFUNCTION("JOIN("", "",FILTER(Marksheet!$15:$15,Marksheet!$10:$10=$C1568))"),"2a, 2b, 2c")</f>
        <v>2a, 2b, 2c</v>
      </c>
      <c r="E1568" s="138">
        <f t="array" ref="E1568">SUMIF(Marksheet!$D$10:$BQ$10,$C1568,INDIRECT(K1554))</f>
        <v>0</v>
      </c>
      <c r="F1568" s="138" t="s">
        <v>434</v>
      </c>
      <c r="G1568" s="137">
        <f>SUMIF(Marksheet!$10:$10,C1568,Marksheet!$14:$14)</f>
        <v>3</v>
      </c>
      <c r="H1568" s="139">
        <f t="shared" si="48"/>
        <v>0</v>
      </c>
      <c r="I1568" s="137" t="s">
        <v>466</v>
      </c>
      <c r="J1568" s="133"/>
      <c r="K1568" s="140"/>
    </row>
    <row r="1569" ht="15.75" customHeight="1">
      <c r="A1569" s="49"/>
      <c r="B1569" s="135" t="s">
        <v>21</v>
      </c>
      <c r="C1569" s="143" t="s">
        <v>36</v>
      </c>
      <c r="D1569" s="137" t="str">
        <f>IFERROR(__xludf.DUMMYFUNCTION("JOIN("", "",FILTER(Marksheet!$15:$15,Marksheet!$10:$10=$C1569))"),"2b, 2c")</f>
        <v>2b, 2c</v>
      </c>
      <c r="E1569" s="138">
        <f t="array" ref="E1569">SUMIF(Marksheet!$D$10:$BQ$10,$C1569,INDIRECT(K1554))</f>
        <v>0</v>
      </c>
      <c r="F1569" s="138" t="s">
        <v>434</v>
      </c>
      <c r="G1569" s="137">
        <f>SUMIF(Marksheet!$10:$10,C1569,Marksheet!$14:$14)</f>
        <v>2</v>
      </c>
      <c r="H1569" s="139">
        <f t="shared" si="48"/>
        <v>0</v>
      </c>
      <c r="I1569" s="137" t="s">
        <v>467</v>
      </c>
      <c r="J1569" s="133"/>
      <c r="K1569" s="140"/>
    </row>
    <row r="1570" ht="15.75" customHeight="1">
      <c r="A1570" s="49"/>
      <c r="B1570" s="141"/>
      <c r="C1570" s="143" t="s">
        <v>38</v>
      </c>
      <c r="D1570" s="137" t="str">
        <f>IFERROR(__xludf.DUMMYFUNCTION("JOIN("", "",FILTER(Marksheet!$15:$15,Marksheet!$10:$10=$C1570))"),"4a, 4b, 4c, 4d, 4e")</f>
        <v>4a, 4b, 4c, 4d, 4e</v>
      </c>
      <c r="E1570" s="138">
        <f t="array" ref="E1570">SUMIF(Marksheet!$D$10:$BQ$10,$C1570,INDIRECT(K1554))</f>
        <v>0</v>
      </c>
      <c r="F1570" s="138" t="s">
        <v>434</v>
      </c>
      <c r="G1570" s="137">
        <f>SUMIF(Marksheet!$10:$10,C1570,Marksheet!$14:$14)</f>
        <v>6</v>
      </c>
      <c r="H1570" s="139">
        <f t="shared" si="48"/>
        <v>0</v>
      </c>
      <c r="I1570" s="137" t="s">
        <v>468</v>
      </c>
      <c r="J1570" s="133"/>
      <c r="K1570" s="140"/>
    </row>
    <row r="1571" ht="15.75" customHeight="1">
      <c r="A1571" s="49"/>
      <c r="B1571" s="141"/>
      <c r="C1571" s="143" t="s">
        <v>35</v>
      </c>
      <c r="D1571" s="137" t="str">
        <f>IFERROR(__xludf.DUMMYFUNCTION("JOIN("", "",FILTER(Marksheet!$15:$15,Marksheet!$10:$10=$C1571))"),"1b, 2a")</f>
        <v>1b, 2a</v>
      </c>
      <c r="E1571" s="138">
        <f t="array" ref="E1571">SUMIF(Marksheet!$D$10:$BQ$10,$C1571,INDIRECT(K1554))</f>
        <v>0</v>
      </c>
      <c r="F1571" s="138" t="s">
        <v>434</v>
      </c>
      <c r="G1571" s="137">
        <f>SUMIF(Marksheet!$10:$10,C1571,Marksheet!$14:$14)</f>
        <v>3</v>
      </c>
      <c r="H1571" s="139">
        <f t="shared" si="48"/>
        <v>0</v>
      </c>
      <c r="I1571" s="137" t="s">
        <v>469</v>
      </c>
      <c r="J1571" s="133"/>
      <c r="K1571" s="140"/>
    </row>
    <row r="1572" ht="15.75" customHeight="1">
      <c r="A1572" s="49"/>
      <c r="B1572" s="141"/>
      <c r="C1572" s="143" t="s">
        <v>34</v>
      </c>
      <c r="D1572" s="137" t="str">
        <f>IFERROR(__xludf.DUMMYFUNCTION("JOIN("", "",FILTER(Marksheet!$15:$15,Marksheet!$10:$10=$C1572))"),"1a, 1c, 2d")</f>
        <v>1a, 1c, 2d</v>
      </c>
      <c r="E1572" s="138">
        <f t="array" ref="E1572">SUMIF(Marksheet!$D$10:$BQ$10,$C1572,INDIRECT(K1554))</f>
        <v>0</v>
      </c>
      <c r="F1572" s="138" t="s">
        <v>434</v>
      </c>
      <c r="G1572" s="137">
        <f>SUMIF(Marksheet!$10:$10,C1572,Marksheet!$14:$14)</f>
        <v>6</v>
      </c>
      <c r="H1572" s="139">
        <f t="shared" si="48"/>
        <v>0</v>
      </c>
      <c r="I1572" s="137" t="s">
        <v>470</v>
      </c>
      <c r="J1572" s="133"/>
      <c r="K1572" s="140"/>
    </row>
    <row r="1573" ht="15.75" customHeight="1">
      <c r="A1573" s="49"/>
      <c r="B1573" s="142"/>
      <c r="C1573" s="143" t="s">
        <v>37</v>
      </c>
      <c r="D1573" s="137" t="str">
        <f>IFERROR(__xludf.DUMMYFUNCTION("JOIN("", "",FILTER(Marksheet!$15:$15,Marksheet!$10:$10=$C1573))"),"3a, 3b, 3c")</f>
        <v>3a, 3b, 3c</v>
      </c>
      <c r="E1573" s="138">
        <f t="array" ref="E1573">SUMIF(Marksheet!$D$10:$BQ$10,$C1573,INDIRECT(K1554))</f>
        <v>0</v>
      </c>
      <c r="F1573" s="138" t="s">
        <v>434</v>
      </c>
      <c r="G1573" s="137">
        <f>SUMIF(Marksheet!$10:$10,C1573,Marksheet!$14:$14)</f>
        <v>3</v>
      </c>
      <c r="H1573" s="139">
        <f t="shared" si="48"/>
        <v>0</v>
      </c>
      <c r="I1573" s="137" t="s">
        <v>471</v>
      </c>
      <c r="J1573" s="133"/>
      <c r="K1573" s="140"/>
    </row>
    <row r="1574" ht="15.75" customHeight="1">
      <c r="A1574" s="49"/>
      <c r="B1574" s="135" t="s">
        <v>22</v>
      </c>
      <c r="C1574" s="144" t="s">
        <v>46</v>
      </c>
      <c r="D1574" s="137" t="str">
        <f>IFERROR(__xludf.DUMMYFUNCTION("JOIN("", "",FILTER(Marksheet!$15:$15,Marksheet!$10:$10=$C1574))"),"3d")</f>
        <v>3d</v>
      </c>
      <c r="E1574" s="138">
        <f t="array" ref="E1574">SUMIF(Marksheet!$D$10:$BQ$10,$C1574,INDIRECT(K1554))</f>
        <v>0</v>
      </c>
      <c r="F1574" s="138" t="s">
        <v>434</v>
      </c>
      <c r="G1574" s="137">
        <f>SUMIF(Marksheet!$10:$10,C1574,Marksheet!$14:$14)</f>
        <v>2</v>
      </c>
      <c r="H1574" s="139">
        <f t="shared" si="48"/>
        <v>0</v>
      </c>
      <c r="I1574" s="137" t="s">
        <v>472</v>
      </c>
      <c r="J1574" s="133"/>
      <c r="K1574" s="140"/>
    </row>
    <row r="1575" ht="15.75" customHeight="1">
      <c r="A1575" s="49"/>
      <c r="B1575" s="141"/>
      <c r="C1575" s="144" t="s">
        <v>41</v>
      </c>
      <c r="D1575" s="137" t="str">
        <f>IFERROR(__xludf.DUMMYFUNCTION("JOIN("", "",FILTER(Marksheet!$15:$15,Marksheet!$10:$10=$C1575))"),"1c, 2b, 4e")</f>
        <v>1c, 2b, 4e</v>
      </c>
      <c r="E1575" s="138">
        <f t="array" ref="E1575">SUMIF(Marksheet!$D$10:$BQ$10,$C1575,INDIRECT(K1554))</f>
        <v>0</v>
      </c>
      <c r="F1575" s="138" t="s">
        <v>434</v>
      </c>
      <c r="G1575" s="137">
        <f>SUMIF(Marksheet!$10:$10,C1575,Marksheet!$14:$14)</f>
        <v>3</v>
      </c>
      <c r="H1575" s="139">
        <f t="shared" si="48"/>
        <v>0</v>
      </c>
      <c r="I1575" s="137" t="s">
        <v>473</v>
      </c>
      <c r="J1575" s="133"/>
      <c r="K1575" s="140"/>
    </row>
    <row r="1576" ht="15.75" customHeight="1">
      <c r="A1576" s="49"/>
      <c r="B1576" s="141"/>
      <c r="C1576" s="144" t="s">
        <v>45</v>
      </c>
      <c r="D1576" s="137" t="str">
        <f>IFERROR(__xludf.DUMMYFUNCTION("JOIN("", "",FILTER(Marksheet!$15:$15,Marksheet!$10:$10=$C1576))"),"3b, 4a, 5c")</f>
        <v>3b, 4a, 5c</v>
      </c>
      <c r="E1576" s="138">
        <f t="array" ref="E1576">SUMIF(Marksheet!$D$10:$BQ$10,$C1576,INDIRECT(K1554))</f>
        <v>0</v>
      </c>
      <c r="F1576" s="138" t="s">
        <v>434</v>
      </c>
      <c r="G1576" s="137">
        <f>SUMIF(Marksheet!$10:$10,C1576,Marksheet!$14:$14)</f>
        <v>3</v>
      </c>
      <c r="H1576" s="139">
        <f t="shared" si="48"/>
        <v>0</v>
      </c>
      <c r="I1576" s="137" t="s">
        <v>474</v>
      </c>
      <c r="J1576" s="133"/>
      <c r="K1576" s="140"/>
    </row>
    <row r="1577" ht="15.75" customHeight="1">
      <c r="A1577" s="49"/>
      <c r="B1577" s="141"/>
      <c r="C1577" s="144" t="s">
        <v>43</v>
      </c>
      <c r="D1577" s="137" t="str">
        <f>IFERROR(__xludf.DUMMYFUNCTION("JOIN("", "",FILTER(Marksheet!$15:$15,Marksheet!$10:$10=$C1577))"),"2c, 4d, 5d")</f>
        <v>2c, 4d, 5d</v>
      </c>
      <c r="E1577" s="138">
        <f t="array" ref="E1577">SUMIF(Marksheet!$D$10:$BQ$10,$C1577,INDIRECT(K1554))</f>
        <v>0</v>
      </c>
      <c r="F1577" s="138" t="s">
        <v>434</v>
      </c>
      <c r="G1577" s="137">
        <f>SUMIF(Marksheet!$10:$10,C1577,Marksheet!$14:$14)</f>
        <v>4</v>
      </c>
      <c r="H1577" s="139">
        <f t="shared" si="48"/>
        <v>0</v>
      </c>
      <c r="I1577" s="137" t="s">
        <v>475</v>
      </c>
      <c r="J1577" s="133"/>
      <c r="K1577" s="140"/>
    </row>
    <row r="1578" ht="15.75" customHeight="1">
      <c r="A1578" s="49"/>
      <c r="B1578" s="141"/>
      <c r="C1578" s="144" t="s">
        <v>44</v>
      </c>
      <c r="D1578" s="137" t="str">
        <f>IFERROR(__xludf.DUMMYFUNCTION("JOIN("", "",FILTER(Marksheet!$15:$15,Marksheet!$10:$10=$C1578))"),"3a, 4c")</f>
        <v>3a, 4c</v>
      </c>
      <c r="E1578" s="138">
        <f t="array" ref="E1578">SUMIF(Marksheet!$D$10:$BQ$10,$C1578,INDIRECT(K1554))</f>
        <v>0</v>
      </c>
      <c r="F1578" s="138" t="s">
        <v>434</v>
      </c>
      <c r="G1578" s="137">
        <f>SUMIF(Marksheet!$10:$10,C1578,Marksheet!$14:$14)</f>
        <v>2</v>
      </c>
      <c r="H1578" s="139">
        <f t="shared" si="48"/>
        <v>0</v>
      </c>
      <c r="I1578" s="137" t="s">
        <v>476</v>
      </c>
      <c r="J1578" s="133"/>
      <c r="K1578" s="140"/>
    </row>
    <row r="1579" ht="15.75" customHeight="1">
      <c r="A1579" s="49"/>
      <c r="B1579" s="141"/>
      <c r="C1579" s="144" t="s">
        <v>39</v>
      </c>
      <c r="D1579" s="137" t="str">
        <f>IFERROR(__xludf.DUMMYFUNCTION("JOIN("", "",FILTER(Marksheet!$15:$15,Marksheet!$10:$10=$C1579))"),"1a, 5a, 5b")</f>
        <v>1a, 5a, 5b</v>
      </c>
      <c r="E1579" s="138">
        <f t="array" ref="E1579">SUMIF(Marksheet!$D$10:$BQ$10,$C1579,INDIRECT(K1554))</f>
        <v>0</v>
      </c>
      <c r="F1579" s="138" t="s">
        <v>434</v>
      </c>
      <c r="G1579" s="137">
        <f>SUMIF(Marksheet!$10:$10,C1579,Marksheet!$14:$14)</f>
        <v>5</v>
      </c>
      <c r="H1579" s="139">
        <f t="shared" si="48"/>
        <v>0</v>
      </c>
      <c r="I1579" s="137" t="s">
        <v>477</v>
      </c>
      <c r="J1579" s="133"/>
      <c r="K1579" s="140"/>
    </row>
    <row r="1580" ht="15.75" customHeight="1">
      <c r="A1580" s="49"/>
      <c r="B1580" s="141"/>
      <c r="C1580" s="144" t="s">
        <v>42</v>
      </c>
      <c r="D1580" s="137" t="str">
        <f>IFERROR(__xludf.DUMMYFUNCTION("JOIN("", "",FILTER(Marksheet!$15:$15,Marksheet!$10:$10=$C1580))"),"2a, 3c")</f>
        <v>2a, 3c</v>
      </c>
      <c r="E1580" s="138">
        <f t="array" ref="E1580">SUMIF(Marksheet!$D$10:$BQ$10,$C1580,INDIRECT(K1554))</f>
        <v>0</v>
      </c>
      <c r="F1580" s="138" t="s">
        <v>434</v>
      </c>
      <c r="G1580" s="137">
        <f>SUMIF(Marksheet!$10:$10,C1580,Marksheet!$14:$14)</f>
        <v>3</v>
      </c>
      <c r="H1580" s="139">
        <f t="shared" si="48"/>
        <v>0</v>
      </c>
      <c r="I1580" s="137" t="s">
        <v>478</v>
      </c>
      <c r="J1580" s="133"/>
      <c r="K1580" s="140"/>
    </row>
    <row r="1581" ht="15.75" customHeight="1">
      <c r="A1581" s="49"/>
      <c r="B1581" s="142"/>
      <c r="C1581" s="144" t="s">
        <v>40</v>
      </c>
      <c r="D1581" s="137" t="str">
        <f>IFERROR(__xludf.DUMMYFUNCTION("JOIN("", "",FILTER(Marksheet!$15:$15,Marksheet!$10:$10=$C1581))"),"1b, 4b, 4f")</f>
        <v>1b, 4b, 4f</v>
      </c>
      <c r="E1581" s="138">
        <f t="array" ref="E1581">SUMIF(Marksheet!$D$10:$BQ$10,$C1581,INDIRECT(K1554))</f>
        <v>0</v>
      </c>
      <c r="F1581" s="138" t="s">
        <v>434</v>
      </c>
      <c r="G1581" s="137">
        <f>SUMIF(Marksheet!$10:$10,C1581,Marksheet!$14:$14)</f>
        <v>3</v>
      </c>
      <c r="H1581" s="139">
        <f t="shared" si="48"/>
        <v>0</v>
      </c>
      <c r="I1581" s="137" t="s">
        <v>479</v>
      </c>
      <c r="J1581" s="133"/>
      <c r="K1581" s="140"/>
    </row>
    <row r="1582" ht="15.75" customHeight="1">
      <c r="A1582" s="49"/>
      <c r="B1582" s="49"/>
      <c r="C1582" s="145" t="s">
        <v>76</v>
      </c>
      <c r="D1582" s="145"/>
      <c r="E1582" s="146">
        <f>SUM(E1558:E1581)</f>
        <v>0</v>
      </c>
      <c r="F1582" s="147" t="s">
        <v>434</v>
      </c>
      <c r="G1582" s="148">
        <f>SUM(G1558:G1581)</f>
        <v>85</v>
      </c>
      <c r="H1582" s="149">
        <f t="shared" si="48"/>
        <v>0</v>
      </c>
      <c r="I1582" s="129"/>
      <c r="J1582" s="133"/>
      <c r="K1582" s="127"/>
    </row>
    <row r="1583" ht="15.75" customHeight="1">
      <c r="A1583" s="49"/>
      <c r="B1583" s="49"/>
      <c r="C1583" s="67"/>
      <c r="D1583" s="67"/>
      <c r="E1583" s="49"/>
      <c r="F1583" s="49"/>
      <c r="G1583" s="49"/>
      <c r="H1583" s="49"/>
      <c r="I1583" s="129"/>
      <c r="J1583" s="133"/>
      <c r="K1583" s="127"/>
    </row>
    <row r="1584" ht="60.0" customHeight="1">
      <c r="A1584" s="49"/>
      <c r="B1584" s="49"/>
      <c r="C1584" s="67"/>
      <c r="D1584" s="67"/>
      <c r="E1584" s="49"/>
      <c r="F1584" s="49"/>
      <c r="G1584" s="49"/>
      <c r="H1584" s="49"/>
      <c r="I1584" s="129"/>
      <c r="J1584" s="133"/>
      <c r="K1584" s="127"/>
    </row>
    <row r="1585" ht="15.75" customHeight="1">
      <c r="A1585" s="124" t="s">
        <v>450</v>
      </c>
      <c r="B1585" s="49"/>
      <c r="C1585" s="67"/>
      <c r="D1585" s="67"/>
      <c r="E1585" s="1"/>
      <c r="F1585" s="1"/>
      <c r="G1585" s="49"/>
      <c r="H1585" s="49"/>
      <c r="I1585" s="7"/>
      <c r="K1585" s="125">
        <f>K1552+1</f>
        <v>66</v>
      </c>
    </row>
    <row r="1586" ht="15.75" customHeight="1">
      <c r="A1586" s="126" t="s">
        <v>451</v>
      </c>
      <c r="B1586" s="67" t="str">
        <f>B1553</f>
        <v>GCSE Transition Assessment</v>
      </c>
      <c r="C1586" s="67"/>
      <c r="D1586" s="67"/>
      <c r="E1586" s="1"/>
      <c r="F1586" s="49"/>
      <c r="G1586" s="49"/>
      <c r="H1586" s="49"/>
      <c r="K1586" s="127" t="str">
        <f>CONCATENATE("Marksheet!$B$",K1585)</f>
        <v>Marksheet!$B$66</v>
      </c>
    </row>
    <row r="1587" ht="15.75" customHeight="1">
      <c r="A1587" s="126" t="s">
        <v>447</v>
      </c>
      <c r="B1587" s="67" t="str">
        <f t="array" ref="B1587">IF(INDIRECT(K1586)="","",INDIRECT(K1586))</f>
        <v>Student 49</v>
      </c>
      <c r="C1587" s="67"/>
      <c r="D1587" s="67"/>
      <c r="E1587" s="1"/>
      <c r="F1587" s="49"/>
      <c r="G1587" s="49"/>
      <c r="H1587" s="49"/>
      <c r="K1587" s="127" t="str">
        <f>CONCATENATE("Marksheet!$D$",K1585,":$BQ$",K1585)</f>
        <v>Marksheet!$D$66:$BQ$66</v>
      </c>
    </row>
    <row r="1588" ht="15.75" customHeight="1">
      <c r="A1588" s="126" t="s">
        <v>452</v>
      </c>
      <c r="B1588" s="67" t="str">
        <f t="array" ref="B1588">INDIRECT(CONCATENATE("Marksheet!$C$",INDIRECT(CONCATENATE("K",ROW()-3))))</f>
        <v/>
      </c>
      <c r="C1588" s="67"/>
      <c r="D1588" s="67"/>
      <c r="E1588" s="49"/>
      <c r="F1588" s="49"/>
      <c r="G1588" s="49"/>
      <c r="H1588" s="49"/>
      <c r="I1588" s="49"/>
      <c r="J1588" s="49"/>
      <c r="K1588" s="127"/>
    </row>
    <row r="1589" ht="15.75" customHeight="1">
      <c r="A1589" s="67"/>
      <c r="B1589" s="128"/>
      <c r="C1589" s="67"/>
      <c r="D1589" s="67"/>
      <c r="E1589" s="49"/>
      <c r="F1589" s="49"/>
      <c r="G1589" s="49"/>
      <c r="H1589" s="49"/>
      <c r="I1589" s="49"/>
      <c r="J1589" s="49"/>
      <c r="K1589" s="127"/>
    </row>
    <row r="1590" ht="15.75" customHeight="1">
      <c r="A1590" s="129"/>
      <c r="B1590" s="100" t="s">
        <v>442</v>
      </c>
      <c r="C1590" s="100" t="s">
        <v>443</v>
      </c>
      <c r="D1590" s="73" t="s">
        <v>453</v>
      </c>
      <c r="E1590" s="130" t="s">
        <v>444</v>
      </c>
      <c r="F1590" s="71"/>
      <c r="G1590" s="72"/>
      <c r="H1590" s="131" t="s">
        <v>454</v>
      </c>
      <c r="I1590" s="132" t="s">
        <v>455</v>
      </c>
      <c r="J1590" s="133"/>
      <c r="K1590" s="134"/>
    </row>
    <row r="1591" ht="15.75" customHeight="1">
      <c r="A1591" s="49"/>
      <c r="B1591" s="135" t="s">
        <v>19</v>
      </c>
      <c r="C1591" s="136" t="s">
        <v>25</v>
      </c>
      <c r="D1591" s="137" t="str">
        <f>IFERROR(__xludf.DUMMYFUNCTION("JOIN("", "",FILTER(Marksheet!$15:$15,Marksheet!$10:$10=$C1591))"),"3a, 3b, 3c")</f>
        <v>3a, 3b, 3c</v>
      </c>
      <c r="E1591" s="138">
        <f t="array" ref="E1591">SUMIF(Marksheet!$D$10:$BQ$10,$C1591,INDIRECT(K1587))</f>
        <v>0</v>
      </c>
      <c r="F1591" s="138" t="s">
        <v>434</v>
      </c>
      <c r="G1591" s="137">
        <f>SUMIF(Marksheet!$10:$10,C1591,Marksheet!$14:$14)</f>
        <v>3</v>
      </c>
      <c r="H1591" s="139">
        <f t="shared" ref="H1591:H1615" si="49">E1591/G1591</f>
        <v>0</v>
      </c>
      <c r="I1591" s="137" t="s">
        <v>456</v>
      </c>
      <c r="J1591" s="133"/>
      <c r="K1591" s="140"/>
    </row>
    <row r="1592" ht="15.75" customHeight="1">
      <c r="A1592" s="49"/>
      <c r="B1592" s="141"/>
      <c r="C1592" s="136" t="s">
        <v>27</v>
      </c>
      <c r="D1592" s="137" t="str">
        <f>IFERROR(__xludf.DUMMYFUNCTION("JOIN("", "",FILTER(Marksheet!$15:$15,Marksheet!$10:$10=$C1592))"),"5a, 5b, 5c, 5d")</f>
        <v>5a, 5b, 5c, 5d</v>
      </c>
      <c r="E1592" s="138">
        <f t="array" ref="E1592">SUMIF(Marksheet!$D$10:$BQ$10,$C1592,INDIRECT(K1587))</f>
        <v>0</v>
      </c>
      <c r="F1592" s="138" t="s">
        <v>434</v>
      </c>
      <c r="G1592" s="137">
        <f>SUMIF(Marksheet!$10:$10,C1592,Marksheet!$14:$14)</f>
        <v>5</v>
      </c>
      <c r="H1592" s="139">
        <f t="shared" si="49"/>
        <v>0</v>
      </c>
      <c r="I1592" s="137" t="s">
        <v>457</v>
      </c>
      <c r="J1592" s="133"/>
      <c r="K1592" s="140"/>
    </row>
    <row r="1593" ht="15.75" customHeight="1">
      <c r="A1593" s="49"/>
      <c r="B1593" s="141"/>
      <c r="C1593" s="136" t="s">
        <v>26</v>
      </c>
      <c r="D1593" s="137" t="str">
        <f>IFERROR(__xludf.DUMMYFUNCTION("JOIN("", "",FILTER(Marksheet!$15:$15,Marksheet!$10:$10=$C1593))"),"4a, 4b")</f>
        <v>4a, 4b</v>
      </c>
      <c r="E1593" s="138">
        <f t="array" ref="E1593">SUMIF(Marksheet!$D$10:$BQ$10,$C1593,INDIRECT(K1587))</f>
        <v>0</v>
      </c>
      <c r="F1593" s="138" t="s">
        <v>434</v>
      </c>
      <c r="G1593" s="137">
        <f>SUMIF(Marksheet!$10:$10,C1593,Marksheet!$14:$14)</f>
        <v>3</v>
      </c>
      <c r="H1593" s="139">
        <f t="shared" si="49"/>
        <v>0</v>
      </c>
      <c r="I1593" s="137" t="s">
        <v>458</v>
      </c>
      <c r="J1593" s="133"/>
      <c r="K1593" s="140"/>
    </row>
    <row r="1594" ht="15.75" customHeight="1">
      <c r="A1594" s="49"/>
      <c r="B1594" s="141"/>
      <c r="C1594" s="136" t="s">
        <v>23</v>
      </c>
      <c r="D1594" s="137" t="str">
        <f>IFERROR(__xludf.DUMMYFUNCTION("JOIN("", "",FILTER(Marksheet!$15:$15,Marksheet!$10:$10=$C1594))"),"1a, 1b, 4c")</f>
        <v>1a, 1b, 4c</v>
      </c>
      <c r="E1594" s="138">
        <f t="array" ref="E1594">SUMIF(Marksheet!$D$10:$BQ$10,$C1594,INDIRECT(K1587))</f>
        <v>0</v>
      </c>
      <c r="F1594" s="138" t="s">
        <v>434</v>
      </c>
      <c r="G1594" s="137">
        <f>SUMIF(Marksheet!$10:$10,C1594,Marksheet!$14:$14)</f>
        <v>5</v>
      </c>
      <c r="H1594" s="139">
        <f t="shared" si="49"/>
        <v>0</v>
      </c>
      <c r="I1594" s="137" t="s">
        <v>459</v>
      </c>
      <c r="J1594" s="133"/>
      <c r="K1594" s="140"/>
    </row>
    <row r="1595" ht="15.75" customHeight="1">
      <c r="A1595" s="49"/>
      <c r="B1595" s="142"/>
      <c r="C1595" s="136" t="s">
        <v>24</v>
      </c>
      <c r="D1595" s="137" t="str">
        <f>IFERROR(__xludf.DUMMYFUNCTION("JOIN("", "",FILTER(Marksheet!$15:$15,Marksheet!$10:$10=$C1595))"),"2a, 2b, 2c")</f>
        <v>2a, 2b, 2c</v>
      </c>
      <c r="E1595" s="138">
        <f t="array" ref="E1595">SUMIF(Marksheet!$D$10:$BQ$10,$C1595,INDIRECT(K1587))</f>
        <v>0</v>
      </c>
      <c r="F1595" s="138" t="s">
        <v>434</v>
      </c>
      <c r="G1595" s="137">
        <f>SUMIF(Marksheet!$10:$10,C1595,Marksheet!$14:$14)</f>
        <v>4</v>
      </c>
      <c r="H1595" s="139">
        <f t="shared" si="49"/>
        <v>0</v>
      </c>
      <c r="I1595" s="137" t="s">
        <v>460</v>
      </c>
      <c r="J1595" s="133"/>
      <c r="K1595" s="140"/>
    </row>
    <row r="1596" ht="15.75" customHeight="1">
      <c r="A1596" s="49"/>
      <c r="B1596" s="135" t="s">
        <v>20</v>
      </c>
      <c r="C1596" s="143" t="s">
        <v>29</v>
      </c>
      <c r="D1596" s="137" t="str">
        <f>IFERROR(__xludf.DUMMYFUNCTION("JOIN("", "",FILTER(Marksheet!$15:$15,Marksheet!$10:$10=$C1596))"),"1b, 3d")</f>
        <v>1b, 3d</v>
      </c>
      <c r="E1596" s="138">
        <f t="array" ref="E1596">SUMIF(Marksheet!$D$10:$BQ$10,$C1596,INDIRECT(K1587))</f>
        <v>0</v>
      </c>
      <c r="F1596" s="138" t="s">
        <v>434</v>
      </c>
      <c r="G1596" s="137">
        <f>SUMIF(Marksheet!$10:$10,C1596,Marksheet!$14:$14)</f>
        <v>2</v>
      </c>
      <c r="H1596" s="139">
        <f t="shared" si="49"/>
        <v>0</v>
      </c>
      <c r="I1596" s="137" t="s">
        <v>461</v>
      </c>
      <c r="J1596" s="133"/>
      <c r="K1596" s="140"/>
    </row>
    <row r="1597" ht="15.75" customHeight="1">
      <c r="A1597" s="49"/>
      <c r="B1597" s="141"/>
      <c r="C1597" s="143" t="s">
        <v>30</v>
      </c>
      <c r="D1597" s="137" t="str">
        <f>IFERROR(__xludf.DUMMYFUNCTION("JOIN("", "",FILTER(Marksheet!$15:$15,Marksheet!$10:$10=$C1597))"),"1d, 4d, 4e")</f>
        <v>1d, 4d, 4e</v>
      </c>
      <c r="E1597" s="138">
        <f t="array" ref="E1597">SUMIF(Marksheet!$D$10:$BQ$10,$C1597,INDIRECT(K1587))</f>
        <v>0</v>
      </c>
      <c r="F1597" s="138" t="s">
        <v>434</v>
      </c>
      <c r="G1597" s="137">
        <f>SUMIF(Marksheet!$10:$10,C1597,Marksheet!$14:$14)</f>
        <v>3</v>
      </c>
      <c r="H1597" s="139">
        <f t="shared" si="49"/>
        <v>0</v>
      </c>
      <c r="I1597" s="137" t="s">
        <v>462</v>
      </c>
      <c r="J1597" s="133"/>
      <c r="K1597" s="140"/>
    </row>
    <row r="1598" ht="15.75" customHeight="1">
      <c r="A1598" s="49"/>
      <c r="B1598" s="141"/>
      <c r="C1598" s="143" t="s">
        <v>33</v>
      </c>
      <c r="D1598" s="137" t="str">
        <f>IFERROR(__xludf.DUMMYFUNCTION("JOIN("", "",FILTER(Marksheet!$15:$15,Marksheet!$10:$10=$C1598))"),"4a, 4b")</f>
        <v>4a, 4b</v>
      </c>
      <c r="E1598" s="138">
        <f t="array" ref="E1598">SUMIF(Marksheet!$D$10:$BQ$10,$C1598,INDIRECT(K1587))</f>
        <v>0</v>
      </c>
      <c r="F1598" s="138" t="s">
        <v>434</v>
      </c>
      <c r="G1598" s="137">
        <f>SUMIF(Marksheet!$10:$10,C1598,Marksheet!$14:$14)</f>
        <v>3</v>
      </c>
      <c r="H1598" s="139">
        <f t="shared" si="49"/>
        <v>0</v>
      </c>
      <c r="I1598" s="137" t="s">
        <v>463</v>
      </c>
      <c r="J1598" s="133"/>
      <c r="K1598" s="140"/>
    </row>
    <row r="1599" ht="15.75" customHeight="1">
      <c r="A1599" s="49"/>
      <c r="B1599" s="141"/>
      <c r="C1599" s="143" t="s">
        <v>28</v>
      </c>
      <c r="D1599" s="137" t="str">
        <f>IFERROR(__xludf.DUMMYFUNCTION("JOIN("", "",FILTER(Marksheet!$15:$15,Marksheet!$10:$10=$C1599))"),"1a, 1c, 4c")</f>
        <v>1a, 1c, 4c</v>
      </c>
      <c r="E1599" s="138">
        <f t="array" ref="E1599">SUMIF(Marksheet!$D$10:$BQ$10,$C1599,INDIRECT(K1587))</f>
        <v>0</v>
      </c>
      <c r="F1599" s="138" t="s">
        <v>434</v>
      </c>
      <c r="G1599" s="137">
        <f>SUMIF(Marksheet!$10:$10,C1599,Marksheet!$14:$14)</f>
        <v>5</v>
      </c>
      <c r="H1599" s="139">
        <f t="shared" si="49"/>
        <v>0</v>
      </c>
      <c r="I1599" s="137" t="s">
        <v>464</v>
      </c>
      <c r="J1599" s="133"/>
      <c r="K1599" s="140"/>
    </row>
    <row r="1600" ht="15.75" customHeight="1">
      <c r="A1600" s="49"/>
      <c r="B1600" s="141"/>
      <c r="C1600" s="143" t="s">
        <v>435</v>
      </c>
      <c r="D1600" s="137" t="str">
        <f>IFERROR(__xludf.DUMMYFUNCTION("JOIN("", "",FILTER(Marksheet!$15:$15,Marksheet!$10:$10=$C1600))"),"3a, 3b, 3c")</f>
        <v>3a, 3b, 3c</v>
      </c>
      <c r="E1600" s="138">
        <f t="array" ref="E1600">SUMIF(Marksheet!$D$10:$BQ$10,$C1600,INDIRECT(K1587))</f>
        <v>0</v>
      </c>
      <c r="F1600" s="138" t="s">
        <v>434</v>
      </c>
      <c r="G1600" s="137">
        <f>SUMIF(Marksheet!$10:$10,C1600,Marksheet!$14:$14)</f>
        <v>4</v>
      </c>
      <c r="H1600" s="139">
        <f t="shared" si="49"/>
        <v>0</v>
      </c>
      <c r="I1600" s="137" t="s">
        <v>465</v>
      </c>
      <c r="J1600" s="133"/>
      <c r="K1600" s="140"/>
    </row>
    <row r="1601" ht="15.75" customHeight="1">
      <c r="A1601" s="49"/>
      <c r="B1601" s="142"/>
      <c r="C1601" s="143" t="s">
        <v>31</v>
      </c>
      <c r="D1601" s="137" t="str">
        <f>IFERROR(__xludf.DUMMYFUNCTION("JOIN("", "",FILTER(Marksheet!$15:$15,Marksheet!$10:$10=$C1601))"),"2a, 2b, 2c")</f>
        <v>2a, 2b, 2c</v>
      </c>
      <c r="E1601" s="138">
        <f t="array" ref="E1601">SUMIF(Marksheet!$D$10:$BQ$10,$C1601,INDIRECT(K1587))</f>
        <v>0</v>
      </c>
      <c r="F1601" s="138" t="s">
        <v>434</v>
      </c>
      <c r="G1601" s="137">
        <f>SUMIF(Marksheet!$10:$10,C1601,Marksheet!$14:$14)</f>
        <v>3</v>
      </c>
      <c r="H1601" s="139">
        <f t="shared" si="49"/>
        <v>0</v>
      </c>
      <c r="I1601" s="137" t="s">
        <v>466</v>
      </c>
      <c r="J1601" s="133"/>
      <c r="K1601" s="140"/>
    </row>
    <row r="1602" ht="15.75" customHeight="1">
      <c r="A1602" s="49"/>
      <c r="B1602" s="135" t="s">
        <v>21</v>
      </c>
      <c r="C1602" s="143" t="s">
        <v>36</v>
      </c>
      <c r="D1602" s="137" t="str">
        <f>IFERROR(__xludf.DUMMYFUNCTION("JOIN("", "",FILTER(Marksheet!$15:$15,Marksheet!$10:$10=$C1602))"),"2b, 2c")</f>
        <v>2b, 2c</v>
      </c>
      <c r="E1602" s="138">
        <f t="array" ref="E1602">SUMIF(Marksheet!$D$10:$BQ$10,$C1602,INDIRECT(K1587))</f>
        <v>0</v>
      </c>
      <c r="F1602" s="138" t="s">
        <v>434</v>
      </c>
      <c r="G1602" s="137">
        <f>SUMIF(Marksheet!$10:$10,C1602,Marksheet!$14:$14)</f>
        <v>2</v>
      </c>
      <c r="H1602" s="139">
        <f t="shared" si="49"/>
        <v>0</v>
      </c>
      <c r="I1602" s="137" t="s">
        <v>467</v>
      </c>
      <c r="J1602" s="133"/>
      <c r="K1602" s="140"/>
    </row>
    <row r="1603" ht="15.75" customHeight="1">
      <c r="A1603" s="49"/>
      <c r="B1603" s="141"/>
      <c r="C1603" s="143" t="s">
        <v>38</v>
      </c>
      <c r="D1603" s="137" t="str">
        <f>IFERROR(__xludf.DUMMYFUNCTION("JOIN("", "",FILTER(Marksheet!$15:$15,Marksheet!$10:$10=$C1603))"),"4a, 4b, 4c, 4d, 4e")</f>
        <v>4a, 4b, 4c, 4d, 4e</v>
      </c>
      <c r="E1603" s="138">
        <f t="array" ref="E1603">SUMIF(Marksheet!$D$10:$BQ$10,$C1603,INDIRECT(K1587))</f>
        <v>0</v>
      </c>
      <c r="F1603" s="138" t="s">
        <v>434</v>
      </c>
      <c r="G1603" s="137">
        <f>SUMIF(Marksheet!$10:$10,C1603,Marksheet!$14:$14)</f>
        <v>6</v>
      </c>
      <c r="H1603" s="139">
        <f t="shared" si="49"/>
        <v>0</v>
      </c>
      <c r="I1603" s="137" t="s">
        <v>468</v>
      </c>
      <c r="J1603" s="133"/>
      <c r="K1603" s="140"/>
    </row>
    <row r="1604" ht="15.75" customHeight="1">
      <c r="A1604" s="49"/>
      <c r="B1604" s="141"/>
      <c r="C1604" s="143" t="s">
        <v>35</v>
      </c>
      <c r="D1604" s="137" t="str">
        <f>IFERROR(__xludf.DUMMYFUNCTION("JOIN("", "",FILTER(Marksheet!$15:$15,Marksheet!$10:$10=$C1604))"),"1b, 2a")</f>
        <v>1b, 2a</v>
      </c>
      <c r="E1604" s="138">
        <f t="array" ref="E1604">SUMIF(Marksheet!$D$10:$BQ$10,$C1604,INDIRECT(K1587))</f>
        <v>0</v>
      </c>
      <c r="F1604" s="138" t="s">
        <v>434</v>
      </c>
      <c r="G1604" s="137">
        <f>SUMIF(Marksheet!$10:$10,C1604,Marksheet!$14:$14)</f>
        <v>3</v>
      </c>
      <c r="H1604" s="139">
        <f t="shared" si="49"/>
        <v>0</v>
      </c>
      <c r="I1604" s="137" t="s">
        <v>469</v>
      </c>
      <c r="J1604" s="133"/>
      <c r="K1604" s="140"/>
    </row>
    <row r="1605" ht="15.75" customHeight="1">
      <c r="A1605" s="49"/>
      <c r="B1605" s="141"/>
      <c r="C1605" s="143" t="s">
        <v>34</v>
      </c>
      <c r="D1605" s="137" t="str">
        <f>IFERROR(__xludf.DUMMYFUNCTION("JOIN("", "",FILTER(Marksheet!$15:$15,Marksheet!$10:$10=$C1605))"),"1a, 1c, 2d")</f>
        <v>1a, 1c, 2d</v>
      </c>
      <c r="E1605" s="138">
        <f t="array" ref="E1605">SUMIF(Marksheet!$D$10:$BQ$10,$C1605,INDIRECT(K1587))</f>
        <v>0</v>
      </c>
      <c r="F1605" s="138" t="s">
        <v>434</v>
      </c>
      <c r="G1605" s="137">
        <f>SUMIF(Marksheet!$10:$10,C1605,Marksheet!$14:$14)</f>
        <v>6</v>
      </c>
      <c r="H1605" s="139">
        <f t="shared" si="49"/>
        <v>0</v>
      </c>
      <c r="I1605" s="137" t="s">
        <v>470</v>
      </c>
      <c r="J1605" s="133"/>
      <c r="K1605" s="140"/>
    </row>
    <row r="1606" ht="15.75" customHeight="1">
      <c r="A1606" s="49"/>
      <c r="B1606" s="142"/>
      <c r="C1606" s="143" t="s">
        <v>37</v>
      </c>
      <c r="D1606" s="137" t="str">
        <f>IFERROR(__xludf.DUMMYFUNCTION("JOIN("", "",FILTER(Marksheet!$15:$15,Marksheet!$10:$10=$C1606))"),"3a, 3b, 3c")</f>
        <v>3a, 3b, 3c</v>
      </c>
      <c r="E1606" s="138">
        <f t="array" ref="E1606">SUMIF(Marksheet!$D$10:$BQ$10,$C1606,INDIRECT(K1587))</f>
        <v>0</v>
      </c>
      <c r="F1606" s="138" t="s">
        <v>434</v>
      </c>
      <c r="G1606" s="137">
        <f>SUMIF(Marksheet!$10:$10,C1606,Marksheet!$14:$14)</f>
        <v>3</v>
      </c>
      <c r="H1606" s="139">
        <f t="shared" si="49"/>
        <v>0</v>
      </c>
      <c r="I1606" s="137" t="s">
        <v>471</v>
      </c>
      <c r="J1606" s="133"/>
      <c r="K1606" s="140"/>
    </row>
    <row r="1607" ht="15.75" customHeight="1">
      <c r="A1607" s="49"/>
      <c r="B1607" s="135" t="s">
        <v>22</v>
      </c>
      <c r="C1607" s="144" t="s">
        <v>46</v>
      </c>
      <c r="D1607" s="137" t="str">
        <f>IFERROR(__xludf.DUMMYFUNCTION("JOIN("", "",FILTER(Marksheet!$15:$15,Marksheet!$10:$10=$C1607))"),"3d")</f>
        <v>3d</v>
      </c>
      <c r="E1607" s="138">
        <f t="array" ref="E1607">SUMIF(Marksheet!$D$10:$BQ$10,$C1607,INDIRECT(K1587))</f>
        <v>0</v>
      </c>
      <c r="F1607" s="138" t="s">
        <v>434</v>
      </c>
      <c r="G1607" s="137">
        <f>SUMIF(Marksheet!$10:$10,C1607,Marksheet!$14:$14)</f>
        <v>2</v>
      </c>
      <c r="H1607" s="139">
        <f t="shared" si="49"/>
        <v>0</v>
      </c>
      <c r="I1607" s="137" t="s">
        <v>472</v>
      </c>
      <c r="J1607" s="133"/>
      <c r="K1607" s="140"/>
    </row>
    <row r="1608" ht="15.75" customHeight="1">
      <c r="A1608" s="49"/>
      <c r="B1608" s="141"/>
      <c r="C1608" s="144" t="s">
        <v>41</v>
      </c>
      <c r="D1608" s="137" t="str">
        <f>IFERROR(__xludf.DUMMYFUNCTION("JOIN("", "",FILTER(Marksheet!$15:$15,Marksheet!$10:$10=$C1608))"),"1c, 2b, 4e")</f>
        <v>1c, 2b, 4e</v>
      </c>
      <c r="E1608" s="138">
        <f t="array" ref="E1608">SUMIF(Marksheet!$D$10:$BQ$10,$C1608,INDIRECT(K1587))</f>
        <v>0</v>
      </c>
      <c r="F1608" s="138" t="s">
        <v>434</v>
      </c>
      <c r="G1608" s="137">
        <f>SUMIF(Marksheet!$10:$10,C1608,Marksheet!$14:$14)</f>
        <v>3</v>
      </c>
      <c r="H1608" s="139">
        <f t="shared" si="49"/>
        <v>0</v>
      </c>
      <c r="I1608" s="137" t="s">
        <v>473</v>
      </c>
      <c r="J1608" s="133"/>
      <c r="K1608" s="140"/>
    </row>
    <row r="1609" ht="15.75" customHeight="1">
      <c r="A1609" s="49"/>
      <c r="B1609" s="141"/>
      <c r="C1609" s="144" t="s">
        <v>45</v>
      </c>
      <c r="D1609" s="137" t="str">
        <f>IFERROR(__xludf.DUMMYFUNCTION("JOIN("", "",FILTER(Marksheet!$15:$15,Marksheet!$10:$10=$C1609))"),"3b, 4a, 5c")</f>
        <v>3b, 4a, 5c</v>
      </c>
      <c r="E1609" s="138">
        <f t="array" ref="E1609">SUMIF(Marksheet!$D$10:$BQ$10,$C1609,INDIRECT(K1587))</f>
        <v>0</v>
      </c>
      <c r="F1609" s="138" t="s">
        <v>434</v>
      </c>
      <c r="G1609" s="137">
        <f>SUMIF(Marksheet!$10:$10,C1609,Marksheet!$14:$14)</f>
        <v>3</v>
      </c>
      <c r="H1609" s="139">
        <f t="shared" si="49"/>
        <v>0</v>
      </c>
      <c r="I1609" s="137" t="s">
        <v>474</v>
      </c>
      <c r="J1609" s="133"/>
      <c r="K1609" s="140"/>
    </row>
    <row r="1610" ht="15.75" customHeight="1">
      <c r="A1610" s="49"/>
      <c r="B1610" s="141"/>
      <c r="C1610" s="144" t="s">
        <v>43</v>
      </c>
      <c r="D1610" s="137" t="str">
        <f>IFERROR(__xludf.DUMMYFUNCTION("JOIN("", "",FILTER(Marksheet!$15:$15,Marksheet!$10:$10=$C1610))"),"2c, 4d, 5d")</f>
        <v>2c, 4d, 5d</v>
      </c>
      <c r="E1610" s="138">
        <f t="array" ref="E1610">SUMIF(Marksheet!$D$10:$BQ$10,$C1610,INDIRECT(K1587))</f>
        <v>0</v>
      </c>
      <c r="F1610" s="138" t="s">
        <v>434</v>
      </c>
      <c r="G1610" s="137">
        <f>SUMIF(Marksheet!$10:$10,C1610,Marksheet!$14:$14)</f>
        <v>4</v>
      </c>
      <c r="H1610" s="139">
        <f t="shared" si="49"/>
        <v>0</v>
      </c>
      <c r="I1610" s="137" t="s">
        <v>475</v>
      </c>
      <c r="J1610" s="133"/>
      <c r="K1610" s="140"/>
    </row>
    <row r="1611" ht="15.75" customHeight="1">
      <c r="A1611" s="49"/>
      <c r="B1611" s="141"/>
      <c r="C1611" s="144" t="s">
        <v>44</v>
      </c>
      <c r="D1611" s="137" t="str">
        <f>IFERROR(__xludf.DUMMYFUNCTION("JOIN("", "",FILTER(Marksheet!$15:$15,Marksheet!$10:$10=$C1611))"),"3a, 4c")</f>
        <v>3a, 4c</v>
      </c>
      <c r="E1611" s="138">
        <f t="array" ref="E1611">SUMIF(Marksheet!$D$10:$BQ$10,$C1611,INDIRECT(K1587))</f>
        <v>0</v>
      </c>
      <c r="F1611" s="138" t="s">
        <v>434</v>
      </c>
      <c r="G1611" s="137">
        <f>SUMIF(Marksheet!$10:$10,C1611,Marksheet!$14:$14)</f>
        <v>2</v>
      </c>
      <c r="H1611" s="139">
        <f t="shared" si="49"/>
        <v>0</v>
      </c>
      <c r="I1611" s="137" t="s">
        <v>476</v>
      </c>
      <c r="J1611" s="133"/>
      <c r="K1611" s="140"/>
    </row>
    <row r="1612" ht="15.75" customHeight="1">
      <c r="A1612" s="49"/>
      <c r="B1612" s="141"/>
      <c r="C1612" s="144" t="s">
        <v>39</v>
      </c>
      <c r="D1612" s="137" t="str">
        <f>IFERROR(__xludf.DUMMYFUNCTION("JOIN("", "",FILTER(Marksheet!$15:$15,Marksheet!$10:$10=$C1612))"),"1a, 5a, 5b")</f>
        <v>1a, 5a, 5b</v>
      </c>
      <c r="E1612" s="138">
        <f t="array" ref="E1612">SUMIF(Marksheet!$D$10:$BQ$10,$C1612,INDIRECT(K1587))</f>
        <v>0</v>
      </c>
      <c r="F1612" s="138" t="s">
        <v>434</v>
      </c>
      <c r="G1612" s="137">
        <f>SUMIF(Marksheet!$10:$10,C1612,Marksheet!$14:$14)</f>
        <v>5</v>
      </c>
      <c r="H1612" s="139">
        <f t="shared" si="49"/>
        <v>0</v>
      </c>
      <c r="I1612" s="137" t="s">
        <v>477</v>
      </c>
      <c r="J1612" s="133"/>
      <c r="K1612" s="140"/>
    </row>
    <row r="1613" ht="15.75" customHeight="1">
      <c r="A1613" s="49"/>
      <c r="B1613" s="141"/>
      <c r="C1613" s="144" t="s">
        <v>42</v>
      </c>
      <c r="D1613" s="137" t="str">
        <f>IFERROR(__xludf.DUMMYFUNCTION("JOIN("", "",FILTER(Marksheet!$15:$15,Marksheet!$10:$10=$C1613))"),"2a, 3c")</f>
        <v>2a, 3c</v>
      </c>
      <c r="E1613" s="138">
        <f t="array" ref="E1613">SUMIF(Marksheet!$D$10:$BQ$10,$C1613,INDIRECT(K1587))</f>
        <v>0</v>
      </c>
      <c r="F1613" s="138" t="s">
        <v>434</v>
      </c>
      <c r="G1613" s="137">
        <f>SUMIF(Marksheet!$10:$10,C1613,Marksheet!$14:$14)</f>
        <v>3</v>
      </c>
      <c r="H1613" s="139">
        <f t="shared" si="49"/>
        <v>0</v>
      </c>
      <c r="I1613" s="137" t="s">
        <v>478</v>
      </c>
      <c r="J1613" s="133"/>
      <c r="K1613" s="140"/>
    </row>
    <row r="1614" ht="15.75" customHeight="1">
      <c r="A1614" s="49"/>
      <c r="B1614" s="142"/>
      <c r="C1614" s="144" t="s">
        <v>40</v>
      </c>
      <c r="D1614" s="137" t="str">
        <f>IFERROR(__xludf.DUMMYFUNCTION("JOIN("", "",FILTER(Marksheet!$15:$15,Marksheet!$10:$10=$C1614))"),"1b, 4b, 4f")</f>
        <v>1b, 4b, 4f</v>
      </c>
      <c r="E1614" s="138">
        <f t="array" ref="E1614">SUMIF(Marksheet!$D$10:$BQ$10,$C1614,INDIRECT(K1587))</f>
        <v>0</v>
      </c>
      <c r="F1614" s="138" t="s">
        <v>434</v>
      </c>
      <c r="G1614" s="137">
        <f>SUMIF(Marksheet!$10:$10,C1614,Marksheet!$14:$14)</f>
        <v>3</v>
      </c>
      <c r="H1614" s="139">
        <f t="shared" si="49"/>
        <v>0</v>
      </c>
      <c r="I1614" s="137" t="s">
        <v>479</v>
      </c>
      <c r="J1614" s="133"/>
      <c r="K1614" s="140"/>
    </row>
    <row r="1615" ht="15.75" customHeight="1">
      <c r="A1615" s="49"/>
      <c r="B1615" s="49"/>
      <c r="C1615" s="145" t="s">
        <v>76</v>
      </c>
      <c r="D1615" s="145"/>
      <c r="E1615" s="146">
        <f>SUM(E1591:E1614)</f>
        <v>0</v>
      </c>
      <c r="F1615" s="147" t="s">
        <v>434</v>
      </c>
      <c r="G1615" s="148">
        <f>SUM(G1591:G1614)</f>
        <v>85</v>
      </c>
      <c r="H1615" s="149">
        <f t="shared" si="49"/>
        <v>0</v>
      </c>
      <c r="I1615" s="129"/>
      <c r="J1615" s="133"/>
      <c r="K1615" s="127"/>
    </row>
    <row r="1616" ht="15.75" customHeight="1">
      <c r="A1616" s="49"/>
      <c r="B1616" s="49"/>
      <c r="C1616" s="67"/>
      <c r="D1616" s="67"/>
      <c r="E1616" s="49"/>
      <c r="F1616" s="49"/>
      <c r="G1616" s="49"/>
      <c r="H1616" s="49"/>
      <c r="I1616" s="129"/>
      <c r="J1616" s="133"/>
      <c r="K1616" s="127"/>
    </row>
    <row r="1617" ht="60.0" customHeight="1">
      <c r="A1617" s="49"/>
      <c r="B1617" s="49"/>
      <c r="C1617" s="67"/>
      <c r="D1617" s="67"/>
      <c r="E1617" s="49"/>
      <c r="F1617" s="49"/>
      <c r="G1617" s="49"/>
      <c r="H1617" s="49"/>
      <c r="I1617" s="129"/>
      <c r="J1617" s="133"/>
      <c r="K1617" s="127"/>
    </row>
    <row r="1618" ht="15.75" customHeight="1">
      <c r="A1618" s="124" t="s">
        <v>450</v>
      </c>
      <c r="B1618" s="49"/>
      <c r="C1618" s="67"/>
      <c r="D1618" s="67"/>
      <c r="E1618" s="1"/>
      <c r="F1618" s="1"/>
      <c r="G1618" s="49"/>
      <c r="H1618" s="49"/>
      <c r="I1618" s="7"/>
      <c r="K1618" s="125">
        <f>K1585+1</f>
        <v>67</v>
      </c>
    </row>
    <row r="1619" ht="15.75" customHeight="1">
      <c r="A1619" s="126" t="s">
        <v>451</v>
      </c>
      <c r="B1619" s="67" t="str">
        <f>B1586</f>
        <v>GCSE Transition Assessment</v>
      </c>
      <c r="C1619" s="67"/>
      <c r="D1619" s="67"/>
      <c r="E1619" s="1"/>
      <c r="F1619" s="49"/>
      <c r="G1619" s="49"/>
      <c r="H1619" s="49"/>
      <c r="K1619" s="127" t="str">
        <f>CONCATENATE("Marksheet!$B$",K1618)</f>
        <v>Marksheet!$B$67</v>
      </c>
    </row>
    <row r="1620" ht="15.75" customHeight="1">
      <c r="A1620" s="126" t="s">
        <v>447</v>
      </c>
      <c r="B1620" s="67" t="str">
        <f t="array" ref="B1620">IF(INDIRECT(K1619)="","",INDIRECT(K1619))</f>
        <v>Student 50</v>
      </c>
      <c r="C1620" s="67"/>
      <c r="D1620" s="67"/>
      <c r="E1620" s="1"/>
      <c r="F1620" s="49"/>
      <c r="G1620" s="49"/>
      <c r="H1620" s="49"/>
      <c r="K1620" s="127" t="str">
        <f>CONCATENATE("Marksheet!$D$",K1618,":$BQ$",K1618)</f>
        <v>Marksheet!$D$67:$BQ$67</v>
      </c>
    </row>
    <row r="1621" ht="15.75" customHeight="1">
      <c r="A1621" s="126" t="s">
        <v>452</v>
      </c>
      <c r="B1621" s="67" t="str">
        <f t="array" ref="B1621">INDIRECT(CONCATENATE("Marksheet!$C$",INDIRECT(CONCATENATE("K",ROW()-3))))</f>
        <v/>
      </c>
      <c r="C1621" s="67"/>
      <c r="D1621" s="67"/>
      <c r="E1621" s="49"/>
      <c r="F1621" s="49"/>
      <c r="G1621" s="49"/>
      <c r="H1621" s="49"/>
      <c r="I1621" s="49"/>
      <c r="J1621" s="49"/>
      <c r="K1621" s="127"/>
    </row>
    <row r="1622" ht="15.75" customHeight="1">
      <c r="A1622" s="67"/>
      <c r="B1622" s="128"/>
      <c r="C1622" s="67"/>
      <c r="D1622" s="67"/>
      <c r="E1622" s="49"/>
      <c r="F1622" s="49"/>
      <c r="G1622" s="49"/>
      <c r="H1622" s="49"/>
      <c r="I1622" s="49"/>
      <c r="J1622" s="49"/>
      <c r="K1622" s="127"/>
    </row>
    <row r="1623" ht="15.75" customHeight="1">
      <c r="A1623" s="129"/>
      <c r="B1623" s="100" t="s">
        <v>442</v>
      </c>
      <c r="C1623" s="100" t="s">
        <v>443</v>
      </c>
      <c r="D1623" s="73" t="s">
        <v>453</v>
      </c>
      <c r="E1623" s="130" t="s">
        <v>444</v>
      </c>
      <c r="F1623" s="71"/>
      <c r="G1623" s="72"/>
      <c r="H1623" s="131" t="s">
        <v>454</v>
      </c>
      <c r="I1623" s="132" t="s">
        <v>455</v>
      </c>
      <c r="J1623" s="133"/>
      <c r="K1623" s="134"/>
    </row>
    <row r="1624" ht="15.75" customHeight="1">
      <c r="A1624" s="49"/>
      <c r="B1624" s="135" t="s">
        <v>19</v>
      </c>
      <c r="C1624" s="136" t="s">
        <v>25</v>
      </c>
      <c r="D1624" s="137" t="str">
        <f>IFERROR(__xludf.DUMMYFUNCTION("JOIN("", "",FILTER(Marksheet!$15:$15,Marksheet!$10:$10=$C1624))"),"3a, 3b, 3c")</f>
        <v>3a, 3b, 3c</v>
      </c>
      <c r="E1624" s="138">
        <f t="array" ref="E1624">SUMIF(Marksheet!$D$10:$BQ$10,$C1624,INDIRECT(K1620))</f>
        <v>0</v>
      </c>
      <c r="F1624" s="138" t="s">
        <v>434</v>
      </c>
      <c r="G1624" s="137">
        <f>SUMIF(Marksheet!$10:$10,C1624,Marksheet!$14:$14)</f>
        <v>3</v>
      </c>
      <c r="H1624" s="139">
        <f t="shared" ref="H1624:H1648" si="50">E1624/G1624</f>
        <v>0</v>
      </c>
      <c r="I1624" s="137" t="s">
        <v>456</v>
      </c>
      <c r="J1624" s="133"/>
      <c r="K1624" s="140"/>
    </row>
    <row r="1625" ht="15.75" customHeight="1">
      <c r="A1625" s="49"/>
      <c r="B1625" s="141"/>
      <c r="C1625" s="136" t="s">
        <v>27</v>
      </c>
      <c r="D1625" s="137" t="str">
        <f>IFERROR(__xludf.DUMMYFUNCTION("JOIN("", "",FILTER(Marksheet!$15:$15,Marksheet!$10:$10=$C1625))"),"5a, 5b, 5c, 5d")</f>
        <v>5a, 5b, 5c, 5d</v>
      </c>
      <c r="E1625" s="138">
        <f t="array" ref="E1625">SUMIF(Marksheet!$D$10:$BQ$10,$C1625,INDIRECT(K1620))</f>
        <v>0</v>
      </c>
      <c r="F1625" s="138" t="s">
        <v>434</v>
      </c>
      <c r="G1625" s="137">
        <f>SUMIF(Marksheet!$10:$10,C1625,Marksheet!$14:$14)</f>
        <v>5</v>
      </c>
      <c r="H1625" s="139">
        <f t="shared" si="50"/>
        <v>0</v>
      </c>
      <c r="I1625" s="137" t="s">
        <v>457</v>
      </c>
      <c r="J1625" s="133"/>
      <c r="K1625" s="140"/>
    </row>
    <row r="1626" ht="15.75" customHeight="1">
      <c r="A1626" s="49"/>
      <c r="B1626" s="141"/>
      <c r="C1626" s="136" t="s">
        <v>26</v>
      </c>
      <c r="D1626" s="137" t="str">
        <f>IFERROR(__xludf.DUMMYFUNCTION("JOIN("", "",FILTER(Marksheet!$15:$15,Marksheet!$10:$10=$C1626))"),"4a, 4b")</f>
        <v>4a, 4b</v>
      </c>
      <c r="E1626" s="138">
        <f t="array" ref="E1626">SUMIF(Marksheet!$D$10:$BQ$10,$C1626,INDIRECT(K1620))</f>
        <v>0</v>
      </c>
      <c r="F1626" s="138" t="s">
        <v>434</v>
      </c>
      <c r="G1626" s="137">
        <f>SUMIF(Marksheet!$10:$10,C1626,Marksheet!$14:$14)</f>
        <v>3</v>
      </c>
      <c r="H1626" s="139">
        <f t="shared" si="50"/>
        <v>0</v>
      </c>
      <c r="I1626" s="137" t="s">
        <v>458</v>
      </c>
      <c r="J1626" s="133"/>
      <c r="K1626" s="140"/>
    </row>
    <row r="1627" ht="15.75" customHeight="1">
      <c r="A1627" s="49"/>
      <c r="B1627" s="141"/>
      <c r="C1627" s="136" t="s">
        <v>23</v>
      </c>
      <c r="D1627" s="137" t="str">
        <f>IFERROR(__xludf.DUMMYFUNCTION("JOIN("", "",FILTER(Marksheet!$15:$15,Marksheet!$10:$10=$C1627))"),"1a, 1b, 4c")</f>
        <v>1a, 1b, 4c</v>
      </c>
      <c r="E1627" s="138">
        <f t="array" ref="E1627">SUMIF(Marksheet!$D$10:$BQ$10,$C1627,INDIRECT(K1620))</f>
        <v>0</v>
      </c>
      <c r="F1627" s="138" t="s">
        <v>434</v>
      </c>
      <c r="G1627" s="137">
        <f>SUMIF(Marksheet!$10:$10,C1627,Marksheet!$14:$14)</f>
        <v>5</v>
      </c>
      <c r="H1627" s="139">
        <f t="shared" si="50"/>
        <v>0</v>
      </c>
      <c r="I1627" s="137" t="s">
        <v>459</v>
      </c>
      <c r="J1627" s="133"/>
      <c r="K1627" s="140"/>
    </row>
    <row r="1628" ht="15.75" customHeight="1">
      <c r="A1628" s="49"/>
      <c r="B1628" s="142"/>
      <c r="C1628" s="136" t="s">
        <v>24</v>
      </c>
      <c r="D1628" s="137" t="str">
        <f>IFERROR(__xludf.DUMMYFUNCTION("JOIN("", "",FILTER(Marksheet!$15:$15,Marksheet!$10:$10=$C1628))"),"2a, 2b, 2c")</f>
        <v>2a, 2b, 2c</v>
      </c>
      <c r="E1628" s="138">
        <f t="array" ref="E1628">SUMIF(Marksheet!$D$10:$BQ$10,$C1628,INDIRECT(K1620))</f>
        <v>0</v>
      </c>
      <c r="F1628" s="138" t="s">
        <v>434</v>
      </c>
      <c r="G1628" s="137">
        <f>SUMIF(Marksheet!$10:$10,C1628,Marksheet!$14:$14)</f>
        <v>4</v>
      </c>
      <c r="H1628" s="139">
        <f t="shared" si="50"/>
        <v>0</v>
      </c>
      <c r="I1628" s="137" t="s">
        <v>460</v>
      </c>
      <c r="J1628" s="133"/>
      <c r="K1628" s="140"/>
    </row>
    <row r="1629" ht="15.75" customHeight="1">
      <c r="A1629" s="49"/>
      <c r="B1629" s="135" t="s">
        <v>20</v>
      </c>
      <c r="C1629" s="143" t="s">
        <v>29</v>
      </c>
      <c r="D1629" s="137" t="str">
        <f>IFERROR(__xludf.DUMMYFUNCTION("JOIN("", "",FILTER(Marksheet!$15:$15,Marksheet!$10:$10=$C1629))"),"1b, 3d")</f>
        <v>1b, 3d</v>
      </c>
      <c r="E1629" s="138">
        <f t="array" ref="E1629">SUMIF(Marksheet!$D$10:$BQ$10,$C1629,INDIRECT(K1620))</f>
        <v>0</v>
      </c>
      <c r="F1629" s="138" t="s">
        <v>434</v>
      </c>
      <c r="G1629" s="137">
        <f>SUMIF(Marksheet!$10:$10,C1629,Marksheet!$14:$14)</f>
        <v>2</v>
      </c>
      <c r="H1629" s="139">
        <f t="shared" si="50"/>
        <v>0</v>
      </c>
      <c r="I1629" s="137" t="s">
        <v>461</v>
      </c>
      <c r="J1629" s="133"/>
      <c r="K1629" s="140"/>
    </row>
    <row r="1630" ht="15.75" customHeight="1">
      <c r="A1630" s="49"/>
      <c r="B1630" s="141"/>
      <c r="C1630" s="143" t="s">
        <v>30</v>
      </c>
      <c r="D1630" s="137" t="str">
        <f>IFERROR(__xludf.DUMMYFUNCTION("JOIN("", "",FILTER(Marksheet!$15:$15,Marksheet!$10:$10=$C1630))"),"1d, 4d, 4e")</f>
        <v>1d, 4d, 4e</v>
      </c>
      <c r="E1630" s="138">
        <f t="array" ref="E1630">SUMIF(Marksheet!$D$10:$BQ$10,$C1630,INDIRECT(K1620))</f>
        <v>0</v>
      </c>
      <c r="F1630" s="138" t="s">
        <v>434</v>
      </c>
      <c r="G1630" s="137">
        <f>SUMIF(Marksheet!$10:$10,C1630,Marksheet!$14:$14)</f>
        <v>3</v>
      </c>
      <c r="H1630" s="139">
        <f t="shared" si="50"/>
        <v>0</v>
      </c>
      <c r="I1630" s="137" t="s">
        <v>462</v>
      </c>
      <c r="J1630" s="133"/>
      <c r="K1630" s="140"/>
    </row>
    <row r="1631" ht="15.75" customHeight="1">
      <c r="A1631" s="49"/>
      <c r="B1631" s="141"/>
      <c r="C1631" s="143" t="s">
        <v>33</v>
      </c>
      <c r="D1631" s="137" t="str">
        <f>IFERROR(__xludf.DUMMYFUNCTION("JOIN("", "",FILTER(Marksheet!$15:$15,Marksheet!$10:$10=$C1631))"),"4a, 4b")</f>
        <v>4a, 4b</v>
      </c>
      <c r="E1631" s="138">
        <f t="array" ref="E1631">SUMIF(Marksheet!$D$10:$BQ$10,$C1631,INDIRECT(K1620))</f>
        <v>0</v>
      </c>
      <c r="F1631" s="138" t="s">
        <v>434</v>
      </c>
      <c r="G1631" s="137">
        <f>SUMIF(Marksheet!$10:$10,C1631,Marksheet!$14:$14)</f>
        <v>3</v>
      </c>
      <c r="H1631" s="139">
        <f t="shared" si="50"/>
        <v>0</v>
      </c>
      <c r="I1631" s="137" t="s">
        <v>463</v>
      </c>
      <c r="J1631" s="133"/>
      <c r="K1631" s="140"/>
    </row>
    <row r="1632" ht="15.75" customHeight="1">
      <c r="A1632" s="49"/>
      <c r="B1632" s="141"/>
      <c r="C1632" s="143" t="s">
        <v>28</v>
      </c>
      <c r="D1632" s="137" t="str">
        <f>IFERROR(__xludf.DUMMYFUNCTION("JOIN("", "",FILTER(Marksheet!$15:$15,Marksheet!$10:$10=$C1632))"),"1a, 1c, 4c")</f>
        <v>1a, 1c, 4c</v>
      </c>
      <c r="E1632" s="138">
        <f t="array" ref="E1632">SUMIF(Marksheet!$D$10:$BQ$10,$C1632,INDIRECT(K1620))</f>
        <v>0</v>
      </c>
      <c r="F1632" s="138" t="s">
        <v>434</v>
      </c>
      <c r="G1632" s="137">
        <f>SUMIF(Marksheet!$10:$10,C1632,Marksheet!$14:$14)</f>
        <v>5</v>
      </c>
      <c r="H1632" s="139">
        <f t="shared" si="50"/>
        <v>0</v>
      </c>
      <c r="I1632" s="137" t="s">
        <v>464</v>
      </c>
      <c r="J1632" s="133"/>
      <c r="K1632" s="140"/>
    </row>
    <row r="1633" ht="15.75" customHeight="1">
      <c r="A1633" s="49"/>
      <c r="B1633" s="141"/>
      <c r="C1633" s="143" t="s">
        <v>435</v>
      </c>
      <c r="D1633" s="137" t="str">
        <f>IFERROR(__xludf.DUMMYFUNCTION("JOIN("", "",FILTER(Marksheet!$15:$15,Marksheet!$10:$10=$C1633))"),"3a, 3b, 3c")</f>
        <v>3a, 3b, 3c</v>
      </c>
      <c r="E1633" s="138">
        <f t="array" ref="E1633">SUMIF(Marksheet!$D$10:$BQ$10,$C1633,INDIRECT(K1620))</f>
        <v>0</v>
      </c>
      <c r="F1633" s="138" t="s">
        <v>434</v>
      </c>
      <c r="G1633" s="137">
        <f>SUMIF(Marksheet!$10:$10,C1633,Marksheet!$14:$14)</f>
        <v>4</v>
      </c>
      <c r="H1633" s="139">
        <f t="shared" si="50"/>
        <v>0</v>
      </c>
      <c r="I1633" s="137" t="s">
        <v>465</v>
      </c>
      <c r="J1633" s="133"/>
      <c r="K1633" s="140"/>
    </row>
    <row r="1634" ht="15.75" customHeight="1">
      <c r="A1634" s="49"/>
      <c r="B1634" s="142"/>
      <c r="C1634" s="143" t="s">
        <v>31</v>
      </c>
      <c r="D1634" s="137" t="str">
        <f>IFERROR(__xludf.DUMMYFUNCTION("JOIN("", "",FILTER(Marksheet!$15:$15,Marksheet!$10:$10=$C1634))"),"2a, 2b, 2c")</f>
        <v>2a, 2b, 2c</v>
      </c>
      <c r="E1634" s="138">
        <f t="array" ref="E1634">SUMIF(Marksheet!$D$10:$BQ$10,$C1634,INDIRECT(K1620))</f>
        <v>0</v>
      </c>
      <c r="F1634" s="138" t="s">
        <v>434</v>
      </c>
      <c r="G1634" s="137">
        <f>SUMIF(Marksheet!$10:$10,C1634,Marksheet!$14:$14)</f>
        <v>3</v>
      </c>
      <c r="H1634" s="139">
        <f t="shared" si="50"/>
        <v>0</v>
      </c>
      <c r="I1634" s="137" t="s">
        <v>466</v>
      </c>
      <c r="J1634" s="133"/>
      <c r="K1634" s="140"/>
    </row>
    <row r="1635" ht="15.75" customHeight="1">
      <c r="A1635" s="49"/>
      <c r="B1635" s="135" t="s">
        <v>21</v>
      </c>
      <c r="C1635" s="143" t="s">
        <v>36</v>
      </c>
      <c r="D1635" s="137" t="str">
        <f>IFERROR(__xludf.DUMMYFUNCTION("JOIN("", "",FILTER(Marksheet!$15:$15,Marksheet!$10:$10=$C1635))"),"2b, 2c")</f>
        <v>2b, 2c</v>
      </c>
      <c r="E1635" s="138">
        <f t="array" ref="E1635">SUMIF(Marksheet!$D$10:$BQ$10,$C1635,INDIRECT(K1620))</f>
        <v>0</v>
      </c>
      <c r="F1635" s="138" t="s">
        <v>434</v>
      </c>
      <c r="G1635" s="137">
        <f>SUMIF(Marksheet!$10:$10,C1635,Marksheet!$14:$14)</f>
        <v>2</v>
      </c>
      <c r="H1635" s="139">
        <f t="shared" si="50"/>
        <v>0</v>
      </c>
      <c r="I1635" s="137" t="s">
        <v>467</v>
      </c>
      <c r="J1635" s="133"/>
      <c r="K1635" s="140"/>
    </row>
    <row r="1636" ht="15.75" customHeight="1">
      <c r="A1636" s="49"/>
      <c r="B1636" s="141"/>
      <c r="C1636" s="143" t="s">
        <v>38</v>
      </c>
      <c r="D1636" s="137" t="str">
        <f>IFERROR(__xludf.DUMMYFUNCTION("JOIN("", "",FILTER(Marksheet!$15:$15,Marksheet!$10:$10=$C1636))"),"4a, 4b, 4c, 4d, 4e")</f>
        <v>4a, 4b, 4c, 4d, 4e</v>
      </c>
      <c r="E1636" s="138">
        <f t="array" ref="E1636">SUMIF(Marksheet!$D$10:$BQ$10,$C1636,INDIRECT(K1620))</f>
        <v>0</v>
      </c>
      <c r="F1636" s="138" t="s">
        <v>434</v>
      </c>
      <c r="G1636" s="137">
        <f>SUMIF(Marksheet!$10:$10,C1636,Marksheet!$14:$14)</f>
        <v>6</v>
      </c>
      <c r="H1636" s="139">
        <f t="shared" si="50"/>
        <v>0</v>
      </c>
      <c r="I1636" s="137" t="s">
        <v>468</v>
      </c>
      <c r="J1636" s="133"/>
      <c r="K1636" s="140"/>
    </row>
    <row r="1637" ht="15.75" customHeight="1">
      <c r="A1637" s="49"/>
      <c r="B1637" s="141"/>
      <c r="C1637" s="143" t="s">
        <v>35</v>
      </c>
      <c r="D1637" s="137" t="str">
        <f>IFERROR(__xludf.DUMMYFUNCTION("JOIN("", "",FILTER(Marksheet!$15:$15,Marksheet!$10:$10=$C1637))"),"1b, 2a")</f>
        <v>1b, 2a</v>
      </c>
      <c r="E1637" s="138">
        <f t="array" ref="E1637">SUMIF(Marksheet!$D$10:$BQ$10,$C1637,INDIRECT(K1620))</f>
        <v>0</v>
      </c>
      <c r="F1637" s="138" t="s">
        <v>434</v>
      </c>
      <c r="G1637" s="137">
        <f>SUMIF(Marksheet!$10:$10,C1637,Marksheet!$14:$14)</f>
        <v>3</v>
      </c>
      <c r="H1637" s="139">
        <f t="shared" si="50"/>
        <v>0</v>
      </c>
      <c r="I1637" s="137" t="s">
        <v>469</v>
      </c>
      <c r="J1637" s="133"/>
      <c r="K1637" s="140"/>
    </row>
    <row r="1638" ht="15.75" customHeight="1">
      <c r="A1638" s="49"/>
      <c r="B1638" s="141"/>
      <c r="C1638" s="143" t="s">
        <v>34</v>
      </c>
      <c r="D1638" s="137" t="str">
        <f>IFERROR(__xludf.DUMMYFUNCTION("JOIN("", "",FILTER(Marksheet!$15:$15,Marksheet!$10:$10=$C1638))"),"1a, 1c, 2d")</f>
        <v>1a, 1c, 2d</v>
      </c>
      <c r="E1638" s="138">
        <f t="array" ref="E1638">SUMIF(Marksheet!$D$10:$BQ$10,$C1638,INDIRECT(K1620))</f>
        <v>0</v>
      </c>
      <c r="F1638" s="138" t="s">
        <v>434</v>
      </c>
      <c r="G1638" s="137">
        <f>SUMIF(Marksheet!$10:$10,C1638,Marksheet!$14:$14)</f>
        <v>6</v>
      </c>
      <c r="H1638" s="139">
        <f t="shared" si="50"/>
        <v>0</v>
      </c>
      <c r="I1638" s="137" t="s">
        <v>470</v>
      </c>
      <c r="J1638" s="133"/>
      <c r="K1638" s="140"/>
    </row>
    <row r="1639" ht="15.75" customHeight="1">
      <c r="A1639" s="49"/>
      <c r="B1639" s="142"/>
      <c r="C1639" s="143" t="s">
        <v>37</v>
      </c>
      <c r="D1639" s="137" t="str">
        <f>IFERROR(__xludf.DUMMYFUNCTION("JOIN("", "",FILTER(Marksheet!$15:$15,Marksheet!$10:$10=$C1639))"),"3a, 3b, 3c")</f>
        <v>3a, 3b, 3c</v>
      </c>
      <c r="E1639" s="138">
        <f t="array" ref="E1639">SUMIF(Marksheet!$D$10:$BQ$10,$C1639,INDIRECT(K1620))</f>
        <v>0</v>
      </c>
      <c r="F1639" s="138" t="s">
        <v>434</v>
      </c>
      <c r="G1639" s="137">
        <f>SUMIF(Marksheet!$10:$10,C1639,Marksheet!$14:$14)</f>
        <v>3</v>
      </c>
      <c r="H1639" s="139">
        <f t="shared" si="50"/>
        <v>0</v>
      </c>
      <c r="I1639" s="137" t="s">
        <v>471</v>
      </c>
      <c r="J1639" s="133"/>
      <c r="K1639" s="140"/>
    </row>
    <row r="1640" ht="15.75" customHeight="1">
      <c r="A1640" s="49"/>
      <c r="B1640" s="135" t="s">
        <v>22</v>
      </c>
      <c r="C1640" s="144" t="s">
        <v>46</v>
      </c>
      <c r="D1640" s="137" t="str">
        <f>IFERROR(__xludf.DUMMYFUNCTION("JOIN("", "",FILTER(Marksheet!$15:$15,Marksheet!$10:$10=$C1640))"),"3d")</f>
        <v>3d</v>
      </c>
      <c r="E1640" s="138">
        <f t="array" ref="E1640">SUMIF(Marksheet!$D$10:$BQ$10,$C1640,INDIRECT(K1620))</f>
        <v>0</v>
      </c>
      <c r="F1640" s="138" t="s">
        <v>434</v>
      </c>
      <c r="G1640" s="137">
        <f>SUMIF(Marksheet!$10:$10,C1640,Marksheet!$14:$14)</f>
        <v>2</v>
      </c>
      <c r="H1640" s="139">
        <f t="shared" si="50"/>
        <v>0</v>
      </c>
      <c r="I1640" s="137" t="s">
        <v>472</v>
      </c>
      <c r="J1640" s="133"/>
      <c r="K1640" s="140"/>
    </row>
    <row r="1641" ht="15.75" customHeight="1">
      <c r="A1641" s="49"/>
      <c r="B1641" s="141"/>
      <c r="C1641" s="144" t="s">
        <v>41</v>
      </c>
      <c r="D1641" s="137" t="str">
        <f>IFERROR(__xludf.DUMMYFUNCTION("JOIN("", "",FILTER(Marksheet!$15:$15,Marksheet!$10:$10=$C1641))"),"1c, 2b, 4e")</f>
        <v>1c, 2b, 4e</v>
      </c>
      <c r="E1641" s="138">
        <f t="array" ref="E1641">SUMIF(Marksheet!$D$10:$BQ$10,$C1641,INDIRECT(K1620))</f>
        <v>0</v>
      </c>
      <c r="F1641" s="138" t="s">
        <v>434</v>
      </c>
      <c r="G1641" s="137">
        <f>SUMIF(Marksheet!$10:$10,C1641,Marksheet!$14:$14)</f>
        <v>3</v>
      </c>
      <c r="H1641" s="139">
        <f t="shared" si="50"/>
        <v>0</v>
      </c>
      <c r="I1641" s="137" t="s">
        <v>473</v>
      </c>
      <c r="J1641" s="133"/>
      <c r="K1641" s="140"/>
    </row>
    <row r="1642" ht="15.75" customHeight="1">
      <c r="A1642" s="49"/>
      <c r="B1642" s="141"/>
      <c r="C1642" s="144" t="s">
        <v>45</v>
      </c>
      <c r="D1642" s="137" t="str">
        <f>IFERROR(__xludf.DUMMYFUNCTION("JOIN("", "",FILTER(Marksheet!$15:$15,Marksheet!$10:$10=$C1642))"),"3b, 4a, 5c")</f>
        <v>3b, 4a, 5c</v>
      </c>
      <c r="E1642" s="138">
        <f t="array" ref="E1642">SUMIF(Marksheet!$D$10:$BQ$10,$C1642,INDIRECT(K1620))</f>
        <v>0</v>
      </c>
      <c r="F1642" s="138" t="s">
        <v>434</v>
      </c>
      <c r="G1642" s="137">
        <f>SUMIF(Marksheet!$10:$10,C1642,Marksheet!$14:$14)</f>
        <v>3</v>
      </c>
      <c r="H1642" s="139">
        <f t="shared" si="50"/>
        <v>0</v>
      </c>
      <c r="I1642" s="137" t="s">
        <v>474</v>
      </c>
      <c r="J1642" s="133"/>
      <c r="K1642" s="140"/>
    </row>
    <row r="1643" ht="15.75" customHeight="1">
      <c r="A1643" s="49"/>
      <c r="B1643" s="141"/>
      <c r="C1643" s="144" t="s">
        <v>43</v>
      </c>
      <c r="D1643" s="137" t="str">
        <f>IFERROR(__xludf.DUMMYFUNCTION("JOIN("", "",FILTER(Marksheet!$15:$15,Marksheet!$10:$10=$C1643))"),"2c, 4d, 5d")</f>
        <v>2c, 4d, 5d</v>
      </c>
      <c r="E1643" s="138">
        <f t="array" ref="E1643">SUMIF(Marksheet!$D$10:$BQ$10,$C1643,INDIRECT(K1620))</f>
        <v>0</v>
      </c>
      <c r="F1643" s="138" t="s">
        <v>434</v>
      </c>
      <c r="G1643" s="137">
        <f>SUMIF(Marksheet!$10:$10,C1643,Marksheet!$14:$14)</f>
        <v>4</v>
      </c>
      <c r="H1643" s="139">
        <f t="shared" si="50"/>
        <v>0</v>
      </c>
      <c r="I1643" s="137" t="s">
        <v>475</v>
      </c>
      <c r="J1643" s="133"/>
      <c r="K1643" s="140"/>
    </row>
    <row r="1644" ht="15.75" customHeight="1">
      <c r="A1644" s="49"/>
      <c r="B1644" s="141"/>
      <c r="C1644" s="144" t="s">
        <v>44</v>
      </c>
      <c r="D1644" s="137" t="str">
        <f>IFERROR(__xludf.DUMMYFUNCTION("JOIN("", "",FILTER(Marksheet!$15:$15,Marksheet!$10:$10=$C1644))"),"3a, 4c")</f>
        <v>3a, 4c</v>
      </c>
      <c r="E1644" s="138">
        <f t="array" ref="E1644">SUMIF(Marksheet!$D$10:$BQ$10,$C1644,INDIRECT(K1620))</f>
        <v>0</v>
      </c>
      <c r="F1644" s="138" t="s">
        <v>434</v>
      </c>
      <c r="G1644" s="137">
        <f>SUMIF(Marksheet!$10:$10,C1644,Marksheet!$14:$14)</f>
        <v>2</v>
      </c>
      <c r="H1644" s="139">
        <f t="shared" si="50"/>
        <v>0</v>
      </c>
      <c r="I1644" s="137" t="s">
        <v>476</v>
      </c>
      <c r="J1644" s="133"/>
      <c r="K1644" s="140"/>
    </row>
    <row r="1645" ht="15.75" customHeight="1">
      <c r="A1645" s="49"/>
      <c r="B1645" s="141"/>
      <c r="C1645" s="144" t="s">
        <v>39</v>
      </c>
      <c r="D1645" s="137" t="str">
        <f>IFERROR(__xludf.DUMMYFUNCTION("JOIN("", "",FILTER(Marksheet!$15:$15,Marksheet!$10:$10=$C1645))"),"1a, 5a, 5b")</f>
        <v>1a, 5a, 5b</v>
      </c>
      <c r="E1645" s="138">
        <f t="array" ref="E1645">SUMIF(Marksheet!$D$10:$BQ$10,$C1645,INDIRECT(K1620))</f>
        <v>0</v>
      </c>
      <c r="F1645" s="138" t="s">
        <v>434</v>
      </c>
      <c r="G1645" s="137">
        <f>SUMIF(Marksheet!$10:$10,C1645,Marksheet!$14:$14)</f>
        <v>5</v>
      </c>
      <c r="H1645" s="139">
        <f t="shared" si="50"/>
        <v>0</v>
      </c>
      <c r="I1645" s="137" t="s">
        <v>477</v>
      </c>
      <c r="J1645" s="133"/>
      <c r="K1645" s="140"/>
    </row>
    <row r="1646" ht="15.75" customHeight="1">
      <c r="A1646" s="49"/>
      <c r="B1646" s="141"/>
      <c r="C1646" s="144" t="s">
        <v>42</v>
      </c>
      <c r="D1646" s="137" t="str">
        <f>IFERROR(__xludf.DUMMYFUNCTION("JOIN("", "",FILTER(Marksheet!$15:$15,Marksheet!$10:$10=$C1646))"),"2a, 3c")</f>
        <v>2a, 3c</v>
      </c>
      <c r="E1646" s="138">
        <f t="array" ref="E1646">SUMIF(Marksheet!$D$10:$BQ$10,$C1646,INDIRECT(K1620))</f>
        <v>0</v>
      </c>
      <c r="F1646" s="138" t="s">
        <v>434</v>
      </c>
      <c r="G1646" s="137">
        <f>SUMIF(Marksheet!$10:$10,C1646,Marksheet!$14:$14)</f>
        <v>3</v>
      </c>
      <c r="H1646" s="139">
        <f t="shared" si="50"/>
        <v>0</v>
      </c>
      <c r="I1646" s="137" t="s">
        <v>478</v>
      </c>
      <c r="J1646" s="133"/>
      <c r="K1646" s="140"/>
    </row>
    <row r="1647" ht="15.75" customHeight="1">
      <c r="A1647" s="49"/>
      <c r="B1647" s="142"/>
      <c r="C1647" s="144" t="s">
        <v>40</v>
      </c>
      <c r="D1647" s="137" t="str">
        <f>IFERROR(__xludf.DUMMYFUNCTION("JOIN("", "",FILTER(Marksheet!$15:$15,Marksheet!$10:$10=$C1647))"),"1b, 4b, 4f")</f>
        <v>1b, 4b, 4f</v>
      </c>
      <c r="E1647" s="138">
        <f t="array" ref="E1647">SUMIF(Marksheet!$D$10:$BQ$10,$C1647,INDIRECT(K1620))</f>
        <v>0</v>
      </c>
      <c r="F1647" s="138" t="s">
        <v>434</v>
      </c>
      <c r="G1647" s="137">
        <f>SUMIF(Marksheet!$10:$10,C1647,Marksheet!$14:$14)</f>
        <v>3</v>
      </c>
      <c r="H1647" s="139">
        <f t="shared" si="50"/>
        <v>0</v>
      </c>
      <c r="I1647" s="137" t="s">
        <v>479</v>
      </c>
      <c r="J1647" s="133"/>
      <c r="K1647" s="140"/>
    </row>
    <row r="1648" ht="15.75" customHeight="1">
      <c r="A1648" s="49"/>
      <c r="B1648" s="49"/>
      <c r="C1648" s="145" t="s">
        <v>76</v>
      </c>
      <c r="D1648" s="145"/>
      <c r="E1648" s="146">
        <f>SUM(E1624:E1647)</f>
        <v>0</v>
      </c>
      <c r="F1648" s="147" t="s">
        <v>434</v>
      </c>
      <c r="G1648" s="148">
        <f>SUM(G1624:G1647)</f>
        <v>85</v>
      </c>
      <c r="H1648" s="149">
        <f t="shared" si="50"/>
        <v>0</v>
      </c>
      <c r="I1648" s="129"/>
      <c r="J1648" s="133"/>
      <c r="K1648" s="127"/>
    </row>
    <row r="1649" ht="15.75" customHeight="1">
      <c r="A1649" s="49"/>
      <c r="B1649" s="49"/>
      <c r="C1649" s="67"/>
      <c r="D1649" s="67"/>
      <c r="E1649" s="49"/>
      <c r="F1649" s="49"/>
      <c r="G1649" s="49"/>
      <c r="H1649" s="49"/>
      <c r="I1649" s="129"/>
      <c r="J1649" s="133"/>
      <c r="K1649" s="127"/>
    </row>
    <row r="1650" ht="60.0" customHeight="1">
      <c r="A1650" s="49"/>
      <c r="B1650" s="49"/>
      <c r="C1650" s="67"/>
      <c r="D1650" s="67"/>
      <c r="E1650" s="49"/>
      <c r="F1650" s="49"/>
      <c r="G1650" s="49"/>
      <c r="H1650" s="49"/>
      <c r="I1650" s="129"/>
      <c r="J1650" s="133"/>
      <c r="K1650" s="127"/>
    </row>
    <row r="1651" ht="15.75" customHeight="1">
      <c r="A1651" s="124" t="s">
        <v>450</v>
      </c>
      <c r="B1651" s="49"/>
      <c r="C1651" s="67"/>
      <c r="D1651" s="67"/>
      <c r="E1651" s="1"/>
      <c r="F1651" s="1"/>
      <c r="G1651" s="49"/>
      <c r="H1651" s="49"/>
      <c r="I1651" s="7"/>
      <c r="K1651" s="125">
        <f>K1618+1</f>
        <v>68</v>
      </c>
    </row>
    <row r="1652" ht="15.75" customHeight="1">
      <c r="A1652" s="126" t="s">
        <v>451</v>
      </c>
      <c r="B1652" s="67" t="str">
        <f>B1619</f>
        <v>GCSE Transition Assessment</v>
      </c>
      <c r="C1652" s="67"/>
      <c r="D1652" s="67"/>
      <c r="E1652" s="1"/>
      <c r="F1652" s="49"/>
      <c r="G1652" s="49"/>
      <c r="H1652" s="49"/>
      <c r="K1652" s="127" t="str">
        <f>CONCATENATE("Marksheet!$B$",K1651)</f>
        <v>Marksheet!$B$68</v>
      </c>
    </row>
    <row r="1653" ht="15.75" customHeight="1">
      <c r="A1653" s="126" t="s">
        <v>447</v>
      </c>
      <c r="B1653" s="67" t="str">
        <f t="array" ref="B1653">IF(INDIRECT(K1652)="","",INDIRECT(K1652))</f>
        <v>Student 51</v>
      </c>
      <c r="C1653" s="67"/>
      <c r="D1653" s="67"/>
      <c r="E1653" s="1"/>
      <c r="F1653" s="49"/>
      <c r="G1653" s="49"/>
      <c r="H1653" s="49"/>
      <c r="K1653" s="127" t="str">
        <f>CONCATENATE("Marksheet!$D$",K1651,":$BQ$",K1651)</f>
        <v>Marksheet!$D$68:$BQ$68</v>
      </c>
    </row>
    <row r="1654" ht="15.75" customHeight="1">
      <c r="A1654" s="126" t="s">
        <v>452</v>
      </c>
      <c r="B1654" s="67" t="str">
        <f t="array" ref="B1654">INDIRECT(CONCATENATE("Marksheet!$C$",INDIRECT(CONCATENATE("K",ROW()-3))))</f>
        <v/>
      </c>
      <c r="C1654" s="67"/>
      <c r="D1654" s="67"/>
      <c r="E1654" s="49"/>
      <c r="F1654" s="49"/>
      <c r="G1654" s="49"/>
      <c r="H1654" s="49"/>
      <c r="I1654" s="49"/>
      <c r="J1654" s="49"/>
      <c r="K1654" s="127"/>
    </row>
    <row r="1655" ht="15.75" customHeight="1">
      <c r="A1655" s="67"/>
      <c r="B1655" s="128"/>
      <c r="C1655" s="67"/>
      <c r="D1655" s="67"/>
      <c r="E1655" s="49"/>
      <c r="F1655" s="49"/>
      <c r="G1655" s="49"/>
      <c r="H1655" s="49"/>
      <c r="I1655" s="49"/>
      <c r="J1655" s="49"/>
      <c r="K1655" s="127"/>
    </row>
    <row r="1656" ht="15.75" customHeight="1">
      <c r="A1656" s="129"/>
      <c r="B1656" s="100" t="s">
        <v>442</v>
      </c>
      <c r="C1656" s="100" t="s">
        <v>443</v>
      </c>
      <c r="D1656" s="73" t="s">
        <v>453</v>
      </c>
      <c r="E1656" s="130" t="s">
        <v>444</v>
      </c>
      <c r="F1656" s="71"/>
      <c r="G1656" s="72"/>
      <c r="H1656" s="131" t="s">
        <v>454</v>
      </c>
      <c r="I1656" s="132" t="s">
        <v>455</v>
      </c>
      <c r="J1656" s="133"/>
      <c r="K1656" s="134"/>
    </row>
    <row r="1657" ht="15.75" customHeight="1">
      <c r="A1657" s="49"/>
      <c r="B1657" s="135" t="s">
        <v>19</v>
      </c>
      <c r="C1657" s="136" t="s">
        <v>25</v>
      </c>
      <c r="D1657" s="137" t="str">
        <f>IFERROR(__xludf.DUMMYFUNCTION("JOIN("", "",FILTER(Marksheet!$15:$15,Marksheet!$10:$10=$C1657))"),"3a, 3b, 3c")</f>
        <v>3a, 3b, 3c</v>
      </c>
      <c r="E1657" s="138">
        <f t="array" ref="E1657">SUMIF(Marksheet!$D$10:$BQ$10,$C1657,INDIRECT(K1653))</f>
        <v>0</v>
      </c>
      <c r="F1657" s="138" t="s">
        <v>434</v>
      </c>
      <c r="G1657" s="137">
        <f>SUMIF(Marksheet!$10:$10,C1657,Marksheet!$14:$14)</f>
        <v>3</v>
      </c>
      <c r="H1657" s="139">
        <f t="shared" ref="H1657:H1681" si="51">E1657/G1657</f>
        <v>0</v>
      </c>
      <c r="I1657" s="137" t="s">
        <v>456</v>
      </c>
      <c r="J1657" s="133"/>
      <c r="K1657" s="140"/>
    </row>
    <row r="1658" ht="15.75" customHeight="1">
      <c r="A1658" s="49"/>
      <c r="B1658" s="141"/>
      <c r="C1658" s="136" t="s">
        <v>27</v>
      </c>
      <c r="D1658" s="137" t="str">
        <f>IFERROR(__xludf.DUMMYFUNCTION("JOIN("", "",FILTER(Marksheet!$15:$15,Marksheet!$10:$10=$C1658))"),"5a, 5b, 5c, 5d")</f>
        <v>5a, 5b, 5c, 5d</v>
      </c>
      <c r="E1658" s="138">
        <f t="array" ref="E1658">SUMIF(Marksheet!$D$10:$BQ$10,$C1658,INDIRECT(K1653))</f>
        <v>0</v>
      </c>
      <c r="F1658" s="138" t="s">
        <v>434</v>
      </c>
      <c r="G1658" s="137">
        <f>SUMIF(Marksheet!$10:$10,C1658,Marksheet!$14:$14)</f>
        <v>5</v>
      </c>
      <c r="H1658" s="139">
        <f t="shared" si="51"/>
        <v>0</v>
      </c>
      <c r="I1658" s="137" t="s">
        <v>457</v>
      </c>
      <c r="J1658" s="133"/>
      <c r="K1658" s="140"/>
    </row>
    <row r="1659" ht="15.75" customHeight="1">
      <c r="A1659" s="49"/>
      <c r="B1659" s="141"/>
      <c r="C1659" s="136" t="s">
        <v>26</v>
      </c>
      <c r="D1659" s="137" t="str">
        <f>IFERROR(__xludf.DUMMYFUNCTION("JOIN("", "",FILTER(Marksheet!$15:$15,Marksheet!$10:$10=$C1659))"),"4a, 4b")</f>
        <v>4a, 4b</v>
      </c>
      <c r="E1659" s="138">
        <f t="array" ref="E1659">SUMIF(Marksheet!$D$10:$BQ$10,$C1659,INDIRECT(K1653))</f>
        <v>0</v>
      </c>
      <c r="F1659" s="138" t="s">
        <v>434</v>
      </c>
      <c r="G1659" s="137">
        <f>SUMIF(Marksheet!$10:$10,C1659,Marksheet!$14:$14)</f>
        <v>3</v>
      </c>
      <c r="H1659" s="139">
        <f t="shared" si="51"/>
        <v>0</v>
      </c>
      <c r="I1659" s="137" t="s">
        <v>458</v>
      </c>
      <c r="J1659" s="133"/>
      <c r="K1659" s="140"/>
    </row>
    <row r="1660" ht="15.75" customHeight="1">
      <c r="A1660" s="49"/>
      <c r="B1660" s="141"/>
      <c r="C1660" s="136" t="s">
        <v>23</v>
      </c>
      <c r="D1660" s="137" t="str">
        <f>IFERROR(__xludf.DUMMYFUNCTION("JOIN("", "",FILTER(Marksheet!$15:$15,Marksheet!$10:$10=$C1660))"),"1a, 1b, 4c")</f>
        <v>1a, 1b, 4c</v>
      </c>
      <c r="E1660" s="138">
        <f t="array" ref="E1660">SUMIF(Marksheet!$D$10:$BQ$10,$C1660,INDIRECT(K1653))</f>
        <v>0</v>
      </c>
      <c r="F1660" s="138" t="s">
        <v>434</v>
      </c>
      <c r="G1660" s="137">
        <f>SUMIF(Marksheet!$10:$10,C1660,Marksheet!$14:$14)</f>
        <v>5</v>
      </c>
      <c r="H1660" s="139">
        <f t="shared" si="51"/>
        <v>0</v>
      </c>
      <c r="I1660" s="137" t="s">
        <v>459</v>
      </c>
      <c r="J1660" s="133"/>
      <c r="K1660" s="140"/>
    </row>
    <row r="1661" ht="15.75" customHeight="1">
      <c r="A1661" s="49"/>
      <c r="B1661" s="142"/>
      <c r="C1661" s="136" t="s">
        <v>24</v>
      </c>
      <c r="D1661" s="137" t="str">
        <f>IFERROR(__xludf.DUMMYFUNCTION("JOIN("", "",FILTER(Marksheet!$15:$15,Marksheet!$10:$10=$C1661))"),"2a, 2b, 2c")</f>
        <v>2a, 2b, 2c</v>
      </c>
      <c r="E1661" s="138">
        <f t="array" ref="E1661">SUMIF(Marksheet!$D$10:$BQ$10,$C1661,INDIRECT(K1653))</f>
        <v>0</v>
      </c>
      <c r="F1661" s="138" t="s">
        <v>434</v>
      </c>
      <c r="G1661" s="137">
        <f>SUMIF(Marksheet!$10:$10,C1661,Marksheet!$14:$14)</f>
        <v>4</v>
      </c>
      <c r="H1661" s="139">
        <f t="shared" si="51"/>
        <v>0</v>
      </c>
      <c r="I1661" s="137" t="s">
        <v>460</v>
      </c>
      <c r="J1661" s="133"/>
      <c r="K1661" s="140"/>
    </row>
    <row r="1662" ht="15.75" customHeight="1">
      <c r="A1662" s="49"/>
      <c r="B1662" s="135" t="s">
        <v>20</v>
      </c>
      <c r="C1662" s="143" t="s">
        <v>29</v>
      </c>
      <c r="D1662" s="137" t="str">
        <f>IFERROR(__xludf.DUMMYFUNCTION("JOIN("", "",FILTER(Marksheet!$15:$15,Marksheet!$10:$10=$C1662))"),"1b, 3d")</f>
        <v>1b, 3d</v>
      </c>
      <c r="E1662" s="138">
        <f t="array" ref="E1662">SUMIF(Marksheet!$D$10:$BQ$10,$C1662,INDIRECT(K1653))</f>
        <v>0</v>
      </c>
      <c r="F1662" s="138" t="s">
        <v>434</v>
      </c>
      <c r="G1662" s="137">
        <f>SUMIF(Marksheet!$10:$10,C1662,Marksheet!$14:$14)</f>
        <v>2</v>
      </c>
      <c r="H1662" s="139">
        <f t="shared" si="51"/>
        <v>0</v>
      </c>
      <c r="I1662" s="137" t="s">
        <v>461</v>
      </c>
      <c r="J1662" s="133"/>
      <c r="K1662" s="140"/>
    </row>
    <row r="1663" ht="15.75" customHeight="1">
      <c r="A1663" s="49"/>
      <c r="B1663" s="141"/>
      <c r="C1663" s="143" t="s">
        <v>30</v>
      </c>
      <c r="D1663" s="137" t="str">
        <f>IFERROR(__xludf.DUMMYFUNCTION("JOIN("", "",FILTER(Marksheet!$15:$15,Marksheet!$10:$10=$C1663))"),"1d, 4d, 4e")</f>
        <v>1d, 4d, 4e</v>
      </c>
      <c r="E1663" s="138">
        <f t="array" ref="E1663">SUMIF(Marksheet!$D$10:$BQ$10,$C1663,INDIRECT(K1653))</f>
        <v>0</v>
      </c>
      <c r="F1663" s="138" t="s">
        <v>434</v>
      </c>
      <c r="G1663" s="137">
        <f>SUMIF(Marksheet!$10:$10,C1663,Marksheet!$14:$14)</f>
        <v>3</v>
      </c>
      <c r="H1663" s="139">
        <f t="shared" si="51"/>
        <v>0</v>
      </c>
      <c r="I1663" s="137" t="s">
        <v>462</v>
      </c>
      <c r="J1663" s="133"/>
      <c r="K1663" s="140"/>
    </row>
    <row r="1664" ht="15.75" customHeight="1">
      <c r="A1664" s="49"/>
      <c r="B1664" s="141"/>
      <c r="C1664" s="143" t="s">
        <v>33</v>
      </c>
      <c r="D1664" s="137" t="str">
        <f>IFERROR(__xludf.DUMMYFUNCTION("JOIN("", "",FILTER(Marksheet!$15:$15,Marksheet!$10:$10=$C1664))"),"4a, 4b")</f>
        <v>4a, 4b</v>
      </c>
      <c r="E1664" s="138">
        <f t="array" ref="E1664">SUMIF(Marksheet!$D$10:$BQ$10,$C1664,INDIRECT(K1653))</f>
        <v>0</v>
      </c>
      <c r="F1664" s="138" t="s">
        <v>434</v>
      </c>
      <c r="G1664" s="137">
        <f>SUMIF(Marksheet!$10:$10,C1664,Marksheet!$14:$14)</f>
        <v>3</v>
      </c>
      <c r="H1664" s="139">
        <f t="shared" si="51"/>
        <v>0</v>
      </c>
      <c r="I1664" s="137" t="s">
        <v>463</v>
      </c>
      <c r="J1664" s="133"/>
      <c r="K1664" s="140"/>
    </row>
    <row r="1665" ht="15.75" customHeight="1">
      <c r="A1665" s="49"/>
      <c r="B1665" s="141"/>
      <c r="C1665" s="143" t="s">
        <v>28</v>
      </c>
      <c r="D1665" s="137" t="str">
        <f>IFERROR(__xludf.DUMMYFUNCTION("JOIN("", "",FILTER(Marksheet!$15:$15,Marksheet!$10:$10=$C1665))"),"1a, 1c, 4c")</f>
        <v>1a, 1c, 4c</v>
      </c>
      <c r="E1665" s="138">
        <f t="array" ref="E1665">SUMIF(Marksheet!$D$10:$BQ$10,$C1665,INDIRECT(K1653))</f>
        <v>0</v>
      </c>
      <c r="F1665" s="138" t="s">
        <v>434</v>
      </c>
      <c r="G1665" s="137">
        <f>SUMIF(Marksheet!$10:$10,C1665,Marksheet!$14:$14)</f>
        <v>5</v>
      </c>
      <c r="H1665" s="139">
        <f t="shared" si="51"/>
        <v>0</v>
      </c>
      <c r="I1665" s="137" t="s">
        <v>464</v>
      </c>
      <c r="J1665" s="133"/>
      <c r="K1665" s="140"/>
    </row>
    <row r="1666" ht="15.75" customHeight="1">
      <c r="A1666" s="49"/>
      <c r="B1666" s="141"/>
      <c r="C1666" s="143" t="s">
        <v>435</v>
      </c>
      <c r="D1666" s="137" t="str">
        <f>IFERROR(__xludf.DUMMYFUNCTION("JOIN("", "",FILTER(Marksheet!$15:$15,Marksheet!$10:$10=$C1666))"),"3a, 3b, 3c")</f>
        <v>3a, 3b, 3c</v>
      </c>
      <c r="E1666" s="138">
        <f t="array" ref="E1666">SUMIF(Marksheet!$D$10:$BQ$10,$C1666,INDIRECT(K1653))</f>
        <v>0</v>
      </c>
      <c r="F1666" s="138" t="s">
        <v>434</v>
      </c>
      <c r="G1666" s="137">
        <f>SUMIF(Marksheet!$10:$10,C1666,Marksheet!$14:$14)</f>
        <v>4</v>
      </c>
      <c r="H1666" s="139">
        <f t="shared" si="51"/>
        <v>0</v>
      </c>
      <c r="I1666" s="137" t="s">
        <v>465</v>
      </c>
      <c r="J1666" s="133"/>
      <c r="K1666" s="140"/>
    </row>
    <row r="1667" ht="15.75" customHeight="1">
      <c r="A1667" s="49"/>
      <c r="B1667" s="142"/>
      <c r="C1667" s="143" t="s">
        <v>31</v>
      </c>
      <c r="D1667" s="137" t="str">
        <f>IFERROR(__xludf.DUMMYFUNCTION("JOIN("", "",FILTER(Marksheet!$15:$15,Marksheet!$10:$10=$C1667))"),"2a, 2b, 2c")</f>
        <v>2a, 2b, 2c</v>
      </c>
      <c r="E1667" s="138">
        <f t="array" ref="E1667">SUMIF(Marksheet!$D$10:$BQ$10,$C1667,INDIRECT(K1653))</f>
        <v>0</v>
      </c>
      <c r="F1667" s="138" t="s">
        <v>434</v>
      </c>
      <c r="G1667" s="137">
        <f>SUMIF(Marksheet!$10:$10,C1667,Marksheet!$14:$14)</f>
        <v>3</v>
      </c>
      <c r="H1667" s="139">
        <f t="shared" si="51"/>
        <v>0</v>
      </c>
      <c r="I1667" s="137" t="s">
        <v>466</v>
      </c>
      <c r="J1667" s="133"/>
      <c r="K1667" s="140"/>
    </row>
    <row r="1668" ht="15.75" customHeight="1">
      <c r="A1668" s="49"/>
      <c r="B1668" s="135" t="s">
        <v>21</v>
      </c>
      <c r="C1668" s="143" t="s">
        <v>36</v>
      </c>
      <c r="D1668" s="137" t="str">
        <f>IFERROR(__xludf.DUMMYFUNCTION("JOIN("", "",FILTER(Marksheet!$15:$15,Marksheet!$10:$10=$C1668))"),"2b, 2c")</f>
        <v>2b, 2c</v>
      </c>
      <c r="E1668" s="138">
        <f t="array" ref="E1668">SUMIF(Marksheet!$D$10:$BQ$10,$C1668,INDIRECT(K1653))</f>
        <v>0</v>
      </c>
      <c r="F1668" s="138" t="s">
        <v>434</v>
      </c>
      <c r="G1668" s="137">
        <f>SUMIF(Marksheet!$10:$10,C1668,Marksheet!$14:$14)</f>
        <v>2</v>
      </c>
      <c r="H1668" s="139">
        <f t="shared" si="51"/>
        <v>0</v>
      </c>
      <c r="I1668" s="137" t="s">
        <v>467</v>
      </c>
      <c r="J1668" s="133"/>
      <c r="K1668" s="140"/>
    </row>
    <row r="1669" ht="15.75" customHeight="1">
      <c r="A1669" s="49"/>
      <c r="B1669" s="141"/>
      <c r="C1669" s="143" t="s">
        <v>38</v>
      </c>
      <c r="D1669" s="137" t="str">
        <f>IFERROR(__xludf.DUMMYFUNCTION("JOIN("", "",FILTER(Marksheet!$15:$15,Marksheet!$10:$10=$C1669))"),"4a, 4b, 4c, 4d, 4e")</f>
        <v>4a, 4b, 4c, 4d, 4e</v>
      </c>
      <c r="E1669" s="138">
        <f t="array" ref="E1669">SUMIF(Marksheet!$D$10:$BQ$10,$C1669,INDIRECT(K1653))</f>
        <v>0</v>
      </c>
      <c r="F1669" s="138" t="s">
        <v>434</v>
      </c>
      <c r="G1669" s="137">
        <f>SUMIF(Marksheet!$10:$10,C1669,Marksheet!$14:$14)</f>
        <v>6</v>
      </c>
      <c r="H1669" s="139">
        <f t="shared" si="51"/>
        <v>0</v>
      </c>
      <c r="I1669" s="137" t="s">
        <v>468</v>
      </c>
      <c r="J1669" s="133"/>
      <c r="K1669" s="140"/>
    </row>
    <row r="1670" ht="15.75" customHeight="1">
      <c r="A1670" s="49"/>
      <c r="B1670" s="141"/>
      <c r="C1670" s="143" t="s">
        <v>35</v>
      </c>
      <c r="D1670" s="137" t="str">
        <f>IFERROR(__xludf.DUMMYFUNCTION("JOIN("", "",FILTER(Marksheet!$15:$15,Marksheet!$10:$10=$C1670))"),"1b, 2a")</f>
        <v>1b, 2a</v>
      </c>
      <c r="E1670" s="138">
        <f t="array" ref="E1670">SUMIF(Marksheet!$D$10:$BQ$10,$C1670,INDIRECT(K1653))</f>
        <v>0</v>
      </c>
      <c r="F1670" s="138" t="s">
        <v>434</v>
      </c>
      <c r="G1670" s="137">
        <f>SUMIF(Marksheet!$10:$10,C1670,Marksheet!$14:$14)</f>
        <v>3</v>
      </c>
      <c r="H1670" s="139">
        <f t="shared" si="51"/>
        <v>0</v>
      </c>
      <c r="I1670" s="137" t="s">
        <v>469</v>
      </c>
      <c r="J1670" s="133"/>
      <c r="K1670" s="140"/>
    </row>
    <row r="1671" ht="15.75" customHeight="1">
      <c r="A1671" s="49"/>
      <c r="B1671" s="141"/>
      <c r="C1671" s="143" t="s">
        <v>34</v>
      </c>
      <c r="D1671" s="137" t="str">
        <f>IFERROR(__xludf.DUMMYFUNCTION("JOIN("", "",FILTER(Marksheet!$15:$15,Marksheet!$10:$10=$C1671))"),"1a, 1c, 2d")</f>
        <v>1a, 1c, 2d</v>
      </c>
      <c r="E1671" s="138">
        <f t="array" ref="E1671">SUMIF(Marksheet!$D$10:$BQ$10,$C1671,INDIRECT(K1653))</f>
        <v>0</v>
      </c>
      <c r="F1671" s="138" t="s">
        <v>434</v>
      </c>
      <c r="G1671" s="137">
        <f>SUMIF(Marksheet!$10:$10,C1671,Marksheet!$14:$14)</f>
        <v>6</v>
      </c>
      <c r="H1671" s="139">
        <f t="shared" si="51"/>
        <v>0</v>
      </c>
      <c r="I1671" s="137" t="s">
        <v>470</v>
      </c>
      <c r="J1671" s="133"/>
      <c r="K1671" s="140"/>
    </row>
    <row r="1672" ht="15.75" customHeight="1">
      <c r="A1672" s="49"/>
      <c r="B1672" s="142"/>
      <c r="C1672" s="143" t="s">
        <v>37</v>
      </c>
      <c r="D1672" s="137" t="str">
        <f>IFERROR(__xludf.DUMMYFUNCTION("JOIN("", "",FILTER(Marksheet!$15:$15,Marksheet!$10:$10=$C1672))"),"3a, 3b, 3c")</f>
        <v>3a, 3b, 3c</v>
      </c>
      <c r="E1672" s="138">
        <f t="array" ref="E1672">SUMIF(Marksheet!$D$10:$BQ$10,$C1672,INDIRECT(K1653))</f>
        <v>0</v>
      </c>
      <c r="F1672" s="138" t="s">
        <v>434</v>
      </c>
      <c r="G1672" s="137">
        <f>SUMIF(Marksheet!$10:$10,C1672,Marksheet!$14:$14)</f>
        <v>3</v>
      </c>
      <c r="H1672" s="139">
        <f t="shared" si="51"/>
        <v>0</v>
      </c>
      <c r="I1672" s="137" t="s">
        <v>471</v>
      </c>
      <c r="J1672" s="133"/>
      <c r="K1672" s="140"/>
    </row>
    <row r="1673" ht="15.75" customHeight="1">
      <c r="A1673" s="49"/>
      <c r="B1673" s="135" t="s">
        <v>22</v>
      </c>
      <c r="C1673" s="144" t="s">
        <v>46</v>
      </c>
      <c r="D1673" s="137" t="str">
        <f>IFERROR(__xludf.DUMMYFUNCTION("JOIN("", "",FILTER(Marksheet!$15:$15,Marksheet!$10:$10=$C1673))"),"3d")</f>
        <v>3d</v>
      </c>
      <c r="E1673" s="138">
        <f t="array" ref="E1673">SUMIF(Marksheet!$D$10:$BQ$10,$C1673,INDIRECT(K1653))</f>
        <v>0</v>
      </c>
      <c r="F1673" s="138" t="s">
        <v>434</v>
      </c>
      <c r="G1673" s="137">
        <f>SUMIF(Marksheet!$10:$10,C1673,Marksheet!$14:$14)</f>
        <v>2</v>
      </c>
      <c r="H1673" s="139">
        <f t="shared" si="51"/>
        <v>0</v>
      </c>
      <c r="I1673" s="137" t="s">
        <v>472</v>
      </c>
      <c r="J1673" s="133"/>
      <c r="K1673" s="140"/>
    </row>
    <row r="1674" ht="15.75" customHeight="1">
      <c r="A1674" s="49"/>
      <c r="B1674" s="141"/>
      <c r="C1674" s="144" t="s">
        <v>41</v>
      </c>
      <c r="D1674" s="137" t="str">
        <f>IFERROR(__xludf.DUMMYFUNCTION("JOIN("", "",FILTER(Marksheet!$15:$15,Marksheet!$10:$10=$C1674))"),"1c, 2b, 4e")</f>
        <v>1c, 2b, 4e</v>
      </c>
      <c r="E1674" s="138">
        <f t="array" ref="E1674">SUMIF(Marksheet!$D$10:$BQ$10,$C1674,INDIRECT(K1653))</f>
        <v>0</v>
      </c>
      <c r="F1674" s="138" t="s">
        <v>434</v>
      </c>
      <c r="G1674" s="137">
        <f>SUMIF(Marksheet!$10:$10,C1674,Marksheet!$14:$14)</f>
        <v>3</v>
      </c>
      <c r="H1674" s="139">
        <f t="shared" si="51"/>
        <v>0</v>
      </c>
      <c r="I1674" s="137" t="s">
        <v>473</v>
      </c>
      <c r="J1674" s="133"/>
      <c r="K1674" s="140"/>
    </row>
    <row r="1675" ht="15.75" customHeight="1">
      <c r="A1675" s="49"/>
      <c r="B1675" s="141"/>
      <c r="C1675" s="144" t="s">
        <v>45</v>
      </c>
      <c r="D1675" s="137" t="str">
        <f>IFERROR(__xludf.DUMMYFUNCTION("JOIN("", "",FILTER(Marksheet!$15:$15,Marksheet!$10:$10=$C1675))"),"3b, 4a, 5c")</f>
        <v>3b, 4a, 5c</v>
      </c>
      <c r="E1675" s="138">
        <f t="array" ref="E1675">SUMIF(Marksheet!$D$10:$BQ$10,$C1675,INDIRECT(K1653))</f>
        <v>0</v>
      </c>
      <c r="F1675" s="138" t="s">
        <v>434</v>
      </c>
      <c r="G1675" s="137">
        <f>SUMIF(Marksheet!$10:$10,C1675,Marksheet!$14:$14)</f>
        <v>3</v>
      </c>
      <c r="H1675" s="139">
        <f t="shared" si="51"/>
        <v>0</v>
      </c>
      <c r="I1675" s="137" t="s">
        <v>474</v>
      </c>
      <c r="J1675" s="133"/>
      <c r="K1675" s="140"/>
    </row>
    <row r="1676" ht="15.75" customHeight="1">
      <c r="A1676" s="49"/>
      <c r="B1676" s="141"/>
      <c r="C1676" s="144" t="s">
        <v>43</v>
      </c>
      <c r="D1676" s="137" t="str">
        <f>IFERROR(__xludf.DUMMYFUNCTION("JOIN("", "",FILTER(Marksheet!$15:$15,Marksheet!$10:$10=$C1676))"),"2c, 4d, 5d")</f>
        <v>2c, 4d, 5d</v>
      </c>
      <c r="E1676" s="138">
        <f t="array" ref="E1676">SUMIF(Marksheet!$D$10:$BQ$10,$C1676,INDIRECT(K1653))</f>
        <v>0</v>
      </c>
      <c r="F1676" s="138" t="s">
        <v>434</v>
      </c>
      <c r="G1676" s="137">
        <f>SUMIF(Marksheet!$10:$10,C1676,Marksheet!$14:$14)</f>
        <v>4</v>
      </c>
      <c r="H1676" s="139">
        <f t="shared" si="51"/>
        <v>0</v>
      </c>
      <c r="I1676" s="137" t="s">
        <v>475</v>
      </c>
      <c r="J1676" s="133"/>
      <c r="K1676" s="140"/>
    </row>
    <row r="1677" ht="15.75" customHeight="1">
      <c r="A1677" s="49"/>
      <c r="B1677" s="141"/>
      <c r="C1677" s="144" t="s">
        <v>44</v>
      </c>
      <c r="D1677" s="137" t="str">
        <f>IFERROR(__xludf.DUMMYFUNCTION("JOIN("", "",FILTER(Marksheet!$15:$15,Marksheet!$10:$10=$C1677))"),"3a, 4c")</f>
        <v>3a, 4c</v>
      </c>
      <c r="E1677" s="138">
        <f t="array" ref="E1677">SUMIF(Marksheet!$D$10:$BQ$10,$C1677,INDIRECT(K1653))</f>
        <v>0</v>
      </c>
      <c r="F1677" s="138" t="s">
        <v>434</v>
      </c>
      <c r="G1677" s="137">
        <f>SUMIF(Marksheet!$10:$10,C1677,Marksheet!$14:$14)</f>
        <v>2</v>
      </c>
      <c r="H1677" s="139">
        <f t="shared" si="51"/>
        <v>0</v>
      </c>
      <c r="I1677" s="137" t="s">
        <v>476</v>
      </c>
      <c r="J1677" s="133"/>
      <c r="K1677" s="140"/>
    </row>
    <row r="1678" ht="15.75" customHeight="1">
      <c r="A1678" s="49"/>
      <c r="B1678" s="141"/>
      <c r="C1678" s="144" t="s">
        <v>39</v>
      </c>
      <c r="D1678" s="137" t="str">
        <f>IFERROR(__xludf.DUMMYFUNCTION("JOIN("", "",FILTER(Marksheet!$15:$15,Marksheet!$10:$10=$C1678))"),"1a, 5a, 5b")</f>
        <v>1a, 5a, 5b</v>
      </c>
      <c r="E1678" s="138">
        <f t="array" ref="E1678">SUMIF(Marksheet!$D$10:$BQ$10,$C1678,INDIRECT(K1653))</f>
        <v>0</v>
      </c>
      <c r="F1678" s="138" t="s">
        <v>434</v>
      </c>
      <c r="G1678" s="137">
        <f>SUMIF(Marksheet!$10:$10,C1678,Marksheet!$14:$14)</f>
        <v>5</v>
      </c>
      <c r="H1678" s="139">
        <f t="shared" si="51"/>
        <v>0</v>
      </c>
      <c r="I1678" s="137" t="s">
        <v>477</v>
      </c>
      <c r="J1678" s="133"/>
      <c r="K1678" s="140"/>
    </row>
    <row r="1679" ht="15.75" customHeight="1">
      <c r="A1679" s="49"/>
      <c r="B1679" s="141"/>
      <c r="C1679" s="144" t="s">
        <v>42</v>
      </c>
      <c r="D1679" s="137" t="str">
        <f>IFERROR(__xludf.DUMMYFUNCTION("JOIN("", "",FILTER(Marksheet!$15:$15,Marksheet!$10:$10=$C1679))"),"2a, 3c")</f>
        <v>2a, 3c</v>
      </c>
      <c r="E1679" s="138">
        <f t="array" ref="E1679">SUMIF(Marksheet!$D$10:$BQ$10,$C1679,INDIRECT(K1653))</f>
        <v>0</v>
      </c>
      <c r="F1679" s="138" t="s">
        <v>434</v>
      </c>
      <c r="G1679" s="137">
        <f>SUMIF(Marksheet!$10:$10,C1679,Marksheet!$14:$14)</f>
        <v>3</v>
      </c>
      <c r="H1679" s="139">
        <f t="shared" si="51"/>
        <v>0</v>
      </c>
      <c r="I1679" s="137" t="s">
        <v>478</v>
      </c>
      <c r="J1679" s="133"/>
      <c r="K1679" s="140"/>
    </row>
    <row r="1680" ht="15.75" customHeight="1">
      <c r="A1680" s="49"/>
      <c r="B1680" s="142"/>
      <c r="C1680" s="144" t="s">
        <v>40</v>
      </c>
      <c r="D1680" s="137" t="str">
        <f>IFERROR(__xludf.DUMMYFUNCTION("JOIN("", "",FILTER(Marksheet!$15:$15,Marksheet!$10:$10=$C1680))"),"1b, 4b, 4f")</f>
        <v>1b, 4b, 4f</v>
      </c>
      <c r="E1680" s="138">
        <f t="array" ref="E1680">SUMIF(Marksheet!$D$10:$BQ$10,$C1680,INDIRECT(K1653))</f>
        <v>0</v>
      </c>
      <c r="F1680" s="138" t="s">
        <v>434</v>
      </c>
      <c r="G1680" s="137">
        <f>SUMIF(Marksheet!$10:$10,C1680,Marksheet!$14:$14)</f>
        <v>3</v>
      </c>
      <c r="H1680" s="139">
        <f t="shared" si="51"/>
        <v>0</v>
      </c>
      <c r="I1680" s="137" t="s">
        <v>479</v>
      </c>
      <c r="J1680" s="133"/>
      <c r="K1680" s="140"/>
    </row>
    <row r="1681" ht="15.75" customHeight="1">
      <c r="A1681" s="49"/>
      <c r="B1681" s="49"/>
      <c r="C1681" s="145" t="s">
        <v>76</v>
      </c>
      <c r="D1681" s="145"/>
      <c r="E1681" s="146">
        <f>SUM(E1657:E1680)</f>
        <v>0</v>
      </c>
      <c r="F1681" s="147" t="s">
        <v>434</v>
      </c>
      <c r="G1681" s="148">
        <f>SUM(G1657:G1680)</f>
        <v>85</v>
      </c>
      <c r="H1681" s="149">
        <f t="shared" si="51"/>
        <v>0</v>
      </c>
      <c r="I1681" s="129"/>
      <c r="J1681" s="133"/>
      <c r="K1681" s="127"/>
    </row>
    <row r="1682" ht="15.75" customHeight="1">
      <c r="A1682" s="49"/>
      <c r="B1682" s="49"/>
      <c r="C1682" s="67"/>
      <c r="D1682" s="67"/>
      <c r="E1682" s="49"/>
      <c r="F1682" s="49"/>
      <c r="G1682" s="49"/>
      <c r="H1682" s="49"/>
      <c r="I1682" s="129"/>
      <c r="J1682" s="133"/>
      <c r="K1682" s="127"/>
    </row>
    <row r="1683" ht="60.0" customHeight="1">
      <c r="A1683" s="49"/>
      <c r="B1683" s="49"/>
      <c r="C1683" s="67"/>
      <c r="D1683" s="67"/>
      <c r="E1683" s="49"/>
      <c r="F1683" s="49"/>
      <c r="G1683" s="49"/>
      <c r="H1683" s="49"/>
      <c r="I1683" s="129"/>
      <c r="J1683" s="133"/>
      <c r="K1683" s="127"/>
    </row>
    <row r="1684" ht="15.75" customHeight="1">
      <c r="A1684" s="124" t="s">
        <v>450</v>
      </c>
      <c r="B1684" s="49"/>
      <c r="C1684" s="67"/>
      <c r="D1684" s="67"/>
      <c r="E1684" s="1"/>
      <c r="F1684" s="1"/>
      <c r="G1684" s="49"/>
      <c r="H1684" s="49"/>
      <c r="I1684" s="7"/>
      <c r="K1684" s="125">
        <f>K1651+1</f>
        <v>69</v>
      </c>
    </row>
    <row r="1685" ht="15.75" customHeight="1">
      <c r="A1685" s="126" t="s">
        <v>451</v>
      </c>
      <c r="B1685" s="67" t="str">
        <f>B1652</f>
        <v>GCSE Transition Assessment</v>
      </c>
      <c r="C1685" s="67"/>
      <c r="D1685" s="67"/>
      <c r="E1685" s="1"/>
      <c r="F1685" s="49"/>
      <c r="G1685" s="49"/>
      <c r="H1685" s="49"/>
      <c r="K1685" s="127" t="str">
        <f>CONCATENATE("Marksheet!$B$",K1684)</f>
        <v>Marksheet!$B$69</v>
      </c>
    </row>
    <row r="1686" ht="15.75" customHeight="1">
      <c r="A1686" s="126" t="s">
        <v>447</v>
      </c>
      <c r="B1686" s="67" t="str">
        <f t="array" ref="B1686">IF(INDIRECT(K1685)="","",INDIRECT(K1685))</f>
        <v>Student 52</v>
      </c>
      <c r="C1686" s="67"/>
      <c r="D1686" s="67"/>
      <c r="E1686" s="1"/>
      <c r="F1686" s="49"/>
      <c r="G1686" s="49"/>
      <c r="H1686" s="49"/>
      <c r="K1686" s="127" t="str">
        <f>CONCATENATE("Marksheet!$D$",K1684,":$BQ$",K1684)</f>
        <v>Marksheet!$D$69:$BQ$69</v>
      </c>
    </row>
    <row r="1687" ht="15.75" customHeight="1">
      <c r="A1687" s="126" t="s">
        <v>452</v>
      </c>
      <c r="B1687" s="67" t="str">
        <f t="array" ref="B1687">INDIRECT(CONCATENATE("Marksheet!$C$",INDIRECT(CONCATENATE("K",ROW()-3))))</f>
        <v/>
      </c>
      <c r="C1687" s="67"/>
      <c r="D1687" s="67"/>
      <c r="E1687" s="49"/>
      <c r="F1687" s="49"/>
      <c r="G1687" s="49"/>
      <c r="H1687" s="49"/>
      <c r="I1687" s="49"/>
      <c r="J1687" s="49"/>
      <c r="K1687" s="127"/>
    </row>
    <row r="1688" ht="15.75" customHeight="1">
      <c r="A1688" s="67"/>
      <c r="B1688" s="128"/>
      <c r="C1688" s="67"/>
      <c r="D1688" s="67"/>
      <c r="E1688" s="49"/>
      <c r="F1688" s="49"/>
      <c r="G1688" s="49"/>
      <c r="H1688" s="49"/>
      <c r="I1688" s="49"/>
      <c r="J1688" s="49"/>
      <c r="K1688" s="127"/>
    </row>
    <row r="1689" ht="15.75" customHeight="1">
      <c r="A1689" s="129"/>
      <c r="B1689" s="100" t="s">
        <v>442</v>
      </c>
      <c r="C1689" s="100" t="s">
        <v>443</v>
      </c>
      <c r="D1689" s="73" t="s">
        <v>453</v>
      </c>
      <c r="E1689" s="130" t="s">
        <v>444</v>
      </c>
      <c r="F1689" s="71"/>
      <c r="G1689" s="72"/>
      <c r="H1689" s="131" t="s">
        <v>454</v>
      </c>
      <c r="I1689" s="132" t="s">
        <v>455</v>
      </c>
      <c r="J1689" s="133"/>
      <c r="K1689" s="134"/>
    </row>
    <row r="1690" ht="15.75" customHeight="1">
      <c r="A1690" s="49"/>
      <c r="B1690" s="135" t="s">
        <v>19</v>
      </c>
      <c r="C1690" s="136" t="s">
        <v>25</v>
      </c>
      <c r="D1690" s="137" t="str">
        <f>IFERROR(__xludf.DUMMYFUNCTION("JOIN("", "",FILTER(Marksheet!$15:$15,Marksheet!$10:$10=$C1690))"),"3a, 3b, 3c")</f>
        <v>3a, 3b, 3c</v>
      </c>
      <c r="E1690" s="138">
        <f t="array" ref="E1690">SUMIF(Marksheet!$D$10:$BQ$10,$C1690,INDIRECT(K1686))</f>
        <v>0</v>
      </c>
      <c r="F1690" s="138" t="s">
        <v>434</v>
      </c>
      <c r="G1690" s="137">
        <f>SUMIF(Marksheet!$10:$10,C1690,Marksheet!$14:$14)</f>
        <v>3</v>
      </c>
      <c r="H1690" s="139">
        <f t="shared" ref="H1690:H1714" si="52">E1690/G1690</f>
        <v>0</v>
      </c>
      <c r="I1690" s="137" t="s">
        <v>456</v>
      </c>
      <c r="J1690" s="133"/>
      <c r="K1690" s="140"/>
    </row>
    <row r="1691" ht="15.75" customHeight="1">
      <c r="A1691" s="49"/>
      <c r="B1691" s="141"/>
      <c r="C1691" s="136" t="s">
        <v>27</v>
      </c>
      <c r="D1691" s="137" t="str">
        <f>IFERROR(__xludf.DUMMYFUNCTION("JOIN("", "",FILTER(Marksheet!$15:$15,Marksheet!$10:$10=$C1691))"),"5a, 5b, 5c, 5d")</f>
        <v>5a, 5b, 5c, 5d</v>
      </c>
      <c r="E1691" s="138">
        <f t="array" ref="E1691">SUMIF(Marksheet!$D$10:$BQ$10,$C1691,INDIRECT(K1686))</f>
        <v>0</v>
      </c>
      <c r="F1691" s="138" t="s">
        <v>434</v>
      </c>
      <c r="G1691" s="137">
        <f>SUMIF(Marksheet!$10:$10,C1691,Marksheet!$14:$14)</f>
        <v>5</v>
      </c>
      <c r="H1691" s="139">
        <f t="shared" si="52"/>
        <v>0</v>
      </c>
      <c r="I1691" s="137" t="s">
        <v>457</v>
      </c>
      <c r="J1691" s="133"/>
      <c r="K1691" s="140"/>
    </row>
    <row r="1692" ht="15.75" customHeight="1">
      <c r="A1692" s="49"/>
      <c r="B1692" s="141"/>
      <c r="C1692" s="136" t="s">
        <v>26</v>
      </c>
      <c r="D1692" s="137" t="str">
        <f>IFERROR(__xludf.DUMMYFUNCTION("JOIN("", "",FILTER(Marksheet!$15:$15,Marksheet!$10:$10=$C1692))"),"4a, 4b")</f>
        <v>4a, 4b</v>
      </c>
      <c r="E1692" s="138">
        <f t="array" ref="E1692">SUMIF(Marksheet!$D$10:$BQ$10,$C1692,INDIRECT(K1686))</f>
        <v>0</v>
      </c>
      <c r="F1692" s="138" t="s">
        <v>434</v>
      </c>
      <c r="G1692" s="137">
        <f>SUMIF(Marksheet!$10:$10,C1692,Marksheet!$14:$14)</f>
        <v>3</v>
      </c>
      <c r="H1692" s="139">
        <f t="shared" si="52"/>
        <v>0</v>
      </c>
      <c r="I1692" s="137" t="s">
        <v>458</v>
      </c>
      <c r="J1692" s="133"/>
      <c r="K1692" s="140"/>
    </row>
    <row r="1693" ht="15.75" customHeight="1">
      <c r="A1693" s="49"/>
      <c r="B1693" s="141"/>
      <c r="C1693" s="136" t="s">
        <v>23</v>
      </c>
      <c r="D1693" s="137" t="str">
        <f>IFERROR(__xludf.DUMMYFUNCTION("JOIN("", "",FILTER(Marksheet!$15:$15,Marksheet!$10:$10=$C1693))"),"1a, 1b, 4c")</f>
        <v>1a, 1b, 4c</v>
      </c>
      <c r="E1693" s="138">
        <f t="array" ref="E1693">SUMIF(Marksheet!$D$10:$BQ$10,$C1693,INDIRECT(K1686))</f>
        <v>0</v>
      </c>
      <c r="F1693" s="138" t="s">
        <v>434</v>
      </c>
      <c r="G1693" s="137">
        <f>SUMIF(Marksheet!$10:$10,C1693,Marksheet!$14:$14)</f>
        <v>5</v>
      </c>
      <c r="H1693" s="139">
        <f t="shared" si="52"/>
        <v>0</v>
      </c>
      <c r="I1693" s="137" t="s">
        <v>459</v>
      </c>
      <c r="J1693" s="133"/>
      <c r="K1693" s="140"/>
    </row>
    <row r="1694" ht="15.75" customHeight="1">
      <c r="A1694" s="49"/>
      <c r="B1694" s="142"/>
      <c r="C1694" s="136" t="s">
        <v>24</v>
      </c>
      <c r="D1694" s="137" t="str">
        <f>IFERROR(__xludf.DUMMYFUNCTION("JOIN("", "",FILTER(Marksheet!$15:$15,Marksheet!$10:$10=$C1694))"),"2a, 2b, 2c")</f>
        <v>2a, 2b, 2c</v>
      </c>
      <c r="E1694" s="138">
        <f t="array" ref="E1694">SUMIF(Marksheet!$D$10:$BQ$10,$C1694,INDIRECT(K1686))</f>
        <v>0</v>
      </c>
      <c r="F1694" s="138" t="s">
        <v>434</v>
      </c>
      <c r="G1694" s="137">
        <f>SUMIF(Marksheet!$10:$10,C1694,Marksheet!$14:$14)</f>
        <v>4</v>
      </c>
      <c r="H1694" s="139">
        <f t="shared" si="52"/>
        <v>0</v>
      </c>
      <c r="I1694" s="137" t="s">
        <v>460</v>
      </c>
      <c r="J1694" s="133"/>
      <c r="K1694" s="140"/>
    </row>
    <row r="1695" ht="15.75" customHeight="1">
      <c r="A1695" s="49"/>
      <c r="B1695" s="135" t="s">
        <v>20</v>
      </c>
      <c r="C1695" s="143" t="s">
        <v>29</v>
      </c>
      <c r="D1695" s="137" t="str">
        <f>IFERROR(__xludf.DUMMYFUNCTION("JOIN("", "",FILTER(Marksheet!$15:$15,Marksheet!$10:$10=$C1695))"),"1b, 3d")</f>
        <v>1b, 3d</v>
      </c>
      <c r="E1695" s="138">
        <f t="array" ref="E1695">SUMIF(Marksheet!$D$10:$BQ$10,$C1695,INDIRECT(K1686))</f>
        <v>0</v>
      </c>
      <c r="F1695" s="138" t="s">
        <v>434</v>
      </c>
      <c r="G1695" s="137">
        <f>SUMIF(Marksheet!$10:$10,C1695,Marksheet!$14:$14)</f>
        <v>2</v>
      </c>
      <c r="H1695" s="139">
        <f t="shared" si="52"/>
        <v>0</v>
      </c>
      <c r="I1695" s="137" t="s">
        <v>461</v>
      </c>
      <c r="J1695" s="133"/>
      <c r="K1695" s="140"/>
    </row>
    <row r="1696" ht="15.75" customHeight="1">
      <c r="A1696" s="49"/>
      <c r="B1696" s="141"/>
      <c r="C1696" s="143" t="s">
        <v>30</v>
      </c>
      <c r="D1696" s="137" t="str">
        <f>IFERROR(__xludf.DUMMYFUNCTION("JOIN("", "",FILTER(Marksheet!$15:$15,Marksheet!$10:$10=$C1696))"),"1d, 4d, 4e")</f>
        <v>1d, 4d, 4e</v>
      </c>
      <c r="E1696" s="138">
        <f t="array" ref="E1696">SUMIF(Marksheet!$D$10:$BQ$10,$C1696,INDIRECT(K1686))</f>
        <v>0</v>
      </c>
      <c r="F1696" s="138" t="s">
        <v>434</v>
      </c>
      <c r="G1696" s="137">
        <f>SUMIF(Marksheet!$10:$10,C1696,Marksheet!$14:$14)</f>
        <v>3</v>
      </c>
      <c r="H1696" s="139">
        <f t="shared" si="52"/>
        <v>0</v>
      </c>
      <c r="I1696" s="137" t="s">
        <v>462</v>
      </c>
      <c r="J1696" s="133"/>
      <c r="K1696" s="140"/>
    </row>
    <row r="1697" ht="15.75" customHeight="1">
      <c r="A1697" s="49"/>
      <c r="B1697" s="141"/>
      <c r="C1697" s="143" t="s">
        <v>33</v>
      </c>
      <c r="D1697" s="137" t="str">
        <f>IFERROR(__xludf.DUMMYFUNCTION("JOIN("", "",FILTER(Marksheet!$15:$15,Marksheet!$10:$10=$C1697))"),"4a, 4b")</f>
        <v>4a, 4b</v>
      </c>
      <c r="E1697" s="138">
        <f t="array" ref="E1697">SUMIF(Marksheet!$D$10:$BQ$10,$C1697,INDIRECT(K1686))</f>
        <v>0</v>
      </c>
      <c r="F1697" s="138" t="s">
        <v>434</v>
      </c>
      <c r="G1697" s="137">
        <f>SUMIF(Marksheet!$10:$10,C1697,Marksheet!$14:$14)</f>
        <v>3</v>
      </c>
      <c r="H1697" s="139">
        <f t="shared" si="52"/>
        <v>0</v>
      </c>
      <c r="I1697" s="137" t="s">
        <v>463</v>
      </c>
      <c r="J1697" s="133"/>
      <c r="K1697" s="140"/>
    </row>
    <row r="1698" ht="15.75" customHeight="1">
      <c r="A1698" s="49"/>
      <c r="B1698" s="141"/>
      <c r="C1698" s="143" t="s">
        <v>28</v>
      </c>
      <c r="D1698" s="137" t="str">
        <f>IFERROR(__xludf.DUMMYFUNCTION("JOIN("", "",FILTER(Marksheet!$15:$15,Marksheet!$10:$10=$C1698))"),"1a, 1c, 4c")</f>
        <v>1a, 1c, 4c</v>
      </c>
      <c r="E1698" s="138">
        <f t="array" ref="E1698">SUMIF(Marksheet!$D$10:$BQ$10,$C1698,INDIRECT(K1686))</f>
        <v>0</v>
      </c>
      <c r="F1698" s="138" t="s">
        <v>434</v>
      </c>
      <c r="G1698" s="137">
        <f>SUMIF(Marksheet!$10:$10,C1698,Marksheet!$14:$14)</f>
        <v>5</v>
      </c>
      <c r="H1698" s="139">
        <f t="shared" si="52"/>
        <v>0</v>
      </c>
      <c r="I1698" s="137" t="s">
        <v>464</v>
      </c>
      <c r="J1698" s="133"/>
      <c r="K1698" s="140"/>
    </row>
    <row r="1699" ht="15.75" customHeight="1">
      <c r="A1699" s="49"/>
      <c r="B1699" s="141"/>
      <c r="C1699" s="143" t="s">
        <v>435</v>
      </c>
      <c r="D1699" s="137" t="str">
        <f>IFERROR(__xludf.DUMMYFUNCTION("JOIN("", "",FILTER(Marksheet!$15:$15,Marksheet!$10:$10=$C1699))"),"3a, 3b, 3c")</f>
        <v>3a, 3b, 3c</v>
      </c>
      <c r="E1699" s="138">
        <f t="array" ref="E1699">SUMIF(Marksheet!$D$10:$BQ$10,$C1699,INDIRECT(K1686))</f>
        <v>0</v>
      </c>
      <c r="F1699" s="138" t="s">
        <v>434</v>
      </c>
      <c r="G1699" s="137">
        <f>SUMIF(Marksheet!$10:$10,C1699,Marksheet!$14:$14)</f>
        <v>4</v>
      </c>
      <c r="H1699" s="139">
        <f t="shared" si="52"/>
        <v>0</v>
      </c>
      <c r="I1699" s="137" t="s">
        <v>465</v>
      </c>
      <c r="J1699" s="133"/>
      <c r="K1699" s="140"/>
    </row>
    <row r="1700" ht="15.75" customHeight="1">
      <c r="A1700" s="49"/>
      <c r="B1700" s="142"/>
      <c r="C1700" s="143" t="s">
        <v>31</v>
      </c>
      <c r="D1700" s="137" t="str">
        <f>IFERROR(__xludf.DUMMYFUNCTION("JOIN("", "",FILTER(Marksheet!$15:$15,Marksheet!$10:$10=$C1700))"),"2a, 2b, 2c")</f>
        <v>2a, 2b, 2c</v>
      </c>
      <c r="E1700" s="138">
        <f t="array" ref="E1700">SUMIF(Marksheet!$D$10:$BQ$10,$C1700,INDIRECT(K1686))</f>
        <v>0</v>
      </c>
      <c r="F1700" s="138" t="s">
        <v>434</v>
      </c>
      <c r="G1700" s="137">
        <f>SUMIF(Marksheet!$10:$10,C1700,Marksheet!$14:$14)</f>
        <v>3</v>
      </c>
      <c r="H1700" s="139">
        <f t="shared" si="52"/>
        <v>0</v>
      </c>
      <c r="I1700" s="137" t="s">
        <v>466</v>
      </c>
      <c r="J1700" s="133"/>
      <c r="K1700" s="140"/>
    </row>
    <row r="1701" ht="15.75" customHeight="1">
      <c r="A1701" s="49"/>
      <c r="B1701" s="135" t="s">
        <v>21</v>
      </c>
      <c r="C1701" s="143" t="s">
        <v>36</v>
      </c>
      <c r="D1701" s="137" t="str">
        <f>IFERROR(__xludf.DUMMYFUNCTION("JOIN("", "",FILTER(Marksheet!$15:$15,Marksheet!$10:$10=$C1701))"),"2b, 2c")</f>
        <v>2b, 2c</v>
      </c>
      <c r="E1701" s="138">
        <f t="array" ref="E1701">SUMIF(Marksheet!$D$10:$BQ$10,$C1701,INDIRECT(K1686))</f>
        <v>0</v>
      </c>
      <c r="F1701" s="138" t="s">
        <v>434</v>
      </c>
      <c r="G1701" s="137">
        <f>SUMIF(Marksheet!$10:$10,C1701,Marksheet!$14:$14)</f>
        <v>2</v>
      </c>
      <c r="H1701" s="139">
        <f t="shared" si="52"/>
        <v>0</v>
      </c>
      <c r="I1701" s="137" t="s">
        <v>467</v>
      </c>
      <c r="J1701" s="133"/>
      <c r="K1701" s="140"/>
    </row>
    <row r="1702" ht="15.75" customHeight="1">
      <c r="A1702" s="49"/>
      <c r="B1702" s="141"/>
      <c r="C1702" s="143" t="s">
        <v>38</v>
      </c>
      <c r="D1702" s="137" t="str">
        <f>IFERROR(__xludf.DUMMYFUNCTION("JOIN("", "",FILTER(Marksheet!$15:$15,Marksheet!$10:$10=$C1702))"),"4a, 4b, 4c, 4d, 4e")</f>
        <v>4a, 4b, 4c, 4d, 4e</v>
      </c>
      <c r="E1702" s="138">
        <f t="array" ref="E1702">SUMIF(Marksheet!$D$10:$BQ$10,$C1702,INDIRECT(K1686))</f>
        <v>0</v>
      </c>
      <c r="F1702" s="138" t="s">
        <v>434</v>
      </c>
      <c r="G1702" s="137">
        <f>SUMIF(Marksheet!$10:$10,C1702,Marksheet!$14:$14)</f>
        <v>6</v>
      </c>
      <c r="H1702" s="139">
        <f t="shared" si="52"/>
        <v>0</v>
      </c>
      <c r="I1702" s="137" t="s">
        <v>468</v>
      </c>
      <c r="J1702" s="133"/>
      <c r="K1702" s="140"/>
    </row>
    <row r="1703" ht="15.75" customHeight="1">
      <c r="A1703" s="49"/>
      <c r="B1703" s="141"/>
      <c r="C1703" s="143" t="s">
        <v>35</v>
      </c>
      <c r="D1703" s="137" t="str">
        <f>IFERROR(__xludf.DUMMYFUNCTION("JOIN("", "",FILTER(Marksheet!$15:$15,Marksheet!$10:$10=$C1703))"),"1b, 2a")</f>
        <v>1b, 2a</v>
      </c>
      <c r="E1703" s="138">
        <f t="array" ref="E1703">SUMIF(Marksheet!$D$10:$BQ$10,$C1703,INDIRECT(K1686))</f>
        <v>0</v>
      </c>
      <c r="F1703" s="138" t="s">
        <v>434</v>
      </c>
      <c r="G1703" s="137">
        <f>SUMIF(Marksheet!$10:$10,C1703,Marksheet!$14:$14)</f>
        <v>3</v>
      </c>
      <c r="H1703" s="139">
        <f t="shared" si="52"/>
        <v>0</v>
      </c>
      <c r="I1703" s="137" t="s">
        <v>469</v>
      </c>
      <c r="J1703" s="133"/>
      <c r="K1703" s="140"/>
    </row>
    <row r="1704" ht="15.75" customHeight="1">
      <c r="A1704" s="49"/>
      <c r="B1704" s="141"/>
      <c r="C1704" s="143" t="s">
        <v>34</v>
      </c>
      <c r="D1704" s="137" t="str">
        <f>IFERROR(__xludf.DUMMYFUNCTION("JOIN("", "",FILTER(Marksheet!$15:$15,Marksheet!$10:$10=$C1704))"),"1a, 1c, 2d")</f>
        <v>1a, 1c, 2d</v>
      </c>
      <c r="E1704" s="138">
        <f t="array" ref="E1704">SUMIF(Marksheet!$D$10:$BQ$10,$C1704,INDIRECT(K1686))</f>
        <v>0</v>
      </c>
      <c r="F1704" s="138" t="s">
        <v>434</v>
      </c>
      <c r="G1704" s="137">
        <f>SUMIF(Marksheet!$10:$10,C1704,Marksheet!$14:$14)</f>
        <v>6</v>
      </c>
      <c r="H1704" s="139">
        <f t="shared" si="52"/>
        <v>0</v>
      </c>
      <c r="I1704" s="137" t="s">
        <v>470</v>
      </c>
      <c r="J1704" s="133"/>
      <c r="K1704" s="140"/>
    </row>
    <row r="1705" ht="15.75" customHeight="1">
      <c r="A1705" s="49"/>
      <c r="B1705" s="142"/>
      <c r="C1705" s="143" t="s">
        <v>37</v>
      </c>
      <c r="D1705" s="137" t="str">
        <f>IFERROR(__xludf.DUMMYFUNCTION("JOIN("", "",FILTER(Marksheet!$15:$15,Marksheet!$10:$10=$C1705))"),"3a, 3b, 3c")</f>
        <v>3a, 3b, 3c</v>
      </c>
      <c r="E1705" s="138">
        <f t="array" ref="E1705">SUMIF(Marksheet!$D$10:$BQ$10,$C1705,INDIRECT(K1686))</f>
        <v>0</v>
      </c>
      <c r="F1705" s="138" t="s">
        <v>434</v>
      </c>
      <c r="G1705" s="137">
        <f>SUMIF(Marksheet!$10:$10,C1705,Marksheet!$14:$14)</f>
        <v>3</v>
      </c>
      <c r="H1705" s="139">
        <f t="shared" si="52"/>
        <v>0</v>
      </c>
      <c r="I1705" s="137" t="s">
        <v>471</v>
      </c>
      <c r="J1705" s="133"/>
      <c r="K1705" s="140"/>
    </row>
    <row r="1706" ht="15.75" customHeight="1">
      <c r="A1706" s="49"/>
      <c r="B1706" s="135" t="s">
        <v>22</v>
      </c>
      <c r="C1706" s="144" t="s">
        <v>46</v>
      </c>
      <c r="D1706" s="137" t="str">
        <f>IFERROR(__xludf.DUMMYFUNCTION("JOIN("", "",FILTER(Marksheet!$15:$15,Marksheet!$10:$10=$C1706))"),"3d")</f>
        <v>3d</v>
      </c>
      <c r="E1706" s="138">
        <f t="array" ref="E1706">SUMIF(Marksheet!$D$10:$BQ$10,$C1706,INDIRECT(K1686))</f>
        <v>0</v>
      </c>
      <c r="F1706" s="138" t="s">
        <v>434</v>
      </c>
      <c r="G1706" s="137">
        <f>SUMIF(Marksheet!$10:$10,C1706,Marksheet!$14:$14)</f>
        <v>2</v>
      </c>
      <c r="H1706" s="139">
        <f t="shared" si="52"/>
        <v>0</v>
      </c>
      <c r="I1706" s="137" t="s">
        <v>472</v>
      </c>
      <c r="J1706" s="133"/>
      <c r="K1706" s="140"/>
    </row>
    <row r="1707" ht="15.75" customHeight="1">
      <c r="A1707" s="49"/>
      <c r="B1707" s="141"/>
      <c r="C1707" s="144" t="s">
        <v>41</v>
      </c>
      <c r="D1707" s="137" t="str">
        <f>IFERROR(__xludf.DUMMYFUNCTION("JOIN("", "",FILTER(Marksheet!$15:$15,Marksheet!$10:$10=$C1707))"),"1c, 2b, 4e")</f>
        <v>1c, 2b, 4e</v>
      </c>
      <c r="E1707" s="138">
        <f t="array" ref="E1707">SUMIF(Marksheet!$D$10:$BQ$10,$C1707,INDIRECT(K1686))</f>
        <v>0</v>
      </c>
      <c r="F1707" s="138" t="s">
        <v>434</v>
      </c>
      <c r="G1707" s="137">
        <f>SUMIF(Marksheet!$10:$10,C1707,Marksheet!$14:$14)</f>
        <v>3</v>
      </c>
      <c r="H1707" s="139">
        <f t="shared" si="52"/>
        <v>0</v>
      </c>
      <c r="I1707" s="137" t="s">
        <v>473</v>
      </c>
      <c r="J1707" s="133"/>
      <c r="K1707" s="140"/>
    </row>
    <row r="1708" ht="15.75" customHeight="1">
      <c r="A1708" s="49"/>
      <c r="B1708" s="141"/>
      <c r="C1708" s="144" t="s">
        <v>45</v>
      </c>
      <c r="D1708" s="137" t="str">
        <f>IFERROR(__xludf.DUMMYFUNCTION("JOIN("", "",FILTER(Marksheet!$15:$15,Marksheet!$10:$10=$C1708))"),"3b, 4a, 5c")</f>
        <v>3b, 4a, 5c</v>
      </c>
      <c r="E1708" s="138">
        <f t="array" ref="E1708">SUMIF(Marksheet!$D$10:$BQ$10,$C1708,INDIRECT(K1686))</f>
        <v>0</v>
      </c>
      <c r="F1708" s="138" t="s">
        <v>434</v>
      </c>
      <c r="G1708" s="137">
        <f>SUMIF(Marksheet!$10:$10,C1708,Marksheet!$14:$14)</f>
        <v>3</v>
      </c>
      <c r="H1708" s="139">
        <f t="shared" si="52"/>
        <v>0</v>
      </c>
      <c r="I1708" s="137" t="s">
        <v>474</v>
      </c>
      <c r="J1708" s="133"/>
      <c r="K1708" s="140"/>
    </row>
    <row r="1709" ht="15.75" customHeight="1">
      <c r="A1709" s="49"/>
      <c r="B1709" s="141"/>
      <c r="C1709" s="144" t="s">
        <v>43</v>
      </c>
      <c r="D1709" s="137" t="str">
        <f>IFERROR(__xludf.DUMMYFUNCTION("JOIN("", "",FILTER(Marksheet!$15:$15,Marksheet!$10:$10=$C1709))"),"2c, 4d, 5d")</f>
        <v>2c, 4d, 5d</v>
      </c>
      <c r="E1709" s="138">
        <f t="array" ref="E1709">SUMIF(Marksheet!$D$10:$BQ$10,$C1709,INDIRECT(K1686))</f>
        <v>0</v>
      </c>
      <c r="F1709" s="138" t="s">
        <v>434</v>
      </c>
      <c r="G1709" s="137">
        <f>SUMIF(Marksheet!$10:$10,C1709,Marksheet!$14:$14)</f>
        <v>4</v>
      </c>
      <c r="H1709" s="139">
        <f t="shared" si="52"/>
        <v>0</v>
      </c>
      <c r="I1709" s="137" t="s">
        <v>475</v>
      </c>
      <c r="J1709" s="133"/>
      <c r="K1709" s="140"/>
    </row>
    <row r="1710" ht="15.75" customHeight="1">
      <c r="A1710" s="49"/>
      <c r="B1710" s="141"/>
      <c r="C1710" s="144" t="s">
        <v>44</v>
      </c>
      <c r="D1710" s="137" t="str">
        <f>IFERROR(__xludf.DUMMYFUNCTION("JOIN("", "",FILTER(Marksheet!$15:$15,Marksheet!$10:$10=$C1710))"),"3a, 4c")</f>
        <v>3a, 4c</v>
      </c>
      <c r="E1710" s="138">
        <f t="array" ref="E1710">SUMIF(Marksheet!$D$10:$BQ$10,$C1710,INDIRECT(K1686))</f>
        <v>0</v>
      </c>
      <c r="F1710" s="138" t="s">
        <v>434</v>
      </c>
      <c r="G1710" s="137">
        <f>SUMIF(Marksheet!$10:$10,C1710,Marksheet!$14:$14)</f>
        <v>2</v>
      </c>
      <c r="H1710" s="139">
        <f t="shared" si="52"/>
        <v>0</v>
      </c>
      <c r="I1710" s="137" t="s">
        <v>476</v>
      </c>
      <c r="J1710" s="133"/>
      <c r="K1710" s="140"/>
    </row>
    <row r="1711" ht="15.75" customHeight="1">
      <c r="A1711" s="49"/>
      <c r="B1711" s="141"/>
      <c r="C1711" s="144" t="s">
        <v>39</v>
      </c>
      <c r="D1711" s="137" t="str">
        <f>IFERROR(__xludf.DUMMYFUNCTION("JOIN("", "",FILTER(Marksheet!$15:$15,Marksheet!$10:$10=$C1711))"),"1a, 5a, 5b")</f>
        <v>1a, 5a, 5b</v>
      </c>
      <c r="E1711" s="138">
        <f t="array" ref="E1711">SUMIF(Marksheet!$D$10:$BQ$10,$C1711,INDIRECT(K1686))</f>
        <v>0</v>
      </c>
      <c r="F1711" s="138" t="s">
        <v>434</v>
      </c>
      <c r="G1711" s="137">
        <f>SUMIF(Marksheet!$10:$10,C1711,Marksheet!$14:$14)</f>
        <v>5</v>
      </c>
      <c r="H1711" s="139">
        <f t="shared" si="52"/>
        <v>0</v>
      </c>
      <c r="I1711" s="137" t="s">
        <v>477</v>
      </c>
      <c r="J1711" s="133"/>
      <c r="K1711" s="140"/>
    </row>
    <row r="1712" ht="15.75" customHeight="1">
      <c r="A1712" s="49"/>
      <c r="B1712" s="141"/>
      <c r="C1712" s="144" t="s">
        <v>42</v>
      </c>
      <c r="D1712" s="137" t="str">
        <f>IFERROR(__xludf.DUMMYFUNCTION("JOIN("", "",FILTER(Marksheet!$15:$15,Marksheet!$10:$10=$C1712))"),"2a, 3c")</f>
        <v>2a, 3c</v>
      </c>
      <c r="E1712" s="138">
        <f t="array" ref="E1712">SUMIF(Marksheet!$D$10:$BQ$10,$C1712,INDIRECT(K1686))</f>
        <v>0</v>
      </c>
      <c r="F1712" s="138" t="s">
        <v>434</v>
      </c>
      <c r="G1712" s="137">
        <f>SUMIF(Marksheet!$10:$10,C1712,Marksheet!$14:$14)</f>
        <v>3</v>
      </c>
      <c r="H1712" s="139">
        <f t="shared" si="52"/>
        <v>0</v>
      </c>
      <c r="I1712" s="137" t="s">
        <v>478</v>
      </c>
      <c r="J1712" s="133"/>
      <c r="K1712" s="140"/>
    </row>
    <row r="1713" ht="15.75" customHeight="1">
      <c r="A1713" s="49"/>
      <c r="B1713" s="142"/>
      <c r="C1713" s="144" t="s">
        <v>40</v>
      </c>
      <c r="D1713" s="137" t="str">
        <f>IFERROR(__xludf.DUMMYFUNCTION("JOIN("", "",FILTER(Marksheet!$15:$15,Marksheet!$10:$10=$C1713))"),"1b, 4b, 4f")</f>
        <v>1b, 4b, 4f</v>
      </c>
      <c r="E1713" s="138">
        <f t="array" ref="E1713">SUMIF(Marksheet!$D$10:$BQ$10,$C1713,INDIRECT(K1686))</f>
        <v>0</v>
      </c>
      <c r="F1713" s="138" t="s">
        <v>434</v>
      </c>
      <c r="G1713" s="137">
        <f>SUMIF(Marksheet!$10:$10,C1713,Marksheet!$14:$14)</f>
        <v>3</v>
      </c>
      <c r="H1713" s="139">
        <f t="shared" si="52"/>
        <v>0</v>
      </c>
      <c r="I1713" s="137" t="s">
        <v>479</v>
      </c>
      <c r="J1713" s="133"/>
      <c r="K1713" s="140"/>
    </row>
    <row r="1714" ht="15.75" customHeight="1">
      <c r="A1714" s="49"/>
      <c r="B1714" s="49"/>
      <c r="C1714" s="145" t="s">
        <v>76</v>
      </c>
      <c r="D1714" s="145"/>
      <c r="E1714" s="146">
        <f>SUM(E1690:E1713)</f>
        <v>0</v>
      </c>
      <c r="F1714" s="147" t="s">
        <v>434</v>
      </c>
      <c r="G1714" s="148">
        <f>SUM(G1690:G1713)</f>
        <v>85</v>
      </c>
      <c r="H1714" s="149">
        <f t="shared" si="52"/>
        <v>0</v>
      </c>
      <c r="I1714" s="129"/>
      <c r="J1714" s="133"/>
      <c r="K1714" s="127"/>
    </row>
    <row r="1715" ht="15.75" customHeight="1">
      <c r="A1715" s="49"/>
      <c r="B1715" s="49"/>
      <c r="C1715" s="67"/>
      <c r="D1715" s="67"/>
      <c r="E1715" s="49"/>
      <c r="F1715" s="49"/>
      <c r="G1715" s="49"/>
      <c r="H1715" s="49"/>
      <c r="I1715" s="129"/>
      <c r="J1715" s="133"/>
      <c r="K1715" s="127"/>
    </row>
    <row r="1716" ht="60.0" customHeight="1">
      <c r="A1716" s="49"/>
      <c r="B1716" s="49"/>
      <c r="C1716" s="67"/>
      <c r="D1716" s="67"/>
      <c r="E1716" s="49"/>
      <c r="F1716" s="49"/>
      <c r="G1716" s="49"/>
      <c r="H1716" s="49"/>
      <c r="I1716" s="129"/>
      <c r="J1716" s="133"/>
      <c r="K1716" s="127"/>
    </row>
    <row r="1717" ht="15.75" customHeight="1">
      <c r="A1717" s="124" t="s">
        <v>450</v>
      </c>
      <c r="B1717" s="49"/>
      <c r="C1717" s="67"/>
      <c r="D1717" s="67"/>
      <c r="E1717" s="1"/>
      <c r="F1717" s="1"/>
      <c r="G1717" s="49"/>
      <c r="H1717" s="49"/>
      <c r="I1717" s="7"/>
      <c r="K1717" s="125">
        <f>K1684+1</f>
        <v>70</v>
      </c>
    </row>
    <row r="1718" ht="15.75" customHeight="1">
      <c r="A1718" s="126" t="s">
        <v>451</v>
      </c>
      <c r="B1718" s="67" t="str">
        <f>B1685</f>
        <v>GCSE Transition Assessment</v>
      </c>
      <c r="C1718" s="67"/>
      <c r="D1718" s="67"/>
      <c r="E1718" s="1"/>
      <c r="F1718" s="49"/>
      <c r="G1718" s="49"/>
      <c r="H1718" s="49"/>
      <c r="K1718" s="127" t="str">
        <f>CONCATENATE("Marksheet!$B$",K1717)</f>
        <v>Marksheet!$B$70</v>
      </c>
    </row>
    <row r="1719" ht="15.75" customHeight="1">
      <c r="A1719" s="126" t="s">
        <v>447</v>
      </c>
      <c r="B1719" s="67" t="str">
        <f t="array" ref="B1719">IF(INDIRECT(K1718)="","",INDIRECT(K1718))</f>
        <v>Student 53</v>
      </c>
      <c r="C1719" s="67"/>
      <c r="D1719" s="67"/>
      <c r="E1719" s="1"/>
      <c r="F1719" s="49"/>
      <c r="G1719" s="49"/>
      <c r="H1719" s="49"/>
      <c r="K1719" s="127" t="str">
        <f>CONCATENATE("Marksheet!$D$",K1717,":$BQ$",K1717)</f>
        <v>Marksheet!$D$70:$BQ$70</v>
      </c>
    </row>
    <row r="1720" ht="15.75" customHeight="1">
      <c r="A1720" s="126" t="s">
        <v>452</v>
      </c>
      <c r="B1720" s="67" t="str">
        <f t="array" ref="B1720">INDIRECT(CONCATENATE("Marksheet!$C$",INDIRECT(CONCATENATE("K",ROW()-3))))</f>
        <v/>
      </c>
      <c r="C1720" s="67"/>
      <c r="D1720" s="67"/>
      <c r="E1720" s="49"/>
      <c r="F1720" s="49"/>
      <c r="G1720" s="49"/>
      <c r="H1720" s="49"/>
      <c r="I1720" s="49"/>
      <c r="J1720" s="49"/>
      <c r="K1720" s="127"/>
    </row>
    <row r="1721" ht="15.75" customHeight="1">
      <c r="A1721" s="67"/>
      <c r="B1721" s="128"/>
      <c r="C1721" s="67"/>
      <c r="D1721" s="67"/>
      <c r="E1721" s="49"/>
      <c r="F1721" s="49"/>
      <c r="G1721" s="49"/>
      <c r="H1721" s="49"/>
      <c r="I1721" s="49"/>
      <c r="J1721" s="49"/>
      <c r="K1721" s="127"/>
    </row>
    <row r="1722" ht="15.75" customHeight="1">
      <c r="A1722" s="129"/>
      <c r="B1722" s="100" t="s">
        <v>442</v>
      </c>
      <c r="C1722" s="100" t="s">
        <v>443</v>
      </c>
      <c r="D1722" s="73" t="s">
        <v>453</v>
      </c>
      <c r="E1722" s="130" t="s">
        <v>444</v>
      </c>
      <c r="F1722" s="71"/>
      <c r="G1722" s="72"/>
      <c r="H1722" s="131" t="s">
        <v>454</v>
      </c>
      <c r="I1722" s="132" t="s">
        <v>455</v>
      </c>
      <c r="J1722" s="133"/>
      <c r="K1722" s="134"/>
    </row>
    <row r="1723" ht="15.75" customHeight="1">
      <c r="A1723" s="49"/>
      <c r="B1723" s="135" t="s">
        <v>19</v>
      </c>
      <c r="C1723" s="136" t="s">
        <v>25</v>
      </c>
      <c r="D1723" s="137" t="str">
        <f>IFERROR(__xludf.DUMMYFUNCTION("JOIN("", "",FILTER(Marksheet!$15:$15,Marksheet!$10:$10=$C1723))"),"3a, 3b, 3c")</f>
        <v>3a, 3b, 3c</v>
      </c>
      <c r="E1723" s="138">
        <f t="array" ref="E1723">SUMIF(Marksheet!$D$10:$BQ$10,$C1723,INDIRECT(K1719))</f>
        <v>0</v>
      </c>
      <c r="F1723" s="138" t="s">
        <v>434</v>
      </c>
      <c r="G1723" s="137">
        <f>SUMIF(Marksheet!$10:$10,C1723,Marksheet!$14:$14)</f>
        <v>3</v>
      </c>
      <c r="H1723" s="139">
        <f t="shared" ref="H1723:H1747" si="53">E1723/G1723</f>
        <v>0</v>
      </c>
      <c r="I1723" s="137" t="s">
        <v>456</v>
      </c>
      <c r="J1723" s="133"/>
      <c r="K1723" s="140"/>
    </row>
    <row r="1724" ht="15.75" customHeight="1">
      <c r="A1724" s="49"/>
      <c r="B1724" s="141"/>
      <c r="C1724" s="136" t="s">
        <v>27</v>
      </c>
      <c r="D1724" s="137" t="str">
        <f>IFERROR(__xludf.DUMMYFUNCTION("JOIN("", "",FILTER(Marksheet!$15:$15,Marksheet!$10:$10=$C1724))"),"5a, 5b, 5c, 5d")</f>
        <v>5a, 5b, 5c, 5d</v>
      </c>
      <c r="E1724" s="138">
        <f t="array" ref="E1724">SUMIF(Marksheet!$D$10:$BQ$10,$C1724,INDIRECT(K1719))</f>
        <v>0</v>
      </c>
      <c r="F1724" s="138" t="s">
        <v>434</v>
      </c>
      <c r="G1724" s="137">
        <f>SUMIF(Marksheet!$10:$10,C1724,Marksheet!$14:$14)</f>
        <v>5</v>
      </c>
      <c r="H1724" s="139">
        <f t="shared" si="53"/>
        <v>0</v>
      </c>
      <c r="I1724" s="137" t="s">
        <v>457</v>
      </c>
      <c r="J1724" s="133"/>
      <c r="K1724" s="140"/>
    </row>
    <row r="1725" ht="15.75" customHeight="1">
      <c r="A1725" s="49"/>
      <c r="B1725" s="141"/>
      <c r="C1725" s="136" t="s">
        <v>26</v>
      </c>
      <c r="D1725" s="137" t="str">
        <f>IFERROR(__xludf.DUMMYFUNCTION("JOIN("", "",FILTER(Marksheet!$15:$15,Marksheet!$10:$10=$C1725))"),"4a, 4b")</f>
        <v>4a, 4b</v>
      </c>
      <c r="E1725" s="138">
        <f t="array" ref="E1725">SUMIF(Marksheet!$D$10:$BQ$10,$C1725,INDIRECT(K1719))</f>
        <v>0</v>
      </c>
      <c r="F1725" s="138" t="s">
        <v>434</v>
      </c>
      <c r="G1725" s="137">
        <f>SUMIF(Marksheet!$10:$10,C1725,Marksheet!$14:$14)</f>
        <v>3</v>
      </c>
      <c r="H1725" s="139">
        <f t="shared" si="53"/>
        <v>0</v>
      </c>
      <c r="I1725" s="137" t="s">
        <v>458</v>
      </c>
      <c r="J1725" s="133"/>
      <c r="K1725" s="140"/>
    </row>
    <row r="1726" ht="15.75" customHeight="1">
      <c r="A1726" s="49"/>
      <c r="B1726" s="141"/>
      <c r="C1726" s="136" t="s">
        <v>23</v>
      </c>
      <c r="D1726" s="137" t="str">
        <f>IFERROR(__xludf.DUMMYFUNCTION("JOIN("", "",FILTER(Marksheet!$15:$15,Marksheet!$10:$10=$C1726))"),"1a, 1b, 4c")</f>
        <v>1a, 1b, 4c</v>
      </c>
      <c r="E1726" s="138">
        <f t="array" ref="E1726">SUMIF(Marksheet!$D$10:$BQ$10,$C1726,INDIRECT(K1719))</f>
        <v>0</v>
      </c>
      <c r="F1726" s="138" t="s">
        <v>434</v>
      </c>
      <c r="G1726" s="137">
        <f>SUMIF(Marksheet!$10:$10,C1726,Marksheet!$14:$14)</f>
        <v>5</v>
      </c>
      <c r="H1726" s="139">
        <f t="shared" si="53"/>
        <v>0</v>
      </c>
      <c r="I1726" s="137" t="s">
        <v>459</v>
      </c>
      <c r="J1726" s="133"/>
      <c r="K1726" s="140"/>
    </row>
    <row r="1727" ht="15.75" customHeight="1">
      <c r="A1727" s="49"/>
      <c r="B1727" s="142"/>
      <c r="C1727" s="136" t="s">
        <v>24</v>
      </c>
      <c r="D1727" s="137" t="str">
        <f>IFERROR(__xludf.DUMMYFUNCTION("JOIN("", "",FILTER(Marksheet!$15:$15,Marksheet!$10:$10=$C1727))"),"2a, 2b, 2c")</f>
        <v>2a, 2b, 2c</v>
      </c>
      <c r="E1727" s="138">
        <f t="array" ref="E1727">SUMIF(Marksheet!$D$10:$BQ$10,$C1727,INDIRECT(K1719))</f>
        <v>0</v>
      </c>
      <c r="F1727" s="138" t="s">
        <v>434</v>
      </c>
      <c r="G1727" s="137">
        <f>SUMIF(Marksheet!$10:$10,C1727,Marksheet!$14:$14)</f>
        <v>4</v>
      </c>
      <c r="H1727" s="139">
        <f t="shared" si="53"/>
        <v>0</v>
      </c>
      <c r="I1727" s="137" t="s">
        <v>460</v>
      </c>
      <c r="J1727" s="133"/>
      <c r="K1727" s="140"/>
    </row>
    <row r="1728" ht="15.75" customHeight="1">
      <c r="A1728" s="49"/>
      <c r="B1728" s="135" t="s">
        <v>20</v>
      </c>
      <c r="C1728" s="143" t="s">
        <v>29</v>
      </c>
      <c r="D1728" s="137" t="str">
        <f>IFERROR(__xludf.DUMMYFUNCTION("JOIN("", "",FILTER(Marksheet!$15:$15,Marksheet!$10:$10=$C1728))"),"1b, 3d")</f>
        <v>1b, 3d</v>
      </c>
      <c r="E1728" s="138">
        <f t="array" ref="E1728">SUMIF(Marksheet!$D$10:$BQ$10,$C1728,INDIRECT(K1719))</f>
        <v>0</v>
      </c>
      <c r="F1728" s="138" t="s">
        <v>434</v>
      </c>
      <c r="G1728" s="137">
        <f>SUMIF(Marksheet!$10:$10,C1728,Marksheet!$14:$14)</f>
        <v>2</v>
      </c>
      <c r="H1728" s="139">
        <f t="shared" si="53"/>
        <v>0</v>
      </c>
      <c r="I1728" s="137" t="s">
        <v>461</v>
      </c>
      <c r="J1728" s="133"/>
      <c r="K1728" s="140"/>
    </row>
    <row r="1729" ht="15.75" customHeight="1">
      <c r="A1729" s="49"/>
      <c r="B1729" s="141"/>
      <c r="C1729" s="143" t="s">
        <v>30</v>
      </c>
      <c r="D1729" s="137" t="str">
        <f>IFERROR(__xludf.DUMMYFUNCTION("JOIN("", "",FILTER(Marksheet!$15:$15,Marksheet!$10:$10=$C1729))"),"1d, 4d, 4e")</f>
        <v>1d, 4d, 4e</v>
      </c>
      <c r="E1729" s="138">
        <f t="array" ref="E1729">SUMIF(Marksheet!$D$10:$BQ$10,$C1729,INDIRECT(K1719))</f>
        <v>0</v>
      </c>
      <c r="F1729" s="138" t="s">
        <v>434</v>
      </c>
      <c r="G1729" s="137">
        <f>SUMIF(Marksheet!$10:$10,C1729,Marksheet!$14:$14)</f>
        <v>3</v>
      </c>
      <c r="H1729" s="139">
        <f t="shared" si="53"/>
        <v>0</v>
      </c>
      <c r="I1729" s="137" t="s">
        <v>462</v>
      </c>
      <c r="J1729" s="133"/>
      <c r="K1729" s="140"/>
    </row>
    <row r="1730" ht="15.75" customHeight="1">
      <c r="A1730" s="49"/>
      <c r="B1730" s="141"/>
      <c r="C1730" s="143" t="s">
        <v>33</v>
      </c>
      <c r="D1730" s="137" t="str">
        <f>IFERROR(__xludf.DUMMYFUNCTION("JOIN("", "",FILTER(Marksheet!$15:$15,Marksheet!$10:$10=$C1730))"),"4a, 4b")</f>
        <v>4a, 4b</v>
      </c>
      <c r="E1730" s="138">
        <f t="array" ref="E1730">SUMIF(Marksheet!$D$10:$BQ$10,$C1730,INDIRECT(K1719))</f>
        <v>0</v>
      </c>
      <c r="F1730" s="138" t="s">
        <v>434</v>
      </c>
      <c r="G1730" s="137">
        <f>SUMIF(Marksheet!$10:$10,C1730,Marksheet!$14:$14)</f>
        <v>3</v>
      </c>
      <c r="H1730" s="139">
        <f t="shared" si="53"/>
        <v>0</v>
      </c>
      <c r="I1730" s="137" t="s">
        <v>463</v>
      </c>
      <c r="J1730" s="133"/>
      <c r="K1730" s="140"/>
    </row>
    <row r="1731" ht="15.75" customHeight="1">
      <c r="A1731" s="49"/>
      <c r="B1731" s="141"/>
      <c r="C1731" s="143" t="s">
        <v>28</v>
      </c>
      <c r="D1731" s="137" t="str">
        <f>IFERROR(__xludf.DUMMYFUNCTION("JOIN("", "",FILTER(Marksheet!$15:$15,Marksheet!$10:$10=$C1731))"),"1a, 1c, 4c")</f>
        <v>1a, 1c, 4c</v>
      </c>
      <c r="E1731" s="138">
        <f t="array" ref="E1731">SUMIF(Marksheet!$D$10:$BQ$10,$C1731,INDIRECT(K1719))</f>
        <v>0</v>
      </c>
      <c r="F1731" s="138" t="s">
        <v>434</v>
      </c>
      <c r="G1731" s="137">
        <f>SUMIF(Marksheet!$10:$10,C1731,Marksheet!$14:$14)</f>
        <v>5</v>
      </c>
      <c r="H1731" s="139">
        <f t="shared" si="53"/>
        <v>0</v>
      </c>
      <c r="I1731" s="137" t="s">
        <v>464</v>
      </c>
      <c r="J1731" s="133"/>
      <c r="K1731" s="140"/>
    </row>
    <row r="1732" ht="15.75" customHeight="1">
      <c r="A1732" s="49"/>
      <c r="B1732" s="141"/>
      <c r="C1732" s="143" t="s">
        <v>435</v>
      </c>
      <c r="D1732" s="137" t="str">
        <f>IFERROR(__xludf.DUMMYFUNCTION("JOIN("", "",FILTER(Marksheet!$15:$15,Marksheet!$10:$10=$C1732))"),"3a, 3b, 3c")</f>
        <v>3a, 3b, 3c</v>
      </c>
      <c r="E1732" s="138">
        <f t="array" ref="E1732">SUMIF(Marksheet!$D$10:$BQ$10,$C1732,INDIRECT(K1719))</f>
        <v>0</v>
      </c>
      <c r="F1732" s="138" t="s">
        <v>434</v>
      </c>
      <c r="G1732" s="137">
        <f>SUMIF(Marksheet!$10:$10,C1732,Marksheet!$14:$14)</f>
        <v>4</v>
      </c>
      <c r="H1732" s="139">
        <f t="shared" si="53"/>
        <v>0</v>
      </c>
      <c r="I1732" s="137" t="s">
        <v>465</v>
      </c>
      <c r="J1732" s="133"/>
      <c r="K1732" s="140"/>
    </row>
    <row r="1733" ht="15.75" customHeight="1">
      <c r="A1733" s="49"/>
      <c r="B1733" s="142"/>
      <c r="C1733" s="143" t="s">
        <v>31</v>
      </c>
      <c r="D1733" s="137" t="str">
        <f>IFERROR(__xludf.DUMMYFUNCTION("JOIN("", "",FILTER(Marksheet!$15:$15,Marksheet!$10:$10=$C1733))"),"2a, 2b, 2c")</f>
        <v>2a, 2b, 2c</v>
      </c>
      <c r="E1733" s="138">
        <f t="array" ref="E1733">SUMIF(Marksheet!$D$10:$BQ$10,$C1733,INDIRECT(K1719))</f>
        <v>0</v>
      </c>
      <c r="F1733" s="138" t="s">
        <v>434</v>
      </c>
      <c r="G1733" s="137">
        <f>SUMIF(Marksheet!$10:$10,C1733,Marksheet!$14:$14)</f>
        <v>3</v>
      </c>
      <c r="H1733" s="139">
        <f t="shared" si="53"/>
        <v>0</v>
      </c>
      <c r="I1733" s="137" t="s">
        <v>466</v>
      </c>
      <c r="J1733" s="133"/>
      <c r="K1733" s="140"/>
    </row>
    <row r="1734" ht="15.75" customHeight="1">
      <c r="A1734" s="49"/>
      <c r="B1734" s="135" t="s">
        <v>21</v>
      </c>
      <c r="C1734" s="143" t="s">
        <v>36</v>
      </c>
      <c r="D1734" s="137" t="str">
        <f>IFERROR(__xludf.DUMMYFUNCTION("JOIN("", "",FILTER(Marksheet!$15:$15,Marksheet!$10:$10=$C1734))"),"2b, 2c")</f>
        <v>2b, 2c</v>
      </c>
      <c r="E1734" s="138">
        <f t="array" ref="E1734">SUMIF(Marksheet!$D$10:$BQ$10,$C1734,INDIRECT(K1719))</f>
        <v>0</v>
      </c>
      <c r="F1734" s="138" t="s">
        <v>434</v>
      </c>
      <c r="G1734" s="137">
        <f>SUMIF(Marksheet!$10:$10,C1734,Marksheet!$14:$14)</f>
        <v>2</v>
      </c>
      <c r="H1734" s="139">
        <f t="shared" si="53"/>
        <v>0</v>
      </c>
      <c r="I1734" s="137" t="s">
        <v>467</v>
      </c>
      <c r="J1734" s="133"/>
      <c r="K1734" s="140"/>
    </row>
    <row r="1735" ht="15.75" customHeight="1">
      <c r="A1735" s="49"/>
      <c r="B1735" s="141"/>
      <c r="C1735" s="143" t="s">
        <v>38</v>
      </c>
      <c r="D1735" s="137" t="str">
        <f>IFERROR(__xludf.DUMMYFUNCTION("JOIN("", "",FILTER(Marksheet!$15:$15,Marksheet!$10:$10=$C1735))"),"4a, 4b, 4c, 4d, 4e")</f>
        <v>4a, 4b, 4c, 4d, 4e</v>
      </c>
      <c r="E1735" s="138">
        <f t="array" ref="E1735">SUMIF(Marksheet!$D$10:$BQ$10,$C1735,INDIRECT(K1719))</f>
        <v>0</v>
      </c>
      <c r="F1735" s="138" t="s">
        <v>434</v>
      </c>
      <c r="G1735" s="137">
        <f>SUMIF(Marksheet!$10:$10,C1735,Marksheet!$14:$14)</f>
        <v>6</v>
      </c>
      <c r="H1735" s="139">
        <f t="shared" si="53"/>
        <v>0</v>
      </c>
      <c r="I1735" s="137" t="s">
        <v>468</v>
      </c>
      <c r="J1735" s="133"/>
      <c r="K1735" s="140"/>
    </row>
    <row r="1736" ht="15.75" customHeight="1">
      <c r="A1736" s="49"/>
      <c r="B1736" s="141"/>
      <c r="C1736" s="143" t="s">
        <v>35</v>
      </c>
      <c r="D1736" s="137" t="str">
        <f>IFERROR(__xludf.DUMMYFUNCTION("JOIN("", "",FILTER(Marksheet!$15:$15,Marksheet!$10:$10=$C1736))"),"1b, 2a")</f>
        <v>1b, 2a</v>
      </c>
      <c r="E1736" s="138">
        <f t="array" ref="E1736">SUMIF(Marksheet!$D$10:$BQ$10,$C1736,INDIRECT(K1719))</f>
        <v>0</v>
      </c>
      <c r="F1736" s="138" t="s">
        <v>434</v>
      </c>
      <c r="G1736" s="137">
        <f>SUMIF(Marksheet!$10:$10,C1736,Marksheet!$14:$14)</f>
        <v>3</v>
      </c>
      <c r="H1736" s="139">
        <f t="shared" si="53"/>
        <v>0</v>
      </c>
      <c r="I1736" s="137" t="s">
        <v>469</v>
      </c>
      <c r="J1736" s="133"/>
      <c r="K1736" s="140"/>
    </row>
    <row r="1737" ht="15.75" customHeight="1">
      <c r="A1737" s="49"/>
      <c r="B1737" s="141"/>
      <c r="C1737" s="143" t="s">
        <v>34</v>
      </c>
      <c r="D1737" s="137" t="str">
        <f>IFERROR(__xludf.DUMMYFUNCTION("JOIN("", "",FILTER(Marksheet!$15:$15,Marksheet!$10:$10=$C1737))"),"1a, 1c, 2d")</f>
        <v>1a, 1c, 2d</v>
      </c>
      <c r="E1737" s="138">
        <f t="array" ref="E1737">SUMIF(Marksheet!$D$10:$BQ$10,$C1737,INDIRECT(K1719))</f>
        <v>0</v>
      </c>
      <c r="F1737" s="138" t="s">
        <v>434</v>
      </c>
      <c r="G1737" s="137">
        <f>SUMIF(Marksheet!$10:$10,C1737,Marksheet!$14:$14)</f>
        <v>6</v>
      </c>
      <c r="H1737" s="139">
        <f t="shared" si="53"/>
        <v>0</v>
      </c>
      <c r="I1737" s="137" t="s">
        <v>470</v>
      </c>
      <c r="J1737" s="133"/>
      <c r="K1737" s="140"/>
    </row>
    <row r="1738" ht="15.75" customHeight="1">
      <c r="A1738" s="49"/>
      <c r="B1738" s="142"/>
      <c r="C1738" s="143" t="s">
        <v>37</v>
      </c>
      <c r="D1738" s="137" t="str">
        <f>IFERROR(__xludf.DUMMYFUNCTION("JOIN("", "",FILTER(Marksheet!$15:$15,Marksheet!$10:$10=$C1738))"),"3a, 3b, 3c")</f>
        <v>3a, 3b, 3c</v>
      </c>
      <c r="E1738" s="138">
        <f t="array" ref="E1738">SUMIF(Marksheet!$D$10:$BQ$10,$C1738,INDIRECT(K1719))</f>
        <v>0</v>
      </c>
      <c r="F1738" s="138" t="s">
        <v>434</v>
      </c>
      <c r="G1738" s="137">
        <f>SUMIF(Marksheet!$10:$10,C1738,Marksheet!$14:$14)</f>
        <v>3</v>
      </c>
      <c r="H1738" s="139">
        <f t="shared" si="53"/>
        <v>0</v>
      </c>
      <c r="I1738" s="137" t="s">
        <v>471</v>
      </c>
      <c r="J1738" s="133"/>
      <c r="K1738" s="140"/>
    </row>
    <row r="1739" ht="15.75" customHeight="1">
      <c r="A1739" s="49"/>
      <c r="B1739" s="135" t="s">
        <v>22</v>
      </c>
      <c r="C1739" s="144" t="s">
        <v>46</v>
      </c>
      <c r="D1739" s="137" t="str">
        <f>IFERROR(__xludf.DUMMYFUNCTION("JOIN("", "",FILTER(Marksheet!$15:$15,Marksheet!$10:$10=$C1739))"),"3d")</f>
        <v>3d</v>
      </c>
      <c r="E1739" s="138">
        <f t="array" ref="E1739">SUMIF(Marksheet!$D$10:$BQ$10,$C1739,INDIRECT(K1719))</f>
        <v>0</v>
      </c>
      <c r="F1739" s="138" t="s">
        <v>434</v>
      </c>
      <c r="G1739" s="137">
        <f>SUMIF(Marksheet!$10:$10,C1739,Marksheet!$14:$14)</f>
        <v>2</v>
      </c>
      <c r="H1739" s="139">
        <f t="shared" si="53"/>
        <v>0</v>
      </c>
      <c r="I1739" s="137" t="s">
        <v>472</v>
      </c>
      <c r="J1739" s="133"/>
      <c r="K1739" s="140"/>
    </row>
    <row r="1740" ht="15.75" customHeight="1">
      <c r="A1740" s="49"/>
      <c r="B1740" s="141"/>
      <c r="C1740" s="144" t="s">
        <v>41</v>
      </c>
      <c r="D1740" s="137" t="str">
        <f>IFERROR(__xludf.DUMMYFUNCTION("JOIN("", "",FILTER(Marksheet!$15:$15,Marksheet!$10:$10=$C1740))"),"1c, 2b, 4e")</f>
        <v>1c, 2b, 4e</v>
      </c>
      <c r="E1740" s="138">
        <f t="array" ref="E1740">SUMIF(Marksheet!$D$10:$BQ$10,$C1740,INDIRECT(K1719))</f>
        <v>0</v>
      </c>
      <c r="F1740" s="138" t="s">
        <v>434</v>
      </c>
      <c r="G1740" s="137">
        <f>SUMIF(Marksheet!$10:$10,C1740,Marksheet!$14:$14)</f>
        <v>3</v>
      </c>
      <c r="H1740" s="139">
        <f t="shared" si="53"/>
        <v>0</v>
      </c>
      <c r="I1740" s="137" t="s">
        <v>473</v>
      </c>
      <c r="J1740" s="133"/>
      <c r="K1740" s="140"/>
    </row>
    <row r="1741" ht="15.75" customHeight="1">
      <c r="A1741" s="49"/>
      <c r="B1741" s="141"/>
      <c r="C1741" s="144" t="s">
        <v>45</v>
      </c>
      <c r="D1741" s="137" t="str">
        <f>IFERROR(__xludf.DUMMYFUNCTION("JOIN("", "",FILTER(Marksheet!$15:$15,Marksheet!$10:$10=$C1741))"),"3b, 4a, 5c")</f>
        <v>3b, 4a, 5c</v>
      </c>
      <c r="E1741" s="138">
        <f t="array" ref="E1741">SUMIF(Marksheet!$D$10:$BQ$10,$C1741,INDIRECT(K1719))</f>
        <v>0</v>
      </c>
      <c r="F1741" s="138" t="s">
        <v>434</v>
      </c>
      <c r="G1741" s="137">
        <f>SUMIF(Marksheet!$10:$10,C1741,Marksheet!$14:$14)</f>
        <v>3</v>
      </c>
      <c r="H1741" s="139">
        <f t="shared" si="53"/>
        <v>0</v>
      </c>
      <c r="I1741" s="137" t="s">
        <v>474</v>
      </c>
      <c r="J1741" s="133"/>
      <c r="K1741" s="140"/>
    </row>
    <row r="1742" ht="15.75" customHeight="1">
      <c r="A1742" s="49"/>
      <c r="B1742" s="141"/>
      <c r="C1742" s="144" t="s">
        <v>43</v>
      </c>
      <c r="D1742" s="137" t="str">
        <f>IFERROR(__xludf.DUMMYFUNCTION("JOIN("", "",FILTER(Marksheet!$15:$15,Marksheet!$10:$10=$C1742))"),"2c, 4d, 5d")</f>
        <v>2c, 4d, 5d</v>
      </c>
      <c r="E1742" s="138">
        <f t="array" ref="E1742">SUMIF(Marksheet!$D$10:$BQ$10,$C1742,INDIRECT(K1719))</f>
        <v>0</v>
      </c>
      <c r="F1742" s="138" t="s">
        <v>434</v>
      </c>
      <c r="G1742" s="137">
        <f>SUMIF(Marksheet!$10:$10,C1742,Marksheet!$14:$14)</f>
        <v>4</v>
      </c>
      <c r="H1742" s="139">
        <f t="shared" si="53"/>
        <v>0</v>
      </c>
      <c r="I1742" s="137" t="s">
        <v>475</v>
      </c>
      <c r="J1742" s="133"/>
      <c r="K1742" s="140"/>
    </row>
    <row r="1743" ht="15.75" customHeight="1">
      <c r="A1743" s="49"/>
      <c r="B1743" s="141"/>
      <c r="C1743" s="144" t="s">
        <v>44</v>
      </c>
      <c r="D1743" s="137" t="str">
        <f>IFERROR(__xludf.DUMMYFUNCTION("JOIN("", "",FILTER(Marksheet!$15:$15,Marksheet!$10:$10=$C1743))"),"3a, 4c")</f>
        <v>3a, 4c</v>
      </c>
      <c r="E1743" s="138">
        <f t="array" ref="E1743">SUMIF(Marksheet!$D$10:$BQ$10,$C1743,INDIRECT(K1719))</f>
        <v>0</v>
      </c>
      <c r="F1743" s="138" t="s">
        <v>434</v>
      </c>
      <c r="G1743" s="137">
        <f>SUMIF(Marksheet!$10:$10,C1743,Marksheet!$14:$14)</f>
        <v>2</v>
      </c>
      <c r="H1743" s="139">
        <f t="shared" si="53"/>
        <v>0</v>
      </c>
      <c r="I1743" s="137" t="s">
        <v>476</v>
      </c>
      <c r="J1743" s="133"/>
      <c r="K1743" s="140"/>
    </row>
    <row r="1744" ht="15.75" customHeight="1">
      <c r="A1744" s="49"/>
      <c r="B1744" s="141"/>
      <c r="C1744" s="144" t="s">
        <v>39</v>
      </c>
      <c r="D1744" s="137" t="str">
        <f>IFERROR(__xludf.DUMMYFUNCTION("JOIN("", "",FILTER(Marksheet!$15:$15,Marksheet!$10:$10=$C1744))"),"1a, 5a, 5b")</f>
        <v>1a, 5a, 5b</v>
      </c>
      <c r="E1744" s="138">
        <f t="array" ref="E1744">SUMIF(Marksheet!$D$10:$BQ$10,$C1744,INDIRECT(K1719))</f>
        <v>0</v>
      </c>
      <c r="F1744" s="138" t="s">
        <v>434</v>
      </c>
      <c r="G1744" s="137">
        <f>SUMIF(Marksheet!$10:$10,C1744,Marksheet!$14:$14)</f>
        <v>5</v>
      </c>
      <c r="H1744" s="139">
        <f t="shared" si="53"/>
        <v>0</v>
      </c>
      <c r="I1744" s="137" t="s">
        <v>477</v>
      </c>
      <c r="J1744" s="133"/>
      <c r="K1744" s="140"/>
    </row>
    <row r="1745" ht="15.75" customHeight="1">
      <c r="A1745" s="49"/>
      <c r="B1745" s="141"/>
      <c r="C1745" s="144" t="s">
        <v>42</v>
      </c>
      <c r="D1745" s="137" t="str">
        <f>IFERROR(__xludf.DUMMYFUNCTION("JOIN("", "",FILTER(Marksheet!$15:$15,Marksheet!$10:$10=$C1745))"),"2a, 3c")</f>
        <v>2a, 3c</v>
      </c>
      <c r="E1745" s="138">
        <f t="array" ref="E1745">SUMIF(Marksheet!$D$10:$BQ$10,$C1745,INDIRECT(K1719))</f>
        <v>0</v>
      </c>
      <c r="F1745" s="138" t="s">
        <v>434</v>
      </c>
      <c r="G1745" s="137">
        <f>SUMIF(Marksheet!$10:$10,C1745,Marksheet!$14:$14)</f>
        <v>3</v>
      </c>
      <c r="H1745" s="139">
        <f t="shared" si="53"/>
        <v>0</v>
      </c>
      <c r="I1745" s="137" t="s">
        <v>478</v>
      </c>
      <c r="J1745" s="133"/>
      <c r="K1745" s="140"/>
    </row>
    <row r="1746" ht="15.75" customHeight="1">
      <c r="A1746" s="49"/>
      <c r="B1746" s="142"/>
      <c r="C1746" s="144" t="s">
        <v>40</v>
      </c>
      <c r="D1746" s="137" t="str">
        <f>IFERROR(__xludf.DUMMYFUNCTION("JOIN("", "",FILTER(Marksheet!$15:$15,Marksheet!$10:$10=$C1746))"),"1b, 4b, 4f")</f>
        <v>1b, 4b, 4f</v>
      </c>
      <c r="E1746" s="138">
        <f t="array" ref="E1746">SUMIF(Marksheet!$D$10:$BQ$10,$C1746,INDIRECT(K1719))</f>
        <v>0</v>
      </c>
      <c r="F1746" s="138" t="s">
        <v>434</v>
      </c>
      <c r="G1746" s="137">
        <f>SUMIF(Marksheet!$10:$10,C1746,Marksheet!$14:$14)</f>
        <v>3</v>
      </c>
      <c r="H1746" s="139">
        <f t="shared" si="53"/>
        <v>0</v>
      </c>
      <c r="I1746" s="137" t="s">
        <v>479</v>
      </c>
      <c r="J1746" s="133"/>
      <c r="K1746" s="140"/>
    </row>
    <row r="1747" ht="15.75" customHeight="1">
      <c r="A1747" s="49"/>
      <c r="B1747" s="49"/>
      <c r="C1747" s="145" t="s">
        <v>76</v>
      </c>
      <c r="D1747" s="145"/>
      <c r="E1747" s="146">
        <f>SUM(E1723:E1746)</f>
        <v>0</v>
      </c>
      <c r="F1747" s="147" t="s">
        <v>434</v>
      </c>
      <c r="G1747" s="148">
        <f>SUM(G1723:G1746)</f>
        <v>85</v>
      </c>
      <c r="H1747" s="149">
        <f t="shared" si="53"/>
        <v>0</v>
      </c>
      <c r="I1747" s="129"/>
      <c r="J1747" s="133"/>
      <c r="K1747" s="127"/>
    </row>
    <row r="1748" ht="15.75" customHeight="1">
      <c r="A1748" s="49"/>
      <c r="B1748" s="49"/>
      <c r="C1748" s="67"/>
      <c r="D1748" s="67"/>
      <c r="E1748" s="49"/>
      <c r="F1748" s="49"/>
      <c r="G1748" s="49"/>
      <c r="H1748" s="49"/>
      <c r="I1748" s="129"/>
      <c r="J1748" s="133"/>
      <c r="K1748" s="127"/>
    </row>
    <row r="1749" ht="60.0" customHeight="1">
      <c r="A1749" s="49"/>
      <c r="B1749" s="49"/>
      <c r="C1749" s="67"/>
      <c r="D1749" s="67"/>
      <c r="E1749" s="49"/>
      <c r="F1749" s="49"/>
      <c r="G1749" s="49"/>
      <c r="H1749" s="49"/>
      <c r="I1749" s="129"/>
      <c r="J1749" s="133"/>
      <c r="K1749" s="127"/>
    </row>
    <row r="1750" ht="15.75" customHeight="1">
      <c r="A1750" s="124" t="s">
        <v>450</v>
      </c>
      <c r="B1750" s="49"/>
      <c r="C1750" s="67"/>
      <c r="D1750" s="67"/>
      <c r="E1750" s="1"/>
      <c r="F1750" s="1"/>
      <c r="G1750" s="49"/>
      <c r="H1750" s="49"/>
      <c r="I1750" s="7"/>
      <c r="K1750" s="125">
        <f>K1717+1</f>
        <v>71</v>
      </c>
    </row>
    <row r="1751" ht="15.75" customHeight="1">
      <c r="A1751" s="126" t="s">
        <v>451</v>
      </c>
      <c r="B1751" s="67" t="str">
        <f>B1718</f>
        <v>GCSE Transition Assessment</v>
      </c>
      <c r="C1751" s="67"/>
      <c r="D1751" s="67"/>
      <c r="E1751" s="1"/>
      <c r="F1751" s="49"/>
      <c r="G1751" s="49"/>
      <c r="H1751" s="49"/>
      <c r="K1751" s="127" t="str">
        <f>CONCATENATE("Marksheet!$B$",K1750)</f>
        <v>Marksheet!$B$71</v>
      </c>
    </row>
    <row r="1752" ht="15.75" customHeight="1">
      <c r="A1752" s="126" t="s">
        <v>447</v>
      </c>
      <c r="B1752" s="67" t="str">
        <f t="array" ref="B1752">IF(INDIRECT(K1751)="","",INDIRECT(K1751))</f>
        <v>Student 54</v>
      </c>
      <c r="C1752" s="67"/>
      <c r="D1752" s="67"/>
      <c r="E1752" s="1"/>
      <c r="F1752" s="49"/>
      <c r="G1752" s="49"/>
      <c r="H1752" s="49"/>
      <c r="K1752" s="127" t="str">
        <f>CONCATENATE("Marksheet!$D$",K1750,":$BQ$",K1750)</f>
        <v>Marksheet!$D$71:$BQ$71</v>
      </c>
    </row>
    <row r="1753" ht="15.75" customHeight="1">
      <c r="A1753" s="126" t="s">
        <v>452</v>
      </c>
      <c r="B1753" s="67" t="str">
        <f t="array" ref="B1753">INDIRECT(CONCATENATE("Marksheet!$C$",INDIRECT(CONCATENATE("K",ROW()-3))))</f>
        <v/>
      </c>
      <c r="C1753" s="67"/>
      <c r="D1753" s="67"/>
      <c r="E1753" s="49"/>
      <c r="F1753" s="49"/>
      <c r="G1753" s="49"/>
      <c r="H1753" s="49"/>
      <c r="I1753" s="49"/>
      <c r="J1753" s="49"/>
      <c r="K1753" s="127"/>
    </row>
    <row r="1754" ht="15.75" customHeight="1">
      <c r="A1754" s="67"/>
      <c r="B1754" s="128"/>
      <c r="C1754" s="67"/>
      <c r="D1754" s="67"/>
      <c r="E1754" s="49"/>
      <c r="F1754" s="49"/>
      <c r="G1754" s="49"/>
      <c r="H1754" s="49"/>
      <c r="I1754" s="49"/>
      <c r="J1754" s="49"/>
      <c r="K1754" s="127"/>
    </row>
    <row r="1755" ht="15.75" customHeight="1">
      <c r="A1755" s="129"/>
      <c r="B1755" s="100" t="s">
        <v>442</v>
      </c>
      <c r="C1755" s="100" t="s">
        <v>443</v>
      </c>
      <c r="D1755" s="73" t="s">
        <v>453</v>
      </c>
      <c r="E1755" s="130" t="s">
        <v>444</v>
      </c>
      <c r="F1755" s="71"/>
      <c r="G1755" s="72"/>
      <c r="H1755" s="131" t="s">
        <v>454</v>
      </c>
      <c r="I1755" s="132" t="s">
        <v>455</v>
      </c>
      <c r="J1755" s="133"/>
      <c r="K1755" s="134"/>
    </row>
    <row r="1756" ht="15.75" customHeight="1">
      <c r="A1756" s="49"/>
      <c r="B1756" s="135" t="s">
        <v>19</v>
      </c>
      <c r="C1756" s="136" t="s">
        <v>25</v>
      </c>
      <c r="D1756" s="137" t="str">
        <f>IFERROR(__xludf.DUMMYFUNCTION("JOIN("", "",FILTER(Marksheet!$15:$15,Marksheet!$10:$10=$C1756))"),"3a, 3b, 3c")</f>
        <v>3a, 3b, 3c</v>
      </c>
      <c r="E1756" s="138">
        <f t="array" ref="E1756">SUMIF(Marksheet!$D$10:$BQ$10,$C1756,INDIRECT(K1752))</f>
        <v>0</v>
      </c>
      <c r="F1756" s="138" t="s">
        <v>434</v>
      </c>
      <c r="G1756" s="137">
        <f>SUMIF(Marksheet!$10:$10,C1756,Marksheet!$14:$14)</f>
        <v>3</v>
      </c>
      <c r="H1756" s="139">
        <f t="shared" ref="H1756:H1780" si="54">E1756/G1756</f>
        <v>0</v>
      </c>
      <c r="I1756" s="137" t="s">
        <v>456</v>
      </c>
      <c r="J1756" s="133"/>
      <c r="K1756" s="140"/>
    </row>
    <row r="1757" ht="15.75" customHeight="1">
      <c r="A1757" s="49"/>
      <c r="B1757" s="141"/>
      <c r="C1757" s="136" t="s">
        <v>27</v>
      </c>
      <c r="D1757" s="137" t="str">
        <f>IFERROR(__xludf.DUMMYFUNCTION("JOIN("", "",FILTER(Marksheet!$15:$15,Marksheet!$10:$10=$C1757))"),"5a, 5b, 5c, 5d")</f>
        <v>5a, 5b, 5c, 5d</v>
      </c>
      <c r="E1757" s="138">
        <f t="array" ref="E1757">SUMIF(Marksheet!$D$10:$BQ$10,$C1757,INDIRECT(K1752))</f>
        <v>0</v>
      </c>
      <c r="F1757" s="138" t="s">
        <v>434</v>
      </c>
      <c r="G1757" s="137">
        <f>SUMIF(Marksheet!$10:$10,C1757,Marksheet!$14:$14)</f>
        <v>5</v>
      </c>
      <c r="H1757" s="139">
        <f t="shared" si="54"/>
        <v>0</v>
      </c>
      <c r="I1757" s="137" t="s">
        <v>457</v>
      </c>
      <c r="J1757" s="133"/>
      <c r="K1757" s="140"/>
    </row>
    <row r="1758" ht="15.75" customHeight="1">
      <c r="A1758" s="49"/>
      <c r="B1758" s="141"/>
      <c r="C1758" s="136" t="s">
        <v>26</v>
      </c>
      <c r="D1758" s="137" t="str">
        <f>IFERROR(__xludf.DUMMYFUNCTION("JOIN("", "",FILTER(Marksheet!$15:$15,Marksheet!$10:$10=$C1758))"),"4a, 4b")</f>
        <v>4a, 4b</v>
      </c>
      <c r="E1758" s="138">
        <f t="array" ref="E1758">SUMIF(Marksheet!$D$10:$BQ$10,$C1758,INDIRECT(K1752))</f>
        <v>0</v>
      </c>
      <c r="F1758" s="138" t="s">
        <v>434</v>
      </c>
      <c r="G1758" s="137">
        <f>SUMIF(Marksheet!$10:$10,C1758,Marksheet!$14:$14)</f>
        <v>3</v>
      </c>
      <c r="H1758" s="139">
        <f t="shared" si="54"/>
        <v>0</v>
      </c>
      <c r="I1758" s="137" t="s">
        <v>458</v>
      </c>
      <c r="J1758" s="133"/>
      <c r="K1758" s="140"/>
    </row>
    <row r="1759" ht="15.75" customHeight="1">
      <c r="A1759" s="49"/>
      <c r="B1759" s="141"/>
      <c r="C1759" s="136" t="s">
        <v>23</v>
      </c>
      <c r="D1759" s="137" t="str">
        <f>IFERROR(__xludf.DUMMYFUNCTION("JOIN("", "",FILTER(Marksheet!$15:$15,Marksheet!$10:$10=$C1759))"),"1a, 1b, 4c")</f>
        <v>1a, 1b, 4c</v>
      </c>
      <c r="E1759" s="138">
        <f t="array" ref="E1759">SUMIF(Marksheet!$D$10:$BQ$10,$C1759,INDIRECT(K1752))</f>
        <v>0</v>
      </c>
      <c r="F1759" s="138" t="s">
        <v>434</v>
      </c>
      <c r="G1759" s="137">
        <f>SUMIF(Marksheet!$10:$10,C1759,Marksheet!$14:$14)</f>
        <v>5</v>
      </c>
      <c r="H1759" s="139">
        <f t="shared" si="54"/>
        <v>0</v>
      </c>
      <c r="I1759" s="137" t="s">
        <v>459</v>
      </c>
      <c r="J1759" s="133"/>
      <c r="K1759" s="140"/>
    </row>
    <row r="1760" ht="15.75" customHeight="1">
      <c r="A1760" s="49"/>
      <c r="B1760" s="142"/>
      <c r="C1760" s="136" t="s">
        <v>24</v>
      </c>
      <c r="D1760" s="137" t="str">
        <f>IFERROR(__xludf.DUMMYFUNCTION("JOIN("", "",FILTER(Marksheet!$15:$15,Marksheet!$10:$10=$C1760))"),"2a, 2b, 2c")</f>
        <v>2a, 2b, 2c</v>
      </c>
      <c r="E1760" s="138">
        <f t="array" ref="E1760">SUMIF(Marksheet!$D$10:$BQ$10,$C1760,INDIRECT(K1752))</f>
        <v>0</v>
      </c>
      <c r="F1760" s="138" t="s">
        <v>434</v>
      </c>
      <c r="G1760" s="137">
        <f>SUMIF(Marksheet!$10:$10,C1760,Marksheet!$14:$14)</f>
        <v>4</v>
      </c>
      <c r="H1760" s="139">
        <f t="shared" si="54"/>
        <v>0</v>
      </c>
      <c r="I1760" s="137" t="s">
        <v>460</v>
      </c>
      <c r="J1760" s="133"/>
      <c r="K1760" s="140"/>
    </row>
    <row r="1761" ht="15.75" customHeight="1">
      <c r="A1761" s="49"/>
      <c r="B1761" s="135" t="s">
        <v>20</v>
      </c>
      <c r="C1761" s="143" t="s">
        <v>29</v>
      </c>
      <c r="D1761" s="137" t="str">
        <f>IFERROR(__xludf.DUMMYFUNCTION("JOIN("", "",FILTER(Marksheet!$15:$15,Marksheet!$10:$10=$C1761))"),"1b, 3d")</f>
        <v>1b, 3d</v>
      </c>
      <c r="E1761" s="138">
        <f t="array" ref="E1761">SUMIF(Marksheet!$D$10:$BQ$10,$C1761,INDIRECT(K1752))</f>
        <v>0</v>
      </c>
      <c r="F1761" s="138" t="s">
        <v>434</v>
      </c>
      <c r="G1761" s="137">
        <f>SUMIF(Marksheet!$10:$10,C1761,Marksheet!$14:$14)</f>
        <v>2</v>
      </c>
      <c r="H1761" s="139">
        <f t="shared" si="54"/>
        <v>0</v>
      </c>
      <c r="I1761" s="137" t="s">
        <v>461</v>
      </c>
      <c r="J1761" s="133"/>
      <c r="K1761" s="140"/>
    </row>
    <row r="1762" ht="15.75" customHeight="1">
      <c r="A1762" s="49"/>
      <c r="B1762" s="141"/>
      <c r="C1762" s="143" t="s">
        <v>30</v>
      </c>
      <c r="D1762" s="137" t="str">
        <f>IFERROR(__xludf.DUMMYFUNCTION("JOIN("", "",FILTER(Marksheet!$15:$15,Marksheet!$10:$10=$C1762))"),"1d, 4d, 4e")</f>
        <v>1d, 4d, 4e</v>
      </c>
      <c r="E1762" s="138">
        <f t="array" ref="E1762">SUMIF(Marksheet!$D$10:$BQ$10,$C1762,INDIRECT(K1752))</f>
        <v>0</v>
      </c>
      <c r="F1762" s="138" t="s">
        <v>434</v>
      </c>
      <c r="G1762" s="137">
        <f>SUMIF(Marksheet!$10:$10,C1762,Marksheet!$14:$14)</f>
        <v>3</v>
      </c>
      <c r="H1762" s="139">
        <f t="shared" si="54"/>
        <v>0</v>
      </c>
      <c r="I1762" s="137" t="s">
        <v>462</v>
      </c>
      <c r="J1762" s="133"/>
      <c r="K1762" s="140"/>
    </row>
    <row r="1763" ht="15.75" customHeight="1">
      <c r="A1763" s="49"/>
      <c r="B1763" s="141"/>
      <c r="C1763" s="143" t="s">
        <v>33</v>
      </c>
      <c r="D1763" s="137" t="str">
        <f>IFERROR(__xludf.DUMMYFUNCTION("JOIN("", "",FILTER(Marksheet!$15:$15,Marksheet!$10:$10=$C1763))"),"4a, 4b")</f>
        <v>4a, 4b</v>
      </c>
      <c r="E1763" s="138">
        <f t="array" ref="E1763">SUMIF(Marksheet!$D$10:$BQ$10,$C1763,INDIRECT(K1752))</f>
        <v>0</v>
      </c>
      <c r="F1763" s="138" t="s">
        <v>434</v>
      </c>
      <c r="G1763" s="137">
        <f>SUMIF(Marksheet!$10:$10,C1763,Marksheet!$14:$14)</f>
        <v>3</v>
      </c>
      <c r="H1763" s="139">
        <f t="shared" si="54"/>
        <v>0</v>
      </c>
      <c r="I1763" s="137" t="s">
        <v>463</v>
      </c>
      <c r="J1763" s="133"/>
      <c r="K1763" s="140"/>
    </row>
    <row r="1764" ht="15.75" customHeight="1">
      <c r="A1764" s="49"/>
      <c r="B1764" s="141"/>
      <c r="C1764" s="143" t="s">
        <v>28</v>
      </c>
      <c r="D1764" s="137" t="str">
        <f>IFERROR(__xludf.DUMMYFUNCTION("JOIN("", "",FILTER(Marksheet!$15:$15,Marksheet!$10:$10=$C1764))"),"1a, 1c, 4c")</f>
        <v>1a, 1c, 4c</v>
      </c>
      <c r="E1764" s="138">
        <f t="array" ref="E1764">SUMIF(Marksheet!$D$10:$BQ$10,$C1764,INDIRECT(K1752))</f>
        <v>0</v>
      </c>
      <c r="F1764" s="138" t="s">
        <v>434</v>
      </c>
      <c r="G1764" s="137">
        <f>SUMIF(Marksheet!$10:$10,C1764,Marksheet!$14:$14)</f>
        <v>5</v>
      </c>
      <c r="H1764" s="139">
        <f t="shared" si="54"/>
        <v>0</v>
      </c>
      <c r="I1764" s="137" t="s">
        <v>464</v>
      </c>
      <c r="J1764" s="133"/>
      <c r="K1764" s="140"/>
    </row>
    <row r="1765" ht="15.75" customHeight="1">
      <c r="A1765" s="49"/>
      <c r="B1765" s="141"/>
      <c r="C1765" s="143" t="s">
        <v>435</v>
      </c>
      <c r="D1765" s="137" t="str">
        <f>IFERROR(__xludf.DUMMYFUNCTION("JOIN("", "",FILTER(Marksheet!$15:$15,Marksheet!$10:$10=$C1765))"),"3a, 3b, 3c")</f>
        <v>3a, 3b, 3c</v>
      </c>
      <c r="E1765" s="138">
        <f t="array" ref="E1765">SUMIF(Marksheet!$D$10:$BQ$10,$C1765,INDIRECT(K1752))</f>
        <v>0</v>
      </c>
      <c r="F1765" s="138" t="s">
        <v>434</v>
      </c>
      <c r="G1765" s="137">
        <f>SUMIF(Marksheet!$10:$10,C1765,Marksheet!$14:$14)</f>
        <v>4</v>
      </c>
      <c r="H1765" s="139">
        <f t="shared" si="54"/>
        <v>0</v>
      </c>
      <c r="I1765" s="137" t="s">
        <v>465</v>
      </c>
      <c r="J1765" s="133"/>
      <c r="K1765" s="140"/>
    </row>
    <row r="1766" ht="15.75" customHeight="1">
      <c r="A1766" s="49"/>
      <c r="B1766" s="142"/>
      <c r="C1766" s="143" t="s">
        <v>31</v>
      </c>
      <c r="D1766" s="137" t="str">
        <f>IFERROR(__xludf.DUMMYFUNCTION("JOIN("", "",FILTER(Marksheet!$15:$15,Marksheet!$10:$10=$C1766))"),"2a, 2b, 2c")</f>
        <v>2a, 2b, 2c</v>
      </c>
      <c r="E1766" s="138">
        <f t="array" ref="E1766">SUMIF(Marksheet!$D$10:$BQ$10,$C1766,INDIRECT(K1752))</f>
        <v>0</v>
      </c>
      <c r="F1766" s="138" t="s">
        <v>434</v>
      </c>
      <c r="G1766" s="137">
        <f>SUMIF(Marksheet!$10:$10,C1766,Marksheet!$14:$14)</f>
        <v>3</v>
      </c>
      <c r="H1766" s="139">
        <f t="shared" si="54"/>
        <v>0</v>
      </c>
      <c r="I1766" s="137" t="s">
        <v>466</v>
      </c>
      <c r="J1766" s="133"/>
      <c r="K1766" s="140"/>
    </row>
    <row r="1767" ht="15.75" customHeight="1">
      <c r="A1767" s="49"/>
      <c r="B1767" s="135" t="s">
        <v>21</v>
      </c>
      <c r="C1767" s="143" t="s">
        <v>36</v>
      </c>
      <c r="D1767" s="137" t="str">
        <f>IFERROR(__xludf.DUMMYFUNCTION("JOIN("", "",FILTER(Marksheet!$15:$15,Marksheet!$10:$10=$C1767))"),"2b, 2c")</f>
        <v>2b, 2c</v>
      </c>
      <c r="E1767" s="138">
        <f t="array" ref="E1767">SUMIF(Marksheet!$D$10:$BQ$10,$C1767,INDIRECT(K1752))</f>
        <v>0</v>
      </c>
      <c r="F1767" s="138" t="s">
        <v>434</v>
      </c>
      <c r="G1767" s="137">
        <f>SUMIF(Marksheet!$10:$10,C1767,Marksheet!$14:$14)</f>
        <v>2</v>
      </c>
      <c r="H1767" s="139">
        <f t="shared" si="54"/>
        <v>0</v>
      </c>
      <c r="I1767" s="137" t="s">
        <v>467</v>
      </c>
      <c r="J1767" s="133"/>
      <c r="K1767" s="140"/>
    </row>
    <row r="1768" ht="15.75" customHeight="1">
      <c r="A1768" s="49"/>
      <c r="B1768" s="141"/>
      <c r="C1768" s="143" t="s">
        <v>38</v>
      </c>
      <c r="D1768" s="137" t="str">
        <f>IFERROR(__xludf.DUMMYFUNCTION("JOIN("", "",FILTER(Marksheet!$15:$15,Marksheet!$10:$10=$C1768))"),"4a, 4b, 4c, 4d, 4e")</f>
        <v>4a, 4b, 4c, 4d, 4e</v>
      </c>
      <c r="E1768" s="138">
        <f t="array" ref="E1768">SUMIF(Marksheet!$D$10:$BQ$10,$C1768,INDIRECT(K1752))</f>
        <v>0</v>
      </c>
      <c r="F1768" s="138" t="s">
        <v>434</v>
      </c>
      <c r="G1768" s="137">
        <f>SUMIF(Marksheet!$10:$10,C1768,Marksheet!$14:$14)</f>
        <v>6</v>
      </c>
      <c r="H1768" s="139">
        <f t="shared" si="54"/>
        <v>0</v>
      </c>
      <c r="I1768" s="137" t="s">
        <v>468</v>
      </c>
      <c r="J1768" s="133"/>
      <c r="K1768" s="140"/>
    </row>
    <row r="1769" ht="15.75" customHeight="1">
      <c r="A1769" s="49"/>
      <c r="B1769" s="141"/>
      <c r="C1769" s="143" t="s">
        <v>35</v>
      </c>
      <c r="D1769" s="137" t="str">
        <f>IFERROR(__xludf.DUMMYFUNCTION("JOIN("", "",FILTER(Marksheet!$15:$15,Marksheet!$10:$10=$C1769))"),"1b, 2a")</f>
        <v>1b, 2a</v>
      </c>
      <c r="E1769" s="138">
        <f t="array" ref="E1769">SUMIF(Marksheet!$D$10:$BQ$10,$C1769,INDIRECT(K1752))</f>
        <v>0</v>
      </c>
      <c r="F1769" s="138" t="s">
        <v>434</v>
      </c>
      <c r="G1769" s="137">
        <f>SUMIF(Marksheet!$10:$10,C1769,Marksheet!$14:$14)</f>
        <v>3</v>
      </c>
      <c r="H1769" s="139">
        <f t="shared" si="54"/>
        <v>0</v>
      </c>
      <c r="I1769" s="137" t="s">
        <v>469</v>
      </c>
      <c r="J1769" s="133"/>
      <c r="K1769" s="140"/>
    </row>
    <row r="1770" ht="15.75" customHeight="1">
      <c r="A1770" s="49"/>
      <c r="B1770" s="141"/>
      <c r="C1770" s="143" t="s">
        <v>34</v>
      </c>
      <c r="D1770" s="137" t="str">
        <f>IFERROR(__xludf.DUMMYFUNCTION("JOIN("", "",FILTER(Marksheet!$15:$15,Marksheet!$10:$10=$C1770))"),"1a, 1c, 2d")</f>
        <v>1a, 1c, 2d</v>
      </c>
      <c r="E1770" s="138">
        <f t="array" ref="E1770">SUMIF(Marksheet!$D$10:$BQ$10,$C1770,INDIRECT(K1752))</f>
        <v>0</v>
      </c>
      <c r="F1770" s="138" t="s">
        <v>434</v>
      </c>
      <c r="G1770" s="137">
        <f>SUMIF(Marksheet!$10:$10,C1770,Marksheet!$14:$14)</f>
        <v>6</v>
      </c>
      <c r="H1770" s="139">
        <f t="shared" si="54"/>
        <v>0</v>
      </c>
      <c r="I1770" s="137" t="s">
        <v>470</v>
      </c>
      <c r="J1770" s="133"/>
      <c r="K1770" s="140"/>
    </row>
    <row r="1771" ht="15.75" customHeight="1">
      <c r="A1771" s="49"/>
      <c r="B1771" s="142"/>
      <c r="C1771" s="143" t="s">
        <v>37</v>
      </c>
      <c r="D1771" s="137" t="str">
        <f>IFERROR(__xludf.DUMMYFUNCTION("JOIN("", "",FILTER(Marksheet!$15:$15,Marksheet!$10:$10=$C1771))"),"3a, 3b, 3c")</f>
        <v>3a, 3b, 3c</v>
      </c>
      <c r="E1771" s="138">
        <f t="array" ref="E1771">SUMIF(Marksheet!$D$10:$BQ$10,$C1771,INDIRECT(K1752))</f>
        <v>0</v>
      </c>
      <c r="F1771" s="138" t="s">
        <v>434</v>
      </c>
      <c r="G1771" s="137">
        <f>SUMIF(Marksheet!$10:$10,C1771,Marksheet!$14:$14)</f>
        <v>3</v>
      </c>
      <c r="H1771" s="139">
        <f t="shared" si="54"/>
        <v>0</v>
      </c>
      <c r="I1771" s="137" t="s">
        <v>471</v>
      </c>
      <c r="J1771" s="133"/>
      <c r="K1771" s="140"/>
    </row>
    <row r="1772" ht="15.75" customHeight="1">
      <c r="A1772" s="49"/>
      <c r="B1772" s="135" t="s">
        <v>22</v>
      </c>
      <c r="C1772" s="144" t="s">
        <v>46</v>
      </c>
      <c r="D1772" s="137" t="str">
        <f>IFERROR(__xludf.DUMMYFUNCTION("JOIN("", "",FILTER(Marksheet!$15:$15,Marksheet!$10:$10=$C1772))"),"3d")</f>
        <v>3d</v>
      </c>
      <c r="E1772" s="138">
        <f t="array" ref="E1772">SUMIF(Marksheet!$D$10:$BQ$10,$C1772,INDIRECT(K1752))</f>
        <v>0</v>
      </c>
      <c r="F1772" s="138" t="s">
        <v>434</v>
      </c>
      <c r="G1772" s="137">
        <f>SUMIF(Marksheet!$10:$10,C1772,Marksheet!$14:$14)</f>
        <v>2</v>
      </c>
      <c r="H1772" s="139">
        <f t="shared" si="54"/>
        <v>0</v>
      </c>
      <c r="I1772" s="137" t="s">
        <v>472</v>
      </c>
      <c r="J1772" s="133"/>
      <c r="K1772" s="140"/>
    </row>
    <row r="1773" ht="15.75" customHeight="1">
      <c r="A1773" s="49"/>
      <c r="B1773" s="141"/>
      <c r="C1773" s="144" t="s">
        <v>41</v>
      </c>
      <c r="D1773" s="137" t="str">
        <f>IFERROR(__xludf.DUMMYFUNCTION("JOIN("", "",FILTER(Marksheet!$15:$15,Marksheet!$10:$10=$C1773))"),"1c, 2b, 4e")</f>
        <v>1c, 2b, 4e</v>
      </c>
      <c r="E1773" s="138">
        <f t="array" ref="E1773">SUMIF(Marksheet!$D$10:$BQ$10,$C1773,INDIRECT(K1752))</f>
        <v>0</v>
      </c>
      <c r="F1773" s="138" t="s">
        <v>434</v>
      </c>
      <c r="G1773" s="137">
        <f>SUMIF(Marksheet!$10:$10,C1773,Marksheet!$14:$14)</f>
        <v>3</v>
      </c>
      <c r="H1773" s="139">
        <f t="shared" si="54"/>
        <v>0</v>
      </c>
      <c r="I1773" s="137" t="s">
        <v>473</v>
      </c>
      <c r="J1773" s="133"/>
      <c r="K1773" s="140"/>
    </row>
    <row r="1774" ht="15.75" customHeight="1">
      <c r="A1774" s="49"/>
      <c r="B1774" s="141"/>
      <c r="C1774" s="144" t="s">
        <v>45</v>
      </c>
      <c r="D1774" s="137" t="str">
        <f>IFERROR(__xludf.DUMMYFUNCTION("JOIN("", "",FILTER(Marksheet!$15:$15,Marksheet!$10:$10=$C1774))"),"3b, 4a, 5c")</f>
        <v>3b, 4a, 5c</v>
      </c>
      <c r="E1774" s="138">
        <f t="array" ref="E1774">SUMIF(Marksheet!$D$10:$BQ$10,$C1774,INDIRECT(K1752))</f>
        <v>0</v>
      </c>
      <c r="F1774" s="138" t="s">
        <v>434</v>
      </c>
      <c r="G1774" s="137">
        <f>SUMIF(Marksheet!$10:$10,C1774,Marksheet!$14:$14)</f>
        <v>3</v>
      </c>
      <c r="H1774" s="139">
        <f t="shared" si="54"/>
        <v>0</v>
      </c>
      <c r="I1774" s="137" t="s">
        <v>474</v>
      </c>
      <c r="J1774" s="133"/>
      <c r="K1774" s="140"/>
    </row>
    <row r="1775" ht="15.75" customHeight="1">
      <c r="A1775" s="49"/>
      <c r="B1775" s="141"/>
      <c r="C1775" s="144" t="s">
        <v>43</v>
      </c>
      <c r="D1775" s="137" t="str">
        <f>IFERROR(__xludf.DUMMYFUNCTION("JOIN("", "",FILTER(Marksheet!$15:$15,Marksheet!$10:$10=$C1775))"),"2c, 4d, 5d")</f>
        <v>2c, 4d, 5d</v>
      </c>
      <c r="E1775" s="138">
        <f t="array" ref="E1775">SUMIF(Marksheet!$D$10:$BQ$10,$C1775,INDIRECT(K1752))</f>
        <v>0</v>
      </c>
      <c r="F1775" s="138" t="s">
        <v>434</v>
      </c>
      <c r="G1775" s="137">
        <f>SUMIF(Marksheet!$10:$10,C1775,Marksheet!$14:$14)</f>
        <v>4</v>
      </c>
      <c r="H1775" s="139">
        <f t="shared" si="54"/>
        <v>0</v>
      </c>
      <c r="I1775" s="137" t="s">
        <v>475</v>
      </c>
      <c r="J1775" s="133"/>
      <c r="K1775" s="140"/>
    </row>
    <row r="1776" ht="15.75" customHeight="1">
      <c r="A1776" s="49"/>
      <c r="B1776" s="141"/>
      <c r="C1776" s="144" t="s">
        <v>44</v>
      </c>
      <c r="D1776" s="137" t="str">
        <f>IFERROR(__xludf.DUMMYFUNCTION("JOIN("", "",FILTER(Marksheet!$15:$15,Marksheet!$10:$10=$C1776))"),"3a, 4c")</f>
        <v>3a, 4c</v>
      </c>
      <c r="E1776" s="138">
        <f t="array" ref="E1776">SUMIF(Marksheet!$D$10:$BQ$10,$C1776,INDIRECT(K1752))</f>
        <v>0</v>
      </c>
      <c r="F1776" s="138" t="s">
        <v>434</v>
      </c>
      <c r="G1776" s="137">
        <f>SUMIF(Marksheet!$10:$10,C1776,Marksheet!$14:$14)</f>
        <v>2</v>
      </c>
      <c r="H1776" s="139">
        <f t="shared" si="54"/>
        <v>0</v>
      </c>
      <c r="I1776" s="137" t="s">
        <v>476</v>
      </c>
      <c r="J1776" s="133"/>
      <c r="K1776" s="140"/>
    </row>
    <row r="1777" ht="15.75" customHeight="1">
      <c r="A1777" s="49"/>
      <c r="B1777" s="141"/>
      <c r="C1777" s="144" t="s">
        <v>39</v>
      </c>
      <c r="D1777" s="137" t="str">
        <f>IFERROR(__xludf.DUMMYFUNCTION("JOIN("", "",FILTER(Marksheet!$15:$15,Marksheet!$10:$10=$C1777))"),"1a, 5a, 5b")</f>
        <v>1a, 5a, 5b</v>
      </c>
      <c r="E1777" s="138">
        <f t="array" ref="E1777">SUMIF(Marksheet!$D$10:$BQ$10,$C1777,INDIRECT(K1752))</f>
        <v>0</v>
      </c>
      <c r="F1777" s="138" t="s">
        <v>434</v>
      </c>
      <c r="G1777" s="137">
        <f>SUMIF(Marksheet!$10:$10,C1777,Marksheet!$14:$14)</f>
        <v>5</v>
      </c>
      <c r="H1777" s="139">
        <f t="shared" si="54"/>
        <v>0</v>
      </c>
      <c r="I1777" s="137" t="s">
        <v>477</v>
      </c>
      <c r="J1777" s="133"/>
      <c r="K1777" s="140"/>
    </row>
    <row r="1778" ht="15.75" customHeight="1">
      <c r="A1778" s="49"/>
      <c r="B1778" s="141"/>
      <c r="C1778" s="144" t="s">
        <v>42</v>
      </c>
      <c r="D1778" s="137" t="str">
        <f>IFERROR(__xludf.DUMMYFUNCTION("JOIN("", "",FILTER(Marksheet!$15:$15,Marksheet!$10:$10=$C1778))"),"2a, 3c")</f>
        <v>2a, 3c</v>
      </c>
      <c r="E1778" s="138">
        <f t="array" ref="E1778">SUMIF(Marksheet!$D$10:$BQ$10,$C1778,INDIRECT(K1752))</f>
        <v>0</v>
      </c>
      <c r="F1778" s="138" t="s">
        <v>434</v>
      </c>
      <c r="G1778" s="137">
        <f>SUMIF(Marksheet!$10:$10,C1778,Marksheet!$14:$14)</f>
        <v>3</v>
      </c>
      <c r="H1778" s="139">
        <f t="shared" si="54"/>
        <v>0</v>
      </c>
      <c r="I1778" s="137" t="s">
        <v>478</v>
      </c>
      <c r="J1778" s="133"/>
      <c r="K1778" s="140"/>
    </row>
    <row r="1779" ht="15.75" customHeight="1">
      <c r="A1779" s="49"/>
      <c r="B1779" s="142"/>
      <c r="C1779" s="144" t="s">
        <v>40</v>
      </c>
      <c r="D1779" s="137" t="str">
        <f>IFERROR(__xludf.DUMMYFUNCTION("JOIN("", "",FILTER(Marksheet!$15:$15,Marksheet!$10:$10=$C1779))"),"1b, 4b, 4f")</f>
        <v>1b, 4b, 4f</v>
      </c>
      <c r="E1779" s="138">
        <f t="array" ref="E1779">SUMIF(Marksheet!$D$10:$BQ$10,$C1779,INDIRECT(K1752))</f>
        <v>0</v>
      </c>
      <c r="F1779" s="138" t="s">
        <v>434</v>
      </c>
      <c r="G1779" s="137">
        <f>SUMIF(Marksheet!$10:$10,C1779,Marksheet!$14:$14)</f>
        <v>3</v>
      </c>
      <c r="H1779" s="139">
        <f t="shared" si="54"/>
        <v>0</v>
      </c>
      <c r="I1779" s="137" t="s">
        <v>479</v>
      </c>
      <c r="J1779" s="133"/>
      <c r="K1779" s="140"/>
    </row>
    <row r="1780" ht="15.75" customHeight="1">
      <c r="A1780" s="49"/>
      <c r="B1780" s="49"/>
      <c r="C1780" s="145" t="s">
        <v>76</v>
      </c>
      <c r="D1780" s="145"/>
      <c r="E1780" s="146">
        <f>SUM(E1756:E1779)</f>
        <v>0</v>
      </c>
      <c r="F1780" s="147" t="s">
        <v>434</v>
      </c>
      <c r="G1780" s="148">
        <f>SUM(G1756:G1779)</f>
        <v>85</v>
      </c>
      <c r="H1780" s="149">
        <f t="shared" si="54"/>
        <v>0</v>
      </c>
      <c r="I1780" s="129"/>
      <c r="J1780" s="133"/>
      <c r="K1780" s="127"/>
    </row>
    <row r="1781" ht="15.75" customHeight="1">
      <c r="A1781" s="49"/>
      <c r="B1781" s="49"/>
      <c r="C1781" s="67"/>
      <c r="D1781" s="67"/>
      <c r="E1781" s="49"/>
      <c r="F1781" s="49"/>
      <c r="G1781" s="49"/>
      <c r="H1781" s="49"/>
      <c r="I1781" s="129"/>
      <c r="J1781" s="133"/>
      <c r="K1781" s="127"/>
    </row>
    <row r="1782" ht="60.0" customHeight="1">
      <c r="A1782" s="49"/>
      <c r="B1782" s="49"/>
      <c r="C1782" s="67"/>
      <c r="D1782" s="67"/>
      <c r="E1782" s="49"/>
      <c r="F1782" s="49"/>
      <c r="G1782" s="49"/>
      <c r="H1782" s="49"/>
      <c r="I1782" s="129"/>
      <c r="J1782" s="133"/>
      <c r="K1782" s="127"/>
    </row>
    <row r="1783" ht="15.75" customHeight="1">
      <c r="A1783" s="124" t="s">
        <v>450</v>
      </c>
      <c r="B1783" s="49"/>
      <c r="C1783" s="67"/>
      <c r="D1783" s="67"/>
      <c r="E1783" s="1"/>
      <c r="F1783" s="1"/>
      <c r="G1783" s="49"/>
      <c r="H1783" s="49"/>
      <c r="I1783" s="7"/>
      <c r="K1783" s="125">
        <f>K1750+1</f>
        <v>72</v>
      </c>
    </row>
    <row r="1784" ht="15.75" customHeight="1">
      <c r="A1784" s="126" t="s">
        <v>451</v>
      </c>
      <c r="B1784" s="67" t="str">
        <f>B1751</f>
        <v>GCSE Transition Assessment</v>
      </c>
      <c r="C1784" s="67"/>
      <c r="D1784" s="67"/>
      <c r="E1784" s="1"/>
      <c r="F1784" s="49"/>
      <c r="G1784" s="49"/>
      <c r="H1784" s="49"/>
      <c r="K1784" s="127" t="str">
        <f>CONCATENATE("Marksheet!$B$",K1783)</f>
        <v>Marksheet!$B$72</v>
      </c>
    </row>
    <row r="1785" ht="15.75" customHeight="1">
      <c r="A1785" s="126" t="s">
        <v>447</v>
      </c>
      <c r="B1785" s="67" t="str">
        <f t="array" ref="B1785">IF(INDIRECT(K1784)="","",INDIRECT(K1784))</f>
        <v>Student 55</v>
      </c>
      <c r="C1785" s="67"/>
      <c r="D1785" s="67"/>
      <c r="E1785" s="1"/>
      <c r="F1785" s="49"/>
      <c r="G1785" s="49"/>
      <c r="H1785" s="49"/>
      <c r="K1785" s="127" t="str">
        <f>CONCATENATE("Marksheet!$D$",K1783,":$BQ$",K1783)</f>
        <v>Marksheet!$D$72:$BQ$72</v>
      </c>
    </row>
    <row r="1786" ht="15.75" customHeight="1">
      <c r="A1786" s="126" t="s">
        <v>452</v>
      </c>
      <c r="B1786" s="67" t="str">
        <f t="array" ref="B1786">INDIRECT(CONCATENATE("Marksheet!$C$",INDIRECT(CONCATENATE("K",ROW()-3))))</f>
        <v/>
      </c>
      <c r="C1786" s="67"/>
      <c r="D1786" s="67"/>
      <c r="E1786" s="49"/>
      <c r="F1786" s="49"/>
      <c r="G1786" s="49"/>
      <c r="H1786" s="49"/>
      <c r="I1786" s="49"/>
      <c r="J1786" s="49"/>
      <c r="K1786" s="127"/>
    </row>
    <row r="1787" ht="15.75" customHeight="1">
      <c r="A1787" s="67"/>
      <c r="B1787" s="128"/>
      <c r="C1787" s="67"/>
      <c r="D1787" s="67"/>
      <c r="E1787" s="49"/>
      <c r="F1787" s="49"/>
      <c r="G1787" s="49"/>
      <c r="H1787" s="49"/>
      <c r="I1787" s="49"/>
      <c r="J1787" s="49"/>
      <c r="K1787" s="127"/>
    </row>
    <row r="1788" ht="15.75" customHeight="1">
      <c r="A1788" s="129"/>
      <c r="B1788" s="100" t="s">
        <v>442</v>
      </c>
      <c r="C1788" s="100" t="s">
        <v>443</v>
      </c>
      <c r="D1788" s="73" t="s">
        <v>453</v>
      </c>
      <c r="E1788" s="130" t="s">
        <v>444</v>
      </c>
      <c r="F1788" s="71"/>
      <c r="G1788" s="72"/>
      <c r="H1788" s="131" t="s">
        <v>454</v>
      </c>
      <c r="I1788" s="132" t="s">
        <v>455</v>
      </c>
      <c r="J1788" s="133"/>
      <c r="K1788" s="134"/>
    </row>
    <row r="1789" ht="15.75" customHeight="1">
      <c r="A1789" s="49"/>
      <c r="B1789" s="135" t="s">
        <v>19</v>
      </c>
      <c r="C1789" s="136" t="s">
        <v>25</v>
      </c>
      <c r="D1789" s="137" t="str">
        <f>IFERROR(__xludf.DUMMYFUNCTION("JOIN("", "",FILTER(Marksheet!$15:$15,Marksheet!$10:$10=$C1789))"),"3a, 3b, 3c")</f>
        <v>3a, 3b, 3c</v>
      </c>
      <c r="E1789" s="138">
        <f t="array" ref="E1789">SUMIF(Marksheet!$D$10:$BQ$10,$C1789,INDIRECT(K1785))</f>
        <v>0</v>
      </c>
      <c r="F1789" s="138" t="s">
        <v>434</v>
      </c>
      <c r="G1789" s="137">
        <f>SUMIF(Marksheet!$10:$10,C1789,Marksheet!$14:$14)</f>
        <v>3</v>
      </c>
      <c r="H1789" s="139">
        <f t="shared" ref="H1789:H1813" si="55">E1789/G1789</f>
        <v>0</v>
      </c>
      <c r="I1789" s="137" t="s">
        <v>456</v>
      </c>
      <c r="J1789" s="133"/>
      <c r="K1789" s="140"/>
    </row>
    <row r="1790" ht="15.75" customHeight="1">
      <c r="A1790" s="49"/>
      <c r="B1790" s="141"/>
      <c r="C1790" s="136" t="s">
        <v>27</v>
      </c>
      <c r="D1790" s="137" t="str">
        <f>IFERROR(__xludf.DUMMYFUNCTION("JOIN("", "",FILTER(Marksheet!$15:$15,Marksheet!$10:$10=$C1790))"),"5a, 5b, 5c, 5d")</f>
        <v>5a, 5b, 5c, 5d</v>
      </c>
      <c r="E1790" s="138">
        <f t="array" ref="E1790">SUMIF(Marksheet!$D$10:$BQ$10,$C1790,INDIRECT(K1785))</f>
        <v>0</v>
      </c>
      <c r="F1790" s="138" t="s">
        <v>434</v>
      </c>
      <c r="G1790" s="137">
        <f>SUMIF(Marksheet!$10:$10,C1790,Marksheet!$14:$14)</f>
        <v>5</v>
      </c>
      <c r="H1790" s="139">
        <f t="shared" si="55"/>
        <v>0</v>
      </c>
      <c r="I1790" s="137" t="s">
        <v>457</v>
      </c>
      <c r="J1790" s="133"/>
      <c r="K1790" s="140"/>
    </row>
    <row r="1791" ht="15.75" customHeight="1">
      <c r="A1791" s="49"/>
      <c r="B1791" s="141"/>
      <c r="C1791" s="136" t="s">
        <v>26</v>
      </c>
      <c r="D1791" s="137" t="str">
        <f>IFERROR(__xludf.DUMMYFUNCTION("JOIN("", "",FILTER(Marksheet!$15:$15,Marksheet!$10:$10=$C1791))"),"4a, 4b")</f>
        <v>4a, 4b</v>
      </c>
      <c r="E1791" s="138">
        <f t="array" ref="E1791">SUMIF(Marksheet!$D$10:$BQ$10,$C1791,INDIRECT(K1785))</f>
        <v>0</v>
      </c>
      <c r="F1791" s="138" t="s">
        <v>434</v>
      </c>
      <c r="G1791" s="137">
        <f>SUMIF(Marksheet!$10:$10,C1791,Marksheet!$14:$14)</f>
        <v>3</v>
      </c>
      <c r="H1791" s="139">
        <f t="shared" si="55"/>
        <v>0</v>
      </c>
      <c r="I1791" s="137" t="s">
        <v>458</v>
      </c>
      <c r="J1791" s="133"/>
      <c r="K1791" s="140"/>
    </row>
    <row r="1792" ht="15.75" customHeight="1">
      <c r="A1792" s="49"/>
      <c r="B1792" s="141"/>
      <c r="C1792" s="136" t="s">
        <v>23</v>
      </c>
      <c r="D1792" s="137" t="str">
        <f>IFERROR(__xludf.DUMMYFUNCTION("JOIN("", "",FILTER(Marksheet!$15:$15,Marksheet!$10:$10=$C1792))"),"1a, 1b, 4c")</f>
        <v>1a, 1b, 4c</v>
      </c>
      <c r="E1792" s="138">
        <f t="array" ref="E1792">SUMIF(Marksheet!$D$10:$BQ$10,$C1792,INDIRECT(K1785))</f>
        <v>0</v>
      </c>
      <c r="F1792" s="138" t="s">
        <v>434</v>
      </c>
      <c r="G1792" s="137">
        <f>SUMIF(Marksheet!$10:$10,C1792,Marksheet!$14:$14)</f>
        <v>5</v>
      </c>
      <c r="H1792" s="139">
        <f t="shared" si="55"/>
        <v>0</v>
      </c>
      <c r="I1792" s="137" t="s">
        <v>459</v>
      </c>
      <c r="J1792" s="133"/>
      <c r="K1792" s="140"/>
    </row>
    <row r="1793" ht="15.75" customHeight="1">
      <c r="A1793" s="49"/>
      <c r="B1793" s="142"/>
      <c r="C1793" s="136" t="s">
        <v>24</v>
      </c>
      <c r="D1793" s="137" t="str">
        <f>IFERROR(__xludf.DUMMYFUNCTION("JOIN("", "",FILTER(Marksheet!$15:$15,Marksheet!$10:$10=$C1793))"),"2a, 2b, 2c")</f>
        <v>2a, 2b, 2c</v>
      </c>
      <c r="E1793" s="138">
        <f t="array" ref="E1793">SUMIF(Marksheet!$D$10:$BQ$10,$C1793,INDIRECT(K1785))</f>
        <v>0</v>
      </c>
      <c r="F1793" s="138" t="s">
        <v>434</v>
      </c>
      <c r="G1793" s="137">
        <f>SUMIF(Marksheet!$10:$10,C1793,Marksheet!$14:$14)</f>
        <v>4</v>
      </c>
      <c r="H1793" s="139">
        <f t="shared" si="55"/>
        <v>0</v>
      </c>
      <c r="I1793" s="137" t="s">
        <v>460</v>
      </c>
      <c r="J1793" s="133"/>
      <c r="K1793" s="140"/>
    </row>
    <row r="1794" ht="15.75" customHeight="1">
      <c r="A1794" s="49"/>
      <c r="B1794" s="135" t="s">
        <v>20</v>
      </c>
      <c r="C1794" s="143" t="s">
        <v>29</v>
      </c>
      <c r="D1794" s="137" t="str">
        <f>IFERROR(__xludf.DUMMYFUNCTION("JOIN("", "",FILTER(Marksheet!$15:$15,Marksheet!$10:$10=$C1794))"),"1b, 3d")</f>
        <v>1b, 3d</v>
      </c>
      <c r="E1794" s="138">
        <f t="array" ref="E1794">SUMIF(Marksheet!$D$10:$BQ$10,$C1794,INDIRECT(K1785))</f>
        <v>0</v>
      </c>
      <c r="F1794" s="138" t="s">
        <v>434</v>
      </c>
      <c r="G1794" s="137">
        <f>SUMIF(Marksheet!$10:$10,C1794,Marksheet!$14:$14)</f>
        <v>2</v>
      </c>
      <c r="H1794" s="139">
        <f t="shared" si="55"/>
        <v>0</v>
      </c>
      <c r="I1794" s="137" t="s">
        <v>461</v>
      </c>
      <c r="J1794" s="133"/>
      <c r="K1794" s="140"/>
    </row>
    <row r="1795" ht="15.75" customHeight="1">
      <c r="A1795" s="49"/>
      <c r="B1795" s="141"/>
      <c r="C1795" s="143" t="s">
        <v>30</v>
      </c>
      <c r="D1795" s="137" t="str">
        <f>IFERROR(__xludf.DUMMYFUNCTION("JOIN("", "",FILTER(Marksheet!$15:$15,Marksheet!$10:$10=$C1795))"),"1d, 4d, 4e")</f>
        <v>1d, 4d, 4e</v>
      </c>
      <c r="E1795" s="138">
        <f t="array" ref="E1795">SUMIF(Marksheet!$D$10:$BQ$10,$C1795,INDIRECT(K1785))</f>
        <v>0</v>
      </c>
      <c r="F1795" s="138" t="s">
        <v>434</v>
      </c>
      <c r="G1795" s="137">
        <f>SUMIF(Marksheet!$10:$10,C1795,Marksheet!$14:$14)</f>
        <v>3</v>
      </c>
      <c r="H1795" s="139">
        <f t="shared" si="55"/>
        <v>0</v>
      </c>
      <c r="I1795" s="137" t="s">
        <v>462</v>
      </c>
      <c r="J1795" s="133"/>
      <c r="K1795" s="140"/>
    </row>
    <row r="1796" ht="15.75" customHeight="1">
      <c r="A1796" s="49"/>
      <c r="B1796" s="141"/>
      <c r="C1796" s="143" t="s">
        <v>33</v>
      </c>
      <c r="D1796" s="137" t="str">
        <f>IFERROR(__xludf.DUMMYFUNCTION("JOIN("", "",FILTER(Marksheet!$15:$15,Marksheet!$10:$10=$C1796))"),"4a, 4b")</f>
        <v>4a, 4b</v>
      </c>
      <c r="E1796" s="138">
        <f t="array" ref="E1796">SUMIF(Marksheet!$D$10:$BQ$10,$C1796,INDIRECT(K1785))</f>
        <v>0</v>
      </c>
      <c r="F1796" s="138" t="s">
        <v>434</v>
      </c>
      <c r="G1796" s="137">
        <f>SUMIF(Marksheet!$10:$10,C1796,Marksheet!$14:$14)</f>
        <v>3</v>
      </c>
      <c r="H1796" s="139">
        <f t="shared" si="55"/>
        <v>0</v>
      </c>
      <c r="I1796" s="137" t="s">
        <v>463</v>
      </c>
      <c r="J1796" s="133"/>
      <c r="K1796" s="140"/>
    </row>
    <row r="1797" ht="15.75" customHeight="1">
      <c r="A1797" s="49"/>
      <c r="B1797" s="141"/>
      <c r="C1797" s="143" t="s">
        <v>28</v>
      </c>
      <c r="D1797" s="137" t="str">
        <f>IFERROR(__xludf.DUMMYFUNCTION("JOIN("", "",FILTER(Marksheet!$15:$15,Marksheet!$10:$10=$C1797))"),"1a, 1c, 4c")</f>
        <v>1a, 1c, 4c</v>
      </c>
      <c r="E1797" s="138">
        <f t="array" ref="E1797">SUMIF(Marksheet!$D$10:$BQ$10,$C1797,INDIRECT(K1785))</f>
        <v>0</v>
      </c>
      <c r="F1797" s="138" t="s">
        <v>434</v>
      </c>
      <c r="G1797" s="137">
        <f>SUMIF(Marksheet!$10:$10,C1797,Marksheet!$14:$14)</f>
        <v>5</v>
      </c>
      <c r="H1797" s="139">
        <f t="shared" si="55"/>
        <v>0</v>
      </c>
      <c r="I1797" s="137" t="s">
        <v>464</v>
      </c>
      <c r="J1797" s="133"/>
      <c r="K1797" s="140"/>
    </row>
    <row r="1798" ht="15.75" customHeight="1">
      <c r="A1798" s="49"/>
      <c r="B1798" s="141"/>
      <c r="C1798" s="143" t="s">
        <v>435</v>
      </c>
      <c r="D1798" s="137" t="str">
        <f>IFERROR(__xludf.DUMMYFUNCTION("JOIN("", "",FILTER(Marksheet!$15:$15,Marksheet!$10:$10=$C1798))"),"3a, 3b, 3c")</f>
        <v>3a, 3b, 3c</v>
      </c>
      <c r="E1798" s="138">
        <f t="array" ref="E1798">SUMIF(Marksheet!$D$10:$BQ$10,$C1798,INDIRECT(K1785))</f>
        <v>0</v>
      </c>
      <c r="F1798" s="138" t="s">
        <v>434</v>
      </c>
      <c r="G1798" s="137">
        <f>SUMIF(Marksheet!$10:$10,C1798,Marksheet!$14:$14)</f>
        <v>4</v>
      </c>
      <c r="H1798" s="139">
        <f t="shared" si="55"/>
        <v>0</v>
      </c>
      <c r="I1798" s="137" t="s">
        <v>465</v>
      </c>
      <c r="J1798" s="133"/>
      <c r="K1798" s="140"/>
    </row>
    <row r="1799" ht="15.75" customHeight="1">
      <c r="A1799" s="49"/>
      <c r="B1799" s="142"/>
      <c r="C1799" s="143" t="s">
        <v>31</v>
      </c>
      <c r="D1799" s="137" t="str">
        <f>IFERROR(__xludf.DUMMYFUNCTION("JOIN("", "",FILTER(Marksheet!$15:$15,Marksheet!$10:$10=$C1799))"),"2a, 2b, 2c")</f>
        <v>2a, 2b, 2c</v>
      </c>
      <c r="E1799" s="138">
        <f t="array" ref="E1799">SUMIF(Marksheet!$D$10:$BQ$10,$C1799,INDIRECT(K1785))</f>
        <v>0</v>
      </c>
      <c r="F1799" s="138" t="s">
        <v>434</v>
      </c>
      <c r="G1799" s="137">
        <f>SUMIF(Marksheet!$10:$10,C1799,Marksheet!$14:$14)</f>
        <v>3</v>
      </c>
      <c r="H1799" s="139">
        <f t="shared" si="55"/>
        <v>0</v>
      </c>
      <c r="I1799" s="137" t="s">
        <v>466</v>
      </c>
      <c r="J1799" s="133"/>
      <c r="K1799" s="140"/>
    </row>
    <row r="1800" ht="15.75" customHeight="1">
      <c r="A1800" s="49"/>
      <c r="B1800" s="135" t="s">
        <v>21</v>
      </c>
      <c r="C1800" s="143" t="s">
        <v>36</v>
      </c>
      <c r="D1800" s="137" t="str">
        <f>IFERROR(__xludf.DUMMYFUNCTION("JOIN("", "",FILTER(Marksheet!$15:$15,Marksheet!$10:$10=$C1800))"),"2b, 2c")</f>
        <v>2b, 2c</v>
      </c>
      <c r="E1800" s="138">
        <f t="array" ref="E1800">SUMIF(Marksheet!$D$10:$BQ$10,$C1800,INDIRECT(K1785))</f>
        <v>0</v>
      </c>
      <c r="F1800" s="138" t="s">
        <v>434</v>
      </c>
      <c r="G1800" s="137">
        <f>SUMIF(Marksheet!$10:$10,C1800,Marksheet!$14:$14)</f>
        <v>2</v>
      </c>
      <c r="H1800" s="139">
        <f t="shared" si="55"/>
        <v>0</v>
      </c>
      <c r="I1800" s="137" t="s">
        <v>467</v>
      </c>
      <c r="J1800" s="133"/>
      <c r="K1800" s="140"/>
    </row>
    <row r="1801" ht="15.75" customHeight="1">
      <c r="A1801" s="49"/>
      <c r="B1801" s="141"/>
      <c r="C1801" s="143" t="s">
        <v>38</v>
      </c>
      <c r="D1801" s="137" t="str">
        <f>IFERROR(__xludf.DUMMYFUNCTION("JOIN("", "",FILTER(Marksheet!$15:$15,Marksheet!$10:$10=$C1801))"),"4a, 4b, 4c, 4d, 4e")</f>
        <v>4a, 4b, 4c, 4d, 4e</v>
      </c>
      <c r="E1801" s="138">
        <f t="array" ref="E1801">SUMIF(Marksheet!$D$10:$BQ$10,$C1801,INDIRECT(K1785))</f>
        <v>0</v>
      </c>
      <c r="F1801" s="138" t="s">
        <v>434</v>
      </c>
      <c r="G1801" s="137">
        <f>SUMIF(Marksheet!$10:$10,C1801,Marksheet!$14:$14)</f>
        <v>6</v>
      </c>
      <c r="H1801" s="139">
        <f t="shared" si="55"/>
        <v>0</v>
      </c>
      <c r="I1801" s="137" t="s">
        <v>468</v>
      </c>
      <c r="J1801" s="133"/>
      <c r="K1801" s="140"/>
    </row>
    <row r="1802" ht="15.75" customHeight="1">
      <c r="A1802" s="49"/>
      <c r="B1802" s="141"/>
      <c r="C1802" s="143" t="s">
        <v>35</v>
      </c>
      <c r="D1802" s="137" t="str">
        <f>IFERROR(__xludf.DUMMYFUNCTION("JOIN("", "",FILTER(Marksheet!$15:$15,Marksheet!$10:$10=$C1802))"),"1b, 2a")</f>
        <v>1b, 2a</v>
      </c>
      <c r="E1802" s="138">
        <f t="array" ref="E1802">SUMIF(Marksheet!$D$10:$BQ$10,$C1802,INDIRECT(K1785))</f>
        <v>0</v>
      </c>
      <c r="F1802" s="138" t="s">
        <v>434</v>
      </c>
      <c r="G1802" s="137">
        <f>SUMIF(Marksheet!$10:$10,C1802,Marksheet!$14:$14)</f>
        <v>3</v>
      </c>
      <c r="H1802" s="139">
        <f t="shared" si="55"/>
        <v>0</v>
      </c>
      <c r="I1802" s="137" t="s">
        <v>469</v>
      </c>
      <c r="J1802" s="133"/>
      <c r="K1802" s="140"/>
    </row>
    <row r="1803" ht="15.75" customHeight="1">
      <c r="A1803" s="49"/>
      <c r="B1803" s="141"/>
      <c r="C1803" s="143" t="s">
        <v>34</v>
      </c>
      <c r="D1803" s="137" t="str">
        <f>IFERROR(__xludf.DUMMYFUNCTION("JOIN("", "",FILTER(Marksheet!$15:$15,Marksheet!$10:$10=$C1803))"),"1a, 1c, 2d")</f>
        <v>1a, 1c, 2d</v>
      </c>
      <c r="E1803" s="138">
        <f t="array" ref="E1803">SUMIF(Marksheet!$D$10:$BQ$10,$C1803,INDIRECT(K1785))</f>
        <v>0</v>
      </c>
      <c r="F1803" s="138" t="s">
        <v>434</v>
      </c>
      <c r="G1803" s="137">
        <f>SUMIF(Marksheet!$10:$10,C1803,Marksheet!$14:$14)</f>
        <v>6</v>
      </c>
      <c r="H1803" s="139">
        <f t="shared" si="55"/>
        <v>0</v>
      </c>
      <c r="I1803" s="137" t="s">
        <v>470</v>
      </c>
      <c r="J1803" s="133"/>
      <c r="K1803" s="140"/>
    </row>
    <row r="1804" ht="15.75" customHeight="1">
      <c r="A1804" s="49"/>
      <c r="B1804" s="142"/>
      <c r="C1804" s="143" t="s">
        <v>37</v>
      </c>
      <c r="D1804" s="137" t="str">
        <f>IFERROR(__xludf.DUMMYFUNCTION("JOIN("", "",FILTER(Marksheet!$15:$15,Marksheet!$10:$10=$C1804))"),"3a, 3b, 3c")</f>
        <v>3a, 3b, 3c</v>
      </c>
      <c r="E1804" s="138">
        <f t="array" ref="E1804">SUMIF(Marksheet!$D$10:$BQ$10,$C1804,INDIRECT(K1785))</f>
        <v>0</v>
      </c>
      <c r="F1804" s="138" t="s">
        <v>434</v>
      </c>
      <c r="G1804" s="137">
        <f>SUMIF(Marksheet!$10:$10,C1804,Marksheet!$14:$14)</f>
        <v>3</v>
      </c>
      <c r="H1804" s="139">
        <f t="shared" si="55"/>
        <v>0</v>
      </c>
      <c r="I1804" s="137" t="s">
        <v>471</v>
      </c>
      <c r="J1804" s="133"/>
      <c r="K1804" s="140"/>
    </row>
    <row r="1805" ht="15.75" customHeight="1">
      <c r="A1805" s="49"/>
      <c r="B1805" s="135" t="s">
        <v>22</v>
      </c>
      <c r="C1805" s="144" t="s">
        <v>46</v>
      </c>
      <c r="D1805" s="137" t="str">
        <f>IFERROR(__xludf.DUMMYFUNCTION("JOIN("", "",FILTER(Marksheet!$15:$15,Marksheet!$10:$10=$C1805))"),"3d")</f>
        <v>3d</v>
      </c>
      <c r="E1805" s="138">
        <f t="array" ref="E1805">SUMIF(Marksheet!$D$10:$BQ$10,$C1805,INDIRECT(K1785))</f>
        <v>0</v>
      </c>
      <c r="F1805" s="138" t="s">
        <v>434</v>
      </c>
      <c r="G1805" s="137">
        <f>SUMIF(Marksheet!$10:$10,C1805,Marksheet!$14:$14)</f>
        <v>2</v>
      </c>
      <c r="H1805" s="139">
        <f t="shared" si="55"/>
        <v>0</v>
      </c>
      <c r="I1805" s="137" t="s">
        <v>472</v>
      </c>
      <c r="J1805" s="133"/>
      <c r="K1805" s="140"/>
    </row>
    <row r="1806" ht="15.75" customHeight="1">
      <c r="A1806" s="49"/>
      <c r="B1806" s="141"/>
      <c r="C1806" s="144" t="s">
        <v>41</v>
      </c>
      <c r="D1806" s="137" t="str">
        <f>IFERROR(__xludf.DUMMYFUNCTION("JOIN("", "",FILTER(Marksheet!$15:$15,Marksheet!$10:$10=$C1806))"),"1c, 2b, 4e")</f>
        <v>1c, 2b, 4e</v>
      </c>
      <c r="E1806" s="138">
        <f t="array" ref="E1806">SUMIF(Marksheet!$D$10:$BQ$10,$C1806,INDIRECT(K1785))</f>
        <v>0</v>
      </c>
      <c r="F1806" s="138" t="s">
        <v>434</v>
      </c>
      <c r="G1806" s="137">
        <f>SUMIF(Marksheet!$10:$10,C1806,Marksheet!$14:$14)</f>
        <v>3</v>
      </c>
      <c r="H1806" s="139">
        <f t="shared" si="55"/>
        <v>0</v>
      </c>
      <c r="I1806" s="137" t="s">
        <v>473</v>
      </c>
      <c r="J1806" s="133"/>
      <c r="K1806" s="140"/>
    </row>
    <row r="1807" ht="15.75" customHeight="1">
      <c r="A1807" s="49"/>
      <c r="B1807" s="141"/>
      <c r="C1807" s="144" t="s">
        <v>45</v>
      </c>
      <c r="D1807" s="137" t="str">
        <f>IFERROR(__xludf.DUMMYFUNCTION("JOIN("", "",FILTER(Marksheet!$15:$15,Marksheet!$10:$10=$C1807))"),"3b, 4a, 5c")</f>
        <v>3b, 4a, 5c</v>
      </c>
      <c r="E1807" s="138">
        <f t="array" ref="E1807">SUMIF(Marksheet!$D$10:$BQ$10,$C1807,INDIRECT(K1785))</f>
        <v>0</v>
      </c>
      <c r="F1807" s="138" t="s">
        <v>434</v>
      </c>
      <c r="G1807" s="137">
        <f>SUMIF(Marksheet!$10:$10,C1807,Marksheet!$14:$14)</f>
        <v>3</v>
      </c>
      <c r="H1807" s="139">
        <f t="shared" si="55"/>
        <v>0</v>
      </c>
      <c r="I1807" s="137" t="s">
        <v>474</v>
      </c>
      <c r="J1807" s="133"/>
      <c r="K1807" s="140"/>
    </row>
    <row r="1808" ht="15.75" customHeight="1">
      <c r="A1808" s="49"/>
      <c r="B1808" s="141"/>
      <c r="C1808" s="144" t="s">
        <v>43</v>
      </c>
      <c r="D1808" s="137" t="str">
        <f>IFERROR(__xludf.DUMMYFUNCTION("JOIN("", "",FILTER(Marksheet!$15:$15,Marksheet!$10:$10=$C1808))"),"2c, 4d, 5d")</f>
        <v>2c, 4d, 5d</v>
      </c>
      <c r="E1808" s="138">
        <f t="array" ref="E1808">SUMIF(Marksheet!$D$10:$BQ$10,$C1808,INDIRECT(K1785))</f>
        <v>0</v>
      </c>
      <c r="F1808" s="138" t="s">
        <v>434</v>
      </c>
      <c r="G1808" s="137">
        <f>SUMIF(Marksheet!$10:$10,C1808,Marksheet!$14:$14)</f>
        <v>4</v>
      </c>
      <c r="H1808" s="139">
        <f t="shared" si="55"/>
        <v>0</v>
      </c>
      <c r="I1808" s="137" t="s">
        <v>475</v>
      </c>
      <c r="J1808" s="133"/>
      <c r="K1808" s="140"/>
    </row>
    <row r="1809" ht="15.75" customHeight="1">
      <c r="A1809" s="49"/>
      <c r="B1809" s="141"/>
      <c r="C1809" s="144" t="s">
        <v>44</v>
      </c>
      <c r="D1809" s="137" t="str">
        <f>IFERROR(__xludf.DUMMYFUNCTION("JOIN("", "",FILTER(Marksheet!$15:$15,Marksheet!$10:$10=$C1809))"),"3a, 4c")</f>
        <v>3a, 4c</v>
      </c>
      <c r="E1809" s="138">
        <f t="array" ref="E1809">SUMIF(Marksheet!$D$10:$BQ$10,$C1809,INDIRECT(K1785))</f>
        <v>0</v>
      </c>
      <c r="F1809" s="138" t="s">
        <v>434</v>
      </c>
      <c r="G1809" s="137">
        <f>SUMIF(Marksheet!$10:$10,C1809,Marksheet!$14:$14)</f>
        <v>2</v>
      </c>
      <c r="H1809" s="139">
        <f t="shared" si="55"/>
        <v>0</v>
      </c>
      <c r="I1809" s="137" t="s">
        <v>476</v>
      </c>
      <c r="J1809" s="133"/>
      <c r="K1809" s="140"/>
    </row>
    <row r="1810" ht="15.75" customHeight="1">
      <c r="A1810" s="49"/>
      <c r="B1810" s="141"/>
      <c r="C1810" s="144" t="s">
        <v>39</v>
      </c>
      <c r="D1810" s="137" t="str">
        <f>IFERROR(__xludf.DUMMYFUNCTION("JOIN("", "",FILTER(Marksheet!$15:$15,Marksheet!$10:$10=$C1810))"),"1a, 5a, 5b")</f>
        <v>1a, 5a, 5b</v>
      </c>
      <c r="E1810" s="138">
        <f t="array" ref="E1810">SUMIF(Marksheet!$D$10:$BQ$10,$C1810,INDIRECT(K1785))</f>
        <v>0</v>
      </c>
      <c r="F1810" s="138" t="s">
        <v>434</v>
      </c>
      <c r="G1810" s="137">
        <f>SUMIF(Marksheet!$10:$10,C1810,Marksheet!$14:$14)</f>
        <v>5</v>
      </c>
      <c r="H1810" s="139">
        <f t="shared" si="55"/>
        <v>0</v>
      </c>
      <c r="I1810" s="137" t="s">
        <v>477</v>
      </c>
      <c r="J1810" s="133"/>
      <c r="K1810" s="140"/>
    </row>
    <row r="1811" ht="15.75" customHeight="1">
      <c r="A1811" s="49"/>
      <c r="B1811" s="141"/>
      <c r="C1811" s="144" t="s">
        <v>42</v>
      </c>
      <c r="D1811" s="137" t="str">
        <f>IFERROR(__xludf.DUMMYFUNCTION("JOIN("", "",FILTER(Marksheet!$15:$15,Marksheet!$10:$10=$C1811))"),"2a, 3c")</f>
        <v>2a, 3c</v>
      </c>
      <c r="E1811" s="138">
        <f t="array" ref="E1811">SUMIF(Marksheet!$D$10:$BQ$10,$C1811,INDIRECT(K1785))</f>
        <v>0</v>
      </c>
      <c r="F1811" s="138" t="s">
        <v>434</v>
      </c>
      <c r="G1811" s="137">
        <f>SUMIF(Marksheet!$10:$10,C1811,Marksheet!$14:$14)</f>
        <v>3</v>
      </c>
      <c r="H1811" s="139">
        <f t="shared" si="55"/>
        <v>0</v>
      </c>
      <c r="I1811" s="137" t="s">
        <v>478</v>
      </c>
      <c r="J1811" s="133"/>
      <c r="K1811" s="140"/>
    </row>
    <row r="1812" ht="15.75" customHeight="1">
      <c r="A1812" s="49"/>
      <c r="B1812" s="142"/>
      <c r="C1812" s="144" t="s">
        <v>40</v>
      </c>
      <c r="D1812" s="137" t="str">
        <f>IFERROR(__xludf.DUMMYFUNCTION("JOIN("", "",FILTER(Marksheet!$15:$15,Marksheet!$10:$10=$C1812))"),"1b, 4b, 4f")</f>
        <v>1b, 4b, 4f</v>
      </c>
      <c r="E1812" s="138">
        <f t="array" ref="E1812">SUMIF(Marksheet!$D$10:$BQ$10,$C1812,INDIRECT(K1785))</f>
        <v>0</v>
      </c>
      <c r="F1812" s="138" t="s">
        <v>434</v>
      </c>
      <c r="G1812" s="137">
        <f>SUMIF(Marksheet!$10:$10,C1812,Marksheet!$14:$14)</f>
        <v>3</v>
      </c>
      <c r="H1812" s="139">
        <f t="shared" si="55"/>
        <v>0</v>
      </c>
      <c r="I1812" s="137" t="s">
        <v>479</v>
      </c>
      <c r="J1812" s="133"/>
      <c r="K1812" s="140"/>
    </row>
    <row r="1813" ht="15.75" customHeight="1">
      <c r="A1813" s="49"/>
      <c r="B1813" s="49"/>
      <c r="C1813" s="145" t="s">
        <v>76</v>
      </c>
      <c r="D1813" s="145"/>
      <c r="E1813" s="146">
        <f>SUM(E1789:E1812)</f>
        <v>0</v>
      </c>
      <c r="F1813" s="147" t="s">
        <v>434</v>
      </c>
      <c r="G1813" s="148">
        <f>SUM(G1789:G1812)</f>
        <v>85</v>
      </c>
      <c r="H1813" s="149">
        <f t="shared" si="55"/>
        <v>0</v>
      </c>
      <c r="I1813" s="129"/>
      <c r="J1813" s="133"/>
      <c r="K1813" s="127"/>
    </row>
    <row r="1814" ht="15.75" customHeight="1">
      <c r="A1814" s="49"/>
      <c r="B1814" s="49"/>
      <c r="C1814" s="67"/>
      <c r="D1814" s="67"/>
      <c r="E1814" s="49"/>
      <c r="F1814" s="49"/>
      <c r="G1814" s="49"/>
      <c r="H1814" s="49"/>
      <c r="I1814" s="129"/>
      <c r="J1814" s="133"/>
      <c r="K1814" s="127"/>
    </row>
    <row r="1815" ht="60.0" customHeight="1">
      <c r="A1815" s="49"/>
      <c r="B1815" s="49"/>
      <c r="C1815" s="67"/>
      <c r="D1815" s="67"/>
      <c r="E1815" s="49"/>
      <c r="F1815" s="49"/>
      <c r="G1815" s="49"/>
      <c r="H1815" s="49"/>
      <c r="I1815" s="129"/>
      <c r="J1815" s="133"/>
      <c r="K1815" s="127"/>
    </row>
    <row r="1816" ht="15.75" customHeight="1">
      <c r="A1816" s="124" t="s">
        <v>450</v>
      </c>
      <c r="B1816" s="49"/>
      <c r="C1816" s="67"/>
      <c r="D1816" s="67"/>
      <c r="E1816" s="1"/>
      <c r="F1816" s="1"/>
      <c r="G1816" s="49"/>
      <c r="H1816" s="49"/>
      <c r="I1816" s="7"/>
      <c r="K1816" s="125">
        <f>K1783+1</f>
        <v>73</v>
      </c>
    </row>
    <row r="1817" ht="15.75" customHeight="1">
      <c r="A1817" s="126" t="s">
        <v>451</v>
      </c>
      <c r="B1817" s="67" t="str">
        <f>B1784</f>
        <v>GCSE Transition Assessment</v>
      </c>
      <c r="C1817" s="67"/>
      <c r="D1817" s="67"/>
      <c r="E1817" s="1"/>
      <c r="F1817" s="49"/>
      <c r="G1817" s="49"/>
      <c r="H1817" s="49"/>
      <c r="K1817" s="127" t="str">
        <f>CONCATENATE("Marksheet!$B$",K1816)</f>
        <v>Marksheet!$B$73</v>
      </c>
    </row>
    <row r="1818" ht="15.75" customHeight="1">
      <c r="A1818" s="126" t="s">
        <v>447</v>
      </c>
      <c r="B1818" s="67" t="str">
        <f t="array" ref="B1818">IF(INDIRECT(K1817)="","",INDIRECT(K1817))</f>
        <v>Student 56</v>
      </c>
      <c r="C1818" s="67"/>
      <c r="D1818" s="67"/>
      <c r="E1818" s="1"/>
      <c r="F1818" s="49"/>
      <c r="G1818" s="49"/>
      <c r="H1818" s="49"/>
      <c r="K1818" s="127" t="str">
        <f>CONCATENATE("Marksheet!$D$",K1816,":$BQ$",K1816)</f>
        <v>Marksheet!$D$73:$BQ$73</v>
      </c>
    </row>
    <row r="1819" ht="15.75" customHeight="1">
      <c r="A1819" s="126" t="s">
        <v>452</v>
      </c>
      <c r="B1819" s="67" t="str">
        <f t="array" ref="B1819">INDIRECT(CONCATENATE("Marksheet!$C$",INDIRECT(CONCATENATE("K",ROW()-3))))</f>
        <v/>
      </c>
      <c r="C1819" s="67"/>
      <c r="D1819" s="67"/>
      <c r="E1819" s="49"/>
      <c r="F1819" s="49"/>
      <c r="G1819" s="49"/>
      <c r="H1819" s="49"/>
      <c r="I1819" s="49"/>
      <c r="J1819" s="49"/>
      <c r="K1819" s="127"/>
    </row>
    <row r="1820" ht="15.75" customHeight="1">
      <c r="A1820" s="67"/>
      <c r="B1820" s="128"/>
      <c r="C1820" s="67"/>
      <c r="D1820" s="67"/>
      <c r="E1820" s="49"/>
      <c r="F1820" s="49"/>
      <c r="G1820" s="49"/>
      <c r="H1820" s="49"/>
      <c r="I1820" s="49"/>
      <c r="J1820" s="49"/>
      <c r="K1820" s="127"/>
    </row>
    <row r="1821" ht="15.75" customHeight="1">
      <c r="A1821" s="129"/>
      <c r="B1821" s="100" t="s">
        <v>442</v>
      </c>
      <c r="C1821" s="100" t="s">
        <v>443</v>
      </c>
      <c r="D1821" s="73" t="s">
        <v>453</v>
      </c>
      <c r="E1821" s="130" t="s">
        <v>444</v>
      </c>
      <c r="F1821" s="71"/>
      <c r="G1821" s="72"/>
      <c r="H1821" s="131" t="s">
        <v>454</v>
      </c>
      <c r="I1821" s="132" t="s">
        <v>455</v>
      </c>
      <c r="J1821" s="133"/>
      <c r="K1821" s="134"/>
    </row>
    <row r="1822" ht="15.75" customHeight="1">
      <c r="A1822" s="49"/>
      <c r="B1822" s="135" t="s">
        <v>19</v>
      </c>
      <c r="C1822" s="136" t="s">
        <v>25</v>
      </c>
      <c r="D1822" s="137" t="str">
        <f>IFERROR(__xludf.DUMMYFUNCTION("JOIN("", "",FILTER(Marksheet!$15:$15,Marksheet!$10:$10=$C1822))"),"3a, 3b, 3c")</f>
        <v>3a, 3b, 3c</v>
      </c>
      <c r="E1822" s="138">
        <f t="array" ref="E1822">SUMIF(Marksheet!$D$10:$BQ$10,$C1822,INDIRECT(K1818))</f>
        <v>0</v>
      </c>
      <c r="F1822" s="138" t="s">
        <v>434</v>
      </c>
      <c r="G1822" s="137">
        <f>SUMIF(Marksheet!$10:$10,C1822,Marksheet!$14:$14)</f>
        <v>3</v>
      </c>
      <c r="H1822" s="139">
        <f t="shared" ref="H1822:H1846" si="56">E1822/G1822</f>
        <v>0</v>
      </c>
      <c r="I1822" s="137" t="s">
        <v>456</v>
      </c>
      <c r="J1822" s="133"/>
      <c r="K1822" s="140"/>
    </row>
    <row r="1823" ht="15.75" customHeight="1">
      <c r="A1823" s="49"/>
      <c r="B1823" s="141"/>
      <c r="C1823" s="136" t="s">
        <v>27</v>
      </c>
      <c r="D1823" s="137" t="str">
        <f>IFERROR(__xludf.DUMMYFUNCTION("JOIN("", "",FILTER(Marksheet!$15:$15,Marksheet!$10:$10=$C1823))"),"5a, 5b, 5c, 5d")</f>
        <v>5a, 5b, 5c, 5d</v>
      </c>
      <c r="E1823" s="138">
        <f t="array" ref="E1823">SUMIF(Marksheet!$D$10:$BQ$10,$C1823,INDIRECT(K1818))</f>
        <v>0</v>
      </c>
      <c r="F1823" s="138" t="s">
        <v>434</v>
      </c>
      <c r="G1823" s="137">
        <f>SUMIF(Marksheet!$10:$10,C1823,Marksheet!$14:$14)</f>
        <v>5</v>
      </c>
      <c r="H1823" s="139">
        <f t="shared" si="56"/>
        <v>0</v>
      </c>
      <c r="I1823" s="137" t="s">
        <v>457</v>
      </c>
      <c r="J1823" s="133"/>
      <c r="K1823" s="140"/>
    </row>
    <row r="1824" ht="15.75" customHeight="1">
      <c r="A1824" s="49"/>
      <c r="B1824" s="141"/>
      <c r="C1824" s="136" t="s">
        <v>26</v>
      </c>
      <c r="D1824" s="137" t="str">
        <f>IFERROR(__xludf.DUMMYFUNCTION("JOIN("", "",FILTER(Marksheet!$15:$15,Marksheet!$10:$10=$C1824))"),"4a, 4b")</f>
        <v>4a, 4b</v>
      </c>
      <c r="E1824" s="138">
        <f t="array" ref="E1824">SUMIF(Marksheet!$D$10:$BQ$10,$C1824,INDIRECT(K1818))</f>
        <v>0</v>
      </c>
      <c r="F1824" s="138" t="s">
        <v>434</v>
      </c>
      <c r="G1824" s="137">
        <f>SUMIF(Marksheet!$10:$10,C1824,Marksheet!$14:$14)</f>
        <v>3</v>
      </c>
      <c r="H1824" s="139">
        <f t="shared" si="56"/>
        <v>0</v>
      </c>
      <c r="I1824" s="137" t="s">
        <v>458</v>
      </c>
      <c r="J1824" s="133"/>
      <c r="K1824" s="140"/>
    </row>
    <row r="1825" ht="15.75" customHeight="1">
      <c r="A1825" s="49"/>
      <c r="B1825" s="141"/>
      <c r="C1825" s="136" t="s">
        <v>23</v>
      </c>
      <c r="D1825" s="137" t="str">
        <f>IFERROR(__xludf.DUMMYFUNCTION("JOIN("", "",FILTER(Marksheet!$15:$15,Marksheet!$10:$10=$C1825))"),"1a, 1b, 4c")</f>
        <v>1a, 1b, 4c</v>
      </c>
      <c r="E1825" s="138">
        <f t="array" ref="E1825">SUMIF(Marksheet!$D$10:$BQ$10,$C1825,INDIRECT(K1818))</f>
        <v>0</v>
      </c>
      <c r="F1825" s="138" t="s">
        <v>434</v>
      </c>
      <c r="G1825" s="137">
        <f>SUMIF(Marksheet!$10:$10,C1825,Marksheet!$14:$14)</f>
        <v>5</v>
      </c>
      <c r="H1825" s="139">
        <f t="shared" si="56"/>
        <v>0</v>
      </c>
      <c r="I1825" s="137" t="s">
        <v>459</v>
      </c>
      <c r="J1825" s="133"/>
      <c r="K1825" s="140"/>
    </row>
    <row r="1826" ht="15.75" customHeight="1">
      <c r="A1826" s="49"/>
      <c r="B1826" s="142"/>
      <c r="C1826" s="136" t="s">
        <v>24</v>
      </c>
      <c r="D1826" s="137" t="str">
        <f>IFERROR(__xludf.DUMMYFUNCTION("JOIN("", "",FILTER(Marksheet!$15:$15,Marksheet!$10:$10=$C1826))"),"2a, 2b, 2c")</f>
        <v>2a, 2b, 2c</v>
      </c>
      <c r="E1826" s="138">
        <f t="array" ref="E1826">SUMIF(Marksheet!$D$10:$BQ$10,$C1826,INDIRECT(K1818))</f>
        <v>0</v>
      </c>
      <c r="F1826" s="138" t="s">
        <v>434</v>
      </c>
      <c r="G1826" s="137">
        <f>SUMIF(Marksheet!$10:$10,C1826,Marksheet!$14:$14)</f>
        <v>4</v>
      </c>
      <c r="H1826" s="139">
        <f t="shared" si="56"/>
        <v>0</v>
      </c>
      <c r="I1826" s="137" t="s">
        <v>460</v>
      </c>
      <c r="J1826" s="133"/>
      <c r="K1826" s="140"/>
    </row>
    <row r="1827" ht="15.75" customHeight="1">
      <c r="A1827" s="49"/>
      <c r="B1827" s="135" t="s">
        <v>20</v>
      </c>
      <c r="C1827" s="143" t="s">
        <v>29</v>
      </c>
      <c r="D1827" s="137" t="str">
        <f>IFERROR(__xludf.DUMMYFUNCTION("JOIN("", "",FILTER(Marksheet!$15:$15,Marksheet!$10:$10=$C1827))"),"1b, 3d")</f>
        <v>1b, 3d</v>
      </c>
      <c r="E1827" s="138">
        <f t="array" ref="E1827">SUMIF(Marksheet!$D$10:$BQ$10,$C1827,INDIRECT(K1818))</f>
        <v>0</v>
      </c>
      <c r="F1827" s="138" t="s">
        <v>434</v>
      </c>
      <c r="G1827" s="137">
        <f>SUMIF(Marksheet!$10:$10,C1827,Marksheet!$14:$14)</f>
        <v>2</v>
      </c>
      <c r="H1827" s="139">
        <f t="shared" si="56"/>
        <v>0</v>
      </c>
      <c r="I1827" s="137" t="s">
        <v>461</v>
      </c>
      <c r="J1827" s="133"/>
      <c r="K1827" s="140"/>
    </row>
    <row r="1828" ht="15.75" customHeight="1">
      <c r="A1828" s="49"/>
      <c r="B1828" s="141"/>
      <c r="C1828" s="143" t="s">
        <v>30</v>
      </c>
      <c r="D1828" s="137" t="str">
        <f>IFERROR(__xludf.DUMMYFUNCTION("JOIN("", "",FILTER(Marksheet!$15:$15,Marksheet!$10:$10=$C1828))"),"1d, 4d, 4e")</f>
        <v>1d, 4d, 4e</v>
      </c>
      <c r="E1828" s="138">
        <f t="array" ref="E1828">SUMIF(Marksheet!$D$10:$BQ$10,$C1828,INDIRECT(K1818))</f>
        <v>0</v>
      </c>
      <c r="F1828" s="138" t="s">
        <v>434</v>
      </c>
      <c r="G1828" s="137">
        <f>SUMIF(Marksheet!$10:$10,C1828,Marksheet!$14:$14)</f>
        <v>3</v>
      </c>
      <c r="H1828" s="139">
        <f t="shared" si="56"/>
        <v>0</v>
      </c>
      <c r="I1828" s="137" t="s">
        <v>462</v>
      </c>
      <c r="J1828" s="133"/>
      <c r="K1828" s="140"/>
    </row>
    <row r="1829" ht="15.75" customHeight="1">
      <c r="A1829" s="49"/>
      <c r="B1829" s="141"/>
      <c r="C1829" s="143" t="s">
        <v>33</v>
      </c>
      <c r="D1829" s="137" t="str">
        <f>IFERROR(__xludf.DUMMYFUNCTION("JOIN("", "",FILTER(Marksheet!$15:$15,Marksheet!$10:$10=$C1829))"),"4a, 4b")</f>
        <v>4a, 4b</v>
      </c>
      <c r="E1829" s="138">
        <f t="array" ref="E1829">SUMIF(Marksheet!$D$10:$BQ$10,$C1829,INDIRECT(K1818))</f>
        <v>0</v>
      </c>
      <c r="F1829" s="138" t="s">
        <v>434</v>
      </c>
      <c r="G1829" s="137">
        <f>SUMIF(Marksheet!$10:$10,C1829,Marksheet!$14:$14)</f>
        <v>3</v>
      </c>
      <c r="H1829" s="139">
        <f t="shared" si="56"/>
        <v>0</v>
      </c>
      <c r="I1829" s="137" t="s">
        <v>463</v>
      </c>
      <c r="J1829" s="133"/>
      <c r="K1829" s="140"/>
    </row>
    <row r="1830" ht="15.75" customHeight="1">
      <c r="A1830" s="49"/>
      <c r="B1830" s="141"/>
      <c r="C1830" s="143" t="s">
        <v>28</v>
      </c>
      <c r="D1830" s="137" t="str">
        <f>IFERROR(__xludf.DUMMYFUNCTION("JOIN("", "",FILTER(Marksheet!$15:$15,Marksheet!$10:$10=$C1830))"),"1a, 1c, 4c")</f>
        <v>1a, 1c, 4c</v>
      </c>
      <c r="E1830" s="138">
        <f t="array" ref="E1830">SUMIF(Marksheet!$D$10:$BQ$10,$C1830,INDIRECT(K1818))</f>
        <v>0</v>
      </c>
      <c r="F1830" s="138" t="s">
        <v>434</v>
      </c>
      <c r="G1830" s="137">
        <f>SUMIF(Marksheet!$10:$10,C1830,Marksheet!$14:$14)</f>
        <v>5</v>
      </c>
      <c r="H1830" s="139">
        <f t="shared" si="56"/>
        <v>0</v>
      </c>
      <c r="I1830" s="137" t="s">
        <v>464</v>
      </c>
      <c r="J1830" s="133"/>
      <c r="K1830" s="140"/>
    </row>
    <row r="1831" ht="15.75" customHeight="1">
      <c r="A1831" s="49"/>
      <c r="B1831" s="141"/>
      <c r="C1831" s="143" t="s">
        <v>435</v>
      </c>
      <c r="D1831" s="137" t="str">
        <f>IFERROR(__xludf.DUMMYFUNCTION("JOIN("", "",FILTER(Marksheet!$15:$15,Marksheet!$10:$10=$C1831))"),"3a, 3b, 3c")</f>
        <v>3a, 3b, 3c</v>
      </c>
      <c r="E1831" s="138">
        <f t="array" ref="E1831">SUMIF(Marksheet!$D$10:$BQ$10,$C1831,INDIRECT(K1818))</f>
        <v>0</v>
      </c>
      <c r="F1831" s="138" t="s">
        <v>434</v>
      </c>
      <c r="G1831" s="137">
        <f>SUMIF(Marksheet!$10:$10,C1831,Marksheet!$14:$14)</f>
        <v>4</v>
      </c>
      <c r="H1831" s="139">
        <f t="shared" si="56"/>
        <v>0</v>
      </c>
      <c r="I1831" s="137" t="s">
        <v>465</v>
      </c>
      <c r="J1831" s="133"/>
      <c r="K1831" s="140"/>
    </row>
    <row r="1832" ht="15.75" customHeight="1">
      <c r="A1832" s="49"/>
      <c r="B1832" s="142"/>
      <c r="C1832" s="143" t="s">
        <v>31</v>
      </c>
      <c r="D1832" s="137" t="str">
        <f>IFERROR(__xludf.DUMMYFUNCTION("JOIN("", "",FILTER(Marksheet!$15:$15,Marksheet!$10:$10=$C1832))"),"2a, 2b, 2c")</f>
        <v>2a, 2b, 2c</v>
      </c>
      <c r="E1832" s="138">
        <f t="array" ref="E1832">SUMIF(Marksheet!$D$10:$BQ$10,$C1832,INDIRECT(K1818))</f>
        <v>0</v>
      </c>
      <c r="F1832" s="138" t="s">
        <v>434</v>
      </c>
      <c r="G1832" s="137">
        <f>SUMIF(Marksheet!$10:$10,C1832,Marksheet!$14:$14)</f>
        <v>3</v>
      </c>
      <c r="H1832" s="139">
        <f t="shared" si="56"/>
        <v>0</v>
      </c>
      <c r="I1832" s="137" t="s">
        <v>466</v>
      </c>
      <c r="J1832" s="133"/>
      <c r="K1832" s="140"/>
    </row>
    <row r="1833" ht="15.75" customHeight="1">
      <c r="A1833" s="49"/>
      <c r="B1833" s="135" t="s">
        <v>21</v>
      </c>
      <c r="C1833" s="143" t="s">
        <v>36</v>
      </c>
      <c r="D1833" s="137" t="str">
        <f>IFERROR(__xludf.DUMMYFUNCTION("JOIN("", "",FILTER(Marksheet!$15:$15,Marksheet!$10:$10=$C1833))"),"2b, 2c")</f>
        <v>2b, 2c</v>
      </c>
      <c r="E1833" s="138">
        <f t="array" ref="E1833">SUMIF(Marksheet!$D$10:$BQ$10,$C1833,INDIRECT(K1818))</f>
        <v>0</v>
      </c>
      <c r="F1833" s="138" t="s">
        <v>434</v>
      </c>
      <c r="G1833" s="137">
        <f>SUMIF(Marksheet!$10:$10,C1833,Marksheet!$14:$14)</f>
        <v>2</v>
      </c>
      <c r="H1833" s="139">
        <f t="shared" si="56"/>
        <v>0</v>
      </c>
      <c r="I1833" s="137" t="s">
        <v>467</v>
      </c>
      <c r="J1833" s="133"/>
      <c r="K1833" s="140"/>
    </row>
    <row r="1834" ht="15.75" customHeight="1">
      <c r="A1834" s="49"/>
      <c r="B1834" s="141"/>
      <c r="C1834" s="143" t="s">
        <v>38</v>
      </c>
      <c r="D1834" s="137" t="str">
        <f>IFERROR(__xludf.DUMMYFUNCTION("JOIN("", "",FILTER(Marksheet!$15:$15,Marksheet!$10:$10=$C1834))"),"4a, 4b, 4c, 4d, 4e")</f>
        <v>4a, 4b, 4c, 4d, 4e</v>
      </c>
      <c r="E1834" s="138">
        <f t="array" ref="E1834">SUMIF(Marksheet!$D$10:$BQ$10,$C1834,INDIRECT(K1818))</f>
        <v>0</v>
      </c>
      <c r="F1834" s="138" t="s">
        <v>434</v>
      </c>
      <c r="G1834" s="137">
        <f>SUMIF(Marksheet!$10:$10,C1834,Marksheet!$14:$14)</f>
        <v>6</v>
      </c>
      <c r="H1834" s="139">
        <f t="shared" si="56"/>
        <v>0</v>
      </c>
      <c r="I1834" s="137" t="s">
        <v>468</v>
      </c>
      <c r="J1834" s="133"/>
      <c r="K1834" s="140"/>
    </row>
    <row r="1835" ht="15.75" customHeight="1">
      <c r="A1835" s="49"/>
      <c r="B1835" s="141"/>
      <c r="C1835" s="143" t="s">
        <v>35</v>
      </c>
      <c r="D1835" s="137" t="str">
        <f>IFERROR(__xludf.DUMMYFUNCTION("JOIN("", "",FILTER(Marksheet!$15:$15,Marksheet!$10:$10=$C1835))"),"1b, 2a")</f>
        <v>1b, 2a</v>
      </c>
      <c r="E1835" s="138">
        <f t="array" ref="E1835">SUMIF(Marksheet!$D$10:$BQ$10,$C1835,INDIRECT(K1818))</f>
        <v>0</v>
      </c>
      <c r="F1835" s="138" t="s">
        <v>434</v>
      </c>
      <c r="G1835" s="137">
        <f>SUMIF(Marksheet!$10:$10,C1835,Marksheet!$14:$14)</f>
        <v>3</v>
      </c>
      <c r="H1835" s="139">
        <f t="shared" si="56"/>
        <v>0</v>
      </c>
      <c r="I1835" s="137" t="s">
        <v>469</v>
      </c>
      <c r="J1835" s="133"/>
      <c r="K1835" s="140"/>
    </row>
    <row r="1836" ht="15.75" customHeight="1">
      <c r="A1836" s="49"/>
      <c r="B1836" s="141"/>
      <c r="C1836" s="143" t="s">
        <v>34</v>
      </c>
      <c r="D1836" s="137" t="str">
        <f>IFERROR(__xludf.DUMMYFUNCTION("JOIN("", "",FILTER(Marksheet!$15:$15,Marksheet!$10:$10=$C1836))"),"1a, 1c, 2d")</f>
        <v>1a, 1c, 2d</v>
      </c>
      <c r="E1836" s="138">
        <f t="array" ref="E1836">SUMIF(Marksheet!$D$10:$BQ$10,$C1836,INDIRECT(K1818))</f>
        <v>0</v>
      </c>
      <c r="F1836" s="138" t="s">
        <v>434</v>
      </c>
      <c r="G1836" s="137">
        <f>SUMIF(Marksheet!$10:$10,C1836,Marksheet!$14:$14)</f>
        <v>6</v>
      </c>
      <c r="H1836" s="139">
        <f t="shared" si="56"/>
        <v>0</v>
      </c>
      <c r="I1836" s="137" t="s">
        <v>470</v>
      </c>
      <c r="J1836" s="133"/>
      <c r="K1836" s="140"/>
    </row>
    <row r="1837" ht="15.75" customHeight="1">
      <c r="A1837" s="49"/>
      <c r="B1837" s="142"/>
      <c r="C1837" s="143" t="s">
        <v>37</v>
      </c>
      <c r="D1837" s="137" t="str">
        <f>IFERROR(__xludf.DUMMYFUNCTION("JOIN("", "",FILTER(Marksheet!$15:$15,Marksheet!$10:$10=$C1837))"),"3a, 3b, 3c")</f>
        <v>3a, 3b, 3c</v>
      </c>
      <c r="E1837" s="138">
        <f t="array" ref="E1837">SUMIF(Marksheet!$D$10:$BQ$10,$C1837,INDIRECT(K1818))</f>
        <v>0</v>
      </c>
      <c r="F1837" s="138" t="s">
        <v>434</v>
      </c>
      <c r="G1837" s="137">
        <f>SUMIF(Marksheet!$10:$10,C1837,Marksheet!$14:$14)</f>
        <v>3</v>
      </c>
      <c r="H1837" s="139">
        <f t="shared" si="56"/>
        <v>0</v>
      </c>
      <c r="I1837" s="137" t="s">
        <v>471</v>
      </c>
      <c r="J1837" s="133"/>
      <c r="K1837" s="140"/>
    </row>
    <row r="1838" ht="15.75" customHeight="1">
      <c r="A1838" s="49"/>
      <c r="B1838" s="135" t="s">
        <v>22</v>
      </c>
      <c r="C1838" s="144" t="s">
        <v>46</v>
      </c>
      <c r="D1838" s="137" t="str">
        <f>IFERROR(__xludf.DUMMYFUNCTION("JOIN("", "",FILTER(Marksheet!$15:$15,Marksheet!$10:$10=$C1838))"),"3d")</f>
        <v>3d</v>
      </c>
      <c r="E1838" s="138">
        <f t="array" ref="E1838">SUMIF(Marksheet!$D$10:$BQ$10,$C1838,INDIRECT(K1818))</f>
        <v>0</v>
      </c>
      <c r="F1838" s="138" t="s">
        <v>434</v>
      </c>
      <c r="G1838" s="137">
        <f>SUMIF(Marksheet!$10:$10,C1838,Marksheet!$14:$14)</f>
        <v>2</v>
      </c>
      <c r="H1838" s="139">
        <f t="shared" si="56"/>
        <v>0</v>
      </c>
      <c r="I1838" s="137" t="s">
        <v>472</v>
      </c>
      <c r="J1838" s="133"/>
      <c r="K1838" s="140"/>
    </row>
    <row r="1839" ht="15.75" customHeight="1">
      <c r="A1839" s="49"/>
      <c r="B1839" s="141"/>
      <c r="C1839" s="144" t="s">
        <v>41</v>
      </c>
      <c r="D1839" s="137" t="str">
        <f>IFERROR(__xludf.DUMMYFUNCTION("JOIN("", "",FILTER(Marksheet!$15:$15,Marksheet!$10:$10=$C1839))"),"1c, 2b, 4e")</f>
        <v>1c, 2b, 4e</v>
      </c>
      <c r="E1839" s="138">
        <f t="array" ref="E1839">SUMIF(Marksheet!$D$10:$BQ$10,$C1839,INDIRECT(K1818))</f>
        <v>0</v>
      </c>
      <c r="F1839" s="138" t="s">
        <v>434</v>
      </c>
      <c r="G1839" s="137">
        <f>SUMIF(Marksheet!$10:$10,C1839,Marksheet!$14:$14)</f>
        <v>3</v>
      </c>
      <c r="H1839" s="139">
        <f t="shared" si="56"/>
        <v>0</v>
      </c>
      <c r="I1839" s="137" t="s">
        <v>473</v>
      </c>
      <c r="J1839" s="133"/>
      <c r="K1839" s="140"/>
    </row>
    <row r="1840" ht="15.75" customHeight="1">
      <c r="A1840" s="49"/>
      <c r="B1840" s="141"/>
      <c r="C1840" s="144" t="s">
        <v>45</v>
      </c>
      <c r="D1840" s="137" t="str">
        <f>IFERROR(__xludf.DUMMYFUNCTION("JOIN("", "",FILTER(Marksheet!$15:$15,Marksheet!$10:$10=$C1840))"),"3b, 4a, 5c")</f>
        <v>3b, 4a, 5c</v>
      </c>
      <c r="E1840" s="138">
        <f t="array" ref="E1840">SUMIF(Marksheet!$D$10:$BQ$10,$C1840,INDIRECT(K1818))</f>
        <v>0</v>
      </c>
      <c r="F1840" s="138" t="s">
        <v>434</v>
      </c>
      <c r="G1840" s="137">
        <f>SUMIF(Marksheet!$10:$10,C1840,Marksheet!$14:$14)</f>
        <v>3</v>
      </c>
      <c r="H1840" s="139">
        <f t="shared" si="56"/>
        <v>0</v>
      </c>
      <c r="I1840" s="137" t="s">
        <v>474</v>
      </c>
      <c r="J1840" s="133"/>
      <c r="K1840" s="140"/>
    </row>
    <row r="1841" ht="15.75" customHeight="1">
      <c r="A1841" s="49"/>
      <c r="B1841" s="141"/>
      <c r="C1841" s="144" t="s">
        <v>43</v>
      </c>
      <c r="D1841" s="137" t="str">
        <f>IFERROR(__xludf.DUMMYFUNCTION("JOIN("", "",FILTER(Marksheet!$15:$15,Marksheet!$10:$10=$C1841))"),"2c, 4d, 5d")</f>
        <v>2c, 4d, 5d</v>
      </c>
      <c r="E1841" s="138">
        <f t="array" ref="E1841">SUMIF(Marksheet!$D$10:$BQ$10,$C1841,INDIRECT(K1818))</f>
        <v>0</v>
      </c>
      <c r="F1841" s="138" t="s">
        <v>434</v>
      </c>
      <c r="G1841" s="137">
        <f>SUMIF(Marksheet!$10:$10,C1841,Marksheet!$14:$14)</f>
        <v>4</v>
      </c>
      <c r="H1841" s="139">
        <f t="shared" si="56"/>
        <v>0</v>
      </c>
      <c r="I1841" s="137" t="s">
        <v>475</v>
      </c>
      <c r="J1841" s="133"/>
      <c r="K1841" s="140"/>
    </row>
    <row r="1842" ht="15.75" customHeight="1">
      <c r="A1842" s="49"/>
      <c r="B1842" s="141"/>
      <c r="C1842" s="144" t="s">
        <v>44</v>
      </c>
      <c r="D1842" s="137" t="str">
        <f>IFERROR(__xludf.DUMMYFUNCTION("JOIN("", "",FILTER(Marksheet!$15:$15,Marksheet!$10:$10=$C1842))"),"3a, 4c")</f>
        <v>3a, 4c</v>
      </c>
      <c r="E1842" s="138">
        <f t="array" ref="E1842">SUMIF(Marksheet!$D$10:$BQ$10,$C1842,INDIRECT(K1818))</f>
        <v>0</v>
      </c>
      <c r="F1842" s="138" t="s">
        <v>434</v>
      </c>
      <c r="G1842" s="137">
        <f>SUMIF(Marksheet!$10:$10,C1842,Marksheet!$14:$14)</f>
        <v>2</v>
      </c>
      <c r="H1842" s="139">
        <f t="shared" si="56"/>
        <v>0</v>
      </c>
      <c r="I1842" s="137" t="s">
        <v>476</v>
      </c>
      <c r="J1842" s="133"/>
      <c r="K1842" s="140"/>
    </row>
    <row r="1843" ht="15.75" customHeight="1">
      <c r="A1843" s="49"/>
      <c r="B1843" s="141"/>
      <c r="C1843" s="144" t="s">
        <v>39</v>
      </c>
      <c r="D1843" s="137" t="str">
        <f>IFERROR(__xludf.DUMMYFUNCTION("JOIN("", "",FILTER(Marksheet!$15:$15,Marksheet!$10:$10=$C1843))"),"1a, 5a, 5b")</f>
        <v>1a, 5a, 5b</v>
      </c>
      <c r="E1843" s="138">
        <f t="array" ref="E1843">SUMIF(Marksheet!$D$10:$BQ$10,$C1843,INDIRECT(K1818))</f>
        <v>0</v>
      </c>
      <c r="F1843" s="138" t="s">
        <v>434</v>
      </c>
      <c r="G1843" s="137">
        <f>SUMIF(Marksheet!$10:$10,C1843,Marksheet!$14:$14)</f>
        <v>5</v>
      </c>
      <c r="H1843" s="139">
        <f t="shared" si="56"/>
        <v>0</v>
      </c>
      <c r="I1843" s="137" t="s">
        <v>477</v>
      </c>
      <c r="J1843" s="133"/>
      <c r="K1843" s="140"/>
    </row>
    <row r="1844" ht="15.75" customHeight="1">
      <c r="A1844" s="49"/>
      <c r="B1844" s="141"/>
      <c r="C1844" s="144" t="s">
        <v>42</v>
      </c>
      <c r="D1844" s="137" t="str">
        <f>IFERROR(__xludf.DUMMYFUNCTION("JOIN("", "",FILTER(Marksheet!$15:$15,Marksheet!$10:$10=$C1844))"),"2a, 3c")</f>
        <v>2a, 3c</v>
      </c>
      <c r="E1844" s="138">
        <f t="array" ref="E1844">SUMIF(Marksheet!$D$10:$BQ$10,$C1844,INDIRECT(K1818))</f>
        <v>0</v>
      </c>
      <c r="F1844" s="138" t="s">
        <v>434</v>
      </c>
      <c r="G1844" s="137">
        <f>SUMIF(Marksheet!$10:$10,C1844,Marksheet!$14:$14)</f>
        <v>3</v>
      </c>
      <c r="H1844" s="139">
        <f t="shared" si="56"/>
        <v>0</v>
      </c>
      <c r="I1844" s="137" t="s">
        <v>478</v>
      </c>
      <c r="J1844" s="133"/>
      <c r="K1844" s="140"/>
    </row>
    <row r="1845" ht="15.75" customHeight="1">
      <c r="A1845" s="49"/>
      <c r="B1845" s="142"/>
      <c r="C1845" s="144" t="s">
        <v>40</v>
      </c>
      <c r="D1845" s="137" t="str">
        <f>IFERROR(__xludf.DUMMYFUNCTION("JOIN("", "",FILTER(Marksheet!$15:$15,Marksheet!$10:$10=$C1845))"),"1b, 4b, 4f")</f>
        <v>1b, 4b, 4f</v>
      </c>
      <c r="E1845" s="138">
        <f t="array" ref="E1845">SUMIF(Marksheet!$D$10:$BQ$10,$C1845,INDIRECT(K1818))</f>
        <v>0</v>
      </c>
      <c r="F1845" s="138" t="s">
        <v>434</v>
      </c>
      <c r="G1845" s="137">
        <f>SUMIF(Marksheet!$10:$10,C1845,Marksheet!$14:$14)</f>
        <v>3</v>
      </c>
      <c r="H1845" s="139">
        <f t="shared" si="56"/>
        <v>0</v>
      </c>
      <c r="I1845" s="137" t="s">
        <v>479</v>
      </c>
      <c r="J1845" s="133"/>
      <c r="K1845" s="140"/>
    </row>
    <row r="1846" ht="15.75" customHeight="1">
      <c r="A1846" s="49"/>
      <c r="B1846" s="49"/>
      <c r="C1846" s="145" t="s">
        <v>76</v>
      </c>
      <c r="D1846" s="145"/>
      <c r="E1846" s="146">
        <f>SUM(E1822:E1845)</f>
        <v>0</v>
      </c>
      <c r="F1846" s="147" t="s">
        <v>434</v>
      </c>
      <c r="G1846" s="148">
        <f>SUM(G1822:G1845)</f>
        <v>85</v>
      </c>
      <c r="H1846" s="149">
        <f t="shared" si="56"/>
        <v>0</v>
      </c>
      <c r="I1846" s="129"/>
      <c r="J1846" s="133"/>
      <c r="K1846" s="127"/>
    </row>
    <row r="1847" ht="15.75" customHeight="1">
      <c r="A1847" s="49"/>
      <c r="B1847" s="49"/>
      <c r="C1847" s="67"/>
      <c r="D1847" s="67"/>
      <c r="E1847" s="49"/>
      <c r="F1847" s="49"/>
      <c r="G1847" s="49"/>
      <c r="H1847" s="49"/>
      <c r="I1847" s="129"/>
      <c r="J1847" s="133"/>
      <c r="K1847" s="127"/>
    </row>
    <row r="1848" ht="60.0" customHeight="1">
      <c r="A1848" s="49"/>
      <c r="B1848" s="49"/>
      <c r="C1848" s="67"/>
      <c r="D1848" s="67"/>
      <c r="E1848" s="49"/>
      <c r="F1848" s="49"/>
      <c r="G1848" s="49"/>
      <c r="H1848" s="49"/>
      <c r="I1848" s="129"/>
      <c r="J1848" s="133"/>
      <c r="K1848" s="127"/>
    </row>
    <row r="1849" ht="15.75" customHeight="1">
      <c r="A1849" s="124" t="s">
        <v>450</v>
      </c>
      <c r="B1849" s="49"/>
      <c r="C1849" s="67"/>
      <c r="D1849" s="67"/>
      <c r="E1849" s="1"/>
      <c r="F1849" s="1"/>
      <c r="G1849" s="49"/>
      <c r="H1849" s="49"/>
      <c r="I1849" s="7"/>
      <c r="K1849" s="125">
        <f>K1816+1</f>
        <v>74</v>
      </c>
    </row>
    <row r="1850" ht="15.75" customHeight="1">
      <c r="A1850" s="126" t="s">
        <v>451</v>
      </c>
      <c r="B1850" s="67" t="str">
        <f>B1817</f>
        <v>GCSE Transition Assessment</v>
      </c>
      <c r="C1850" s="67"/>
      <c r="D1850" s="67"/>
      <c r="E1850" s="1"/>
      <c r="F1850" s="49"/>
      <c r="G1850" s="49"/>
      <c r="H1850" s="49"/>
      <c r="K1850" s="127" t="str">
        <f>CONCATENATE("Marksheet!$B$",K1849)</f>
        <v>Marksheet!$B$74</v>
      </c>
    </row>
    <row r="1851" ht="15.75" customHeight="1">
      <c r="A1851" s="126" t="s">
        <v>447</v>
      </c>
      <c r="B1851" s="67" t="str">
        <f t="array" ref="B1851">IF(INDIRECT(K1850)="","",INDIRECT(K1850))</f>
        <v>Student 57</v>
      </c>
      <c r="C1851" s="67"/>
      <c r="D1851" s="67"/>
      <c r="E1851" s="1"/>
      <c r="F1851" s="49"/>
      <c r="G1851" s="49"/>
      <c r="H1851" s="49"/>
      <c r="K1851" s="127" t="str">
        <f>CONCATENATE("Marksheet!$D$",K1849,":$BQ$",K1849)</f>
        <v>Marksheet!$D$74:$BQ$74</v>
      </c>
    </row>
    <row r="1852" ht="15.75" customHeight="1">
      <c r="A1852" s="126" t="s">
        <v>452</v>
      </c>
      <c r="B1852" s="67" t="str">
        <f t="array" ref="B1852">INDIRECT(CONCATENATE("Marksheet!$C$",INDIRECT(CONCATENATE("K",ROW()-3))))</f>
        <v/>
      </c>
      <c r="C1852" s="67"/>
      <c r="D1852" s="67"/>
      <c r="E1852" s="49"/>
      <c r="F1852" s="49"/>
      <c r="G1852" s="49"/>
      <c r="H1852" s="49"/>
      <c r="I1852" s="49"/>
      <c r="J1852" s="49"/>
      <c r="K1852" s="127"/>
    </row>
    <row r="1853" ht="15.75" customHeight="1">
      <c r="A1853" s="67"/>
      <c r="B1853" s="128"/>
      <c r="C1853" s="67"/>
      <c r="D1853" s="67"/>
      <c r="E1853" s="49"/>
      <c r="F1853" s="49"/>
      <c r="G1853" s="49"/>
      <c r="H1853" s="49"/>
      <c r="I1853" s="49"/>
      <c r="J1853" s="49"/>
      <c r="K1853" s="127"/>
    </row>
    <row r="1854" ht="15.75" customHeight="1">
      <c r="A1854" s="129"/>
      <c r="B1854" s="100" t="s">
        <v>442</v>
      </c>
      <c r="C1854" s="100" t="s">
        <v>443</v>
      </c>
      <c r="D1854" s="73" t="s">
        <v>453</v>
      </c>
      <c r="E1854" s="130" t="s">
        <v>444</v>
      </c>
      <c r="F1854" s="71"/>
      <c r="G1854" s="72"/>
      <c r="H1854" s="131" t="s">
        <v>454</v>
      </c>
      <c r="I1854" s="132" t="s">
        <v>455</v>
      </c>
      <c r="J1854" s="133"/>
      <c r="K1854" s="134"/>
    </row>
    <row r="1855" ht="15.75" customHeight="1">
      <c r="A1855" s="49"/>
      <c r="B1855" s="135" t="s">
        <v>19</v>
      </c>
      <c r="C1855" s="136" t="s">
        <v>25</v>
      </c>
      <c r="D1855" s="137" t="str">
        <f>IFERROR(__xludf.DUMMYFUNCTION("JOIN("", "",FILTER(Marksheet!$15:$15,Marksheet!$10:$10=$C1855))"),"3a, 3b, 3c")</f>
        <v>3a, 3b, 3c</v>
      </c>
      <c r="E1855" s="138">
        <f t="array" ref="E1855">SUMIF(Marksheet!$D$10:$BQ$10,$C1855,INDIRECT(K1851))</f>
        <v>0</v>
      </c>
      <c r="F1855" s="138" t="s">
        <v>434</v>
      </c>
      <c r="G1855" s="137">
        <f>SUMIF(Marksheet!$10:$10,C1855,Marksheet!$14:$14)</f>
        <v>3</v>
      </c>
      <c r="H1855" s="139">
        <f t="shared" ref="H1855:H1879" si="57">E1855/G1855</f>
        <v>0</v>
      </c>
      <c r="I1855" s="137" t="s">
        <v>456</v>
      </c>
      <c r="J1855" s="133"/>
      <c r="K1855" s="140"/>
    </row>
    <row r="1856" ht="15.75" customHeight="1">
      <c r="A1856" s="49"/>
      <c r="B1856" s="141"/>
      <c r="C1856" s="136" t="s">
        <v>27</v>
      </c>
      <c r="D1856" s="137" t="str">
        <f>IFERROR(__xludf.DUMMYFUNCTION("JOIN("", "",FILTER(Marksheet!$15:$15,Marksheet!$10:$10=$C1856))"),"5a, 5b, 5c, 5d")</f>
        <v>5a, 5b, 5c, 5d</v>
      </c>
      <c r="E1856" s="138">
        <f t="array" ref="E1856">SUMIF(Marksheet!$D$10:$BQ$10,$C1856,INDIRECT(K1851))</f>
        <v>0</v>
      </c>
      <c r="F1856" s="138" t="s">
        <v>434</v>
      </c>
      <c r="G1856" s="137">
        <f>SUMIF(Marksheet!$10:$10,C1856,Marksheet!$14:$14)</f>
        <v>5</v>
      </c>
      <c r="H1856" s="139">
        <f t="shared" si="57"/>
        <v>0</v>
      </c>
      <c r="I1856" s="137" t="s">
        <v>457</v>
      </c>
      <c r="J1856" s="133"/>
      <c r="K1856" s="140"/>
    </row>
    <row r="1857" ht="15.75" customHeight="1">
      <c r="A1857" s="49"/>
      <c r="B1857" s="141"/>
      <c r="C1857" s="136" t="s">
        <v>26</v>
      </c>
      <c r="D1857" s="137" t="str">
        <f>IFERROR(__xludf.DUMMYFUNCTION("JOIN("", "",FILTER(Marksheet!$15:$15,Marksheet!$10:$10=$C1857))"),"4a, 4b")</f>
        <v>4a, 4b</v>
      </c>
      <c r="E1857" s="138">
        <f t="array" ref="E1857">SUMIF(Marksheet!$D$10:$BQ$10,$C1857,INDIRECT(K1851))</f>
        <v>0</v>
      </c>
      <c r="F1857" s="138" t="s">
        <v>434</v>
      </c>
      <c r="G1857" s="137">
        <f>SUMIF(Marksheet!$10:$10,C1857,Marksheet!$14:$14)</f>
        <v>3</v>
      </c>
      <c r="H1857" s="139">
        <f t="shared" si="57"/>
        <v>0</v>
      </c>
      <c r="I1857" s="137" t="s">
        <v>458</v>
      </c>
      <c r="J1857" s="133"/>
      <c r="K1857" s="140"/>
    </row>
    <row r="1858" ht="15.75" customHeight="1">
      <c r="A1858" s="49"/>
      <c r="B1858" s="141"/>
      <c r="C1858" s="136" t="s">
        <v>23</v>
      </c>
      <c r="D1858" s="137" t="str">
        <f>IFERROR(__xludf.DUMMYFUNCTION("JOIN("", "",FILTER(Marksheet!$15:$15,Marksheet!$10:$10=$C1858))"),"1a, 1b, 4c")</f>
        <v>1a, 1b, 4c</v>
      </c>
      <c r="E1858" s="138">
        <f t="array" ref="E1858">SUMIF(Marksheet!$D$10:$BQ$10,$C1858,INDIRECT(K1851))</f>
        <v>0</v>
      </c>
      <c r="F1858" s="138" t="s">
        <v>434</v>
      </c>
      <c r="G1858" s="137">
        <f>SUMIF(Marksheet!$10:$10,C1858,Marksheet!$14:$14)</f>
        <v>5</v>
      </c>
      <c r="H1858" s="139">
        <f t="shared" si="57"/>
        <v>0</v>
      </c>
      <c r="I1858" s="137" t="s">
        <v>459</v>
      </c>
      <c r="J1858" s="133"/>
      <c r="K1858" s="140"/>
    </row>
    <row r="1859" ht="15.75" customHeight="1">
      <c r="A1859" s="49"/>
      <c r="B1859" s="142"/>
      <c r="C1859" s="136" t="s">
        <v>24</v>
      </c>
      <c r="D1859" s="137" t="str">
        <f>IFERROR(__xludf.DUMMYFUNCTION("JOIN("", "",FILTER(Marksheet!$15:$15,Marksheet!$10:$10=$C1859))"),"2a, 2b, 2c")</f>
        <v>2a, 2b, 2c</v>
      </c>
      <c r="E1859" s="138">
        <f t="array" ref="E1859">SUMIF(Marksheet!$D$10:$BQ$10,$C1859,INDIRECT(K1851))</f>
        <v>0</v>
      </c>
      <c r="F1859" s="138" t="s">
        <v>434</v>
      </c>
      <c r="G1859" s="137">
        <f>SUMIF(Marksheet!$10:$10,C1859,Marksheet!$14:$14)</f>
        <v>4</v>
      </c>
      <c r="H1859" s="139">
        <f t="shared" si="57"/>
        <v>0</v>
      </c>
      <c r="I1859" s="137" t="s">
        <v>460</v>
      </c>
      <c r="J1859" s="133"/>
      <c r="K1859" s="140"/>
    </row>
    <row r="1860" ht="15.75" customHeight="1">
      <c r="A1860" s="49"/>
      <c r="B1860" s="135" t="s">
        <v>20</v>
      </c>
      <c r="C1860" s="143" t="s">
        <v>29</v>
      </c>
      <c r="D1860" s="137" t="str">
        <f>IFERROR(__xludf.DUMMYFUNCTION("JOIN("", "",FILTER(Marksheet!$15:$15,Marksheet!$10:$10=$C1860))"),"1b, 3d")</f>
        <v>1b, 3d</v>
      </c>
      <c r="E1860" s="138">
        <f t="array" ref="E1860">SUMIF(Marksheet!$D$10:$BQ$10,$C1860,INDIRECT(K1851))</f>
        <v>0</v>
      </c>
      <c r="F1860" s="138" t="s">
        <v>434</v>
      </c>
      <c r="G1860" s="137">
        <f>SUMIF(Marksheet!$10:$10,C1860,Marksheet!$14:$14)</f>
        <v>2</v>
      </c>
      <c r="H1860" s="139">
        <f t="shared" si="57"/>
        <v>0</v>
      </c>
      <c r="I1860" s="137" t="s">
        <v>461</v>
      </c>
      <c r="J1860" s="133"/>
      <c r="K1860" s="140"/>
    </row>
    <row r="1861" ht="15.75" customHeight="1">
      <c r="A1861" s="49"/>
      <c r="B1861" s="141"/>
      <c r="C1861" s="143" t="s">
        <v>30</v>
      </c>
      <c r="D1861" s="137" t="str">
        <f>IFERROR(__xludf.DUMMYFUNCTION("JOIN("", "",FILTER(Marksheet!$15:$15,Marksheet!$10:$10=$C1861))"),"1d, 4d, 4e")</f>
        <v>1d, 4d, 4e</v>
      </c>
      <c r="E1861" s="138">
        <f t="array" ref="E1861">SUMIF(Marksheet!$D$10:$BQ$10,$C1861,INDIRECT(K1851))</f>
        <v>0</v>
      </c>
      <c r="F1861" s="138" t="s">
        <v>434</v>
      </c>
      <c r="G1861" s="137">
        <f>SUMIF(Marksheet!$10:$10,C1861,Marksheet!$14:$14)</f>
        <v>3</v>
      </c>
      <c r="H1861" s="139">
        <f t="shared" si="57"/>
        <v>0</v>
      </c>
      <c r="I1861" s="137" t="s">
        <v>462</v>
      </c>
      <c r="J1861" s="133"/>
      <c r="K1861" s="140"/>
    </row>
    <row r="1862" ht="15.75" customHeight="1">
      <c r="A1862" s="49"/>
      <c r="B1862" s="141"/>
      <c r="C1862" s="143" t="s">
        <v>33</v>
      </c>
      <c r="D1862" s="137" t="str">
        <f>IFERROR(__xludf.DUMMYFUNCTION("JOIN("", "",FILTER(Marksheet!$15:$15,Marksheet!$10:$10=$C1862))"),"4a, 4b")</f>
        <v>4a, 4b</v>
      </c>
      <c r="E1862" s="138">
        <f t="array" ref="E1862">SUMIF(Marksheet!$D$10:$BQ$10,$C1862,INDIRECT(K1851))</f>
        <v>0</v>
      </c>
      <c r="F1862" s="138" t="s">
        <v>434</v>
      </c>
      <c r="G1862" s="137">
        <f>SUMIF(Marksheet!$10:$10,C1862,Marksheet!$14:$14)</f>
        <v>3</v>
      </c>
      <c r="H1862" s="139">
        <f t="shared" si="57"/>
        <v>0</v>
      </c>
      <c r="I1862" s="137" t="s">
        <v>463</v>
      </c>
      <c r="J1862" s="133"/>
      <c r="K1862" s="140"/>
    </row>
    <row r="1863" ht="15.75" customHeight="1">
      <c r="A1863" s="49"/>
      <c r="B1863" s="141"/>
      <c r="C1863" s="143" t="s">
        <v>28</v>
      </c>
      <c r="D1863" s="137" t="str">
        <f>IFERROR(__xludf.DUMMYFUNCTION("JOIN("", "",FILTER(Marksheet!$15:$15,Marksheet!$10:$10=$C1863))"),"1a, 1c, 4c")</f>
        <v>1a, 1c, 4c</v>
      </c>
      <c r="E1863" s="138">
        <f t="array" ref="E1863">SUMIF(Marksheet!$D$10:$BQ$10,$C1863,INDIRECT(K1851))</f>
        <v>0</v>
      </c>
      <c r="F1863" s="138" t="s">
        <v>434</v>
      </c>
      <c r="G1863" s="137">
        <f>SUMIF(Marksheet!$10:$10,C1863,Marksheet!$14:$14)</f>
        <v>5</v>
      </c>
      <c r="H1863" s="139">
        <f t="shared" si="57"/>
        <v>0</v>
      </c>
      <c r="I1863" s="137" t="s">
        <v>464</v>
      </c>
      <c r="J1863" s="133"/>
      <c r="K1863" s="140"/>
    </row>
    <row r="1864" ht="15.75" customHeight="1">
      <c r="A1864" s="49"/>
      <c r="B1864" s="141"/>
      <c r="C1864" s="143" t="s">
        <v>435</v>
      </c>
      <c r="D1864" s="137" t="str">
        <f>IFERROR(__xludf.DUMMYFUNCTION("JOIN("", "",FILTER(Marksheet!$15:$15,Marksheet!$10:$10=$C1864))"),"3a, 3b, 3c")</f>
        <v>3a, 3b, 3c</v>
      </c>
      <c r="E1864" s="138">
        <f t="array" ref="E1864">SUMIF(Marksheet!$D$10:$BQ$10,$C1864,INDIRECT(K1851))</f>
        <v>0</v>
      </c>
      <c r="F1864" s="138" t="s">
        <v>434</v>
      </c>
      <c r="G1864" s="137">
        <f>SUMIF(Marksheet!$10:$10,C1864,Marksheet!$14:$14)</f>
        <v>4</v>
      </c>
      <c r="H1864" s="139">
        <f t="shared" si="57"/>
        <v>0</v>
      </c>
      <c r="I1864" s="137" t="s">
        <v>465</v>
      </c>
      <c r="J1864" s="133"/>
      <c r="K1864" s="140"/>
    </row>
    <row r="1865" ht="15.75" customHeight="1">
      <c r="A1865" s="49"/>
      <c r="B1865" s="142"/>
      <c r="C1865" s="143" t="s">
        <v>31</v>
      </c>
      <c r="D1865" s="137" t="str">
        <f>IFERROR(__xludf.DUMMYFUNCTION("JOIN("", "",FILTER(Marksheet!$15:$15,Marksheet!$10:$10=$C1865))"),"2a, 2b, 2c")</f>
        <v>2a, 2b, 2c</v>
      </c>
      <c r="E1865" s="138">
        <f t="array" ref="E1865">SUMIF(Marksheet!$D$10:$BQ$10,$C1865,INDIRECT(K1851))</f>
        <v>0</v>
      </c>
      <c r="F1865" s="138" t="s">
        <v>434</v>
      </c>
      <c r="G1865" s="137">
        <f>SUMIF(Marksheet!$10:$10,C1865,Marksheet!$14:$14)</f>
        <v>3</v>
      </c>
      <c r="H1865" s="139">
        <f t="shared" si="57"/>
        <v>0</v>
      </c>
      <c r="I1865" s="137" t="s">
        <v>466</v>
      </c>
      <c r="J1865" s="133"/>
      <c r="K1865" s="140"/>
    </row>
    <row r="1866" ht="15.75" customHeight="1">
      <c r="A1866" s="49"/>
      <c r="B1866" s="135" t="s">
        <v>21</v>
      </c>
      <c r="C1866" s="143" t="s">
        <v>36</v>
      </c>
      <c r="D1866" s="137" t="str">
        <f>IFERROR(__xludf.DUMMYFUNCTION("JOIN("", "",FILTER(Marksheet!$15:$15,Marksheet!$10:$10=$C1866))"),"2b, 2c")</f>
        <v>2b, 2c</v>
      </c>
      <c r="E1866" s="138">
        <f t="array" ref="E1866">SUMIF(Marksheet!$D$10:$BQ$10,$C1866,INDIRECT(K1851))</f>
        <v>0</v>
      </c>
      <c r="F1866" s="138" t="s">
        <v>434</v>
      </c>
      <c r="G1866" s="137">
        <f>SUMIF(Marksheet!$10:$10,C1866,Marksheet!$14:$14)</f>
        <v>2</v>
      </c>
      <c r="H1866" s="139">
        <f t="shared" si="57"/>
        <v>0</v>
      </c>
      <c r="I1866" s="137" t="s">
        <v>467</v>
      </c>
      <c r="J1866" s="133"/>
      <c r="K1866" s="140"/>
    </row>
    <row r="1867" ht="15.75" customHeight="1">
      <c r="A1867" s="49"/>
      <c r="B1867" s="141"/>
      <c r="C1867" s="143" t="s">
        <v>38</v>
      </c>
      <c r="D1867" s="137" t="str">
        <f>IFERROR(__xludf.DUMMYFUNCTION("JOIN("", "",FILTER(Marksheet!$15:$15,Marksheet!$10:$10=$C1867))"),"4a, 4b, 4c, 4d, 4e")</f>
        <v>4a, 4b, 4c, 4d, 4e</v>
      </c>
      <c r="E1867" s="138">
        <f t="array" ref="E1867">SUMIF(Marksheet!$D$10:$BQ$10,$C1867,INDIRECT(K1851))</f>
        <v>0</v>
      </c>
      <c r="F1867" s="138" t="s">
        <v>434</v>
      </c>
      <c r="G1867" s="137">
        <f>SUMIF(Marksheet!$10:$10,C1867,Marksheet!$14:$14)</f>
        <v>6</v>
      </c>
      <c r="H1867" s="139">
        <f t="shared" si="57"/>
        <v>0</v>
      </c>
      <c r="I1867" s="137" t="s">
        <v>468</v>
      </c>
      <c r="J1867" s="133"/>
      <c r="K1867" s="140"/>
    </row>
    <row r="1868" ht="15.75" customHeight="1">
      <c r="A1868" s="49"/>
      <c r="B1868" s="141"/>
      <c r="C1868" s="143" t="s">
        <v>35</v>
      </c>
      <c r="D1868" s="137" t="str">
        <f>IFERROR(__xludf.DUMMYFUNCTION("JOIN("", "",FILTER(Marksheet!$15:$15,Marksheet!$10:$10=$C1868))"),"1b, 2a")</f>
        <v>1b, 2a</v>
      </c>
      <c r="E1868" s="138">
        <f t="array" ref="E1868">SUMIF(Marksheet!$D$10:$BQ$10,$C1868,INDIRECT(K1851))</f>
        <v>0</v>
      </c>
      <c r="F1868" s="138" t="s">
        <v>434</v>
      </c>
      <c r="G1868" s="137">
        <f>SUMIF(Marksheet!$10:$10,C1868,Marksheet!$14:$14)</f>
        <v>3</v>
      </c>
      <c r="H1868" s="139">
        <f t="shared" si="57"/>
        <v>0</v>
      </c>
      <c r="I1868" s="137" t="s">
        <v>469</v>
      </c>
      <c r="J1868" s="133"/>
      <c r="K1868" s="140"/>
    </row>
    <row r="1869" ht="15.75" customHeight="1">
      <c r="A1869" s="49"/>
      <c r="B1869" s="141"/>
      <c r="C1869" s="143" t="s">
        <v>34</v>
      </c>
      <c r="D1869" s="137" t="str">
        <f>IFERROR(__xludf.DUMMYFUNCTION("JOIN("", "",FILTER(Marksheet!$15:$15,Marksheet!$10:$10=$C1869))"),"1a, 1c, 2d")</f>
        <v>1a, 1c, 2d</v>
      </c>
      <c r="E1869" s="138">
        <f t="array" ref="E1869">SUMIF(Marksheet!$D$10:$BQ$10,$C1869,INDIRECT(K1851))</f>
        <v>0</v>
      </c>
      <c r="F1869" s="138" t="s">
        <v>434</v>
      </c>
      <c r="G1869" s="137">
        <f>SUMIF(Marksheet!$10:$10,C1869,Marksheet!$14:$14)</f>
        <v>6</v>
      </c>
      <c r="H1869" s="139">
        <f t="shared" si="57"/>
        <v>0</v>
      </c>
      <c r="I1869" s="137" t="s">
        <v>470</v>
      </c>
      <c r="J1869" s="133"/>
      <c r="K1869" s="140"/>
    </row>
    <row r="1870" ht="15.75" customHeight="1">
      <c r="A1870" s="49"/>
      <c r="B1870" s="142"/>
      <c r="C1870" s="143" t="s">
        <v>37</v>
      </c>
      <c r="D1870" s="137" t="str">
        <f>IFERROR(__xludf.DUMMYFUNCTION("JOIN("", "",FILTER(Marksheet!$15:$15,Marksheet!$10:$10=$C1870))"),"3a, 3b, 3c")</f>
        <v>3a, 3b, 3c</v>
      </c>
      <c r="E1870" s="138">
        <f t="array" ref="E1870">SUMIF(Marksheet!$D$10:$BQ$10,$C1870,INDIRECT(K1851))</f>
        <v>0</v>
      </c>
      <c r="F1870" s="138" t="s">
        <v>434</v>
      </c>
      <c r="G1870" s="137">
        <f>SUMIF(Marksheet!$10:$10,C1870,Marksheet!$14:$14)</f>
        <v>3</v>
      </c>
      <c r="H1870" s="139">
        <f t="shared" si="57"/>
        <v>0</v>
      </c>
      <c r="I1870" s="137" t="s">
        <v>471</v>
      </c>
      <c r="J1870" s="133"/>
      <c r="K1870" s="140"/>
    </row>
    <row r="1871" ht="15.75" customHeight="1">
      <c r="A1871" s="49"/>
      <c r="B1871" s="135" t="s">
        <v>22</v>
      </c>
      <c r="C1871" s="144" t="s">
        <v>46</v>
      </c>
      <c r="D1871" s="137" t="str">
        <f>IFERROR(__xludf.DUMMYFUNCTION("JOIN("", "",FILTER(Marksheet!$15:$15,Marksheet!$10:$10=$C1871))"),"3d")</f>
        <v>3d</v>
      </c>
      <c r="E1871" s="138">
        <f t="array" ref="E1871">SUMIF(Marksheet!$D$10:$BQ$10,$C1871,INDIRECT(K1851))</f>
        <v>0</v>
      </c>
      <c r="F1871" s="138" t="s">
        <v>434</v>
      </c>
      <c r="G1871" s="137">
        <f>SUMIF(Marksheet!$10:$10,C1871,Marksheet!$14:$14)</f>
        <v>2</v>
      </c>
      <c r="H1871" s="139">
        <f t="shared" si="57"/>
        <v>0</v>
      </c>
      <c r="I1871" s="137" t="s">
        <v>472</v>
      </c>
      <c r="J1871" s="133"/>
      <c r="K1871" s="140"/>
    </row>
    <row r="1872" ht="15.75" customHeight="1">
      <c r="A1872" s="49"/>
      <c r="B1872" s="141"/>
      <c r="C1872" s="144" t="s">
        <v>41</v>
      </c>
      <c r="D1872" s="137" t="str">
        <f>IFERROR(__xludf.DUMMYFUNCTION("JOIN("", "",FILTER(Marksheet!$15:$15,Marksheet!$10:$10=$C1872))"),"1c, 2b, 4e")</f>
        <v>1c, 2b, 4e</v>
      </c>
      <c r="E1872" s="138">
        <f t="array" ref="E1872">SUMIF(Marksheet!$D$10:$BQ$10,$C1872,INDIRECT(K1851))</f>
        <v>0</v>
      </c>
      <c r="F1872" s="138" t="s">
        <v>434</v>
      </c>
      <c r="G1872" s="137">
        <f>SUMIF(Marksheet!$10:$10,C1872,Marksheet!$14:$14)</f>
        <v>3</v>
      </c>
      <c r="H1872" s="139">
        <f t="shared" si="57"/>
        <v>0</v>
      </c>
      <c r="I1872" s="137" t="s">
        <v>473</v>
      </c>
      <c r="J1872" s="133"/>
      <c r="K1872" s="140"/>
    </row>
    <row r="1873" ht="15.75" customHeight="1">
      <c r="A1873" s="49"/>
      <c r="B1873" s="141"/>
      <c r="C1873" s="144" t="s">
        <v>45</v>
      </c>
      <c r="D1873" s="137" t="str">
        <f>IFERROR(__xludf.DUMMYFUNCTION("JOIN("", "",FILTER(Marksheet!$15:$15,Marksheet!$10:$10=$C1873))"),"3b, 4a, 5c")</f>
        <v>3b, 4a, 5c</v>
      </c>
      <c r="E1873" s="138">
        <f t="array" ref="E1873">SUMIF(Marksheet!$D$10:$BQ$10,$C1873,INDIRECT(K1851))</f>
        <v>0</v>
      </c>
      <c r="F1873" s="138" t="s">
        <v>434</v>
      </c>
      <c r="G1873" s="137">
        <f>SUMIF(Marksheet!$10:$10,C1873,Marksheet!$14:$14)</f>
        <v>3</v>
      </c>
      <c r="H1873" s="139">
        <f t="shared" si="57"/>
        <v>0</v>
      </c>
      <c r="I1873" s="137" t="s">
        <v>474</v>
      </c>
      <c r="J1873" s="133"/>
      <c r="K1873" s="140"/>
    </row>
    <row r="1874" ht="15.75" customHeight="1">
      <c r="A1874" s="49"/>
      <c r="B1874" s="141"/>
      <c r="C1874" s="144" t="s">
        <v>43</v>
      </c>
      <c r="D1874" s="137" t="str">
        <f>IFERROR(__xludf.DUMMYFUNCTION("JOIN("", "",FILTER(Marksheet!$15:$15,Marksheet!$10:$10=$C1874))"),"2c, 4d, 5d")</f>
        <v>2c, 4d, 5d</v>
      </c>
      <c r="E1874" s="138">
        <f t="array" ref="E1874">SUMIF(Marksheet!$D$10:$BQ$10,$C1874,INDIRECT(K1851))</f>
        <v>0</v>
      </c>
      <c r="F1874" s="138" t="s">
        <v>434</v>
      </c>
      <c r="G1874" s="137">
        <f>SUMIF(Marksheet!$10:$10,C1874,Marksheet!$14:$14)</f>
        <v>4</v>
      </c>
      <c r="H1874" s="139">
        <f t="shared" si="57"/>
        <v>0</v>
      </c>
      <c r="I1874" s="137" t="s">
        <v>475</v>
      </c>
      <c r="J1874" s="133"/>
      <c r="K1874" s="140"/>
    </row>
    <row r="1875" ht="15.75" customHeight="1">
      <c r="A1875" s="49"/>
      <c r="B1875" s="141"/>
      <c r="C1875" s="144" t="s">
        <v>44</v>
      </c>
      <c r="D1875" s="137" t="str">
        <f>IFERROR(__xludf.DUMMYFUNCTION("JOIN("", "",FILTER(Marksheet!$15:$15,Marksheet!$10:$10=$C1875))"),"3a, 4c")</f>
        <v>3a, 4c</v>
      </c>
      <c r="E1875" s="138">
        <f t="array" ref="E1875">SUMIF(Marksheet!$D$10:$BQ$10,$C1875,INDIRECT(K1851))</f>
        <v>0</v>
      </c>
      <c r="F1875" s="138" t="s">
        <v>434</v>
      </c>
      <c r="G1875" s="137">
        <f>SUMIF(Marksheet!$10:$10,C1875,Marksheet!$14:$14)</f>
        <v>2</v>
      </c>
      <c r="H1875" s="139">
        <f t="shared" si="57"/>
        <v>0</v>
      </c>
      <c r="I1875" s="137" t="s">
        <v>476</v>
      </c>
      <c r="J1875" s="133"/>
      <c r="K1875" s="140"/>
    </row>
    <row r="1876" ht="15.75" customHeight="1">
      <c r="A1876" s="49"/>
      <c r="B1876" s="141"/>
      <c r="C1876" s="144" t="s">
        <v>39</v>
      </c>
      <c r="D1876" s="137" t="str">
        <f>IFERROR(__xludf.DUMMYFUNCTION("JOIN("", "",FILTER(Marksheet!$15:$15,Marksheet!$10:$10=$C1876))"),"1a, 5a, 5b")</f>
        <v>1a, 5a, 5b</v>
      </c>
      <c r="E1876" s="138">
        <f t="array" ref="E1876">SUMIF(Marksheet!$D$10:$BQ$10,$C1876,INDIRECT(K1851))</f>
        <v>0</v>
      </c>
      <c r="F1876" s="138" t="s">
        <v>434</v>
      </c>
      <c r="G1876" s="137">
        <f>SUMIF(Marksheet!$10:$10,C1876,Marksheet!$14:$14)</f>
        <v>5</v>
      </c>
      <c r="H1876" s="139">
        <f t="shared" si="57"/>
        <v>0</v>
      </c>
      <c r="I1876" s="137" t="s">
        <v>477</v>
      </c>
      <c r="J1876" s="133"/>
      <c r="K1876" s="140"/>
    </row>
    <row r="1877" ht="15.75" customHeight="1">
      <c r="A1877" s="49"/>
      <c r="B1877" s="141"/>
      <c r="C1877" s="144" t="s">
        <v>42</v>
      </c>
      <c r="D1877" s="137" t="str">
        <f>IFERROR(__xludf.DUMMYFUNCTION("JOIN("", "",FILTER(Marksheet!$15:$15,Marksheet!$10:$10=$C1877))"),"2a, 3c")</f>
        <v>2a, 3c</v>
      </c>
      <c r="E1877" s="138">
        <f t="array" ref="E1877">SUMIF(Marksheet!$D$10:$BQ$10,$C1877,INDIRECT(K1851))</f>
        <v>0</v>
      </c>
      <c r="F1877" s="138" t="s">
        <v>434</v>
      </c>
      <c r="G1877" s="137">
        <f>SUMIF(Marksheet!$10:$10,C1877,Marksheet!$14:$14)</f>
        <v>3</v>
      </c>
      <c r="H1877" s="139">
        <f t="shared" si="57"/>
        <v>0</v>
      </c>
      <c r="I1877" s="137" t="s">
        <v>478</v>
      </c>
      <c r="J1877" s="133"/>
      <c r="K1877" s="140"/>
    </row>
    <row r="1878" ht="15.75" customHeight="1">
      <c r="A1878" s="49"/>
      <c r="B1878" s="142"/>
      <c r="C1878" s="144" t="s">
        <v>40</v>
      </c>
      <c r="D1878" s="137" t="str">
        <f>IFERROR(__xludf.DUMMYFUNCTION("JOIN("", "",FILTER(Marksheet!$15:$15,Marksheet!$10:$10=$C1878))"),"1b, 4b, 4f")</f>
        <v>1b, 4b, 4f</v>
      </c>
      <c r="E1878" s="138">
        <f t="array" ref="E1878">SUMIF(Marksheet!$D$10:$BQ$10,$C1878,INDIRECT(K1851))</f>
        <v>0</v>
      </c>
      <c r="F1878" s="138" t="s">
        <v>434</v>
      </c>
      <c r="G1878" s="137">
        <f>SUMIF(Marksheet!$10:$10,C1878,Marksheet!$14:$14)</f>
        <v>3</v>
      </c>
      <c r="H1878" s="139">
        <f t="shared" si="57"/>
        <v>0</v>
      </c>
      <c r="I1878" s="137" t="s">
        <v>479</v>
      </c>
      <c r="J1878" s="133"/>
      <c r="K1878" s="140"/>
    </row>
    <row r="1879" ht="15.75" customHeight="1">
      <c r="A1879" s="49"/>
      <c r="B1879" s="49"/>
      <c r="C1879" s="145" t="s">
        <v>76</v>
      </c>
      <c r="D1879" s="145"/>
      <c r="E1879" s="146">
        <f>SUM(E1855:E1878)</f>
        <v>0</v>
      </c>
      <c r="F1879" s="147" t="s">
        <v>434</v>
      </c>
      <c r="G1879" s="148">
        <f>SUM(G1855:G1878)</f>
        <v>85</v>
      </c>
      <c r="H1879" s="149">
        <f t="shared" si="57"/>
        <v>0</v>
      </c>
      <c r="I1879" s="129"/>
      <c r="J1879" s="133"/>
      <c r="K1879" s="127"/>
    </row>
    <row r="1880" ht="15.75" customHeight="1">
      <c r="A1880" s="49"/>
      <c r="B1880" s="49"/>
      <c r="C1880" s="67"/>
      <c r="D1880" s="67"/>
      <c r="E1880" s="49"/>
      <c r="F1880" s="49"/>
      <c r="G1880" s="49"/>
      <c r="H1880" s="49"/>
      <c r="I1880" s="129"/>
      <c r="J1880" s="133"/>
      <c r="K1880" s="127"/>
    </row>
    <row r="1881" ht="60.0" customHeight="1">
      <c r="A1881" s="49"/>
      <c r="B1881" s="49"/>
      <c r="C1881" s="67"/>
      <c r="D1881" s="67"/>
      <c r="E1881" s="49"/>
      <c r="F1881" s="49"/>
      <c r="G1881" s="49"/>
      <c r="H1881" s="49"/>
      <c r="I1881" s="129"/>
      <c r="J1881" s="133"/>
      <c r="K1881" s="127"/>
    </row>
    <row r="1882" ht="15.75" customHeight="1">
      <c r="A1882" s="124" t="s">
        <v>450</v>
      </c>
      <c r="B1882" s="49"/>
      <c r="C1882" s="67"/>
      <c r="D1882" s="67"/>
      <c r="E1882" s="1"/>
      <c r="F1882" s="1"/>
      <c r="G1882" s="49"/>
      <c r="H1882" s="49"/>
      <c r="I1882" s="7"/>
      <c r="K1882" s="125">
        <f>K1849+1</f>
        <v>75</v>
      </c>
    </row>
    <row r="1883" ht="15.75" customHeight="1">
      <c r="A1883" s="126" t="s">
        <v>451</v>
      </c>
      <c r="B1883" s="67" t="str">
        <f>B1850</f>
        <v>GCSE Transition Assessment</v>
      </c>
      <c r="C1883" s="67"/>
      <c r="D1883" s="67"/>
      <c r="E1883" s="1"/>
      <c r="F1883" s="49"/>
      <c r="G1883" s="49"/>
      <c r="H1883" s="49"/>
      <c r="K1883" s="127" t="str">
        <f>CONCATENATE("Marksheet!$B$",K1882)</f>
        <v>Marksheet!$B$75</v>
      </c>
    </row>
    <row r="1884" ht="15.75" customHeight="1">
      <c r="A1884" s="126" t="s">
        <v>447</v>
      </c>
      <c r="B1884" s="67" t="str">
        <f t="array" ref="B1884">IF(INDIRECT(K1883)="","",INDIRECT(K1883))</f>
        <v>Student 58</v>
      </c>
      <c r="C1884" s="67"/>
      <c r="D1884" s="67"/>
      <c r="E1884" s="1"/>
      <c r="F1884" s="49"/>
      <c r="G1884" s="49"/>
      <c r="H1884" s="49"/>
      <c r="K1884" s="127" t="str">
        <f>CONCATENATE("Marksheet!$D$",K1882,":$BQ$",K1882)</f>
        <v>Marksheet!$D$75:$BQ$75</v>
      </c>
    </row>
    <row r="1885" ht="15.75" customHeight="1">
      <c r="A1885" s="126" t="s">
        <v>452</v>
      </c>
      <c r="B1885" s="67" t="str">
        <f t="array" ref="B1885">INDIRECT(CONCATENATE("Marksheet!$C$",INDIRECT(CONCATENATE("K",ROW()-3))))</f>
        <v/>
      </c>
      <c r="C1885" s="67"/>
      <c r="D1885" s="67"/>
      <c r="E1885" s="49"/>
      <c r="F1885" s="49"/>
      <c r="G1885" s="49"/>
      <c r="H1885" s="49"/>
      <c r="I1885" s="49"/>
      <c r="J1885" s="49"/>
      <c r="K1885" s="127"/>
    </row>
    <row r="1886" ht="15.75" customHeight="1">
      <c r="A1886" s="67"/>
      <c r="B1886" s="128"/>
      <c r="C1886" s="67"/>
      <c r="D1886" s="67"/>
      <c r="E1886" s="49"/>
      <c r="F1886" s="49"/>
      <c r="G1886" s="49"/>
      <c r="H1886" s="49"/>
      <c r="I1886" s="49"/>
      <c r="J1886" s="49"/>
      <c r="K1886" s="127"/>
    </row>
    <row r="1887" ht="15.75" customHeight="1">
      <c r="A1887" s="129"/>
      <c r="B1887" s="100" t="s">
        <v>442</v>
      </c>
      <c r="C1887" s="100" t="s">
        <v>443</v>
      </c>
      <c r="D1887" s="73" t="s">
        <v>453</v>
      </c>
      <c r="E1887" s="130" t="s">
        <v>444</v>
      </c>
      <c r="F1887" s="71"/>
      <c r="G1887" s="72"/>
      <c r="H1887" s="131" t="s">
        <v>454</v>
      </c>
      <c r="I1887" s="132" t="s">
        <v>455</v>
      </c>
      <c r="J1887" s="133"/>
      <c r="K1887" s="134"/>
    </row>
    <row r="1888" ht="15.75" customHeight="1">
      <c r="A1888" s="49"/>
      <c r="B1888" s="135" t="s">
        <v>19</v>
      </c>
      <c r="C1888" s="136" t="s">
        <v>25</v>
      </c>
      <c r="D1888" s="137" t="str">
        <f>IFERROR(__xludf.DUMMYFUNCTION("JOIN("", "",FILTER(Marksheet!$15:$15,Marksheet!$10:$10=$C1888))"),"3a, 3b, 3c")</f>
        <v>3a, 3b, 3c</v>
      </c>
      <c r="E1888" s="138">
        <f t="array" ref="E1888">SUMIF(Marksheet!$D$10:$BQ$10,$C1888,INDIRECT(K1884))</f>
        <v>0</v>
      </c>
      <c r="F1888" s="138" t="s">
        <v>434</v>
      </c>
      <c r="G1888" s="137">
        <f>SUMIF(Marksheet!$10:$10,C1888,Marksheet!$14:$14)</f>
        <v>3</v>
      </c>
      <c r="H1888" s="139">
        <f t="shared" ref="H1888:H1912" si="58">E1888/G1888</f>
        <v>0</v>
      </c>
      <c r="I1888" s="137" t="s">
        <v>456</v>
      </c>
      <c r="J1888" s="133"/>
      <c r="K1888" s="140"/>
    </row>
    <row r="1889" ht="15.75" customHeight="1">
      <c r="A1889" s="49"/>
      <c r="B1889" s="141"/>
      <c r="C1889" s="136" t="s">
        <v>27</v>
      </c>
      <c r="D1889" s="137" t="str">
        <f>IFERROR(__xludf.DUMMYFUNCTION("JOIN("", "",FILTER(Marksheet!$15:$15,Marksheet!$10:$10=$C1889))"),"5a, 5b, 5c, 5d")</f>
        <v>5a, 5b, 5c, 5d</v>
      </c>
      <c r="E1889" s="138">
        <f t="array" ref="E1889">SUMIF(Marksheet!$D$10:$BQ$10,$C1889,INDIRECT(K1884))</f>
        <v>0</v>
      </c>
      <c r="F1889" s="138" t="s">
        <v>434</v>
      </c>
      <c r="G1889" s="137">
        <f>SUMIF(Marksheet!$10:$10,C1889,Marksheet!$14:$14)</f>
        <v>5</v>
      </c>
      <c r="H1889" s="139">
        <f t="shared" si="58"/>
        <v>0</v>
      </c>
      <c r="I1889" s="137" t="s">
        <v>457</v>
      </c>
      <c r="J1889" s="133"/>
      <c r="K1889" s="140"/>
    </row>
    <row r="1890" ht="15.75" customHeight="1">
      <c r="A1890" s="49"/>
      <c r="B1890" s="141"/>
      <c r="C1890" s="136" t="s">
        <v>26</v>
      </c>
      <c r="D1890" s="137" t="str">
        <f>IFERROR(__xludf.DUMMYFUNCTION("JOIN("", "",FILTER(Marksheet!$15:$15,Marksheet!$10:$10=$C1890))"),"4a, 4b")</f>
        <v>4a, 4b</v>
      </c>
      <c r="E1890" s="138">
        <f t="array" ref="E1890">SUMIF(Marksheet!$D$10:$BQ$10,$C1890,INDIRECT(K1884))</f>
        <v>0</v>
      </c>
      <c r="F1890" s="138" t="s">
        <v>434</v>
      </c>
      <c r="G1890" s="137">
        <f>SUMIF(Marksheet!$10:$10,C1890,Marksheet!$14:$14)</f>
        <v>3</v>
      </c>
      <c r="H1890" s="139">
        <f t="shared" si="58"/>
        <v>0</v>
      </c>
      <c r="I1890" s="137" t="s">
        <v>458</v>
      </c>
      <c r="J1890" s="133"/>
      <c r="K1890" s="140"/>
    </row>
    <row r="1891" ht="15.75" customHeight="1">
      <c r="A1891" s="49"/>
      <c r="B1891" s="141"/>
      <c r="C1891" s="136" t="s">
        <v>23</v>
      </c>
      <c r="D1891" s="137" t="str">
        <f>IFERROR(__xludf.DUMMYFUNCTION("JOIN("", "",FILTER(Marksheet!$15:$15,Marksheet!$10:$10=$C1891))"),"1a, 1b, 4c")</f>
        <v>1a, 1b, 4c</v>
      </c>
      <c r="E1891" s="138">
        <f t="array" ref="E1891">SUMIF(Marksheet!$D$10:$BQ$10,$C1891,INDIRECT(K1884))</f>
        <v>0</v>
      </c>
      <c r="F1891" s="138" t="s">
        <v>434</v>
      </c>
      <c r="G1891" s="137">
        <f>SUMIF(Marksheet!$10:$10,C1891,Marksheet!$14:$14)</f>
        <v>5</v>
      </c>
      <c r="H1891" s="139">
        <f t="shared" si="58"/>
        <v>0</v>
      </c>
      <c r="I1891" s="137" t="s">
        <v>459</v>
      </c>
      <c r="J1891" s="133"/>
      <c r="K1891" s="140"/>
    </row>
    <row r="1892" ht="15.75" customHeight="1">
      <c r="A1892" s="49"/>
      <c r="B1892" s="142"/>
      <c r="C1892" s="136" t="s">
        <v>24</v>
      </c>
      <c r="D1892" s="137" t="str">
        <f>IFERROR(__xludf.DUMMYFUNCTION("JOIN("", "",FILTER(Marksheet!$15:$15,Marksheet!$10:$10=$C1892))"),"2a, 2b, 2c")</f>
        <v>2a, 2b, 2c</v>
      </c>
      <c r="E1892" s="138">
        <f t="array" ref="E1892">SUMIF(Marksheet!$D$10:$BQ$10,$C1892,INDIRECT(K1884))</f>
        <v>0</v>
      </c>
      <c r="F1892" s="138" t="s">
        <v>434</v>
      </c>
      <c r="G1892" s="137">
        <f>SUMIF(Marksheet!$10:$10,C1892,Marksheet!$14:$14)</f>
        <v>4</v>
      </c>
      <c r="H1892" s="139">
        <f t="shared" si="58"/>
        <v>0</v>
      </c>
      <c r="I1892" s="137" t="s">
        <v>460</v>
      </c>
      <c r="J1892" s="133"/>
      <c r="K1892" s="140"/>
    </row>
    <row r="1893" ht="15.75" customHeight="1">
      <c r="A1893" s="49"/>
      <c r="B1893" s="135" t="s">
        <v>20</v>
      </c>
      <c r="C1893" s="143" t="s">
        <v>29</v>
      </c>
      <c r="D1893" s="137" t="str">
        <f>IFERROR(__xludf.DUMMYFUNCTION("JOIN("", "",FILTER(Marksheet!$15:$15,Marksheet!$10:$10=$C1893))"),"1b, 3d")</f>
        <v>1b, 3d</v>
      </c>
      <c r="E1893" s="138">
        <f t="array" ref="E1893">SUMIF(Marksheet!$D$10:$BQ$10,$C1893,INDIRECT(K1884))</f>
        <v>0</v>
      </c>
      <c r="F1893" s="138" t="s">
        <v>434</v>
      </c>
      <c r="G1893" s="137">
        <f>SUMIF(Marksheet!$10:$10,C1893,Marksheet!$14:$14)</f>
        <v>2</v>
      </c>
      <c r="H1893" s="139">
        <f t="shared" si="58"/>
        <v>0</v>
      </c>
      <c r="I1893" s="137" t="s">
        <v>461</v>
      </c>
      <c r="J1893" s="133"/>
      <c r="K1893" s="140"/>
    </row>
    <row r="1894" ht="15.75" customHeight="1">
      <c r="A1894" s="49"/>
      <c r="B1894" s="141"/>
      <c r="C1894" s="143" t="s">
        <v>30</v>
      </c>
      <c r="D1894" s="137" t="str">
        <f>IFERROR(__xludf.DUMMYFUNCTION("JOIN("", "",FILTER(Marksheet!$15:$15,Marksheet!$10:$10=$C1894))"),"1d, 4d, 4e")</f>
        <v>1d, 4d, 4e</v>
      </c>
      <c r="E1894" s="138">
        <f t="array" ref="E1894">SUMIF(Marksheet!$D$10:$BQ$10,$C1894,INDIRECT(K1884))</f>
        <v>0</v>
      </c>
      <c r="F1894" s="138" t="s">
        <v>434</v>
      </c>
      <c r="G1894" s="137">
        <f>SUMIF(Marksheet!$10:$10,C1894,Marksheet!$14:$14)</f>
        <v>3</v>
      </c>
      <c r="H1894" s="139">
        <f t="shared" si="58"/>
        <v>0</v>
      </c>
      <c r="I1894" s="137" t="s">
        <v>462</v>
      </c>
      <c r="J1894" s="133"/>
      <c r="K1894" s="140"/>
    </row>
    <row r="1895" ht="15.75" customHeight="1">
      <c r="A1895" s="49"/>
      <c r="B1895" s="141"/>
      <c r="C1895" s="143" t="s">
        <v>33</v>
      </c>
      <c r="D1895" s="137" t="str">
        <f>IFERROR(__xludf.DUMMYFUNCTION("JOIN("", "",FILTER(Marksheet!$15:$15,Marksheet!$10:$10=$C1895))"),"4a, 4b")</f>
        <v>4a, 4b</v>
      </c>
      <c r="E1895" s="138">
        <f t="array" ref="E1895">SUMIF(Marksheet!$D$10:$BQ$10,$C1895,INDIRECT(K1884))</f>
        <v>0</v>
      </c>
      <c r="F1895" s="138" t="s">
        <v>434</v>
      </c>
      <c r="G1895" s="137">
        <f>SUMIF(Marksheet!$10:$10,C1895,Marksheet!$14:$14)</f>
        <v>3</v>
      </c>
      <c r="H1895" s="139">
        <f t="shared" si="58"/>
        <v>0</v>
      </c>
      <c r="I1895" s="137" t="s">
        <v>463</v>
      </c>
      <c r="J1895" s="133"/>
      <c r="K1895" s="140"/>
    </row>
    <row r="1896" ht="15.75" customHeight="1">
      <c r="A1896" s="49"/>
      <c r="B1896" s="141"/>
      <c r="C1896" s="143" t="s">
        <v>28</v>
      </c>
      <c r="D1896" s="137" t="str">
        <f>IFERROR(__xludf.DUMMYFUNCTION("JOIN("", "",FILTER(Marksheet!$15:$15,Marksheet!$10:$10=$C1896))"),"1a, 1c, 4c")</f>
        <v>1a, 1c, 4c</v>
      </c>
      <c r="E1896" s="138">
        <f t="array" ref="E1896">SUMIF(Marksheet!$D$10:$BQ$10,$C1896,INDIRECT(K1884))</f>
        <v>0</v>
      </c>
      <c r="F1896" s="138" t="s">
        <v>434</v>
      </c>
      <c r="G1896" s="137">
        <f>SUMIF(Marksheet!$10:$10,C1896,Marksheet!$14:$14)</f>
        <v>5</v>
      </c>
      <c r="H1896" s="139">
        <f t="shared" si="58"/>
        <v>0</v>
      </c>
      <c r="I1896" s="137" t="s">
        <v>464</v>
      </c>
      <c r="J1896" s="133"/>
      <c r="K1896" s="140"/>
    </row>
    <row r="1897" ht="15.75" customHeight="1">
      <c r="A1897" s="49"/>
      <c r="B1897" s="141"/>
      <c r="C1897" s="143" t="s">
        <v>435</v>
      </c>
      <c r="D1897" s="137" t="str">
        <f>IFERROR(__xludf.DUMMYFUNCTION("JOIN("", "",FILTER(Marksheet!$15:$15,Marksheet!$10:$10=$C1897))"),"3a, 3b, 3c")</f>
        <v>3a, 3b, 3c</v>
      </c>
      <c r="E1897" s="138">
        <f t="array" ref="E1897">SUMIF(Marksheet!$D$10:$BQ$10,$C1897,INDIRECT(K1884))</f>
        <v>0</v>
      </c>
      <c r="F1897" s="138" t="s">
        <v>434</v>
      </c>
      <c r="G1897" s="137">
        <f>SUMIF(Marksheet!$10:$10,C1897,Marksheet!$14:$14)</f>
        <v>4</v>
      </c>
      <c r="H1897" s="139">
        <f t="shared" si="58"/>
        <v>0</v>
      </c>
      <c r="I1897" s="137" t="s">
        <v>465</v>
      </c>
      <c r="J1897" s="133"/>
      <c r="K1897" s="140"/>
    </row>
    <row r="1898" ht="15.75" customHeight="1">
      <c r="A1898" s="49"/>
      <c r="B1898" s="142"/>
      <c r="C1898" s="143" t="s">
        <v>31</v>
      </c>
      <c r="D1898" s="137" t="str">
        <f>IFERROR(__xludf.DUMMYFUNCTION("JOIN("", "",FILTER(Marksheet!$15:$15,Marksheet!$10:$10=$C1898))"),"2a, 2b, 2c")</f>
        <v>2a, 2b, 2c</v>
      </c>
      <c r="E1898" s="138">
        <f t="array" ref="E1898">SUMIF(Marksheet!$D$10:$BQ$10,$C1898,INDIRECT(K1884))</f>
        <v>0</v>
      </c>
      <c r="F1898" s="138" t="s">
        <v>434</v>
      </c>
      <c r="G1898" s="137">
        <f>SUMIF(Marksheet!$10:$10,C1898,Marksheet!$14:$14)</f>
        <v>3</v>
      </c>
      <c r="H1898" s="139">
        <f t="shared" si="58"/>
        <v>0</v>
      </c>
      <c r="I1898" s="137" t="s">
        <v>466</v>
      </c>
      <c r="J1898" s="133"/>
      <c r="K1898" s="140"/>
    </row>
    <row r="1899" ht="15.75" customHeight="1">
      <c r="A1899" s="49"/>
      <c r="B1899" s="135" t="s">
        <v>21</v>
      </c>
      <c r="C1899" s="143" t="s">
        <v>36</v>
      </c>
      <c r="D1899" s="137" t="str">
        <f>IFERROR(__xludf.DUMMYFUNCTION("JOIN("", "",FILTER(Marksheet!$15:$15,Marksheet!$10:$10=$C1899))"),"2b, 2c")</f>
        <v>2b, 2c</v>
      </c>
      <c r="E1899" s="138">
        <f t="array" ref="E1899">SUMIF(Marksheet!$D$10:$BQ$10,$C1899,INDIRECT(K1884))</f>
        <v>0</v>
      </c>
      <c r="F1899" s="138" t="s">
        <v>434</v>
      </c>
      <c r="G1899" s="137">
        <f>SUMIF(Marksheet!$10:$10,C1899,Marksheet!$14:$14)</f>
        <v>2</v>
      </c>
      <c r="H1899" s="139">
        <f t="shared" si="58"/>
        <v>0</v>
      </c>
      <c r="I1899" s="137" t="s">
        <v>467</v>
      </c>
      <c r="J1899" s="133"/>
      <c r="K1899" s="140"/>
    </row>
    <row r="1900" ht="15.75" customHeight="1">
      <c r="A1900" s="49"/>
      <c r="B1900" s="141"/>
      <c r="C1900" s="143" t="s">
        <v>38</v>
      </c>
      <c r="D1900" s="137" t="str">
        <f>IFERROR(__xludf.DUMMYFUNCTION("JOIN("", "",FILTER(Marksheet!$15:$15,Marksheet!$10:$10=$C1900))"),"4a, 4b, 4c, 4d, 4e")</f>
        <v>4a, 4b, 4c, 4d, 4e</v>
      </c>
      <c r="E1900" s="138">
        <f t="array" ref="E1900">SUMIF(Marksheet!$D$10:$BQ$10,$C1900,INDIRECT(K1884))</f>
        <v>0</v>
      </c>
      <c r="F1900" s="138" t="s">
        <v>434</v>
      </c>
      <c r="G1900" s="137">
        <f>SUMIF(Marksheet!$10:$10,C1900,Marksheet!$14:$14)</f>
        <v>6</v>
      </c>
      <c r="H1900" s="139">
        <f t="shared" si="58"/>
        <v>0</v>
      </c>
      <c r="I1900" s="137" t="s">
        <v>468</v>
      </c>
      <c r="J1900" s="133"/>
      <c r="K1900" s="140"/>
    </row>
    <row r="1901" ht="15.75" customHeight="1">
      <c r="A1901" s="49"/>
      <c r="B1901" s="141"/>
      <c r="C1901" s="143" t="s">
        <v>35</v>
      </c>
      <c r="D1901" s="137" t="str">
        <f>IFERROR(__xludf.DUMMYFUNCTION("JOIN("", "",FILTER(Marksheet!$15:$15,Marksheet!$10:$10=$C1901))"),"1b, 2a")</f>
        <v>1b, 2a</v>
      </c>
      <c r="E1901" s="138">
        <f t="array" ref="E1901">SUMIF(Marksheet!$D$10:$BQ$10,$C1901,INDIRECT(K1884))</f>
        <v>0</v>
      </c>
      <c r="F1901" s="138" t="s">
        <v>434</v>
      </c>
      <c r="G1901" s="137">
        <f>SUMIF(Marksheet!$10:$10,C1901,Marksheet!$14:$14)</f>
        <v>3</v>
      </c>
      <c r="H1901" s="139">
        <f t="shared" si="58"/>
        <v>0</v>
      </c>
      <c r="I1901" s="137" t="s">
        <v>469</v>
      </c>
      <c r="J1901" s="133"/>
      <c r="K1901" s="140"/>
    </row>
    <row r="1902" ht="15.75" customHeight="1">
      <c r="A1902" s="49"/>
      <c r="B1902" s="141"/>
      <c r="C1902" s="143" t="s">
        <v>34</v>
      </c>
      <c r="D1902" s="137" t="str">
        <f>IFERROR(__xludf.DUMMYFUNCTION("JOIN("", "",FILTER(Marksheet!$15:$15,Marksheet!$10:$10=$C1902))"),"1a, 1c, 2d")</f>
        <v>1a, 1c, 2d</v>
      </c>
      <c r="E1902" s="138">
        <f t="array" ref="E1902">SUMIF(Marksheet!$D$10:$BQ$10,$C1902,INDIRECT(K1884))</f>
        <v>0</v>
      </c>
      <c r="F1902" s="138" t="s">
        <v>434</v>
      </c>
      <c r="G1902" s="137">
        <f>SUMIF(Marksheet!$10:$10,C1902,Marksheet!$14:$14)</f>
        <v>6</v>
      </c>
      <c r="H1902" s="139">
        <f t="shared" si="58"/>
        <v>0</v>
      </c>
      <c r="I1902" s="137" t="s">
        <v>470</v>
      </c>
      <c r="J1902" s="133"/>
      <c r="K1902" s="140"/>
    </row>
    <row r="1903" ht="15.75" customHeight="1">
      <c r="A1903" s="49"/>
      <c r="B1903" s="142"/>
      <c r="C1903" s="143" t="s">
        <v>37</v>
      </c>
      <c r="D1903" s="137" t="str">
        <f>IFERROR(__xludf.DUMMYFUNCTION("JOIN("", "",FILTER(Marksheet!$15:$15,Marksheet!$10:$10=$C1903))"),"3a, 3b, 3c")</f>
        <v>3a, 3b, 3c</v>
      </c>
      <c r="E1903" s="138">
        <f t="array" ref="E1903">SUMIF(Marksheet!$D$10:$BQ$10,$C1903,INDIRECT(K1884))</f>
        <v>0</v>
      </c>
      <c r="F1903" s="138" t="s">
        <v>434</v>
      </c>
      <c r="G1903" s="137">
        <f>SUMIF(Marksheet!$10:$10,C1903,Marksheet!$14:$14)</f>
        <v>3</v>
      </c>
      <c r="H1903" s="139">
        <f t="shared" si="58"/>
        <v>0</v>
      </c>
      <c r="I1903" s="137" t="s">
        <v>471</v>
      </c>
      <c r="J1903" s="133"/>
      <c r="K1903" s="140"/>
    </row>
    <row r="1904" ht="15.75" customHeight="1">
      <c r="A1904" s="49"/>
      <c r="B1904" s="135" t="s">
        <v>22</v>
      </c>
      <c r="C1904" s="144" t="s">
        <v>46</v>
      </c>
      <c r="D1904" s="137" t="str">
        <f>IFERROR(__xludf.DUMMYFUNCTION("JOIN("", "",FILTER(Marksheet!$15:$15,Marksheet!$10:$10=$C1904))"),"3d")</f>
        <v>3d</v>
      </c>
      <c r="E1904" s="138">
        <f t="array" ref="E1904">SUMIF(Marksheet!$D$10:$BQ$10,$C1904,INDIRECT(K1884))</f>
        <v>0</v>
      </c>
      <c r="F1904" s="138" t="s">
        <v>434</v>
      </c>
      <c r="G1904" s="137">
        <f>SUMIF(Marksheet!$10:$10,C1904,Marksheet!$14:$14)</f>
        <v>2</v>
      </c>
      <c r="H1904" s="139">
        <f t="shared" si="58"/>
        <v>0</v>
      </c>
      <c r="I1904" s="137" t="s">
        <v>472</v>
      </c>
      <c r="J1904" s="133"/>
      <c r="K1904" s="140"/>
    </row>
    <row r="1905" ht="15.75" customHeight="1">
      <c r="A1905" s="49"/>
      <c r="B1905" s="141"/>
      <c r="C1905" s="144" t="s">
        <v>41</v>
      </c>
      <c r="D1905" s="137" t="str">
        <f>IFERROR(__xludf.DUMMYFUNCTION("JOIN("", "",FILTER(Marksheet!$15:$15,Marksheet!$10:$10=$C1905))"),"1c, 2b, 4e")</f>
        <v>1c, 2b, 4e</v>
      </c>
      <c r="E1905" s="138">
        <f t="array" ref="E1905">SUMIF(Marksheet!$D$10:$BQ$10,$C1905,INDIRECT(K1884))</f>
        <v>0</v>
      </c>
      <c r="F1905" s="138" t="s">
        <v>434</v>
      </c>
      <c r="G1905" s="137">
        <f>SUMIF(Marksheet!$10:$10,C1905,Marksheet!$14:$14)</f>
        <v>3</v>
      </c>
      <c r="H1905" s="139">
        <f t="shared" si="58"/>
        <v>0</v>
      </c>
      <c r="I1905" s="137" t="s">
        <v>473</v>
      </c>
      <c r="J1905" s="133"/>
      <c r="K1905" s="140"/>
    </row>
    <row r="1906" ht="15.75" customHeight="1">
      <c r="A1906" s="49"/>
      <c r="B1906" s="141"/>
      <c r="C1906" s="144" t="s">
        <v>45</v>
      </c>
      <c r="D1906" s="137" t="str">
        <f>IFERROR(__xludf.DUMMYFUNCTION("JOIN("", "",FILTER(Marksheet!$15:$15,Marksheet!$10:$10=$C1906))"),"3b, 4a, 5c")</f>
        <v>3b, 4a, 5c</v>
      </c>
      <c r="E1906" s="138">
        <f t="array" ref="E1906">SUMIF(Marksheet!$D$10:$BQ$10,$C1906,INDIRECT(K1884))</f>
        <v>0</v>
      </c>
      <c r="F1906" s="138" t="s">
        <v>434</v>
      </c>
      <c r="G1906" s="137">
        <f>SUMIF(Marksheet!$10:$10,C1906,Marksheet!$14:$14)</f>
        <v>3</v>
      </c>
      <c r="H1906" s="139">
        <f t="shared" si="58"/>
        <v>0</v>
      </c>
      <c r="I1906" s="137" t="s">
        <v>474</v>
      </c>
      <c r="J1906" s="133"/>
      <c r="K1906" s="140"/>
    </row>
    <row r="1907" ht="15.75" customHeight="1">
      <c r="A1907" s="49"/>
      <c r="B1907" s="141"/>
      <c r="C1907" s="144" t="s">
        <v>43</v>
      </c>
      <c r="D1907" s="137" t="str">
        <f>IFERROR(__xludf.DUMMYFUNCTION("JOIN("", "",FILTER(Marksheet!$15:$15,Marksheet!$10:$10=$C1907))"),"2c, 4d, 5d")</f>
        <v>2c, 4d, 5d</v>
      </c>
      <c r="E1907" s="138">
        <f t="array" ref="E1907">SUMIF(Marksheet!$D$10:$BQ$10,$C1907,INDIRECT(K1884))</f>
        <v>0</v>
      </c>
      <c r="F1907" s="138" t="s">
        <v>434</v>
      </c>
      <c r="G1907" s="137">
        <f>SUMIF(Marksheet!$10:$10,C1907,Marksheet!$14:$14)</f>
        <v>4</v>
      </c>
      <c r="H1907" s="139">
        <f t="shared" si="58"/>
        <v>0</v>
      </c>
      <c r="I1907" s="137" t="s">
        <v>475</v>
      </c>
      <c r="J1907" s="133"/>
      <c r="K1907" s="140"/>
    </row>
    <row r="1908" ht="15.75" customHeight="1">
      <c r="A1908" s="49"/>
      <c r="B1908" s="141"/>
      <c r="C1908" s="144" t="s">
        <v>44</v>
      </c>
      <c r="D1908" s="137" t="str">
        <f>IFERROR(__xludf.DUMMYFUNCTION("JOIN("", "",FILTER(Marksheet!$15:$15,Marksheet!$10:$10=$C1908))"),"3a, 4c")</f>
        <v>3a, 4c</v>
      </c>
      <c r="E1908" s="138">
        <f t="array" ref="E1908">SUMIF(Marksheet!$D$10:$BQ$10,$C1908,INDIRECT(K1884))</f>
        <v>0</v>
      </c>
      <c r="F1908" s="138" t="s">
        <v>434</v>
      </c>
      <c r="G1908" s="137">
        <f>SUMIF(Marksheet!$10:$10,C1908,Marksheet!$14:$14)</f>
        <v>2</v>
      </c>
      <c r="H1908" s="139">
        <f t="shared" si="58"/>
        <v>0</v>
      </c>
      <c r="I1908" s="137" t="s">
        <v>476</v>
      </c>
      <c r="J1908" s="133"/>
      <c r="K1908" s="140"/>
    </row>
    <row r="1909" ht="15.75" customHeight="1">
      <c r="A1909" s="49"/>
      <c r="B1909" s="141"/>
      <c r="C1909" s="144" t="s">
        <v>39</v>
      </c>
      <c r="D1909" s="137" t="str">
        <f>IFERROR(__xludf.DUMMYFUNCTION("JOIN("", "",FILTER(Marksheet!$15:$15,Marksheet!$10:$10=$C1909))"),"1a, 5a, 5b")</f>
        <v>1a, 5a, 5b</v>
      </c>
      <c r="E1909" s="138">
        <f t="array" ref="E1909">SUMIF(Marksheet!$D$10:$BQ$10,$C1909,INDIRECT(K1884))</f>
        <v>0</v>
      </c>
      <c r="F1909" s="138" t="s">
        <v>434</v>
      </c>
      <c r="G1909" s="137">
        <f>SUMIF(Marksheet!$10:$10,C1909,Marksheet!$14:$14)</f>
        <v>5</v>
      </c>
      <c r="H1909" s="139">
        <f t="shared" si="58"/>
        <v>0</v>
      </c>
      <c r="I1909" s="137" t="s">
        <v>477</v>
      </c>
      <c r="J1909" s="133"/>
      <c r="K1909" s="140"/>
    </row>
    <row r="1910" ht="15.75" customHeight="1">
      <c r="A1910" s="49"/>
      <c r="B1910" s="141"/>
      <c r="C1910" s="144" t="s">
        <v>42</v>
      </c>
      <c r="D1910" s="137" t="str">
        <f>IFERROR(__xludf.DUMMYFUNCTION("JOIN("", "",FILTER(Marksheet!$15:$15,Marksheet!$10:$10=$C1910))"),"2a, 3c")</f>
        <v>2a, 3c</v>
      </c>
      <c r="E1910" s="138">
        <f t="array" ref="E1910">SUMIF(Marksheet!$D$10:$BQ$10,$C1910,INDIRECT(K1884))</f>
        <v>0</v>
      </c>
      <c r="F1910" s="138" t="s">
        <v>434</v>
      </c>
      <c r="G1910" s="137">
        <f>SUMIF(Marksheet!$10:$10,C1910,Marksheet!$14:$14)</f>
        <v>3</v>
      </c>
      <c r="H1910" s="139">
        <f t="shared" si="58"/>
        <v>0</v>
      </c>
      <c r="I1910" s="137" t="s">
        <v>478</v>
      </c>
      <c r="J1910" s="133"/>
      <c r="K1910" s="140"/>
    </row>
    <row r="1911" ht="15.75" customHeight="1">
      <c r="A1911" s="49"/>
      <c r="B1911" s="142"/>
      <c r="C1911" s="144" t="s">
        <v>40</v>
      </c>
      <c r="D1911" s="137" t="str">
        <f>IFERROR(__xludf.DUMMYFUNCTION("JOIN("", "",FILTER(Marksheet!$15:$15,Marksheet!$10:$10=$C1911))"),"1b, 4b, 4f")</f>
        <v>1b, 4b, 4f</v>
      </c>
      <c r="E1911" s="138">
        <f t="array" ref="E1911">SUMIF(Marksheet!$D$10:$BQ$10,$C1911,INDIRECT(K1884))</f>
        <v>0</v>
      </c>
      <c r="F1911" s="138" t="s">
        <v>434</v>
      </c>
      <c r="G1911" s="137">
        <f>SUMIF(Marksheet!$10:$10,C1911,Marksheet!$14:$14)</f>
        <v>3</v>
      </c>
      <c r="H1911" s="139">
        <f t="shared" si="58"/>
        <v>0</v>
      </c>
      <c r="I1911" s="137" t="s">
        <v>479</v>
      </c>
      <c r="J1911" s="133"/>
      <c r="K1911" s="140"/>
    </row>
    <row r="1912" ht="15.75" customHeight="1">
      <c r="A1912" s="49"/>
      <c r="B1912" s="49"/>
      <c r="C1912" s="145" t="s">
        <v>76</v>
      </c>
      <c r="D1912" s="145"/>
      <c r="E1912" s="146">
        <f>SUM(E1888:E1911)</f>
        <v>0</v>
      </c>
      <c r="F1912" s="147" t="s">
        <v>434</v>
      </c>
      <c r="G1912" s="148">
        <f>SUM(G1888:G1911)</f>
        <v>85</v>
      </c>
      <c r="H1912" s="149">
        <f t="shared" si="58"/>
        <v>0</v>
      </c>
      <c r="I1912" s="129"/>
      <c r="J1912" s="133"/>
      <c r="K1912" s="127"/>
    </row>
    <row r="1913" ht="15.75" customHeight="1">
      <c r="A1913" s="49"/>
      <c r="B1913" s="49"/>
      <c r="C1913" s="67"/>
      <c r="D1913" s="67"/>
      <c r="E1913" s="49"/>
      <c r="F1913" s="49"/>
      <c r="G1913" s="49"/>
      <c r="H1913" s="49"/>
      <c r="I1913" s="129"/>
      <c r="J1913" s="133"/>
      <c r="K1913" s="127"/>
    </row>
    <row r="1914" ht="60.0" customHeight="1">
      <c r="A1914" s="49"/>
      <c r="B1914" s="49"/>
      <c r="C1914" s="67"/>
      <c r="D1914" s="67"/>
      <c r="E1914" s="49"/>
      <c r="F1914" s="49"/>
      <c r="G1914" s="49"/>
      <c r="H1914" s="49"/>
      <c r="I1914" s="129"/>
      <c r="J1914" s="133"/>
      <c r="K1914" s="127"/>
    </row>
    <row r="1915" ht="15.75" customHeight="1">
      <c r="A1915" s="124" t="s">
        <v>450</v>
      </c>
      <c r="B1915" s="49"/>
      <c r="C1915" s="67"/>
      <c r="D1915" s="67"/>
      <c r="E1915" s="1"/>
      <c r="F1915" s="1"/>
      <c r="G1915" s="49"/>
      <c r="H1915" s="49"/>
      <c r="I1915" s="7"/>
      <c r="K1915" s="125">
        <f>K1882+1</f>
        <v>76</v>
      </c>
    </row>
    <row r="1916" ht="15.75" customHeight="1">
      <c r="A1916" s="126" t="s">
        <v>451</v>
      </c>
      <c r="B1916" s="67" t="str">
        <f>B1883</f>
        <v>GCSE Transition Assessment</v>
      </c>
      <c r="C1916" s="67"/>
      <c r="D1916" s="67"/>
      <c r="E1916" s="1"/>
      <c r="F1916" s="49"/>
      <c r="G1916" s="49"/>
      <c r="H1916" s="49"/>
      <c r="K1916" s="127" t="str">
        <f>CONCATENATE("Marksheet!$B$",K1915)</f>
        <v>Marksheet!$B$76</v>
      </c>
    </row>
    <row r="1917" ht="15.75" customHeight="1">
      <c r="A1917" s="126" t="s">
        <v>447</v>
      </c>
      <c r="B1917" s="67" t="str">
        <f t="array" ref="B1917">IF(INDIRECT(K1916)="","",INDIRECT(K1916))</f>
        <v>Student 59</v>
      </c>
      <c r="C1917" s="67"/>
      <c r="D1917" s="67"/>
      <c r="E1917" s="1"/>
      <c r="F1917" s="49"/>
      <c r="G1917" s="49"/>
      <c r="H1917" s="49"/>
      <c r="K1917" s="127" t="str">
        <f>CONCATENATE("Marksheet!$D$",K1915,":$BQ$",K1915)</f>
        <v>Marksheet!$D$76:$BQ$76</v>
      </c>
    </row>
    <row r="1918" ht="15.75" customHeight="1">
      <c r="A1918" s="126" t="s">
        <v>452</v>
      </c>
      <c r="B1918" s="67" t="str">
        <f t="array" ref="B1918">INDIRECT(CONCATENATE("Marksheet!$C$",INDIRECT(CONCATENATE("K",ROW()-3))))</f>
        <v/>
      </c>
      <c r="C1918" s="67"/>
      <c r="D1918" s="67"/>
      <c r="E1918" s="49"/>
      <c r="F1918" s="49"/>
      <c r="G1918" s="49"/>
      <c r="H1918" s="49"/>
      <c r="I1918" s="49"/>
      <c r="J1918" s="49"/>
      <c r="K1918" s="127"/>
    </row>
    <row r="1919" ht="15.75" customHeight="1">
      <c r="A1919" s="67"/>
      <c r="B1919" s="128"/>
      <c r="C1919" s="67"/>
      <c r="D1919" s="67"/>
      <c r="E1919" s="49"/>
      <c r="F1919" s="49"/>
      <c r="G1919" s="49"/>
      <c r="H1919" s="49"/>
      <c r="I1919" s="49"/>
      <c r="J1919" s="49"/>
      <c r="K1919" s="127"/>
    </row>
    <row r="1920" ht="15.75" customHeight="1">
      <c r="A1920" s="129"/>
      <c r="B1920" s="100" t="s">
        <v>442</v>
      </c>
      <c r="C1920" s="100" t="s">
        <v>443</v>
      </c>
      <c r="D1920" s="73" t="s">
        <v>453</v>
      </c>
      <c r="E1920" s="130" t="s">
        <v>444</v>
      </c>
      <c r="F1920" s="71"/>
      <c r="G1920" s="72"/>
      <c r="H1920" s="131" t="s">
        <v>454</v>
      </c>
      <c r="I1920" s="132" t="s">
        <v>455</v>
      </c>
      <c r="J1920" s="133"/>
      <c r="K1920" s="134"/>
    </row>
    <row r="1921" ht="15.75" customHeight="1">
      <c r="A1921" s="49"/>
      <c r="B1921" s="135" t="s">
        <v>19</v>
      </c>
      <c r="C1921" s="136" t="s">
        <v>25</v>
      </c>
      <c r="D1921" s="137" t="str">
        <f>IFERROR(__xludf.DUMMYFUNCTION("JOIN("", "",FILTER(Marksheet!$15:$15,Marksheet!$10:$10=$C1921))"),"3a, 3b, 3c")</f>
        <v>3a, 3b, 3c</v>
      </c>
      <c r="E1921" s="138">
        <f t="array" ref="E1921">SUMIF(Marksheet!$D$10:$BQ$10,$C1921,INDIRECT(K1917))</f>
        <v>0</v>
      </c>
      <c r="F1921" s="138" t="s">
        <v>434</v>
      </c>
      <c r="G1921" s="137">
        <f>SUMIF(Marksheet!$10:$10,C1921,Marksheet!$14:$14)</f>
        <v>3</v>
      </c>
      <c r="H1921" s="139">
        <f t="shared" ref="H1921:H1945" si="59">E1921/G1921</f>
        <v>0</v>
      </c>
      <c r="I1921" s="137" t="s">
        <v>456</v>
      </c>
      <c r="J1921" s="133"/>
      <c r="K1921" s="140"/>
    </row>
    <row r="1922" ht="15.75" customHeight="1">
      <c r="A1922" s="49"/>
      <c r="B1922" s="141"/>
      <c r="C1922" s="136" t="s">
        <v>27</v>
      </c>
      <c r="D1922" s="137" t="str">
        <f>IFERROR(__xludf.DUMMYFUNCTION("JOIN("", "",FILTER(Marksheet!$15:$15,Marksheet!$10:$10=$C1922))"),"5a, 5b, 5c, 5d")</f>
        <v>5a, 5b, 5c, 5d</v>
      </c>
      <c r="E1922" s="138">
        <f t="array" ref="E1922">SUMIF(Marksheet!$D$10:$BQ$10,$C1922,INDIRECT(K1917))</f>
        <v>0</v>
      </c>
      <c r="F1922" s="138" t="s">
        <v>434</v>
      </c>
      <c r="G1922" s="137">
        <f>SUMIF(Marksheet!$10:$10,C1922,Marksheet!$14:$14)</f>
        <v>5</v>
      </c>
      <c r="H1922" s="139">
        <f t="shared" si="59"/>
        <v>0</v>
      </c>
      <c r="I1922" s="137" t="s">
        <v>457</v>
      </c>
      <c r="J1922" s="133"/>
      <c r="K1922" s="140"/>
    </row>
    <row r="1923" ht="15.75" customHeight="1">
      <c r="A1923" s="49"/>
      <c r="B1923" s="141"/>
      <c r="C1923" s="136" t="s">
        <v>26</v>
      </c>
      <c r="D1923" s="137" t="str">
        <f>IFERROR(__xludf.DUMMYFUNCTION("JOIN("", "",FILTER(Marksheet!$15:$15,Marksheet!$10:$10=$C1923))"),"4a, 4b")</f>
        <v>4a, 4b</v>
      </c>
      <c r="E1923" s="138">
        <f t="array" ref="E1923">SUMIF(Marksheet!$D$10:$BQ$10,$C1923,INDIRECT(K1917))</f>
        <v>0</v>
      </c>
      <c r="F1923" s="138" t="s">
        <v>434</v>
      </c>
      <c r="G1923" s="137">
        <f>SUMIF(Marksheet!$10:$10,C1923,Marksheet!$14:$14)</f>
        <v>3</v>
      </c>
      <c r="H1923" s="139">
        <f t="shared" si="59"/>
        <v>0</v>
      </c>
      <c r="I1923" s="137" t="s">
        <v>458</v>
      </c>
      <c r="J1923" s="133"/>
      <c r="K1923" s="140"/>
    </row>
    <row r="1924" ht="15.75" customHeight="1">
      <c r="A1924" s="49"/>
      <c r="B1924" s="141"/>
      <c r="C1924" s="136" t="s">
        <v>23</v>
      </c>
      <c r="D1924" s="137" t="str">
        <f>IFERROR(__xludf.DUMMYFUNCTION("JOIN("", "",FILTER(Marksheet!$15:$15,Marksheet!$10:$10=$C1924))"),"1a, 1b, 4c")</f>
        <v>1a, 1b, 4c</v>
      </c>
      <c r="E1924" s="138">
        <f t="array" ref="E1924">SUMIF(Marksheet!$D$10:$BQ$10,$C1924,INDIRECT(K1917))</f>
        <v>0</v>
      </c>
      <c r="F1924" s="138" t="s">
        <v>434</v>
      </c>
      <c r="G1924" s="137">
        <f>SUMIF(Marksheet!$10:$10,C1924,Marksheet!$14:$14)</f>
        <v>5</v>
      </c>
      <c r="H1924" s="139">
        <f t="shared" si="59"/>
        <v>0</v>
      </c>
      <c r="I1924" s="137" t="s">
        <v>459</v>
      </c>
      <c r="J1924" s="133"/>
      <c r="K1924" s="140"/>
    </row>
    <row r="1925" ht="15.75" customHeight="1">
      <c r="A1925" s="49"/>
      <c r="B1925" s="142"/>
      <c r="C1925" s="136" t="s">
        <v>24</v>
      </c>
      <c r="D1925" s="137" t="str">
        <f>IFERROR(__xludf.DUMMYFUNCTION("JOIN("", "",FILTER(Marksheet!$15:$15,Marksheet!$10:$10=$C1925))"),"2a, 2b, 2c")</f>
        <v>2a, 2b, 2c</v>
      </c>
      <c r="E1925" s="138">
        <f t="array" ref="E1925">SUMIF(Marksheet!$D$10:$BQ$10,$C1925,INDIRECT(K1917))</f>
        <v>0</v>
      </c>
      <c r="F1925" s="138" t="s">
        <v>434</v>
      </c>
      <c r="G1925" s="137">
        <f>SUMIF(Marksheet!$10:$10,C1925,Marksheet!$14:$14)</f>
        <v>4</v>
      </c>
      <c r="H1925" s="139">
        <f t="shared" si="59"/>
        <v>0</v>
      </c>
      <c r="I1925" s="137" t="s">
        <v>460</v>
      </c>
      <c r="J1925" s="133"/>
      <c r="K1925" s="140"/>
    </row>
    <row r="1926" ht="15.75" customHeight="1">
      <c r="A1926" s="49"/>
      <c r="B1926" s="135" t="s">
        <v>20</v>
      </c>
      <c r="C1926" s="143" t="s">
        <v>29</v>
      </c>
      <c r="D1926" s="137" t="str">
        <f>IFERROR(__xludf.DUMMYFUNCTION("JOIN("", "",FILTER(Marksheet!$15:$15,Marksheet!$10:$10=$C1926))"),"1b, 3d")</f>
        <v>1b, 3d</v>
      </c>
      <c r="E1926" s="138">
        <f t="array" ref="E1926">SUMIF(Marksheet!$D$10:$BQ$10,$C1926,INDIRECT(K1917))</f>
        <v>0</v>
      </c>
      <c r="F1926" s="138" t="s">
        <v>434</v>
      </c>
      <c r="G1926" s="137">
        <f>SUMIF(Marksheet!$10:$10,C1926,Marksheet!$14:$14)</f>
        <v>2</v>
      </c>
      <c r="H1926" s="139">
        <f t="shared" si="59"/>
        <v>0</v>
      </c>
      <c r="I1926" s="137" t="s">
        <v>461</v>
      </c>
      <c r="J1926" s="133"/>
      <c r="K1926" s="140"/>
    </row>
    <row r="1927" ht="15.75" customHeight="1">
      <c r="A1927" s="49"/>
      <c r="B1927" s="141"/>
      <c r="C1927" s="143" t="s">
        <v>30</v>
      </c>
      <c r="D1927" s="137" t="str">
        <f>IFERROR(__xludf.DUMMYFUNCTION("JOIN("", "",FILTER(Marksheet!$15:$15,Marksheet!$10:$10=$C1927))"),"1d, 4d, 4e")</f>
        <v>1d, 4d, 4e</v>
      </c>
      <c r="E1927" s="138">
        <f t="array" ref="E1927">SUMIF(Marksheet!$D$10:$BQ$10,$C1927,INDIRECT(K1917))</f>
        <v>0</v>
      </c>
      <c r="F1927" s="138" t="s">
        <v>434</v>
      </c>
      <c r="G1927" s="137">
        <f>SUMIF(Marksheet!$10:$10,C1927,Marksheet!$14:$14)</f>
        <v>3</v>
      </c>
      <c r="H1927" s="139">
        <f t="shared" si="59"/>
        <v>0</v>
      </c>
      <c r="I1927" s="137" t="s">
        <v>462</v>
      </c>
      <c r="J1927" s="133"/>
      <c r="K1927" s="140"/>
    </row>
    <row r="1928" ht="15.75" customHeight="1">
      <c r="A1928" s="49"/>
      <c r="B1928" s="141"/>
      <c r="C1928" s="143" t="s">
        <v>33</v>
      </c>
      <c r="D1928" s="137" t="str">
        <f>IFERROR(__xludf.DUMMYFUNCTION("JOIN("", "",FILTER(Marksheet!$15:$15,Marksheet!$10:$10=$C1928))"),"4a, 4b")</f>
        <v>4a, 4b</v>
      </c>
      <c r="E1928" s="138">
        <f t="array" ref="E1928">SUMIF(Marksheet!$D$10:$BQ$10,$C1928,INDIRECT(K1917))</f>
        <v>0</v>
      </c>
      <c r="F1928" s="138" t="s">
        <v>434</v>
      </c>
      <c r="G1928" s="137">
        <f>SUMIF(Marksheet!$10:$10,C1928,Marksheet!$14:$14)</f>
        <v>3</v>
      </c>
      <c r="H1928" s="139">
        <f t="shared" si="59"/>
        <v>0</v>
      </c>
      <c r="I1928" s="137" t="s">
        <v>463</v>
      </c>
      <c r="J1928" s="133"/>
      <c r="K1928" s="140"/>
    </row>
    <row r="1929" ht="15.75" customHeight="1">
      <c r="A1929" s="49"/>
      <c r="B1929" s="141"/>
      <c r="C1929" s="143" t="s">
        <v>28</v>
      </c>
      <c r="D1929" s="137" t="str">
        <f>IFERROR(__xludf.DUMMYFUNCTION("JOIN("", "",FILTER(Marksheet!$15:$15,Marksheet!$10:$10=$C1929))"),"1a, 1c, 4c")</f>
        <v>1a, 1c, 4c</v>
      </c>
      <c r="E1929" s="138">
        <f t="array" ref="E1929">SUMIF(Marksheet!$D$10:$BQ$10,$C1929,INDIRECT(K1917))</f>
        <v>0</v>
      </c>
      <c r="F1929" s="138" t="s">
        <v>434</v>
      </c>
      <c r="G1929" s="137">
        <f>SUMIF(Marksheet!$10:$10,C1929,Marksheet!$14:$14)</f>
        <v>5</v>
      </c>
      <c r="H1929" s="139">
        <f t="shared" si="59"/>
        <v>0</v>
      </c>
      <c r="I1929" s="137" t="s">
        <v>464</v>
      </c>
      <c r="J1929" s="133"/>
      <c r="K1929" s="140"/>
    </row>
    <row r="1930" ht="15.75" customHeight="1">
      <c r="A1930" s="49"/>
      <c r="B1930" s="141"/>
      <c r="C1930" s="143" t="s">
        <v>435</v>
      </c>
      <c r="D1930" s="137" t="str">
        <f>IFERROR(__xludf.DUMMYFUNCTION("JOIN("", "",FILTER(Marksheet!$15:$15,Marksheet!$10:$10=$C1930))"),"3a, 3b, 3c")</f>
        <v>3a, 3b, 3c</v>
      </c>
      <c r="E1930" s="138">
        <f t="array" ref="E1930">SUMIF(Marksheet!$D$10:$BQ$10,$C1930,INDIRECT(K1917))</f>
        <v>0</v>
      </c>
      <c r="F1930" s="138" t="s">
        <v>434</v>
      </c>
      <c r="G1930" s="137">
        <f>SUMIF(Marksheet!$10:$10,C1930,Marksheet!$14:$14)</f>
        <v>4</v>
      </c>
      <c r="H1930" s="139">
        <f t="shared" si="59"/>
        <v>0</v>
      </c>
      <c r="I1930" s="137" t="s">
        <v>465</v>
      </c>
      <c r="J1930" s="133"/>
      <c r="K1930" s="140"/>
    </row>
    <row r="1931" ht="15.75" customHeight="1">
      <c r="A1931" s="49"/>
      <c r="B1931" s="142"/>
      <c r="C1931" s="143" t="s">
        <v>31</v>
      </c>
      <c r="D1931" s="137" t="str">
        <f>IFERROR(__xludf.DUMMYFUNCTION("JOIN("", "",FILTER(Marksheet!$15:$15,Marksheet!$10:$10=$C1931))"),"2a, 2b, 2c")</f>
        <v>2a, 2b, 2c</v>
      </c>
      <c r="E1931" s="138">
        <f t="array" ref="E1931">SUMIF(Marksheet!$D$10:$BQ$10,$C1931,INDIRECT(K1917))</f>
        <v>0</v>
      </c>
      <c r="F1931" s="138" t="s">
        <v>434</v>
      </c>
      <c r="G1931" s="137">
        <f>SUMIF(Marksheet!$10:$10,C1931,Marksheet!$14:$14)</f>
        <v>3</v>
      </c>
      <c r="H1931" s="139">
        <f t="shared" si="59"/>
        <v>0</v>
      </c>
      <c r="I1931" s="137" t="s">
        <v>466</v>
      </c>
      <c r="J1931" s="133"/>
      <c r="K1931" s="140"/>
    </row>
    <row r="1932" ht="15.75" customHeight="1">
      <c r="A1932" s="49"/>
      <c r="B1932" s="135" t="s">
        <v>21</v>
      </c>
      <c r="C1932" s="143" t="s">
        <v>36</v>
      </c>
      <c r="D1932" s="137" t="str">
        <f>IFERROR(__xludf.DUMMYFUNCTION("JOIN("", "",FILTER(Marksheet!$15:$15,Marksheet!$10:$10=$C1932))"),"2b, 2c")</f>
        <v>2b, 2c</v>
      </c>
      <c r="E1932" s="138">
        <f t="array" ref="E1932">SUMIF(Marksheet!$D$10:$BQ$10,$C1932,INDIRECT(K1917))</f>
        <v>0</v>
      </c>
      <c r="F1932" s="138" t="s">
        <v>434</v>
      </c>
      <c r="G1932" s="137">
        <f>SUMIF(Marksheet!$10:$10,C1932,Marksheet!$14:$14)</f>
        <v>2</v>
      </c>
      <c r="H1932" s="139">
        <f t="shared" si="59"/>
        <v>0</v>
      </c>
      <c r="I1932" s="137" t="s">
        <v>467</v>
      </c>
      <c r="J1932" s="133"/>
      <c r="K1932" s="140"/>
    </row>
    <row r="1933" ht="15.75" customHeight="1">
      <c r="A1933" s="49"/>
      <c r="B1933" s="141"/>
      <c r="C1933" s="143" t="s">
        <v>38</v>
      </c>
      <c r="D1933" s="137" t="str">
        <f>IFERROR(__xludf.DUMMYFUNCTION("JOIN("", "",FILTER(Marksheet!$15:$15,Marksheet!$10:$10=$C1933))"),"4a, 4b, 4c, 4d, 4e")</f>
        <v>4a, 4b, 4c, 4d, 4e</v>
      </c>
      <c r="E1933" s="138">
        <f t="array" ref="E1933">SUMIF(Marksheet!$D$10:$BQ$10,$C1933,INDIRECT(K1917))</f>
        <v>0</v>
      </c>
      <c r="F1933" s="138" t="s">
        <v>434</v>
      </c>
      <c r="G1933" s="137">
        <f>SUMIF(Marksheet!$10:$10,C1933,Marksheet!$14:$14)</f>
        <v>6</v>
      </c>
      <c r="H1933" s="139">
        <f t="shared" si="59"/>
        <v>0</v>
      </c>
      <c r="I1933" s="137" t="s">
        <v>468</v>
      </c>
      <c r="J1933" s="133"/>
      <c r="K1933" s="140"/>
    </row>
    <row r="1934" ht="15.75" customHeight="1">
      <c r="A1934" s="49"/>
      <c r="B1934" s="141"/>
      <c r="C1934" s="143" t="s">
        <v>35</v>
      </c>
      <c r="D1934" s="137" t="str">
        <f>IFERROR(__xludf.DUMMYFUNCTION("JOIN("", "",FILTER(Marksheet!$15:$15,Marksheet!$10:$10=$C1934))"),"1b, 2a")</f>
        <v>1b, 2a</v>
      </c>
      <c r="E1934" s="138">
        <f t="array" ref="E1934">SUMIF(Marksheet!$D$10:$BQ$10,$C1934,INDIRECT(K1917))</f>
        <v>0</v>
      </c>
      <c r="F1934" s="138" t="s">
        <v>434</v>
      </c>
      <c r="G1934" s="137">
        <f>SUMIF(Marksheet!$10:$10,C1934,Marksheet!$14:$14)</f>
        <v>3</v>
      </c>
      <c r="H1934" s="139">
        <f t="shared" si="59"/>
        <v>0</v>
      </c>
      <c r="I1934" s="137" t="s">
        <v>469</v>
      </c>
      <c r="J1934" s="133"/>
      <c r="K1934" s="140"/>
    </row>
    <row r="1935" ht="15.75" customHeight="1">
      <c r="A1935" s="49"/>
      <c r="B1935" s="141"/>
      <c r="C1935" s="143" t="s">
        <v>34</v>
      </c>
      <c r="D1935" s="137" t="str">
        <f>IFERROR(__xludf.DUMMYFUNCTION("JOIN("", "",FILTER(Marksheet!$15:$15,Marksheet!$10:$10=$C1935))"),"1a, 1c, 2d")</f>
        <v>1a, 1c, 2d</v>
      </c>
      <c r="E1935" s="138">
        <f t="array" ref="E1935">SUMIF(Marksheet!$D$10:$BQ$10,$C1935,INDIRECT(K1917))</f>
        <v>0</v>
      </c>
      <c r="F1935" s="138" t="s">
        <v>434</v>
      </c>
      <c r="G1935" s="137">
        <f>SUMIF(Marksheet!$10:$10,C1935,Marksheet!$14:$14)</f>
        <v>6</v>
      </c>
      <c r="H1935" s="139">
        <f t="shared" si="59"/>
        <v>0</v>
      </c>
      <c r="I1935" s="137" t="s">
        <v>470</v>
      </c>
      <c r="J1935" s="133"/>
      <c r="K1935" s="140"/>
    </row>
    <row r="1936" ht="15.75" customHeight="1">
      <c r="A1936" s="49"/>
      <c r="B1936" s="142"/>
      <c r="C1936" s="143" t="s">
        <v>37</v>
      </c>
      <c r="D1936" s="137" t="str">
        <f>IFERROR(__xludf.DUMMYFUNCTION("JOIN("", "",FILTER(Marksheet!$15:$15,Marksheet!$10:$10=$C1936))"),"3a, 3b, 3c")</f>
        <v>3a, 3b, 3c</v>
      </c>
      <c r="E1936" s="138">
        <f t="array" ref="E1936">SUMIF(Marksheet!$D$10:$BQ$10,$C1936,INDIRECT(K1917))</f>
        <v>0</v>
      </c>
      <c r="F1936" s="138" t="s">
        <v>434</v>
      </c>
      <c r="G1936" s="137">
        <f>SUMIF(Marksheet!$10:$10,C1936,Marksheet!$14:$14)</f>
        <v>3</v>
      </c>
      <c r="H1936" s="139">
        <f t="shared" si="59"/>
        <v>0</v>
      </c>
      <c r="I1936" s="137" t="s">
        <v>471</v>
      </c>
      <c r="J1936" s="133"/>
      <c r="K1936" s="140"/>
    </row>
    <row r="1937" ht="15.75" customHeight="1">
      <c r="A1937" s="49"/>
      <c r="B1937" s="135" t="s">
        <v>22</v>
      </c>
      <c r="C1937" s="144" t="s">
        <v>46</v>
      </c>
      <c r="D1937" s="137" t="str">
        <f>IFERROR(__xludf.DUMMYFUNCTION("JOIN("", "",FILTER(Marksheet!$15:$15,Marksheet!$10:$10=$C1937))"),"3d")</f>
        <v>3d</v>
      </c>
      <c r="E1937" s="138">
        <f t="array" ref="E1937">SUMIF(Marksheet!$D$10:$BQ$10,$C1937,INDIRECT(K1917))</f>
        <v>0</v>
      </c>
      <c r="F1937" s="138" t="s">
        <v>434</v>
      </c>
      <c r="G1937" s="137">
        <f>SUMIF(Marksheet!$10:$10,C1937,Marksheet!$14:$14)</f>
        <v>2</v>
      </c>
      <c r="H1937" s="139">
        <f t="shared" si="59"/>
        <v>0</v>
      </c>
      <c r="I1937" s="137" t="s">
        <v>472</v>
      </c>
      <c r="J1937" s="133"/>
      <c r="K1937" s="140"/>
    </row>
    <row r="1938" ht="15.75" customHeight="1">
      <c r="A1938" s="49"/>
      <c r="B1938" s="141"/>
      <c r="C1938" s="144" t="s">
        <v>41</v>
      </c>
      <c r="D1938" s="137" t="str">
        <f>IFERROR(__xludf.DUMMYFUNCTION("JOIN("", "",FILTER(Marksheet!$15:$15,Marksheet!$10:$10=$C1938))"),"1c, 2b, 4e")</f>
        <v>1c, 2b, 4e</v>
      </c>
      <c r="E1938" s="138">
        <f t="array" ref="E1938">SUMIF(Marksheet!$D$10:$BQ$10,$C1938,INDIRECT(K1917))</f>
        <v>0</v>
      </c>
      <c r="F1938" s="138" t="s">
        <v>434</v>
      </c>
      <c r="G1938" s="137">
        <f>SUMIF(Marksheet!$10:$10,C1938,Marksheet!$14:$14)</f>
        <v>3</v>
      </c>
      <c r="H1938" s="139">
        <f t="shared" si="59"/>
        <v>0</v>
      </c>
      <c r="I1938" s="137" t="s">
        <v>473</v>
      </c>
      <c r="J1938" s="133"/>
      <c r="K1938" s="140"/>
    </row>
    <row r="1939" ht="15.75" customHeight="1">
      <c r="A1939" s="49"/>
      <c r="B1939" s="141"/>
      <c r="C1939" s="144" t="s">
        <v>45</v>
      </c>
      <c r="D1939" s="137" t="str">
        <f>IFERROR(__xludf.DUMMYFUNCTION("JOIN("", "",FILTER(Marksheet!$15:$15,Marksheet!$10:$10=$C1939))"),"3b, 4a, 5c")</f>
        <v>3b, 4a, 5c</v>
      </c>
      <c r="E1939" s="138">
        <f t="array" ref="E1939">SUMIF(Marksheet!$D$10:$BQ$10,$C1939,INDIRECT(K1917))</f>
        <v>0</v>
      </c>
      <c r="F1939" s="138" t="s">
        <v>434</v>
      </c>
      <c r="G1939" s="137">
        <f>SUMIF(Marksheet!$10:$10,C1939,Marksheet!$14:$14)</f>
        <v>3</v>
      </c>
      <c r="H1939" s="139">
        <f t="shared" si="59"/>
        <v>0</v>
      </c>
      <c r="I1939" s="137" t="s">
        <v>474</v>
      </c>
      <c r="J1939" s="133"/>
      <c r="K1939" s="140"/>
    </row>
    <row r="1940" ht="15.75" customHeight="1">
      <c r="A1940" s="49"/>
      <c r="B1940" s="141"/>
      <c r="C1940" s="144" t="s">
        <v>43</v>
      </c>
      <c r="D1940" s="137" t="str">
        <f>IFERROR(__xludf.DUMMYFUNCTION("JOIN("", "",FILTER(Marksheet!$15:$15,Marksheet!$10:$10=$C1940))"),"2c, 4d, 5d")</f>
        <v>2c, 4d, 5d</v>
      </c>
      <c r="E1940" s="138">
        <f t="array" ref="E1940">SUMIF(Marksheet!$D$10:$BQ$10,$C1940,INDIRECT(K1917))</f>
        <v>0</v>
      </c>
      <c r="F1940" s="138" t="s">
        <v>434</v>
      </c>
      <c r="G1940" s="137">
        <f>SUMIF(Marksheet!$10:$10,C1940,Marksheet!$14:$14)</f>
        <v>4</v>
      </c>
      <c r="H1940" s="139">
        <f t="shared" si="59"/>
        <v>0</v>
      </c>
      <c r="I1940" s="137" t="s">
        <v>475</v>
      </c>
      <c r="J1940" s="133"/>
      <c r="K1940" s="140"/>
    </row>
    <row r="1941" ht="15.75" customHeight="1">
      <c r="A1941" s="49"/>
      <c r="B1941" s="141"/>
      <c r="C1941" s="144" t="s">
        <v>44</v>
      </c>
      <c r="D1941" s="137" t="str">
        <f>IFERROR(__xludf.DUMMYFUNCTION("JOIN("", "",FILTER(Marksheet!$15:$15,Marksheet!$10:$10=$C1941))"),"3a, 4c")</f>
        <v>3a, 4c</v>
      </c>
      <c r="E1941" s="138">
        <f t="array" ref="E1941">SUMIF(Marksheet!$D$10:$BQ$10,$C1941,INDIRECT(K1917))</f>
        <v>0</v>
      </c>
      <c r="F1941" s="138" t="s">
        <v>434</v>
      </c>
      <c r="G1941" s="137">
        <f>SUMIF(Marksheet!$10:$10,C1941,Marksheet!$14:$14)</f>
        <v>2</v>
      </c>
      <c r="H1941" s="139">
        <f t="shared" si="59"/>
        <v>0</v>
      </c>
      <c r="I1941" s="137" t="s">
        <v>476</v>
      </c>
      <c r="J1941" s="133"/>
      <c r="K1941" s="140"/>
    </row>
    <row r="1942" ht="15.75" customHeight="1">
      <c r="A1942" s="49"/>
      <c r="B1942" s="141"/>
      <c r="C1942" s="144" t="s">
        <v>39</v>
      </c>
      <c r="D1942" s="137" t="str">
        <f>IFERROR(__xludf.DUMMYFUNCTION("JOIN("", "",FILTER(Marksheet!$15:$15,Marksheet!$10:$10=$C1942))"),"1a, 5a, 5b")</f>
        <v>1a, 5a, 5b</v>
      </c>
      <c r="E1942" s="138">
        <f t="array" ref="E1942">SUMIF(Marksheet!$D$10:$BQ$10,$C1942,INDIRECT(K1917))</f>
        <v>0</v>
      </c>
      <c r="F1942" s="138" t="s">
        <v>434</v>
      </c>
      <c r="G1942" s="137">
        <f>SUMIF(Marksheet!$10:$10,C1942,Marksheet!$14:$14)</f>
        <v>5</v>
      </c>
      <c r="H1942" s="139">
        <f t="shared" si="59"/>
        <v>0</v>
      </c>
      <c r="I1942" s="137" t="s">
        <v>477</v>
      </c>
      <c r="J1942" s="133"/>
      <c r="K1942" s="140"/>
    </row>
    <row r="1943" ht="15.75" customHeight="1">
      <c r="A1943" s="49"/>
      <c r="B1943" s="141"/>
      <c r="C1943" s="144" t="s">
        <v>42</v>
      </c>
      <c r="D1943" s="137" t="str">
        <f>IFERROR(__xludf.DUMMYFUNCTION("JOIN("", "",FILTER(Marksheet!$15:$15,Marksheet!$10:$10=$C1943))"),"2a, 3c")</f>
        <v>2a, 3c</v>
      </c>
      <c r="E1943" s="138">
        <f t="array" ref="E1943">SUMIF(Marksheet!$D$10:$BQ$10,$C1943,INDIRECT(K1917))</f>
        <v>0</v>
      </c>
      <c r="F1943" s="138" t="s">
        <v>434</v>
      </c>
      <c r="G1943" s="137">
        <f>SUMIF(Marksheet!$10:$10,C1943,Marksheet!$14:$14)</f>
        <v>3</v>
      </c>
      <c r="H1943" s="139">
        <f t="shared" si="59"/>
        <v>0</v>
      </c>
      <c r="I1943" s="137" t="s">
        <v>478</v>
      </c>
      <c r="J1943" s="133"/>
      <c r="K1943" s="140"/>
    </row>
    <row r="1944" ht="15.75" customHeight="1">
      <c r="A1944" s="49"/>
      <c r="B1944" s="142"/>
      <c r="C1944" s="144" t="s">
        <v>40</v>
      </c>
      <c r="D1944" s="137" t="str">
        <f>IFERROR(__xludf.DUMMYFUNCTION("JOIN("", "",FILTER(Marksheet!$15:$15,Marksheet!$10:$10=$C1944))"),"1b, 4b, 4f")</f>
        <v>1b, 4b, 4f</v>
      </c>
      <c r="E1944" s="138">
        <f t="array" ref="E1944">SUMIF(Marksheet!$D$10:$BQ$10,$C1944,INDIRECT(K1917))</f>
        <v>0</v>
      </c>
      <c r="F1944" s="138" t="s">
        <v>434</v>
      </c>
      <c r="G1944" s="137">
        <f>SUMIF(Marksheet!$10:$10,C1944,Marksheet!$14:$14)</f>
        <v>3</v>
      </c>
      <c r="H1944" s="139">
        <f t="shared" si="59"/>
        <v>0</v>
      </c>
      <c r="I1944" s="137" t="s">
        <v>479</v>
      </c>
      <c r="J1944" s="133"/>
      <c r="K1944" s="140"/>
    </row>
    <row r="1945" ht="15.75" customHeight="1">
      <c r="A1945" s="49"/>
      <c r="B1945" s="49"/>
      <c r="C1945" s="145" t="s">
        <v>76</v>
      </c>
      <c r="D1945" s="145"/>
      <c r="E1945" s="146">
        <f>SUM(E1921:E1944)</f>
        <v>0</v>
      </c>
      <c r="F1945" s="147" t="s">
        <v>434</v>
      </c>
      <c r="G1945" s="148">
        <f>SUM(G1921:G1944)</f>
        <v>85</v>
      </c>
      <c r="H1945" s="149">
        <f t="shared" si="59"/>
        <v>0</v>
      </c>
      <c r="I1945" s="129"/>
      <c r="J1945" s="133"/>
      <c r="K1945" s="127"/>
    </row>
    <row r="1946" ht="15.75" customHeight="1">
      <c r="A1946" s="49"/>
      <c r="B1946" s="49"/>
      <c r="C1946" s="67"/>
      <c r="D1946" s="67"/>
      <c r="E1946" s="49"/>
      <c r="F1946" s="49"/>
      <c r="G1946" s="49"/>
      <c r="H1946" s="49"/>
      <c r="I1946" s="129"/>
      <c r="J1946" s="133"/>
      <c r="K1946" s="127"/>
    </row>
    <row r="1947" ht="60.0" customHeight="1">
      <c r="A1947" s="49"/>
      <c r="B1947" s="49"/>
      <c r="C1947" s="67"/>
      <c r="D1947" s="67"/>
      <c r="E1947" s="49"/>
      <c r="F1947" s="49"/>
      <c r="G1947" s="49"/>
      <c r="H1947" s="49"/>
      <c r="I1947" s="129"/>
      <c r="J1947" s="133"/>
      <c r="K1947" s="127"/>
    </row>
    <row r="1948" ht="15.75" customHeight="1">
      <c r="A1948" s="124" t="s">
        <v>450</v>
      </c>
      <c r="B1948" s="49"/>
      <c r="C1948" s="67"/>
      <c r="D1948" s="67"/>
      <c r="E1948" s="1"/>
      <c r="F1948" s="1"/>
      <c r="G1948" s="49"/>
      <c r="H1948" s="49"/>
      <c r="I1948" s="7"/>
      <c r="K1948" s="125">
        <f>K1915+1</f>
        <v>77</v>
      </c>
    </row>
    <row r="1949" ht="15.75" customHeight="1">
      <c r="A1949" s="126" t="s">
        <v>451</v>
      </c>
      <c r="B1949" s="67" t="str">
        <f>B1916</f>
        <v>GCSE Transition Assessment</v>
      </c>
      <c r="C1949" s="67"/>
      <c r="D1949" s="67"/>
      <c r="E1949" s="1"/>
      <c r="F1949" s="49"/>
      <c r="G1949" s="49"/>
      <c r="H1949" s="49"/>
      <c r="K1949" s="127" t="str">
        <f>CONCATENATE("Marksheet!$B$",K1948)</f>
        <v>Marksheet!$B$77</v>
      </c>
    </row>
    <row r="1950" ht="15.75" customHeight="1">
      <c r="A1950" s="126" t="s">
        <v>447</v>
      </c>
      <c r="B1950" s="67" t="str">
        <f t="array" ref="B1950">IF(INDIRECT(K1949)="","",INDIRECT(K1949))</f>
        <v>Student 60</v>
      </c>
      <c r="C1950" s="67"/>
      <c r="D1950" s="67"/>
      <c r="E1950" s="1"/>
      <c r="F1950" s="49"/>
      <c r="G1950" s="49"/>
      <c r="H1950" s="49"/>
      <c r="K1950" s="127" t="str">
        <f>CONCATENATE("Marksheet!$D$",K1948,":$BQ$",K1948)</f>
        <v>Marksheet!$D$77:$BQ$77</v>
      </c>
    </row>
    <row r="1951" ht="15.75" customHeight="1">
      <c r="A1951" s="126" t="s">
        <v>452</v>
      </c>
      <c r="B1951" s="67" t="str">
        <f t="array" ref="B1951">INDIRECT(CONCATENATE("Marksheet!$C$",INDIRECT(CONCATENATE("K",ROW()-3))))</f>
        <v/>
      </c>
      <c r="C1951" s="67"/>
      <c r="D1951" s="67"/>
      <c r="E1951" s="49"/>
      <c r="F1951" s="49"/>
      <c r="G1951" s="49"/>
      <c r="H1951" s="49"/>
      <c r="I1951" s="49"/>
      <c r="J1951" s="49"/>
      <c r="K1951" s="127"/>
    </row>
    <row r="1952" ht="15.75" customHeight="1">
      <c r="A1952" s="67"/>
      <c r="B1952" s="128"/>
      <c r="C1952" s="67"/>
      <c r="D1952" s="67"/>
      <c r="E1952" s="49"/>
      <c r="F1952" s="49"/>
      <c r="G1952" s="49"/>
      <c r="H1952" s="49"/>
      <c r="I1952" s="49"/>
      <c r="J1952" s="49"/>
      <c r="K1952" s="127"/>
    </row>
    <row r="1953" ht="15.75" customHeight="1">
      <c r="A1953" s="129"/>
      <c r="B1953" s="100" t="s">
        <v>442</v>
      </c>
      <c r="C1953" s="100" t="s">
        <v>443</v>
      </c>
      <c r="D1953" s="73" t="s">
        <v>453</v>
      </c>
      <c r="E1953" s="130" t="s">
        <v>444</v>
      </c>
      <c r="F1953" s="71"/>
      <c r="G1953" s="72"/>
      <c r="H1953" s="131" t="s">
        <v>454</v>
      </c>
      <c r="I1953" s="132" t="s">
        <v>455</v>
      </c>
      <c r="J1953" s="133"/>
      <c r="K1953" s="134"/>
    </row>
    <row r="1954" ht="15.75" customHeight="1">
      <c r="A1954" s="49"/>
      <c r="B1954" s="135" t="s">
        <v>19</v>
      </c>
      <c r="C1954" s="136" t="s">
        <v>25</v>
      </c>
      <c r="D1954" s="137" t="str">
        <f>IFERROR(__xludf.DUMMYFUNCTION("JOIN("", "",FILTER(Marksheet!$15:$15,Marksheet!$10:$10=$C1954))"),"3a, 3b, 3c")</f>
        <v>3a, 3b, 3c</v>
      </c>
      <c r="E1954" s="138">
        <f t="array" ref="E1954">SUMIF(Marksheet!$D$10:$BQ$10,$C1954,INDIRECT(K1950))</f>
        <v>0</v>
      </c>
      <c r="F1954" s="138" t="s">
        <v>434</v>
      </c>
      <c r="G1954" s="137">
        <f>SUMIF(Marksheet!$10:$10,C1954,Marksheet!$14:$14)</f>
        <v>3</v>
      </c>
      <c r="H1954" s="139">
        <f t="shared" ref="H1954:H1978" si="60">E1954/G1954</f>
        <v>0</v>
      </c>
      <c r="I1954" s="137" t="s">
        <v>456</v>
      </c>
      <c r="J1954" s="133"/>
      <c r="K1954" s="140"/>
    </row>
    <row r="1955" ht="15.75" customHeight="1">
      <c r="A1955" s="49"/>
      <c r="B1955" s="141"/>
      <c r="C1955" s="136" t="s">
        <v>27</v>
      </c>
      <c r="D1955" s="137" t="str">
        <f>IFERROR(__xludf.DUMMYFUNCTION("JOIN("", "",FILTER(Marksheet!$15:$15,Marksheet!$10:$10=$C1955))"),"5a, 5b, 5c, 5d")</f>
        <v>5a, 5b, 5c, 5d</v>
      </c>
      <c r="E1955" s="138">
        <f t="array" ref="E1955">SUMIF(Marksheet!$D$10:$BQ$10,$C1955,INDIRECT(K1950))</f>
        <v>0</v>
      </c>
      <c r="F1955" s="138" t="s">
        <v>434</v>
      </c>
      <c r="G1955" s="137">
        <f>SUMIF(Marksheet!$10:$10,C1955,Marksheet!$14:$14)</f>
        <v>5</v>
      </c>
      <c r="H1955" s="139">
        <f t="shared" si="60"/>
        <v>0</v>
      </c>
      <c r="I1955" s="137" t="s">
        <v>457</v>
      </c>
      <c r="J1955" s="133"/>
      <c r="K1955" s="140"/>
    </row>
    <row r="1956" ht="15.75" customHeight="1">
      <c r="A1956" s="49"/>
      <c r="B1956" s="141"/>
      <c r="C1956" s="136" t="s">
        <v>26</v>
      </c>
      <c r="D1956" s="137" t="str">
        <f>IFERROR(__xludf.DUMMYFUNCTION("JOIN("", "",FILTER(Marksheet!$15:$15,Marksheet!$10:$10=$C1956))"),"4a, 4b")</f>
        <v>4a, 4b</v>
      </c>
      <c r="E1956" s="138">
        <f t="array" ref="E1956">SUMIF(Marksheet!$D$10:$BQ$10,$C1956,INDIRECT(K1950))</f>
        <v>0</v>
      </c>
      <c r="F1956" s="138" t="s">
        <v>434</v>
      </c>
      <c r="G1956" s="137">
        <f>SUMIF(Marksheet!$10:$10,C1956,Marksheet!$14:$14)</f>
        <v>3</v>
      </c>
      <c r="H1956" s="139">
        <f t="shared" si="60"/>
        <v>0</v>
      </c>
      <c r="I1956" s="137" t="s">
        <v>458</v>
      </c>
      <c r="J1956" s="133"/>
      <c r="K1956" s="140"/>
    </row>
    <row r="1957" ht="15.75" customHeight="1">
      <c r="A1957" s="49"/>
      <c r="B1957" s="141"/>
      <c r="C1957" s="136" t="s">
        <v>23</v>
      </c>
      <c r="D1957" s="137" t="str">
        <f>IFERROR(__xludf.DUMMYFUNCTION("JOIN("", "",FILTER(Marksheet!$15:$15,Marksheet!$10:$10=$C1957))"),"1a, 1b, 4c")</f>
        <v>1a, 1b, 4c</v>
      </c>
      <c r="E1957" s="138">
        <f t="array" ref="E1957">SUMIF(Marksheet!$D$10:$BQ$10,$C1957,INDIRECT(K1950))</f>
        <v>0</v>
      </c>
      <c r="F1957" s="138" t="s">
        <v>434</v>
      </c>
      <c r="G1957" s="137">
        <f>SUMIF(Marksheet!$10:$10,C1957,Marksheet!$14:$14)</f>
        <v>5</v>
      </c>
      <c r="H1957" s="139">
        <f t="shared" si="60"/>
        <v>0</v>
      </c>
      <c r="I1957" s="137" t="s">
        <v>459</v>
      </c>
      <c r="J1957" s="133"/>
      <c r="K1957" s="140"/>
    </row>
    <row r="1958" ht="15.75" customHeight="1">
      <c r="A1958" s="49"/>
      <c r="B1958" s="142"/>
      <c r="C1958" s="136" t="s">
        <v>24</v>
      </c>
      <c r="D1958" s="137" t="str">
        <f>IFERROR(__xludf.DUMMYFUNCTION("JOIN("", "",FILTER(Marksheet!$15:$15,Marksheet!$10:$10=$C1958))"),"2a, 2b, 2c")</f>
        <v>2a, 2b, 2c</v>
      </c>
      <c r="E1958" s="138">
        <f t="array" ref="E1958">SUMIF(Marksheet!$D$10:$BQ$10,$C1958,INDIRECT(K1950))</f>
        <v>0</v>
      </c>
      <c r="F1958" s="138" t="s">
        <v>434</v>
      </c>
      <c r="G1958" s="137">
        <f>SUMIF(Marksheet!$10:$10,C1958,Marksheet!$14:$14)</f>
        <v>4</v>
      </c>
      <c r="H1958" s="139">
        <f t="shared" si="60"/>
        <v>0</v>
      </c>
      <c r="I1958" s="137" t="s">
        <v>460</v>
      </c>
      <c r="J1958" s="133"/>
      <c r="K1958" s="140"/>
    </row>
    <row r="1959" ht="15.75" customHeight="1">
      <c r="A1959" s="49"/>
      <c r="B1959" s="135" t="s">
        <v>20</v>
      </c>
      <c r="C1959" s="143" t="s">
        <v>29</v>
      </c>
      <c r="D1959" s="137" t="str">
        <f>IFERROR(__xludf.DUMMYFUNCTION("JOIN("", "",FILTER(Marksheet!$15:$15,Marksheet!$10:$10=$C1959))"),"1b, 3d")</f>
        <v>1b, 3d</v>
      </c>
      <c r="E1959" s="138">
        <f t="array" ref="E1959">SUMIF(Marksheet!$D$10:$BQ$10,$C1959,INDIRECT(K1950))</f>
        <v>0</v>
      </c>
      <c r="F1959" s="138" t="s">
        <v>434</v>
      </c>
      <c r="G1959" s="137">
        <f>SUMIF(Marksheet!$10:$10,C1959,Marksheet!$14:$14)</f>
        <v>2</v>
      </c>
      <c r="H1959" s="139">
        <f t="shared" si="60"/>
        <v>0</v>
      </c>
      <c r="I1959" s="137" t="s">
        <v>461</v>
      </c>
      <c r="J1959" s="133"/>
      <c r="K1959" s="140"/>
    </row>
    <row r="1960" ht="15.75" customHeight="1">
      <c r="A1960" s="49"/>
      <c r="B1960" s="141"/>
      <c r="C1960" s="143" t="s">
        <v>30</v>
      </c>
      <c r="D1960" s="137" t="str">
        <f>IFERROR(__xludf.DUMMYFUNCTION("JOIN("", "",FILTER(Marksheet!$15:$15,Marksheet!$10:$10=$C1960))"),"1d, 4d, 4e")</f>
        <v>1d, 4d, 4e</v>
      </c>
      <c r="E1960" s="138">
        <f t="array" ref="E1960">SUMIF(Marksheet!$D$10:$BQ$10,$C1960,INDIRECT(K1950))</f>
        <v>0</v>
      </c>
      <c r="F1960" s="138" t="s">
        <v>434</v>
      </c>
      <c r="G1960" s="137">
        <f>SUMIF(Marksheet!$10:$10,C1960,Marksheet!$14:$14)</f>
        <v>3</v>
      </c>
      <c r="H1960" s="139">
        <f t="shared" si="60"/>
        <v>0</v>
      </c>
      <c r="I1960" s="137" t="s">
        <v>462</v>
      </c>
      <c r="J1960" s="133"/>
      <c r="K1960" s="140"/>
    </row>
    <row r="1961" ht="15.75" customHeight="1">
      <c r="A1961" s="49"/>
      <c r="B1961" s="141"/>
      <c r="C1961" s="143" t="s">
        <v>33</v>
      </c>
      <c r="D1961" s="137" t="str">
        <f>IFERROR(__xludf.DUMMYFUNCTION("JOIN("", "",FILTER(Marksheet!$15:$15,Marksheet!$10:$10=$C1961))"),"4a, 4b")</f>
        <v>4a, 4b</v>
      </c>
      <c r="E1961" s="138">
        <f t="array" ref="E1961">SUMIF(Marksheet!$D$10:$BQ$10,$C1961,INDIRECT(K1950))</f>
        <v>0</v>
      </c>
      <c r="F1961" s="138" t="s">
        <v>434</v>
      </c>
      <c r="G1961" s="137">
        <f>SUMIF(Marksheet!$10:$10,C1961,Marksheet!$14:$14)</f>
        <v>3</v>
      </c>
      <c r="H1961" s="139">
        <f t="shared" si="60"/>
        <v>0</v>
      </c>
      <c r="I1961" s="137" t="s">
        <v>463</v>
      </c>
      <c r="J1961" s="133"/>
      <c r="K1961" s="140"/>
    </row>
    <row r="1962" ht="15.75" customHeight="1">
      <c r="A1962" s="49"/>
      <c r="B1962" s="141"/>
      <c r="C1962" s="143" t="s">
        <v>28</v>
      </c>
      <c r="D1962" s="137" t="str">
        <f>IFERROR(__xludf.DUMMYFUNCTION("JOIN("", "",FILTER(Marksheet!$15:$15,Marksheet!$10:$10=$C1962))"),"1a, 1c, 4c")</f>
        <v>1a, 1c, 4c</v>
      </c>
      <c r="E1962" s="138">
        <f t="array" ref="E1962">SUMIF(Marksheet!$D$10:$BQ$10,$C1962,INDIRECT(K1950))</f>
        <v>0</v>
      </c>
      <c r="F1962" s="138" t="s">
        <v>434</v>
      </c>
      <c r="G1962" s="137">
        <f>SUMIF(Marksheet!$10:$10,C1962,Marksheet!$14:$14)</f>
        <v>5</v>
      </c>
      <c r="H1962" s="139">
        <f t="shared" si="60"/>
        <v>0</v>
      </c>
      <c r="I1962" s="137" t="s">
        <v>464</v>
      </c>
      <c r="J1962" s="133"/>
      <c r="K1962" s="140"/>
    </row>
    <row r="1963" ht="15.75" customHeight="1">
      <c r="A1963" s="49"/>
      <c r="B1963" s="141"/>
      <c r="C1963" s="143" t="s">
        <v>435</v>
      </c>
      <c r="D1963" s="137" t="str">
        <f>IFERROR(__xludf.DUMMYFUNCTION("JOIN("", "",FILTER(Marksheet!$15:$15,Marksheet!$10:$10=$C1963))"),"3a, 3b, 3c")</f>
        <v>3a, 3b, 3c</v>
      </c>
      <c r="E1963" s="138">
        <f t="array" ref="E1963">SUMIF(Marksheet!$D$10:$BQ$10,$C1963,INDIRECT(K1950))</f>
        <v>0</v>
      </c>
      <c r="F1963" s="138" t="s">
        <v>434</v>
      </c>
      <c r="G1963" s="137">
        <f>SUMIF(Marksheet!$10:$10,C1963,Marksheet!$14:$14)</f>
        <v>4</v>
      </c>
      <c r="H1963" s="139">
        <f t="shared" si="60"/>
        <v>0</v>
      </c>
      <c r="I1963" s="137" t="s">
        <v>465</v>
      </c>
      <c r="J1963" s="133"/>
      <c r="K1963" s="140"/>
    </row>
    <row r="1964" ht="15.75" customHeight="1">
      <c r="A1964" s="49"/>
      <c r="B1964" s="142"/>
      <c r="C1964" s="143" t="s">
        <v>31</v>
      </c>
      <c r="D1964" s="137" t="str">
        <f>IFERROR(__xludf.DUMMYFUNCTION("JOIN("", "",FILTER(Marksheet!$15:$15,Marksheet!$10:$10=$C1964))"),"2a, 2b, 2c")</f>
        <v>2a, 2b, 2c</v>
      </c>
      <c r="E1964" s="138">
        <f t="array" ref="E1964">SUMIF(Marksheet!$D$10:$BQ$10,$C1964,INDIRECT(K1950))</f>
        <v>0</v>
      </c>
      <c r="F1964" s="138" t="s">
        <v>434</v>
      </c>
      <c r="G1964" s="137">
        <f>SUMIF(Marksheet!$10:$10,C1964,Marksheet!$14:$14)</f>
        <v>3</v>
      </c>
      <c r="H1964" s="139">
        <f t="shared" si="60"/>
        <v>0</v>
      </c>
      <c r="I1964" s="137" t="s">
        <v>466</v>
      </c>
      <c r="J1964" s="133"/>
      <c r="K1964" s="140"/>
    </row>
    <row r="1965" ht="15.75" customHeight="1">
      <c r="A1965" s="49"/>
      <c r="B1965" s="135" t="s">
        <v>21</v>
      </c>
      <c r="C1965" s="143" t="s">
        <v>36</v>
      </c>
      <c r="D1965" s="137" t="str">
        <f>IFERROR(__xludf.DUMMYFUNCTION("JOIN("", "",FILTER(Marksheet!$15:$15,Marksheet!$10:$10=$C1965))"),"2b, 2c")</f>
        <v>2b, 2c</v>
      </c>
      <c r="E1965" s="138">
        <f t="array" ref="E1965">SUMIF(Marksheet!$D$10:$BQ$10,$C1965,INDIRECT(K1950))</f>
        <v>0</v>
      </c>
      <c r="F1965" s="138" t="s">
        <v>434</v>
      </c>
      <c r="G1965" s="137">
        <f>SUMIF(Marksheet!$10:$10,C1965,Marksheet!$14:$14)</f>
        <v>2</v>
      </c>
      <c r="H1965" s="139">
        <f t="shared" si="60"/>
        <v>0</v>
      </c>
      <c r="I1965" s="137" t="s">
        <v>467</v>
      </c>
      <c r="J1965" s="133"/>
      <c r="K1965" s="140"/>
    </row>
    <row r="1966" ht="15.75" customHeight="1">
      <c r="A1966" s="49"/>
      <c r="B1966" s="141"/>
      <c r="C1966" s="143" t="s">
        <v>38</v>
      </c>
      <c r="D1966" s="137" t="str">
        <f>IFERROR(__xludf.DUMMYFUNCTION("JOIN("", "",FILTER(Marksheet!$15:$15,Marksheet!$10:$10=$C1966))"),"4a, 4b, 4c, 4d, 4e")</f>
        <v>4a, 4b, 4c, 4d, 4e</v>
      </c>
      <c r="E1966" s="138">
        <f t="array" ref="E1966">SUMIF(Marksheet!$D$10:$BQ$10,$C1966,INDIRECT(K1950))</f>
        <v>0</v>
      </c>
      <c r="F1966" s="138" t="s">
        <v>434</v>
      </c>
      <c r="G1966" s="137">
        <f>SUMIF(Marksheet!$10:$10,C1966,Marksheet!$14:$14)</f>
        <v>6</v>
      </c>
      <c r="H1966" s="139">
        <f t="shared" si="60"/>
        <v>0</v>
      </c>
      <c r="I1966" s="137" t="s">
        <v>468</v>
      </c>
      <c r="J1966" s="133"/>
      <c r="K1966" s="140"/>
    </row>
    <row r="1967" ht="15.75" customHeight="1">
      <c r="A1967" s="49"/>
      <c r="B1967" s="141"/>
      <c r="C1967" s="143" t="s">
        <v>35</v>
      </c>
      <c r="D1967" s="137" t="str">
        <f>IFERROR(__xludf.DUMMYFUNCTION("JOIN("", "",FILTER(Marksheet!$15:$15,Marksheet!$10:$10=$C1967))"),"1b, 2a")</f>
        <v>1b, 2a</v>
      </c>
      <c r="E1967" s="138">
        <f t="array" ref="E1967">SUMIF(Marksheet!$D$10:$BQ$10,$C1967,INDIRECT(K1950))</f>
        <v>0</v>
      </c>
      <c r="F1967" s="138" t="s">
        <v>434</v>
      </c>
      <c r="G1967" s="137">
        <f>SUMIF(Marksheet!$10:$10,C1967,Marksheet!$14:$14)</f>
        <v>3</v>
      </c>
      <c r="H1967" s="139">
        <f t="shared" si="60"/>
        <v>0</v>
      </c>
      <c r="I1967" s="137" t="s">
        <v>469</v>
      </c>
      <c r="J1967" s="133"/>
      <c r="K1967" s="140"/>
    </row>
    <row r="1968" ht="15.75" customHeight="1">
      <c r="A1968" s="49"/>
      <c r="B1968" s="141"/>
      <c r="C1968" s="143" t="s">
        <v>34</v>
      </c>
      <c r="D1968" s="137" t="str">
        <f>IFERROR(__xludf.DUMMYFUNCTION("JOIN("", "",FILTER(Marksheet!$15:$15,Marksheet!$10:$10=$C1968))"),"1a, 1c, 2d")</f>
        <v>1a, 1c, 2d</v>
      </c>
      <c r="E1968" s="138">
        <f t="array" ref="E1968">SUMIF(Marksheet!$D$10:$BQ$10,$C1968,INDIRECT(K1950))</f>
        <v>0</v>
      </c>
      <c r="F1968" s="138" t="s">
        <v>434</v>
      </c>
      <c r="G1968" s="137">
        <f>SUMIF(Marksheet!$10:$10,C1968,Marksheet!$14:$14)</f>
        <v>6</v>
      </c>
      <c r="H1968" s="139">
        <f t="shared" si="60"/>
        <v>0</v>
      </c>
      <c r="I1968" s="137" t="s">
        <v>470</v>
      </c>
      <c r="J1968" s="133"/>
      <c r="K1968" s="140"/>
    </row>
    <row r="1969" ht="15.75" customHeight="1">
      <c r="A1969" s="49"/>
      <c r="B1969" s="142"/>
      <c r="C1969" s="143" t="s">
        <v>37</v>
      </c>
      <c r="D1969" s="137" t="str">
        <f>IFERROR(__xludf.DUMMYFUNCTION("JOIN("", "",FILTER(Marksheet!$15:$15,Marksheet!$10:$10=$C1969))"),"3a, 3b, 3c")</f>
        <v>3a, 3b, 3c</v>
      </c>
      <c r="E1969" s="138">
        <f t="array" ref="E1969">SUMIF(Marksheet!$D$10:$BQ$10,$C1969,INDIRECT(K1950))</f>
        <v>0</v>
      </c>
      <c r="F1969" s="138" t="s">
        <v>434</v>
      </c>
      <c r="G1969" s="137">
        <f>SUMIF(Marksheet!$10:$10,C1969,Marksheet!$14:$14)</f>
        <v>3</v>
      </c>
      <c r="H1969" s="139">
        <f t="shared" si="60"/>
        <v>0</v>
      </c>
      <c r="I1969" s="137" t="s">
        <v>471</v>
      </c>
      <c r="J1969" s="133"/>
      <c r="K1969" s="140"/>
    </row>
    <row r="1970" ht="15.75" customHeight="1">
      <c r="A1970" s="49"/>
      <c r="B1970" s="135" t="s">
        <v>22</v>
      </c>
      <c r="C1970" s="144" t="s">
        <v>46</v>
      </c>
      <c r="D1970" s="137" t="str">
        <f>IFERROR(__xludf.DUMMYFUNCTION("JOIN("", "",FILTER(Marksheet!$15:$15,Marksheet!$10:$10=$C1970))"),"3d")</f>
        <v>3d</v>
      </c>
      <c r="E1970" s="138">
        <f t="array" ref="E1970">SUMIF(Marksheet!$D$10:$BQ$10,$C1970,INDIRECT(K1950))</f>
        <v>0</v>
      </c>
      <c r="F1970" s="138" t="s">
        <v>434</v>
      </c>
      <c r="G1970" s="137">
        <f>SUMIF(Marksheet!$10:$10,C1970,Marksheet!$14:$14)</f>
        <v>2</v>
      </c>
      <c r="H1970" s="139">
        <f t="shared" si="60"/>
        <v>0</v>
      </c>
      <c r="I1970" s="137" t="s">
        <v>472</v>
      </c>
      <c r="J1970" s="133"/>
      <c r="K1970" s="140"/>
    </row>
    <row r="1971" ht="15.75" customHeight="1">
      <c r="A1971" s="49"/>
      <c r="B1971" s="141"/>
      <c r="C1971" s="144" t="s">
        <v>41</v>
      </c>
      <c r="D1971" s="137" t="str">
        <f>IFERROR(__xludf.DUMMYFUNCTION("JOIN("", "",FILTER(Marksheet!$15:$15,Marksheet!$10:$10=$C1971))"),"1c, 2b, 4e")</f>
        <v>1c, 2b, 4e</v>
      </c>
      <c r="E1971" s="138">
        <f t="array" ref="E1971">SUMIF(Marksheet!$D$10:$BQ$10,$C1971,INDIRECT(K1950))</f>
        <v>0</v>
      </c>
      <c r="F1971" s="138" t="s">
        <v>434</v>
      </c>
      <c r="G1971" s="137">
        <f>SUMIF(Marksheet!$10:$10,C1971,Marksheet!$14:$14)</f>
        <v>3</v>
      </c>
      <c r="H1971" s="139">
        <f t="shared" si="60"/>
        <v>0</v>
      </c>
      <c r="I1971" s="137" t="s">
        <v>473</v>
      </c>
      <c r="J1971" s="133"/>
      <c r="K1971" s="140"/>
    </row>
    <row r="1972" ht="15.75" customHeight="1">
      <c r="A1972" s="49"/>
      <c r="B1972" s="141"/>
      <c r="C1972" s="144" t="s">
        <v>45</v>
      </c>
      <c r="D1972" s="137" t="str">
        <f>IFERROR(__xludf.DUMMYFUNCTION("JOIN("", "",FILTER(Marksheet!$15:$15,Marksheet!$10:$10=$C1972))"),"3b, 4a, 5c")</f>
        <v>3b, 4a, 5c</v>
      </c>
      <c r="E1972" s="138">
        <f t="array" ref="E1972">SUMIF(Marksheet!$D$10:$BQ$10,$C1972,INDIRECT(K1950))</f>
        <v>0</v>
      </c>
      <c r="F1972" s="138" t="s">
        <v>434</v>
      </c>
      <c r="G1972" s="137">
        <f>SUMIF(Marksheet!$10:$10,C1972,Marksheet!$14:$14)</f>
        <v>3</v>
      </c>
      <c r="H1972" s="139">
        <f t="shared" si="60"/>
        <v>0</v>
      </c>
      <c r="I1972" s="137" t="s">
        <v>474</v>
      </c>
      <c r="J1972" s="133"/>
      <c r="K1972" s="140"/>
    </row>
    <row r="1973" ht="15.75" customHeight="1">
      <c r="A1973" s="49"/>
      <c r="B1973" s="141"/>
      <c r="C1973" s="144" t="s">
        <v>43</v>
      </c>
      <c r="D1973" s="137" t="str">
        <f>IFERROR(__xludf.DUMMYFUNCTION("JOIN("", "",FILTER(Marksheet!$15:$15,Marksheet!$10:$10=$C1973))"),"2c, 4d, 5d")</f>
        <v>2c, 4d, 5d</v>
      </c>
      <c r="E1973" s="138">
        <f t="array" ref="E1973">SUMIF(Marksheet!$D$10:$BQ$10,$C1973,INDIRECT(K1950))</f>
        <v>0</v>
      </c>
      <c r="F1973" s="138" t="s">
        <v>434</v>
      </c>
      <c r="G1973" s="137">
        <f>SUMIF(Marksheet!$10:$10,C1973,Marksheet!$14:$14)</f>
        <v>4</v>
      </c>
      <c r="H1973" s="139">
        <f t="shared" si="60"/>
        <v>0</v>
      </c>
      <c r="I1973" s="137" t="s">
        <v>475</v>
      </c>
      <c r="J1973" s="133"/>
      <c r="K1973" s="140"/>
    </row>
    <row r="1974" ht="15.75" customHeight="1">
      <c r="A1974" s="49"/>
      <c r="B1974" s="141"/>
      <c r="C1974" s="144" t="s">
        <v>44</v>
      </c>
      <c r="D1974" s="137" t="str">
        <f>IFERROR(__xludf.DUMMYFUNCTION("JOIN("", "",FILTER(Marksheet!$15:$15,Marksheet!$10:$10=$C1974))"),"3a, 4c")</f>
        <v>3a, 4c</v>
      </c>
      <c r="E1974" s="138">
        <f t="array" ref="E1974">SUMIF(Marksheet!$D$10:$BQ$10,$C1974,INDIRECT(K1950))</f>
        <v>0</v>
      </c>
      <c r="F1974" s="138" t="s">
        <v>434</v>
      </c>
      <c r="G1974" s="137">
        <f>SUMIF(Marksheet!$10:$10,C1974,Marksheet!$14:$14)</f>
        <v>2</v>
      </c>
      <c r="H1974" s="139">
        <f t="shared" si="60"/>
        <v>0</v>
      </c>
      <c r="I1974" s="137" t="s">
        <v>476</v>
      </c>
      <c r="J1974" s="133"/>
      <c r="K1974" s="140"/>
    </row>
    <row r="1975" ht="15.75" customHeight="1">
      <c r="A1975" s="49"/>
      <c r="B1975" s="141"/>
      <c r="C1975" s="144" t="s">
        <v>39</v>
      </c>
      <c r="D1975" s="137" t="str">
        <f>IFERROR(__xludf.DUMMYFUNCTION("JOIN("", "",FILTER(Marksheet!$15:$15,Marksheet!$10:$10=$C1975))"),"1a, 5a, 5b")</f>
        <v>1a, 5a, 5b</v>
      </c>
      <c r="E1975" s="138">
        <f t="array" ref="E1975">SUMIF(Marksheet!$D$10:$BQ$10,$C1975,INDIRECT(K1950))</f>
        <v>0</v>
      </c>
      <c r="F1975" s="138" t="s">
        <v>434</v>
      </c>
      <c r="G1975" s="137">
        <f>SUMIF(Marksheet!$10:$10,C1975,Marksheet!$14:$14)</f>
        <v>5</v>
      </c>
      <c r="H1975" s="139">
        <f t="shared" si="60"/>
        <v>0</v>
      </c>
      <c r="I1975" s="137" t="s">
        <v>477</v>
      </c>
      <c r="J1975" s="133"/>
      <c r="K1975" s="140"/>
    </row>
    <row r="1976" ht="15.75" customHeight="1">
      <c r="A1976" s="49"/>
      <c r="B1976" s="141"/>
      <c r="C1976" s="144" t="s">
        <v>42</v>
      </c>
      <c r="D1976" s="137" t="str">
        <f>IFERROR(__xludf.DUMMYFUNCTION("JOIN("", "",FILTER(Marksheet!$15:$15,Marksheet!$10:$10=$C1976))"),"2a, 3c")</f>
        <v>2a, 3c</v>
      </c>
      <c r="E1976" s="138">
        <f t="array" ref="E1976">SUMIF(Marksheet!$D$10:$BQ$10,$C1976,INDIRECT(K1950))</f>
        <v>0</v>
      </c>
      <c r="F1976" s="138" t="s">
        <v>434</v>
      </c>
      <c r="G1976" s="137">
        <f>SUMIF(Marksheet!$10:$10,C1976,Marksheet!$14:$14)</f>
        <v>3</v>
      </c>
      <c r="H1976" s="139">
        <f t="shared" si="60"/>
        <v>0</v>
      </c>
      <c r="I1976" s="137" t="s">
        <v>478</v>
      </c>
      <c r="J1976" s="133"/>
      <c r="K1976" s="140"/>
    </row>
    <row r="1977" ht="15.75" customHeight="1">
      <c r="A1977" s="49"/>
      <c r="B1977" s="142"/>
      <c r="C1977" s="144" t="s">
        <v>40</v>
      </c>
      <c r="D1977" s="137" t="str">
        <f>IFERROR(__xludf.DUMMYFUNCTION("JOIN("", "",FILTER(Marksheet!$15:$15,Marksheet!$10:$10=$C1977))"),"1b, 4b, 4f")</f>
        <v>1b, 4b, 4f</v>
      </c>
      <c r="E1977" s="138">
        <f t="array" ref="E1977">SUMIF(Marksheet!$D$10:$BQ$10,$C1977,INDIRECT(K1950))</f>
        <v>0</v>
      </c>
      <c r="F1977" s="138" t="s">
        <v>434</v>
      </c>
      <c r="G1977" s="137">
        <f>SUMIF(Marksheet!$10:$10,C1977,Marksheet!$14:$14)</f>
        <v>3</v>
      </c>
      <c r="H1977" s="139">
        <f t="shared" si="60"/>
        <v>0</v>
      </c>
      <c r="I1977" s="137" t="s">
        <v>479</v>
      </c>
      <c r="J1977" s="133"/>
      <c r="K1977" s="140"/>
    </row>
    <row r="1978" ht="15.75" customHeight="1">
      <c r="A1978" s="49"/>
      <c r="B1978" s="49"/>
      <c r="C1978" s="145" t="s">
        <v>76</v>
      </c>
      <c r="D1978" s="145"/>
      <c r="E1978" s="146">
        <f>SUM(E1954:E1977)</f>
        <v>0</v>
      </c>
      <c r="F1978" s="147" t="s">
        <v>434</v>
      </c>
      <c r="G1978" s="148">
        <f>SUM(G1954:G1977)</f>
        <v>85</v>
      </c>
      <c r="H1978" s="149">
        <f t="shared" si="60"/>
        <v>0</v>
      </c>
      <c r="I1978" s="129"/>
      <c r="J1978" s="133"/>
      <c r="K1978" s="127"/>
    </row>
    <row r="1979" ht="15.75" customHeight="1">
      <c r="A1979" s="49"/>
      <c r="B1979" s="49"/>
      <c r="C1979" s="67"/>
      <c r="D1979" s="67"/>
      <c r="E1979" s="49"/>
      <c r="F1979" s="49"/>
      <c r="G1979" s="49"/>
      <c r="H1979" s="49"/>
      <c r="I1979" s="129"/>
      <c r="J1979" s="133"/>
      <c r="K1979" s="127"/>
    </row>
    <row r="1980" ht="60.0" customHeight="1">
      <c r="A1980" s="49"/>
      <c r="B1980" s="49"/>
      <c r="C1980" s="67"/>
      <c r="D1980" s="67"/>
      <c r="E1980" s="49"/>
      <c r="F1980" s="49"/>
      <c r="G1980" s="49"/>
      <c r="H1980" s="49"/>
      <c r="I1980" s="129"/>
      <c r="J1980" s="133"/>
      <c r="K1980" s="127"/>
    </row>
    <row r="1981" ht="15.75" customHeight="1">
      <c r="A1981" s="124" t="s">
        <v>450</v>
      </c>
      <c r="B1981" s="49"/>
      <c r="C1981" s="67"/>
      <c r="D1981" s="67"/>
      <c r="E1981" s="1"/>
      <c r="F1981" s="1"/>
      <c r="G1981" s="49"/>
      <c r="H1981" s="49"/>
      <c r="I1981" s="7"/>
      <c r="K1981" s="125">
        <f>K1948+1</f>
        <v>78</v>
      </c>
    </row>
    <row r="1982" ht="15.75" customHeight="1">
      <c r="A1982" s="126" t="s">
        <v>451</v>
      </c>
      <c r="B1982" s="67" t="str">
        <f>B1949</f>
        <v>GCSE Transition Assessment</v>
      </c>
      <c r="C1982" s="67"/>
      <c r="D1982" s="67"/>
      <c r="E1982" s="1"/>
      <c r="F1982" s="49"/>
      <c r="G1982" s="49"/>
      <c r="H1982" s="49"/>
      <c r="K1982" s="127" t="str">
        <f>CONCATENATE("Marksheet!$B$",K1981)</f>
        <v>Marksheet!$B$78</v>
      </c>
    </row>
    <row r="1983" ht="15.75" customHeight="1">
      <c r="A1983" s="126" t="s">
        <v>447</v>
      </c>
      <c r="B1983" s="67" t="str">
        <f t="array" ref="B1983">IF(INDIRECT(K1982)="","",INDIRECT(K1982))</f>
        <v>Student 61</v>
      </c>
      <c r="C1983" s="67"/>
      <c r="D1983" s="67"/>
      <c r="E1983" s="1"/>
      <c r="F1983" s="49"/>
      <c r="G1983" s="49"/>
      <c r="H1983" s="49"/>
      <c r="K1983" s="127" t="str">
        <f>CONCATENATE("Marksheet!$D$",K1981,":$BQ$",K1981)</f>
        <v>Marksheet!$D$78:$BQ$78</v>
      </c>
    </row>
    <row r="1984" ht="15.75" customHeight="1">
      <c r="A1984" s="126" t="s">
        <v>452</v>
      </c>
      <c r="B1984" s="67" t="str">
        <f t="array" ref="B1984">INDIRECT(CONCATENATE("Marksheet!$C$",INDIRECT(CONCATENATE("K",ROW()-3))))</f>
        <v/>
      </c>
      <c r="C1984" s="67"/>
      <c r="D1984" s="67"/>
      <c r="E1984" s="49"/>
      <c r="F1984" s="49"/>
      <c r="G1984" s="49"/>
      <c r="H1984" s="49"/>
      <c r="I1984" s="49"/>
      <c r="J1984" s="49"/>
      <c r="K1984" s="127"/>
    </row>
    <row r="1985" ht="15.75" customHeight="1">
      <c r="A1985" s="67"/>
      <c r="B1985" s="128"/>
      <c r="C1985" s="67"/>
      <c r="D1985" s="67"/>
      <c r="E1985" s="49"/>
      <c r="F1985" s="49"/>
      <c r="G1985" s="49"/>
      <c r="H1985" s="49"/>
      <c r="I1985" s="49"/>
      <c r="J1985" s="49"/>
      <c r="K1985" s="127"/>
    </row>
    <row r="1986" ht="15.75" customHeight="1">
      <c r="A1986" s="129"/>
      <c r="B1986" s="100" t="s">
        <v>442</v>
      </c>
      <c r="C1986" s="100" t="s">
        <v>443</v>
      </c>
      <c r="D1986" s="73" t="s">
        <v>453</v>
      </c>
      <c r="E1986" s="130" t="s">
        <v>444</v>
      </c>
      <c r="F1986" s="71"/>
      <c r="G1986" s="72"/>
      <c r="H1986" s="131" t="s">
        <v>454</v>
      </c>
      <c r="I1986" s="132" t="s">
        <v>455</v>
      </c>
      <c r="J1986" s="133"/>
      <c r="K1986" s="134"/>
    </row>
    <row r="1987" ht="15.75" customHeight="1">
      <c r="A1987" s="49"/>
      <c r="B1987" s="135" t="s">
        <v>19</v>
      </c>
      <c r="C1987" s="136" t="s">
        <v>25</v>
      </c>
      <c r="D1987" s="137" t="str">
        <f>IFERROR(__xludf.DUMMYFUNCTION("JOIN("", "",FILTER(Marksheet!$15:$15,Marksheet!$10:$10=$C1987))"),"3a, 3b, 3c")</f>
        <v>3a, 3b, 3c</v>
      </c>
      <c r="E1987" s="138">
        <f t="array" ref="E1987">SUMIF(Marksheet!$D$10:$BQ$10,$C1987,INDIRECT(K1983))</f>
        <v>0</v>
      </c>
      <c r="F1987" s="138" t="s">
        <v>434</v>
      </c>
      <c r="G1987" s="137">
        <f>SUMIF(Marksheet!$10:$10,C1987,Marksheet!$14:$14)</f>
        <v>3</v>
      </c>
      <c r="H1987" s="139">
        <f t="shared" ref="H1987:H2011" si="61">E1987/G1987</f>
        <v>0</v>
      </c>
      <c r="I1987" s="137" t="s">
        <v>456</v>
      </c>
      <c r="J1987" s="133"/>
      <c r="K1987" s="140"/>
    </row>
    <row r="1988" ht="15.75" customHeight="1">
      <c r="A1988" s="49"/>
      <c r="B1988" s="141"/>
      <c r="C1988" s="136" t="s">
        <v>27</v>
      </c>
      <c r="D1988" s="137" t="str">
        <f>IFERROR(__xludf.DUMMYFUNCTION("JOIN("", "",FILTER(Marksheet!$15:$15,Marksheet!$10:$10=$C1988))"),"5a, 5b, 5c, 5d")</f>
        <v>5a, 5b, 5c, 5d</v>
      </c>
      <c r="E1988" s="138">
        <f t="array" ref="E1988">SUMIF(Marksheet!$D$10:$BQ$10,$C1988,INDIRECT(K1983))</f>
        <v>0</v>
      </c>
      <c r="F1988" s="138" t="s">
        <v>434</v>
      </c>
      <c r="G1988" s="137">
        <f>SUMIF(Marksheet!$10:$10,C1988,Marksheet!$14:$14)</f>
        <v>5</v>
      </c>
      <c r="H1988" s="139">
        <f t="shared" si="61"/>
        <v>0</v>
      </c>
      <c r="I1988" s="137" t="s">
        <v>457</v>
      </c>
      <c r="J1988" s="133"/>
      <c r="K1988" s="140"/>
    </row>
    <row r="1989" ht="15.75" customHeight="1">
      <c r="A1989" s="49"/>
      <c r="B1989" s="141"/>
      <c r="C1989" s="136" t="s">
        <v>26</v>
      </c>
      <c r="D1989" s="137" t="str">
        <f>IFERROR(__xludf.DUMMYFUNCTION("JOIN("", "",FILTER(Marksheet!$15:$15,Marksheet!$10:$10=$C1989))"),"4a, 4b")</f>
        <v>4a, 4b</v>
      </c>
      <c r="E1989" s="138">
        <f t="array" ref="E1989">SUMIF(Marksheet!$D$10:$BQ$10,$C1989,INDIRECT(K1983))</f>
        <v>0</v>
      </c>
      <c r="F1989" s="138" t="s">
        <v>434</v>
      </c>
      <c r="G1989" s="137">
        <f>SUMIF(Marksheet!$10:$10,C1989,Marksheet!$14:$14)</f>
        <v>3</v>
      </c>
      <c r="H1989" s="139">
        <f t="shared" si="61"/>
        <v>0</v>
      </c>
      <c r="I1989" s="137" t="s">
        <v>458</v>
      </c>
      <c r="J1989" s="133"/>
      <c r="K1989" s="140"/>
    </row>
    <row r="1990" ht="15.75" customHeight="1">
      <c r="A1990" s="49"/>
      <c r="B1990" s="141"/>
      <c r="C1990" s="136" t="s">
        <v>23</v>
      </c>
      <c r="D1990" s="137" t="str">
        <f>IFERROR(__xludf.DUMMYFUNCTION("JOIN("", "",FILTER(Marksheet!$15:$15,Marksheet!$10:$10=$C1990))"),"1a, 1b, 4c")</f>
        <v>1a, 1b, 4c</v>
      </c>
      <c r="E1990" s="138">
        <f t="array" ref="E1990">SUMIF(Marksheet!$D$10:$BQ$10,$C1990,INDIRECT(K1983))</f>
        <v>0</v>
      </c>
      <c r="F1990" s="138" t="s">
        <v>434</v>
      </c>
      <c r="G1990" s="137">
        <f>SUMIF(Marksheet!$10:$10,C1990,Marksheet!$14:$14)</f>
        <v>5</v>
      </c>
      <c r="H1990" s="139">
        <f t="shared" si="61"/>
        <v>0</v>
      </c>
      <c r="I1990" s="137" t="s">
        <v>459</v>
      </c>
      <c r="J1990" s="133"/>
      <c r="K1990" s="140"/>
    </row>
    <row r="1991" ht="15.75" customHeight="1">
      <c r="A1991" s="49"/>
      <c r="B1991" s="142"/>
      <c r="C1991" s="136" t="s">
        <v>24</v>
      </c>
      <c r="D1991" s="137" t="str">
        <f>IFERROR(__xludf.DUMMYFUNCTION("JOIN("", "",FILTER(Marksheet!$15:$15,Marksheet!$10:$10=$C1991))"),"2a, 2b, 2c")</f>
        <v>2a, 2b, 2c</v>
      </c>
      <c r="E1991" s="138">
        <f t="array" ref="E1991">SUMIF(Marksheet!$D$10:$BQ$10,$C1991,INDIRECT(K1983))</f>
        <v>0</v>
      </c>
      <c r="F1991" s="138" t="s">
        <v>434</v>
      </c>
      <c r="G1991" s="137">
        <f>SUMIF(Marksheet!$10:$10,C1991,Marksheet!$14:$14)</f>
        <v>4</v>
      </c>
      <c r="H1991" s="139">
        <f t="shared" si="61"/>
        <v>0</v>
      </c>
      <c r="I1991" s="137" t="s">
        <v>460</v>
      </c>
      <c r="J1991" s="133"/>
      <c r="K1991" s="140"/>
    </row>
    <row r="1992" ht="15.75" customHeight="1">
      <c r="A1992" s="49"/>
      <c r="B1992" s="135" t="s">
        <v>20</v>
      </c>
      <c r="C1992" s="143" t="s">
        <v>29</v>
      </c>
      <c r="D1992" s="137" t="str">
        <f>IFERROR(__xludf.DUMMYFUNCTION("JOIN("", "",FILTER(Marksheet!$15:$15,Marksheet!$10:$10=$C1992))"),"1b, 3d")</f>
        <v>1b, 3d</v>
      </c>
      <c r="E1992" s="138">
        <f t="array" ref="E1992">SUMIF(Marksheet!$D$10:$BQ$10,$C1992,INDIRECT(K1983))</f>
        <v>0</v>
      </c>
      <c r="F1992" s="138" t="s">
        <v>434</v>
      </c>
      <c r="G1992" s="137">
        <f>SUMIF(Marksheet!$10:$10,C1992,Marksheet!$14:$14)</f>
        <v>2</v>
      </c>
      <c r="H1992" s="139">
        <f t="shared" si="61"/>
        <v>0</v>
      </c>
      <c r="I1992" s="137" t="s">
        <v>461</v>
      </c>
      <c r="J1992" s="133"/>
      <c r="K1992" s="140"/>
    </row>
    <row r="1993" ht="15.75" customHeight="1">
      <c r="A1993" s="49"/>
      <c r="B1993" s="141"/>
      <c r="C1993" s="143" t="s">
        <v>30</v>
      </c>
      <c r="D1993" s="137" t="str">
        <f>IFERROR(__xludf.DUMMYFUNCTION("JOIN("", "",FILTER(Marksheet!$15:$15,Marksheet!$10:$10=$C1993))"),"1d, 4d, 4e")</f>
        <v>1d, 4d, 4e</v>
      </c>
      <c r="E1993" s="138">
        <f t="array" ref="E1993">SUMIF(Marksheet!$D$10:$BQ$10,$C1993,INDIRECT(K1983))</f>
        <v>0</v>
      </c>
      <c r="F1993" s="138" t="s">
        <v>434</v>
      </c>
      <c r="G1993" s="137">
        <f>SUMIF(Marksheet!$10:$10,C1993,Marksheet!$14:$14)</f>
        <v>3</v>
      </c>
      <c r="H1993" s="139">
        <f t="shared" si="61"/>
        <v>0</v>
      </c>
      <c r="I1993" s="137" t="s">
        <v>462</v>
      </c>
      <c r="J1993" s="133"/>
      <c r="K1993" s="140"/>
    </row>
    <row r="1994" ht="15.75" customHeight="1">
      <c r="A1994" s="49"/>
      <c r="B1994" s="141"/>
      <c r="C1994" s="143" t="s">
        <v>33</v>
      </c>
      <c r="D1994" s="137" t="str">
        <f>IFERROR(__xludf.DUMMYFUNCTION("JOIN("", "",FILTER(Marksheet!$15:$15,Marksheet!$10:$10=$C1994))"),"4a, 4b")</f>
        <v>4a, 4b</v>
      </c>
      <c r="E1994" s="138">
        <f t="array" ref="E1994">SUMIF(Marksheet!$D$10:$BQ$10,$C1994,INDIRECT(K1983))</f>
        <v>0</v>
      </c>
      <c r="F1994" s="138" t="s">
        <v>434</v>
      </c>
      <c r="G1994" s="137">
        <f>SUMIF(Marksheet!$10:$10,C1994,Marksheet!$14:$14)</f>
        <v>3</v>
      </c>
      <c r="H1994" s="139">
        <f t="shared" si="61"/>
        <v>0</v>
      </c>
      <c r="I1994" s="137" t="s">
        <v>463</v>
      </c>
      <c r="J1994" s="133"/>
      <c r="K1994" s="140"/>
    </row>
    <row r="1995" ht="15.75" customHeight="1">
      <c r="A1995" s="49"/>
      <c r="B1995" s="141"/>
      <c r="C1995" s="143" t="s">
        <v>28</v>
      </c>
      <c r="D1995" s="137" t="str">
        <f>IFERROR(__xludf.DUMMYFUNCTION("JOIN("", "",FILTER(Marksheet!$15:$15,Marksheet!$10:$10=$C1995))"),"1a, 1c, 4c")</f>
        <v>1a, 1c, 4c</v>
      </c>
      <c r="E1995" s="138">
        <f t="array" ref="E1995">SUMIF(Marksheet!$D$10:$BQ$10,$C1995,INDIRECT(K1983))</f>
        <v>0</v>
      </c>
      <c r="F1995" s="138" t="s">
        <v>434</v>
      </c>
      <c r="G1995" s="137">
        <f>SUMIF(Marksheet!$10:$10,C1995,Marksheet!$14:$14)</f>
        <v>5</v>
      </c>
      <c r="H1995" s="139">
        <f t="shared" si="61"/>
        <v>0</v>
      </c>
      <c r="I1995" s="137" t="s">
        <v>464</v>
      </c>
      <c r="J1995" s="133"/>
      <c r="K1995" s="140"/>
    </row>
    <row r="1996" ht="15.75" customHeight="1">
      <c r="A1996" s="49"/>
      <c r="B1996" s="141"/>
      <c r="C1996" s="143" t="s">
        <v>435</v>
      </c>
      <c r="D1996" s="137" t="str">
        <f>IFERROR(__xludf.DUMMYFUNCTION("JOIN("", "",FILTER(Marksheet!$15:$15,Marksheet!$10:$10=$C1996))"),"3a, 3b, 3c")</f>
        <v>3a, 3b, 3c</v>
      </c>
      <c r="E1996" s="138">
        <f t="array" ref="E1996">SUMIF(Marksheet!$D$10:$BQ$10,$C1996,INDIRECT(K1983))</f>
        <v>0</v>
      </c>
      <c r="F1996" s="138" t="s">
        <v>434</v>
      </c>
      <c r="G1996" s="137">
        <f>SUMIF(Marksheet!$10:$10,C1996,Marksheet!$14:$14)</f>
        <v>4</v>
      </c>
      <c r="H1996" s="139">
        <f t="shared" si="61"/>
        <v>0</v>
      </c>
      <c r="I1996" s="137" t="s">
        <v>465</v>
      </c>
      <c r="J1996" s="133"/>
      <c r="K1996" s="140"/>
    </row>
    <row r="1997" ht="15.75" customHeight="1">
      <c r="A1997" s="49"/>
      <c r="B1997" s="142"/>
      <c r="C1997" s="143" t="s">
        <v>31</v>
      </c>
      <c r="D1997" s="137" t="str">
        <f>IFERROR(__xludf.DUMMYFUNCTION("JOIN("", "",FILTER(Marksheet!$15:$15,Marksheet!$10:$10=$C1997))"),"2a, 2b, 2c")</f>
        <v>2a, 2b, 2c</v>
      </c>
      <c r="E1997" s="138">
        <f t="array" ref="E1997">SUMIF(Marksheet!$D$10:$BQ$10,$C1997,INDIRECT(K1983))</f>
        <v>0</v>
      </c>
      <c r="F1997" s="138" t="s">
        <v>434</v>
      </c>
      <c r="G1997" s="137">
        <f>SUMIF(Marksheet!$10:$10,C1997,Marksheet!$14:$14)</f>
        <v>3</v>
      </c>
      <c r="H1997" s="139">
        <f t="shared" si="61"/>
        <v>0</v>
      </c>
      <c r="I1997" s="137" t="s">
        <v>466</v>
      </c>
      <c r="J1997" s="133"/>
      <c r="K1997" s="140"/>
    </row>
    <row r="1998" ht="15.75" customHeight="1">
      <c r="A1998" s="49"/>
      <c r="B1998" s="135" t="s">
        <v>21</v>
      </c>
      <c r="C1998" s="143" t="s">
        <v>36</v>
      </c>
      <c r="D1998" s="137" t="str">
        <f>IFERROR(__xludf.DUMMYFUNCTION("JOIN("", "",FILTER(Marksheet!$15:$15,Marksheet!$10:$10=$C1998))"),"2b, 2c")</f>
        <v>2b, 2c</v>
      </c>
      <c r="E1998" s="138">
        <f t="array" ref="E1998">SUMIF(Marksheet!$D$10:$BQ$10,$C1998,INDIRECT(K1983))</f>
        <v>0</v>
      </c>
      <c r="F1998" s="138" t="s">
        <v>434</v>
      </c>
      <c r="G1998" s="137">
        <f>SUMIF(Marksheet!$10:$10,C1998,Marksheet!$14:$14)</f>
        <v>2</v>
      </c>
      <c r="H1998" s="139">
        <f t="shared" si="61"/>
        <v>0</v>
      </c>
      <c r="I1998" s="137" t="s">
        <v>467</v>
      </c>
      <c r="J1998" s="133"/>
      <c r="K1998" s="140"/>
    </row>
    <row r="1999" ht="15.75" customHeight="1">
      <c r="A1999" s="49"/>
      <c r="B1999" s="141"/>
      <c r="C1999" s="143" t="s">
        <v>38</v>
      </c>
      <c r="D1999" s="137" t="str">
        <f>IFERROR(__xludf.DUMMYFUNCTION("JOIN("", "",FILTER(Marksheet!$15:$15,Marksheet!$10:$10=$C1999))"),"4a, 4b, 4c, 4d, 4e")</f>
        <v>4a, 4b, 4c, 4d, 4e</v>
      </c>
      <c r="E1999" s="138">
        <f t="array" ref="E1999">SUMIF(Marksheet!$D$10:$BQ$10,$C1999,INDIRECT(K1983))</f>
        <v>0</v>
      </c>
      <c r="F1999" s="138" t="s">
        <v>434</v>
      </c>
      <c r="G1999" s="137">
        <f>SUMIF(Marksheet!$10:$10,C1999,Marksheet!$14:$14)</f>
        <v>6</v>
      </c>
      <c r="H1999" s="139">
        <f t="shared" si="61"/>
        <v>0</v>
      </c>
      <c r="I1999" s="137" t="s">
        <v>468</v>
      </c>
      <c r="J1999" s="133"/>
      <c r="K1999" s="140"/>
    </row>
    <row r="2000" ht="15.75" customHeight="1">
      <c r="A2000" s="49"/>
      <c r="B2000" s="141"/>
      <c r="C2000" s="143" t="s">
        <v>35</v>
      </c>
      <c r="D2000" s="137" t="str">
        <f>IFERROR(__xludf.DUMMYFUNCTION("JOIN("", "",FILTER(Marksheet!$15:$15,Marksheet!$10:$10=$C2000))"),"1b, 2a")</f>
        <v>1b, 2a</v>
      </c>
      <c r="E2000" s="138">
        <f t="array" ref="E2000">SUMIF(Marksheet!$D$10:$BQ$10,$C2000,INDIRECT(K1983))</f>
        <v>0</v>
      </c>
      <c r="F2000" s="138" t="s">
        <v>434</v>
      </c>
      <c r="G2000" s="137">
        <f>SUMIF(Marksheet!$10:$10,C2000,Marksheet!$14:$14)</f>
        <v>3</v>
      </c>
      <c r="H2000" s="139">
        <f t="shared" si="61"/>
        <v>0</v>
      </c>
      <c r="I2000" s="137" t="s">
        <v>469</v>
      </c>
      <c r="J2000" s="133"/>
      <c r="K2000" s="140"/>
    </row>
    <row r="2001" ht="15.75" customHeight="1">
      <c r="A2001" s="49"/>
      <c r="B2001" s="141"/>
      <c r="C2001" s="143" t="s">
        <v>34</v>
      </c>
      <c r="D2001" s="137" t="str">
        <f>IFERROR(__xludf.DUMMYFUNCTION("JOIN("", "",FILTER(Marksheet!$15:$15,Marksheet!$10:$10=$C2001))"),"1a, 1c, 2d")</f>
        <v>1a, 1c, 2d</v>
      </c>
      <c r="E2001" s="138">
        <f t="array" ref="E2001">SUMIF(Marksheet!$D$10:$BQ$10,$C2001,INDIRECT(K1983))</f>
        <v>0</v>
      </c>
      <c r="F2001" s="138" t="s">
        <v>434</v>
      </c>
      <c r="G2001" s="137">
        <f>SUMIF(Marksheet!$10:$10,C2001,Marksheet!$14:$14)</f>
        <v>6</v>
      </c>
      <c r="H2001" s="139">
        <f t="shared" si="61"/>
        <v>0</v>
      </c>
      <c r="I2001" s="137" t="s">
        <v>470</v>
      </c>
      <c r="J2001" s="133"/>
      <c r="K2001" s="140"/>
    </row>
    <row r="2002" ht="15.75" customHeight="1">
      <c r="A2002" s="49"/>
      <c r="B2002" s="142"/>
      <c r="C2002" s="143" t="s">
        <v>37</v>
      </c>
      <c r="D2002" s="137" t="str">
        <f>IFERROR(__xludf.DUMMYFUNCTION("JOIN("", "",FILTER(Marksheet!$15:$15,Marksheet!$10:$10=$C2002))"),"3a, 3b, 3c")</f>
        <v>3a, 3b, 3c</v>
      </c>
      <c r="E2002" s="138">
        <f t="array" ref="E2002">SUMIF(Marksheet!$D$10:$BQ$10,$C2002,INDIRECT(K1983))</f>
        <v>0</v>
      </c>
      <c r="F2002" s="138" t="s">
        <v>434</v>
      </c>
      <c r="G2002" s="137">
        <f>SUMIF(Marksheet!$10:$10,C2002,Marksheet!$14:$14)</f>
        <v>3</v>
      </c>
      <c r="H2002" s="139">
        <f t="shared" si="61"/>
        <v>0</v>
      </c>
      <c r="I2002" s="137" t="s">
        <v>471</v>
      </c>
      <c r="J2002" s="133"/>
      <c r="K2002" s="140"/>
    </row>
    <row r="2003" ht="15.75" customHeight="1">
      <c r="A2003" s="49"/>
      <c r="B2003" s="135" t="s">
        <v>22</v>
      </c>
      <c r="C2003" s="144" t="s">
        <v>46</v>
      </c>
      <c r="D2003" s="137" t="str">
        <f>IFERROR(__xludf.DUMMYFUNCTION("JOIN("", "",FILTER(Marksheet!$15:$15,Marksheet!$10:$10=$C2003))"),"3d")</f>
        <v>3d</v>
      </c>
      <c r="E2003" s="138">
        <f t="array" ref="E2003">SUMIF(Marksheet!$D$10:$BQ$10,$C2003,INDIRECT(K1983))</f>
        <v>0</v>
      </c>
      <c r="F2003" s="138" t="s">
        <v>434</v>
      </c>
      <c r="G2003" s="137">
        <f>SUMIF(Marksheet!$10:$10,C2003,Marksheet!$14:$14)</f>
        <v>2</v>
      </c>
      <c r="H2003" s="139">
        <f t="shared" si="61"/>
        <v>0</v>
      </c>
      <c r="I2003" s="137" t="s">
        <v>472</v>
      </c>
      <c r="J2003" s="133"/>
      <c r="K2003" s="140"/>
    </row>
    <row r="2004" ht="15.75" customHeight="1">
      <c r="A2004" s="49"/>
      <c r="B2004" s="141"/>
      <c r="C2004" s="144" t="s">
        <v>41</v>
      </c>
      <c r="D2004" s="137" t="str">
        <f>IFERROR(__xludf.DUMMYFUNCTION("JOIN("", "",FILTER(Marksheet!$15:$15,Marksheet!$10:$10=$C2004))"),"1c, 2b, 4e")</f>
        <v>1c, 2b, 4e</v>
      </c>
      <c r="E2004" s="138">
        <f t="array" ref="E2004">SUMIF(Marksheet!$D$10:$BQ$10,$C2004,INDIRECT(K1983))</f>
        <v>0</v>
      </c>
      <c r="F2004" s="138" t="s">
        <v>434</v>
      </c>
      <c r="G2004" s="137">
        <f>SUMIF(Marksheet!$10:$10,C2004,Marksheet!$14:$14)</f>
        <v>3</v>
      </c>
      <c r="H2004" s="139">
        <f t="shared" si="61"/>
        <v>0</v>
      </c>
      <c r="I2004" s="137" t="s">
        <v>473</v>
      </c>
      <c r="J2004" s="133"/>
      <c r="K2004" s="140"/>
    </row>
    <row r="2005" ht="15.75" customHeight="1">
      <c r="A2005" s="49"/>
      <c r="B2005" s="141"/>
      <c r="C2005" s="144" t="s">
        <v>45</v>
      </c>
      <c r="D2005" s="137" t="str">
        <f>IFERROR(__xludf.DUMMYFUNCTION("JOIN("", "",FILTER(Marksheet!$15:$15,Marksheet!$10:$10=$C2005))"),"3b, 4a, 5c")</f>
        <v>3b, 4a, 5c</v>
      </c>
      <c r="E2005" s="138">
        <f t="array" ref="E2005">SUMIF(Marksheet!$D$10:$BQ$10,$C2005,INDIRECT(K1983))</f>
        <v>0</v>
      </c>
      <c r="F2005" s="138" t="s">
        <v>434</v>
      </c>
      <c r="G2005" s="137">
        <f>SUMIF(Marksheet!$10:$10,C2005,Marksheet!$14:$14)</f>
        <v>3</v>
      </c>
      <c r="H2005" s="139">
        <f t="shared" si="61"/>
        <v>0</v>
      </c>
      <c r="I2005" s="137" t="s">
        <v>474</v>
      </c>
      <c r="J2005" s="133"/>
      <c r="K2005" s="140"/>
    </row>
    <row r="2006" ht="15.75" customHeight="1">
      <c r="A2006" s="49"/>
      <c r="B2006" s="141"/>
      <c r="C2006" s="144" t="s">
        <v>43</v>
      </c>
      <c r="D2006" s="137" t="str">
        <f>IFERROR(__xludf.DUMMYFUNCTION("JOIN("", "",FILTER(Marksheet!$15:$15,Marksheet!$10:$10=$C2006))"),"2c, 4d, 5d")</f>
        <v>2c, 4d, 5d</v>
      </c>
      <c r="E2006" s="138">
        <f t="array" ref="E2006">SUMIF(Marksheet!$D$10:$BQ$10,$C2006,INDIRECT(K1983))</f>
        <v>0</v>
      </c>
      <c r="F2006" s="138" t="s">
        <v>434</v>
      </c>
      <c r="G2006" s="137">
        <f>SUMIF(Marksheet!$10:$10,C2006,Marksheet!$14:$14)</f>
        <v>4</v>
      </c>
      <c r="H2006" s="139">
        <f t="shared" si="61"/>
        <v>0</v>
      </c>
      <c r="I2006" s="137" t="s">
        <v>475</v>
      </c>
      <c r="J2006" s="133"/>
      <c r="K2006" s="140"/>
    </row>
    <row r="2007" ht="15.75" customHeight="1">
      <c r="A2007" s="49"/>
      <c r="B2007" s="141"/>
      <c r="C2007" s="144" t="s">
        <v>44</v>
      </c>
      <c r="D2007" s="137" t="str">
        <f>IFERROR(__xludf.DUMMYFUNCTION("JOIN("", "",FILTER(Marksheet!$15:$15,Marksheet!$10:$10=$C2007))"),"3a, 4c")</f>
        <v>3a, 4c</v>
      </c>
      <c r="E2007" s="138">
        <f t="array" ref="E2007">SUMIF(Marksheet!$D$10:$BQ$10,$C2007,INDIRECT(K1983))</f>
        <v>0</v>
      </c>
      <c r="F2007" s="138" t="s">
        <v>434</v>
      </c>
      <c r="G2007" s="137">
        <f>SUMIF(Marksheet!$10:$10,C2007,Marksheet!$14:$14)</f>
        <v>2</v>
      </c>
      <c r="H2007" s="139">
        <f t="shared" si="61"/>
        <v>0</v>
      </c>
      <c r="I2007" s="137" t="s">
        <v>476</v>
      </c>
      <c r="J2007" s="133"/>
      <c r="K2007" s="140"/>
    </row>
    <row r="2008" ht="15.75" customHeight="1">
      <c r="A2008" s="49"/>
      <c r="B2008" s="141"/>
      <c r="C2008" s="144" t="s">
        <v>39</v>
      </c>
      <c r="D2008" s="137" t="str">
        <f>IFERROR(__xludf.DUMMYFUNCTION("JOIN("", "",FILTER(Marksheet!$15:$15,Marksheet!$10:$10=$C2008))"),"1a, 5a, 5b")</f>
        <v>1a, 5a, 5b</v>
      </c>
      <c r="E2008" s="138">
        <f t="array" ref="E2008">SUMIF(Marksheet!$D$10:$BQ$10,$C2008,INDIRECT(K1983))</f>
        <v>0</v>
      </c>
      <c r="F2008" s="138" t="s">
        <v>434</v>
      </c>
      <c r="G2008" s="137">
        <f>SUMIF(Marksheet!$10:$10,C2008,Marksheet!$14:$14)</f>
        <v>5</v>
      </c>
      <c r="H2008" s="139">
        <f t="shared" si="61"/>
        <v>0</v>
      </c>
      <c r="I2008" s="137" t="s">
        <v>477</v>
      </c>
      <c r="J2008" s="133"/>
      <c r="K2008" s="140"/>
    </row>
    <row r="2009" ht="15.75" customHeight="1">
      <c r="A2009" s="49"/>
      <c r="B2009" s="141"/>
      <c r="C2009" s="144" t="s">
        <v>42</v>
      </c>
      <c r="D2009" s="137" t="str">
        <f>IFERROR(__xludf.DUMMYFUNCTION("JOIN("", "",FILTER(Marksheet!$15:$15,Marksheet!$10:$10=$C2009))"),"2a, 3c")</f>
        <v>2a, 3c</v>
      </c>
      <c r="E2009" s="138">
        <f t="array" ref="E2009">SUMIF(Marksheet!$D$10:$BQ$10,$C2009,INDIRECT(K1983))</f>
        <v>0</v>
      </c>
      <c r="F2009" s="138" t="s">
        <v>434</v>
      </c>
      <c r="G2009" s="137">
        <f>SUMIF(Marksheet!$10:$10,C2009,Marksheet!$14:$14)</f>
        <v>3</v>
      </c>
      <c r="H2009" s="139">
        <f t="shared" si="61"/>
        <v>0</v>
      </c>
      <c r="I2009" s="137" t="s">
        <v>478</v>
      </c>
      <c r="J2009" s="133"/>
      <c r="K2009" s="140"/>
    </row>
    <row r="2010" ht="15.75" customHeight="1">
      <c r="A2010" s="49"/>
      <c r="B2010" s="142"/>
      <c r="C2010" s="144" t="s">
        <v>40</v>
      </c>
      <c r="D2010" s="137" t="str">
        <f>IFERROR(__xludf.DUMMYFUNCTION("JOIN("", "",FILTER(Marksheet!$15:$15,Marksheet!$10:$10=$C2010))"),"1b, 4b, 4f")</f>
        <v>1b, 4b, 4f</v>
      </c>
      <c r="E2010" s="138">
        <f t="array" ref="E2010">SUMIF(Marksheet!$D$10:$BQ$10,$C2010,INDIRECT(K1983))</f>
        <v>0</v>
      </c>
      <c r="F2010" s="138" t="s">
        <v>434</v>
      </c>
      <c r="G2010" s="137">
        <f>SUMIF(Marksheet!$10:$10,C2010,Marksheet!$14:$14)</f>
        <v>3</v>
      </c>
      <c r="H2010" s="139">
        <f t="shared" si="61"/>
        <v>0</v>
      </c>
      <c r="I2010" s="137" t="s">
        <v>479</v>
      </c>
      <c r="J2010" s="133"/>
      <c r="K2010" s="140"/>
    </row>
    <row r="2011" ht="15.75" customHeight="1">
      <c r="A2011" s="49"/>
      <c r="B2011" s="49"/>
      <c r="C2011" s="145" t="s">
        <v>76</v>
      </c>
      <c r="D2011" s="145"/>
      <c r="E2011" s="146">
        <f>SUM(E1987:E2010)</f>
        <v>0</v>
      </c>
      <c r="F2011" s="147" t="s">
        <v>434</v>
      </c>
      <c r="G2011" s="148">
        <f>SUM(G1987:G2010)</f>
        <v>85</v>
      </c>
      <c r="H2011" s="149">
        <f t="shared" si="61"/>
        <v>0</v>
      </c>
      <c r="I2011" s="129"/>
      <c r="J2011" s="133"/>
      <c r="K2011" s="127"/>
    </row>
    <row r="2012" ht="15.75" customHeight="1">
      <c r="A2012" s="49"/>
      <c r="B2012" s="49"/>
      <c r="C2012" s="67"/>
      <c r="D2012" s="67"/>
      <c r="E2012" s="49"/>
      <c r="F2012" s="49"/>
      <c r="G2012" s="49"/>
      <c r="H2012" s="49"/>
      <c r="I2012" s="129"/>
      <c r="J2012" s="133"/>
      <c r="K2012" s="127"/>
    </row>
    <row r="2013" ht="60.0" customHeight="1">
      <c r="A2013" s="49"/>
      <c r="B2013" s="49"/>
      <c r="C2013" s="67"/>
      <c r="D2013" s="67"/>
      <c r="E2013" s="49"/>
      <c r="F2013" s="49"/>
      <c r="G2013" s="49"/>
      <c r="H2013" s="49"/>
      <c r="I2013" s="129"/>
      <c r="J2013" s="133"/>
      <c r="K2013" s="127"/>
    </row>
    <row r="2014" ht="15.75" customHeight="1">
      <c r="A2014" s="124" t="s">
        <v>450</v>
      </c>
      <c r="B2014" s="49"/>
      <c r="C2014" s="67"/>
      <c r="D2014" s="67"/>
      <c r="E2014" s="1"/>
      <c r="F2014" s="1"/>
      <c r="G2014" s="49"/>
      <c r="H2014" s="49"/>
      <c r="I2014" s="7"/>
      <c r="K2014" s="125">
        <f>K1981+1</f>
        <v>79</v>
      </c>
    </row>
    <row r="2015" ht="15.75" customHeight="1">
      <c r="A2015" s="126" t="s">
        <v>451</v>
      </c>
      <c r="B2015" s="67" t="str">
        <f>B1982</f>
        <v>GCSE Transition Assessment</v>
      </c>
      <c r="C2015" s="67"/>
      <c r="D2015" s="67"/>
      <c r="E2015" s="1"/>
      <c r="F2015" s="49"/>
      <c r="G2015" s="49"/>
      <c r="H2015" s="49"/>
      <c r="K2015" s="127" t="str">
        <f>CONCATENATE("Marksheet!$B$",K2014)</f>
        <v>Marksheet!$B$79</v>
      </c>
    </row>
    <row r="2016" ht="15.75" customHeight="1">
      <c r="A2016" s="126" t="s">
        <v>447</v>
      </c>
      <c r="B2016" s="67" t="str">
        <f t="array" ref="B2016">IF(INDIRECT(K2015)="","",INDIRECT(K2015))</f>
        <v>Student 62</v>
      </c>
      <c r="C2016" s="67"/>
      <c r="D2016" s="67"/>
      <c r="E2016" s="1"/>
      <c r="F2016" s="49"/>
      <c r="G2016" s="49"/>
      <c r="H2016" s="49"/>
      <c r="K2016" s="127" t="str">
        <f>CONCATENATE("Marksheet!$D$",K2014,":$BQ$",K2014)</f>
        <v>Marksheet!$D$79:$BQ$79</v>
      </c>
    </row>
    <row r="2017" ht="15.75" customHeight="1">
      <c r="A2017" s="126" t="s">
        <v>452</v>
      </c>
      <c r="B2017" s="67" t="str">
        <f t="array" ref="B2017">INDIRECT(CONCATENATE("Marksheet!$C$",INDIRECT(CONCATENATE("K",ROW()-3))))</f>
        <v/>
      </c>
      <c r="C2017" s="67"/>
      <c r="D2017" s="67"/>
      <c r="E2017" s="49"/>
      <c r="F2017" s="49"/>
      <c r="G2017" s="49"/>
      <c r="H2017" s="49"/>
      <c r="I2017" s="49"/>
      <c r="J2017" s="49"/>
      <c r="K2017" s="127"/>
    </row>
    <row r="2018" ht="15.75" customHeight="1">
      <c r="A2018" s="67"/>
      <c r="B2018" s="128"/>
      <c r="C2018" s="67"/>
      <c r="D2018" s="67"/>
      <c r="E2018" s="49"/>
      <c r="F2018" s="49"/>
      <c r="G2018" s="49"/>
      <c r="H2018" s="49"/>
      <c r="I2018" s="49"/>
      <c r="J2018" s="49"/>
      <c r="K2018" s="127"/>
    </row>
    <row r="2019" ht="15.75" customHeight="1">
      <c r="A2019" s="129"/>
      <c r="B2019" s="100" t="s">
        <v>442</v>
      </c>
      <c r="C2019" s="100" t="s">
        <v>443</v>
      </c>
      <c r="D2019" s="73" t="s">
        <v>453</v>
      </c>
      <c r="E2019" s="130" t="s">
        <v>444</v>
      </c>
      <c r="F2019" s="71"/>
      <c r="G2019" s="72"/>
      <c r="H2019" s="131" t="s">
        <v>454</v>
      </c>
      <c r="I2019" s="132" t="s">
        <v>455</v>
      </c>
      <c r="J2019" s="133"/>
      <c r="K2019" s="134"/>
    </row>
    <row r="2020" ht="15.75" customHeight="1">
      <c r="A2020" s="49"/>
      <c r="B2020" s="135" t="s">
        <v>19</v>
      </c>
      <c r="C2020" s="136" t="s">
        <v>25</v>
      </c>
      <c r="D2020" s="137" t="str">
        <f>IFERROR(__xludf.DUMMYFUNCTION("JOIN("", "",FILTER(Marksheet!$15:$15,Marksheet!$10:$10=$C2020))"),"3a, 3b, 3c")</f>
        <v>3a, 3b, 3c</v>
      </c>
      <c r="E2020" s="138">
        <f t="array" ref="E2020">SUMIF(Marksheet!$D$10:$BQ$10,$C2020,INDIRECT(K2016))</f>
        <v>0</v>
      </c>
      <c r="F2020" s="138" t="s">
        <v>434</v>
      </c>
      <c r="G2020" s="137">
        <f>SUMIF(Marksheet!$10:$10,C2020,Marksheet!$14:$14)</f>
        <v>3</v>
      </c>
      <c r="H2020" s="139">
        <f t="shared" ref="H2020:H2044" si="62">E2020/G2020</f>
        <v>0</v>
      </c>
      <c r="I2020" s="137" t="s">
        <v>456</v>
      </c>
      <c r="J2020" s="133"/>
      <c r="K2020" s="140"/>
    </row>
    <row r="2021" ht="15.75" customHeight="1">
      <c r="A2021" s="49"/>
      <c r="B2021" s="141"/>
      <c r="C2021" s="136" t="s">
        <v>27</v>
      </c>
      <c r="D2021" s="137" t="str">
        <f>IFERROR(__xludf.DUMMYFUNCTION("JOIN("", "",FILTER(Marksheet!$15:$15,Marksheet!$10:$10=$C2021))"),"5a, 5b, 5c, 5d")</f>
        <v>5a, 5b, 5c, 5d</v>
      </c>
      <c r="E2021" s="138">
        <f t="array" ref="E2021">SUMIF(Marksheet!$D$10:$BQ$10,$C2021,INDIRECT(K2016))</f>
        <v>0</v>
      </c>
      <c r="F2021" s="138" t="s">
        <v>434</v>
      </c>
      <c r="G2021" s="137">
        <f>SUMIF(Marksheet!$10:$10,C2021,Marksheet!$14:$14)</f>
        <v>5</v>
      </c>
      <c r="H2021" s="139">
        <f t="shared" si="62"/>
        <v>0</v>
      </c>
      <c r="I2021" s="137" t="s">
        <v>457</v>
      </c>
      <c r="J2021" s="133"/>
      <c r="K2021" s="140"/>
    </row>
    <row r="2022" ht="15.75" customHeight="1">
      <c r="A2022" s="49"/>
      <c r="B2022" s="141"/>
      <c r="C2022" s="136" t="s">
        <v>26</v>
      </c>
      <c r="D2022" s="137" t="str">
        <f>IFERROR(__xludf.DUMMYFUNCTION("JOIN("", "",FILTER(Marksheet!$15:$15,Marksheet!$10:$10=$C2022))"),"4a, 4b")</f>
        <v>4a, 4b</v>
      </c>
      <c r="E2022" s="138">
        <f t="array" ref="E2022">SUMIF(Marksheet!$D$10:$BQ$10,$C2022,INDIRECT(K2016))</f>
        <v>0</v>
      </c>
      <c r="F2022" s="138" t="s">
        <v>434</v>
      </c>
      <c r="G2022" s="137">
        <f>SUMIF(Marksheet!$10:$10,C2022,Marksheet!$14:$14)</f>
        <v>3</v>
      </c>
      <c r="H2022" s="139">
        <f t="shared" si="62"/>
        <v>0</v>
      </c>
      <c r="I2022" s="137" t="s">
        <v>458</v>
      </c>
      <c r="J2022" s="133"/>
      <c r="K2022" s="140"/>
    </row>
    <row r="2023" ht="15.75" customHeight="1">
      <c r="A2023" s="49"/>
      <c r="B2023" s="141"/>
      <c r="C2023" s="136" t="s">
        <v>23</v>
      </c>
      <c r="D2023" s="137" t="str">
        <f>IFERROR(__xludf.DUMMYFUNCTION("JOIN("", "",FILTER(Marksheet!$15:$15,Marksheet!$10:$10=$C2023))"),"1a, 1b, 4c")</f>
        <v>1a, 1b, 4c</v>
      </c>
      <c r="E2023" s="138">
        <f t="array" ref="E2023">SUMIF(Marksheet!$D$10:$BQ$10,$C2023,INDIRECT(K2016))</f>
        <v>0</v>
      </c>
      <c r="F2023" s="138" t="s">
        <v>434</v>
      </c>
      <c r="G2023" s="137">
        <f>SUMIF(Marksheet!$10:$10,C2023,Marksheet!$14:$14)</f>
        <v>5</v>
      </c>
      <c r="H2023" s="139">
        <f t="shared" si="62"/>
        <v>0</v>
      </c>
      <c r="I2023" s="137" t="s">
        <v>459</v>
      </c>
      <c r="J2023" s="133"/>
      <c r="K2023" s="140"/>
    </row>
    <row r="2024" ht="15.75" customHeight="1">
      <c r="A2024" s="49"/>
      <c r="B2024" s="142"/>
      <c r="C2024" s="136" t="s">
        <v>24</v>
      </c>
      <c r="D2024" s="137" t="str">
        <f>IFERROR(__xludf.DUMMYFUNCTION("JOIN("", "",FILTER(Marksheet!$15:$15,Marksheet!$10:$10=$C2024))"),"2a, 2b, 2c")</f>
        <v>2a, 2b, 2c</v>
      </c>
      <c r="E2024" s="138">
        <f t="array" ref="E2024">SUMIF(Marksheet!$D$10:$BQ$10,$C2024,INDIRECT(K2016))</f>
        <v>0</v>
      </c>
      <c r="F2024" s="138" t="s">
        <v>434</v>
      </c>
      <c r="G2024" s="137">
        <f>SUMIF(Marksheet!$10:$10,C2024,Marksheet!$14:$14)</f>
        <v>4</v>
      </c>
      <c r="H2024" s="139">
        <f t="shared" si="62"/>
        <v>0</v>
      </c>
      <c r="I2024" s="137" t="s">
        <v>460</v>
      </c>
      <c r="J2024" s="133"/>
      <c r="K2024" s="140"/>
    </row>
    <row r="2025" ht="15.75" customHeight="1">
      <c r="A2025" s="49"/>
      <c r="B2025" s="135" t="s">
        <v>20</v>
      </c>
      <c r="C2025" s="143" t="s">
        <v>29</v>
      </c>
      <c r="D2025" s="137" t="str">
        <f>IFERROR(__xludf.DUMMYFUNCTION("JOIN("", "",FILTER(Marksheet!$15:$15,Marksheet!$10:$10=$C2025))"),"1b, 3d")</f>
        <v>1b, 3d</v>
      </c>
      <c r="E2025" s="138">
        <f t="array" ref="E2025">SUMIF(Marksheet!$D$10:$BQ$10,$C2025,INDIRECT(K2016))</f>
        <v>0</v>
      </c>
      <c r="F2025" s="138" t="s">
        <v>434</v>
      </c>
      <c r="G2025" s="137">
        <f>SUMIF(Marksheet!$10:$10,C2025,Marksheet!$14:$14)</f>
        <v>2</v>
      </c>
      <c r="H2025" s="139">
        <f t="shared" si="62"/>
        <v>0</v>
      </c>
      <c r="I2025" s="137" t="s">
        <v>461</v>
      </c>
      <c r="J2025" s="133"/>
      <c r="K2025" s="140"/>
    </row>
    <row r="2026" ht="15.75" customHeight="1">
      <c r="A2026" s="49"/>
      <c r="B2026" s="141"/>
      <c r="C2026" s="143" t="s">
        <v>30</v>
      </c>
      <c r="D2026" s="137" t="str">
        <f>IFERROR(__xludf.DUMMYFUNCTION("JOIN("", "",FILTER(Marksheet!$15:$15,Marksheet!$10:$10=$C2026))"),"1d, 4d, 4e")</f>
        <v>1d, 4d, 4e</v>
      </c>
      <c r="E2026" s="138">
        <f t="array" ref="E2026">SUMIF(Marksheet!$D$10:$BQ$10,$C2026,INDIRECT(K2016))</f>
        <v>0</v>
      </c>
      <c r="F2026" s="138" t="s">
        <v>434</v>
      </c>
      <c r="G2026" s="137">
        <f>SUMIF(Marksheet!$10:$10,C2026,Marksheet!$14:$14)</f>
        <v>3</v>
      </c>
      <c r="H2026" s="139">
        <f t="shared" si="62"/>
        <v>0</v>
      </c>
      <c r="I2026" s="137" t="s">
        <v>462</v>
      </c>
      <c r="J2026" s="133"/>
      <c r="K2026" s="140"/>
    </row>
    <row r="2027" ht="15.75" customHeight="1">
      <c r="A2027" s="49"/>
      <c r="B2027" s="141"/>
      <c r="C2027" s="143" t="s">
        <v>33</v>
      </c>
      <c r="D2027" s="137" t="str">
        <f>IFERROR(__xludf.DUMMYFUNCTION("JOIN("", "",FILTER(Marksheet!$15:$15,Marksheet!$10:$10=$C2027))"),"4a, 4b")</f>
        <v>4a, 4b</v>
      </c>
      <c r="E2027" s="138">
        <f t="array" ref="E2027">SUMIF(Marksheet!$D$10:$BQ$10,$C2027,INDIRECT(K2016))</f>
        <v>0</v>
      </c>
      <c r="F2027" s="138" t="s">
        <v>434</v>
      </c>
      <c r="G2027" s="137">
        <f>SUMIF(Marksheet!$10:$10,C2027,Marksheet!$14:$14)</f>
        <v>3</v>
      </c>
      <c r="H2027" s="139">
        <f t="shared" si="62"/>
        <v>0</v>
      </c>
      <c r="I2027" s="137" t="s">
        <v>463</v>
      </c>
      <c r="J2027" s="133"/>
      <c r="K2027" s="140"/>
    </row>
    <row r="2028" ht="15.75" customHeight="1">
      <c r="A2028" s="49"/>
      <c r="B2028" s="141"/>
      <c r="C2028" s="143" t="s">
        <v>28</v>
      </c>
      <c r="D2028" s="137" t="str">
        <f>IFERROR(__xludf.DUMMYFUNCTION("JOIN("", "",FILTER(Marksheet!$15:$15,Marksheet!$10:$10=$C2028))"),"1a, 1c, 4c")</f>
        <v>1a, 1c, 4c</v>
      </c>
      <c r="E2028" s="138">
        <f t="array" ref="E2028">SUMIF(Marksheet!$D$10:$BQ$10,$C2028,INDIRECT(K2016))</f>
        <v>0</v>
      </c>
      <c r="F2028" s="138" t="s">
        <v>434</v>
      </c>
      <c r="G2028" s="137">
        <f>SUMIF(Marksheet!$10:$10,C2028,Marksheet!$14:$14)</f>
        <v>5</v>
      </c>
      <c r="H2028" s="139">
        <f t="shared" si="62"/>
        <v>0</v>
      </c>
      <c r="I2028" s="137" t="s">
        <v>464</v>
      </c>
      <c r="J2028" s="133"/>
      <c r="K2028" s="140"/>
    </row>
    <row r="2029" ht="15.75" customHeight="1">
      <c r="A2029" s="49"/>
      <c r="B2029" s="141"/>
      <c r="C2029" s="143" t="s">
        <v>435</v>
      </c>
      <c r="D2029" s="137" t="str">
        <f>IFERROR(__xludf.DUMMYFUNCTION("JOIN("", "",FILTER(Marksheet!$15:$15,Marksheet!$10:$10=$C2029))"),"3a, 3b, 3c")</f>
        <v>3a, 3b, 3c</v>
      </c>
      <c r="E2029" s="138">
        <f t="array" ref="E2029">SUMIF(Marksheet!$D$10:$BQ$10,$C2029,INDIRECT(K2016))</f>
        <v>0</v>
      </c>
      <c r="F2029" s="138" t="s">
        <v>434</v>
      </c>
      <c r="G2029" s="137">
        <f>SUMIF(Marksheet!$10:$10,C2029,Marksheet!$14:$14)</f>
        <v>4</v>
      </c>
      <c r="H2029" s="139">
        <f t="shared" si="62"/>
        <v>0</v>
      </c>
      <c r="I2029" s="137" t="s">
        <v>465</v>
      </c>
      <c r="J2029" s="133"/>
      <c r="K2029" s="140"/>
    </row>
    <row r="2030" ht="15.75" customHeight="1">
      <c r="A2030" s="49"/>
      <c r="B2030" s="142"/>
      <c r="C2030" s="143" t="s">
        <v>31</v>
      </c>
      <c r="D2030" s="137" t="str">
        <f>IFERROR(__xludf.DUMMYFUNCTION("JOIN("", "",FILTER(Marksheet!$15:$15,Marksheet!$10:$10=$C2030))"),"2a, 2b, 2c")</f>
        <v>2a, 2b, 2c</v>
      </c>
      <c r="E2030" s="138">
        <f t="array" ref="E2030">SUMIF(Marksheet!$D$10:$BQ$10,$C2030,INDIRECT(K2016))</f>
        <v>0</v>
      </c>
      <c r="F2030" s="138" t="s">
        <v>434</v>
      </c>
      <c r="G2030" s="137">
        <f>SUMIF(Marksheet!$10:$10,C2030,Marksheet!$14:$14)</f>
        <v>3</v>
      </c>
      <c r="H2030" s="139">
        <f t="shared" si="62"/>
        <v>0</v>
      </c>
      <c r="I2030" s="137" t="s">
        <v>466</v>
      </c>
      <c r="J2030" s="133"/>
      <c r="K2030" s="140"/>
    </row>
    <row r="2031" ht="15.75" customHeight="1">
      <c r="A2031" s="49"/>
      <c r="B2031" s="135" t="s">
        <v>21</v>
      </c>
      <c r="C2031" s="143" t="s">
        <v>36</v>
      </c>
      <c r="D2031" s="137" t="str">
        <f>IFERROR(__xludf.DUMMYFUNCTION("JOIN("", "",FILTER(Marksheet!$15:$15,Marksheet!$10:$10=$C2031))"),"2b, 2c")</f>
        <v>2b, 2c</v>
      </c>
      <c r="E2031" s="138">
        <f t="array" ref="E2031">SUMIF(Marksheet!$D$10:$BQ$10,$C2031,INDIRECT(K2016))</f>
        <v>0</v>
      </c>
      <c r="F2031" s="138" t="s">
        <v>434</v>
      </c>
      <c r="G2031" s="137">
        <f>SUMIF(Marksheet!$10:$10,C2031,Marksheet!$14:$14)</f>
        <v>2</v>
      </c>
      <c r="H2031" s="139">
        <f t="shared" si="62"/>
        <v>0</v>
      </c>
      <c r="I2031" s="137" t="s">
        <v>467</v>
      </c>
      <c r="J2031" s="133"/>
      <c r="K2031" s="140"/>
    </row>
    <row r="2032" ht="15.75" customHeight="1">
      <c r="A2032" s="49"/>
      <c r="B2032" s="141"/>
      <c r="C2032" s="143" t="s">
        <v>38</v>
      </c>
      <c r="D2032" s="137" t="str">
        <f>IFERROR(__xludf.DUMMYFUNCTION("JOIN("", "",FILTER(Marksheet!$15:$15,Marksheet!$10:$10=$C2032))"),"4a, 4b, 4c, 4d, 4e")</f>
        <v>4a, 4b, 4c, 4d, 4e</v>
      </c>
      <c r="E2032" s="138">
        <f t="array" ref="E2032">SUMIF(Marksheet!$D$10:$BQ$10,$C2032,INDIRECT(K2016))</f>
        <v>0</v>
      </c>
      <c r="F2032" s="138" t="s">
        <v>434</v>
      </c>
      <c r="G2032" s="137">
        <f>SUMIF(Marksheet!$10:$10,C2032,Marksheet!$14:$14)</f>
        <v>6</v>
      </c>
      <c r="H2032" s="139">
        <f t="shared" si="62"/>
        <v>0</v>
      </c>
      <c r="I2032" s="137" t="s">
        <v>468</v>
      </c>
      <c r="J2032" s="133"/>
      <c r="K2032" s="140"/>
    </row>
    <row r="2033" ht="15.75" customHeight="1">
      <c r="A2033" s="49"/>
      <c r="B2033" s="141"/>
      <c r="C2033" s="143" t="s">
        <v>35</v>
      </c>
      <c r="D2033" s="137" t="str">
        <f>IFERROR(__xludf.DUMMYFUNCTION("JOIN("", "",FILTER(Marksheet!$15:$15,Marksheet!$10:$10=$C2033))"),"1b, 2a")</f>
        <v>1b, 2a</v>
      </c>
      <c r="E2033" s="138">
        <f t="array" ref="E2033">SUMIF(Marksheet!$D$10:$BQ$10,$C2033,INDIRECT(K2016))</f>
        <v>0</v>
      </c>
      <c r="F2033" s="138" t="s">
        <v>434</v>
      </c>
      <c r="G2033" s="137">
        <f>SUMIF(Marksheet!$10:$10,C2033,Marksheet!$14:$14)</f>
        <v>3</v>
      </c>
      <c r="H2033" s="139">
        <f t="shared" si="62"/>
        <v>0</v>
      </c>
      <c r="I2033" s="137" t="s">
        <v>469</v>
      </c>
      <c r="J2033" s="133"/>
      <c r="K2033" s="140"/>
    </row>
    <row r="2034" ht="15.75" customHeight="1">
      <c r="A2034" s="49"/>
      <c r="B2034" s="141"/>
      <c r="C2034" s="143" t="s">
        <v>34</v>
      </c>
      <c r="D2034" s="137" t="str">
        <f>IFERROR(__xludf.DUMMYFUNCTION("JOIN("", "",FILTER(Marksheet!$15:$15,Marksheet!$10:$10=$C2034))"),"1a, 1c, 2d")</f>
        <v>1a, 1c, 2d</v>
      </c>
      <c r="E2034" s="138">
        <f t="array" ref="E2034">SUMIF(Marksheet!$D$10:$BQ$10,$C2034,INDIRECT(K2016))</f>
        <v>0</v>
      </c>
      <c r="F2034" s="138" t="s">
        <v>434</v>
      </c>
      <c r="G2034" s="137">
        <f>SUMIF(Marksheet!$10:$10,C2034,Marksheet!$14:$14)</f>
        <v>6</v>
      </c>
      <c r="H2034" s="139">
        <f t="shared" si="62"/>
        <v>0</v>
      </c>
      <c r="I2034" s="137" t="s">
        <v>470</v>
      </c>
      <c r="J2034" s="133"/>
      <c r="K2034" s="140"/>
    </row>
    <row r="2035" ht="15.75" customHeight="1">
      <c r="A2035" s="49"/>
      <c r="B2035" s="142"/>
      <c r="C2035" s="143" t="s">
        <v>37</v>
      </c>
      <c r="D2035" s="137" t="str">
        <f>IFERROR(__xludf.DUMMYFUNCTION("JOIN("", "",FILTER(Marksheet!$15:$15,Marksheet!$10:$10=$C2035))"),"3a, 3b, 3c")</f>
        <v>3a, 3b, 3c</v>
      </c>
      <c r="E2035" s="138">
        <f t="array" ref="E2035">SUMIF(Marksheet!$D$10:$BQ$10,$C2035,INDIRECT(K2016))</f>
        <v>0</v>
      </c>
      <c r="F2035" s="138" t="s">
        <v>434</v>
      </c>
      <c r="G2035" s="137">
        <f>SUMIF(Marksheet!$10:$10,C2035,Marksheet!$14:$14)</f>
        <v>3</v>
      </c>
      <c r="H2035" s="139">
        <f t="shared" si="62"/>
        <v>0</v>
      </c>
      <c r="I2035" s="137" t="s">
        <v>471</v>
      </c>
      <c r="J2035" s="133"/>
      <c r="K2035" s="140"/>
    </row>
    <row r="2036" ht="15.75" customHeight="1">
      <c r="A2036" s="49"/>
      <c r="B2036" s="135" t="s">
        <v>22</v>
      </c>
      <c r="C2036" s="144" t="s">
        <v>46</v>
      </c>
      <c r="D2036" s="137" t="str">
        <f>IFERROR(__xludf.DUMMYFUNCTION("JOIN("", "",FILTER(Marksheet!$15:$15,Marksheet!$10:$10=$C2036))"),"3d")</f>
        <v>3d</v>
      </c>
      <c r="E2036" s="138">
        <f t="array" ref="E2036">SUMIF(Marksheet!$D$10:$BQ$10,$C2036,INDIRECT(K2016))</f>
        <v>0</v>
      </c>
      <c r="F2036" s="138" t="s">
        <v>434</v>
      </c>
      <c r="G2036" s="137">
        <f>SUMIF(Marksheet!$10:$10,C2036,Marksheet!$14:$14)</f>
        <v>2</v>
      </c>
      <c r="H2036" s="139">
        <f t="shared" si="62"/>
        <v>0</v>
      </c>
      <c r="I2036" s="137" t="s">
        <v>472</v>
      </c>
      <c r="J2036" s="133"/>
      <c r="K2036" s="140"/>
    </row>
    <row r="2037" ht="15.75" customHeight="1">
      <c r="A2037" s="49"/>
      <c r="B2037" s="141"/>
      <c r="C2037" s="144" t="s">
        <v>41</v>
      </c>
      <c r="D2037" s="137" t="str">
        <f>IFERROR(__xludf.DUMMYFUNCTION("JOIN("", "",FILTER(Marksheet!$15:$15,Marksheet!$10:$10=$C2037))"),"1c, 2b, 4e")</f>
        <v>1c, 2b, 4e</v>
      </c>
      <c r="E2037" s="138">
        <f t="array" ref="E2037">SUMIF(Marksheet!$D$10:$BQ$10,$C2037,INDIRECT(K2016))</f>
        <v>0</v>
      </c>
      <c r="F2037" s="138" t="s">
        <v>434</v>
      </c>
      <c r="G2037" s="137">
        <f>SUMIF(Marksheet!$10:$10,C2037,Marksheet!$14:$14)</f>
        <v>3</v>
      </c>
      <c r="H2037" s="139">
        <f t="shared" si="62"/>
        <v>0</v>
      </c>
      <c r="I2037" s="137" t="s">
        <v>473</v>
      </c>
      <c r="J2037" s="133"/>
      <c r="K2037" s="140"/>
    </row>
    <row r="2038" ht="15.75" customHeight="1">
      <c r="A2038" s="49"/>
      <c r="B2038" s="141"/>
      <c r="C2038" s="144" t="s">
        <v>45</v>
      </c>
      <c r="D2038" s="137" t="str">
        <f>IFERROR(__xludf.DUMMYFUNCTION("JOIN("", "",FILTER(Marksheet!$15:$15,Marksheet!$10:$10=$C2038))"),"3b, 4a, 5c")</f>
        <v>3b, 4a, 5c</v>
      </c>
      <c r="E2038" s="138">
        <f t="array" ref="E2038">SUMIF(Marksheet!$D$10:$BQ$10,$C2038,INDIRECT(K2016))</f>
        <v>0</v>
      </c>
      <c r="F2038" s="138" t="s">
        <v>434</v>
      </c>
      <c r="G2038" s="137">
        <f>SUMIF(Marksheet!$10:$10,C2038,Marksheet!$14:$14)</f>
        <v>3</v>
      </c>
      <c r="H2038" s="139">
        <f t="shared" si="62"/>
        <v>0</v>
      </c>
      <c r="I2038" s="137" t="s">
        <v>474</v>
      </c>
      <c r="J2038" s="133"/>
      <c r="K2038" s="140"/>
    </row>
    <row r="2039" ht="15.75" customHeight="1">
      <c r="A2039" s="49"/>
      <c r="B2039" s="141"/>
      <c r="C2039" s="144" t="s">
        <v>43</v>
      </c>
      <c r="D2039" s="137" t="str">
        <f>IFERROR(__xludf.DUMMYFUNCTION("JOIN("", "",FILTER(Marksheet!$15:$15,Marksheet!$10:$10=$C2039))"),"2c, 4d, 5d")</f>
        <v>2c, 4d, 5d</v>
      </c>
      <c r="E2039" s="138">
        <f t="array" ref="E2039">SUMIF(Marksheet!$D$10:$BQ$10,$C2039,INDIRECT(K2016))</f>
        <v>0</v>
      </c>
      <c r="F2039" s="138" t="s">
        <v>434</v>
      </c>
      <c r="G2039" s="137">
        <f>SUMIF(Marksheet!$10:$10,C2039,Marksheet!$14:$14)</f>
        <v>4</v>
      </c>
      <c r="H2039" s="139">
        <f t="shared" si="62"/>
        <v>0</v>
      </c>
      <c r="I2039" s="137" t="s">
        <v>475</v>
      </c>
      <c r="J2039" s="133"/>
      <c r="K2039" s="140"/>
    </row>
    <row r="2040" ht="15.75" customHeight="1">
      <c r="A2040" s="49"/>
      <c r="B2040" s="141"/>
      <c r="C2040" s="144" t="s">
        <v>44</v>
      </c>
      <c r="D2040" s="137" t="str">
        <f>IFERROR(__xludf.DUMMYFUNCTION("JOIN("", "",FILTER(Marksheet!$15:$15,Marksheet!$10:$10=$C2040))"),"3a, 4c")</f>
        <v>3a, 4c</v>
      </c>
      <c r="E2040" s="138">
        <f t="array" ref="E2040">SUMIF(Marksheet!$D$10:$BQ$10,$C2040,INDIRECT(K2016))</f>
        <v>0</v>
      </c>
      <c r="F2040" s="138" t="s">
        <v>434</v>
      </c>
      <c r="G2040" s="137">
        <f>SUMIF(Marksheet!$10:$10,C2040,Marksheet!$14:$14)</f>
        <v>2</v>
      </c>
      <c r="H2040" s="139">
        <f t="shared" si="62"/>
        <v>0</v>
      </c>
      <c r="I2040" s="137" t="s">
        <v>476</v>
      </c>
      <c r="J2040" s="133"/>
      <c r="K2040" s="140"/>
    </row>
    <row r="2041" ht="15.75" customHeight="1">
      <c r="A2041" s="49"/>
      <c r="B2041" s="141"/>
      <c r="C2041" s="144" t="s">
        <v>39</v>
      </c>
      <c r="D2041" s="137" t="str">
        <f>IFERROR(__xludf.DUMMYFUNCTION("JOIN("", "",FILTER(Marksheet!$15:$15,Marksheet!$10:$10=$C2041))"),"1a, 5a, 5b")</f>
        <v>1a, 5a, 5b</v>
      </c>
      <c r="E2041" s="138">
        <f t="array" ref="E2041">SUMIF(Marksheet!$D$10:$BQ$10,$C2041,INDIRECT(K2016))</f>
        <v>0</v>
      </c>
      <c r="F2041" s="138" t="s">
        <v>434</v>
      </c>
      <c r="G2041" s="137">
        <f>SUMIF(Marksheet!$10:$10,C2041,Marksheet!$14:$14)</f>
        <v>5</v>
      </c>
      <c r="H2041" s="139">
        <f t="shared" si="62"/>
        <v>0</v>
      </c>
      <c r="I2041" s="137" t="s">
        <v>477</v>
      </c>
      <c r="J2041" s="133"/>
      <c r="K2041" s="140"/>
    </row>
    <row r="2042" ht="15.75" customHeight="1">
      <c r="A2042" s="49"/>
      <c r="B2042" s="141"/>
      <c r="C2042" s="144" t="s">
        <v>42</v>
      </c>
      <c r="D2042" s="137" t="str">
        <f>IFERROR(__xludf.DUMMYFUNCTION("JOIN("", "",FILTER(Marksheet!$15:$15,Marksheet!$10:$10=$C2042))"),"2a, 3c")</f>
        <v>2a, 3c</v>
      </c>
      <c r="E2042" s="138">
        <f t="array" ref="E2042">SUMIF(Marksheet!$D$10:$BQ$10,$C2042,INDIRECT(K2016))</f>
        <v>0</v>
      </c>
      <c r="F2042" s="138" t="s">
        <v>434</v>
      </c>
      <c r="G2042" s="137">
        <f>SUMIF(Marksheet!$10:$10,C2042,Marksheet!$14:$14)</f>
        <v>3</v>
      </c>
      <c r="H2042" s="139">
        <f t="shared" si="62"/>
        <v>0</v>
      </c>
      <c r="I2042" s="137" t="s">
        <v>478</v>
      </c>
      <c r="J2042" s="133"/>
      <c r="K2042" s="140"/>
    </row>
    <row r="2043" ht="15.75" customHeight="1">
      <c r="A2043" s="49"/>
      <c r="B2043" s="142"/>
      <c r="C2043" s="144" t="s">
        <v>40</v>
      </c>
      <c r="D2043" s="137" t="str">
        <f>IFERROR(__xludf.DUMMYFUNCTION("JOIN("", "",FILTER(Marksheet!$15:$15,Marksheet!$10:$10=$C2043))"),"1b, 4b, 4f")</f>
        <v>1b, 4b, 4f</v>
      </c>
      <c r="E2043" s="138">
        <f t="array" ref="E2043">SUMIF(Marksheet!$D$10:$BQ$10,$C2043,INDIRECT(K2016))</f>
        <v>0</v>
      </c>
      <c r="F2043" s="138" t="s">
        <v>434</v>
      </c>
      <c r="G2043" s="137">
        <f>SUMIF(Marksheet!$10:$10,C2043,Marksheet!$14:$14)</f>
        <v>3</v>
      </c>
      <c r="H2043" s="139">
        <f t="shared" si="62"/>
        <v>0</v>
      </c>
      <c r="I2043" s="137" t="s">
        <v>479</v>
      </c>
      <c r="J2043" s="133"/>
      <c r="K2043" s="140"/>
    </row>
    <row r="2044" ht="15.75" customHeight="1">
      <c r="A2044" s="49"/>
      <c r="B2044" s="49"/>
      <c r="C2044" s="145" t="s">
        <v>76</v>
      </c>
      <c r="D2044" s="145"/>
      <c r="E2044" s="146">
        <f>SUM(E2020:E2043)</f>
        <v>0</v>
      </c>
      <c r="F2044" s="147" t="s">
        <v>434</v>
      </c>
      <c r="G2044" s="148">
        <f>SUM(G2020:G2043)</f>
        <v>85</v>
      </c>
      <c r="H2044" s="149">
        <f t="shared" si="62"/>
        <v>0</v>
      </c>
      <c r="I2044" s="129"/>
      <c r="J2044" s="133"/>
      <c r="K2044" s="127"/>
    </row>
    <row r="2045" ht="15.75" customHeight="1">
      <c r="A2045" s="49"/>
      <c r="B2045" s="49"/>
      <c r="C2045" s="67"/>
      <c r="D2045" s="67"/>
      <c r="E2045" s="49"/>
      <c r="F2045" s="49"/>
      <c r="G2045" s="49"/>
      <c r="H2045" s="49"/>
      <c r="I2045" s="129"/>
      <c r="J2045" s="133"/>
      <c r="K2045" s="127"/>
    </row>
    <row r="2046" ht="60.0" customHeight="1">
      <c r="A2046" s="49"/>
      <c r="B2046" s="49"/>
      <c r="C2046" s="67"/>
      <c r="D2046" s="67"/>
      <c r="E2046" s="49"/>
      <c r="F2046" s="49"/>
      <c r="G2046" s="49"/>
      <c r="H2046" s="49"/>
      <c r="I2046" s="129"/>
      <c r="J2046" s="133"/>
      <c r="K2046" s="127"/>
    </row>
    <row r="2047" ht="15.75" customHeight="1">
      <c r="A2047" s="124" t="s">
        <v>450</v>
      </c>
      <c r="B2047" s="49"/>
      <c r="C2047" s="67"/>
      <c r="D2047" s="67"/>
      <c r="E2047" s="1"/>
      <c r="F2047" s="1"/>
      <c r="G2047" s="49"/>
      <c r="H2047" s="49"/>
      <c r="I2047" s="7"/>
      <c r="K2047" s="125">
        <f>K2014+1</f>
        <v>80</v>
      </c>
    </row>
    <row r="2048" ht="15.75" customHeight="1">
      <c r="A2048" s="126" t="s">
        <v>451</v>
      </c>
      <c r="B2048" s="67" t="str">
        <f>B2015</f>
        <v>GCSE Transition Assessment</v>
      </c>
      <c r="C2048" s="67"/>
      <c r="D2048" s="67"/>
      <c r="E2048" s="1"/>
      <c r="F2048" s="49"/>
      <c r="G2048" s="49"/>
      <c r="H2048" s="49"/>
      <c r="K2048" s="127" t="str">
        <f>CONCATENATE("Marksheet!$B$",K2047)</f>
        <v>Marksheet!$B$80</v>
      </c>
    </row>
    <row r="2049" ht="15.75" customHeight="1">
      <c r="A2049" s="126" t="s">
        <v>447</v>
      </c>
      <c r="B2049" s="67" t="str">
        <f t="array" ref="B2049">IF(INDIRECT(K2048)="","",INDIRECT(K2048))</f>
        <v>Student 63</v>
      </c>
      <c r="C2049" s="67"/>
      <c r="D2049" s="67"/>
      <c r="E2049" s="1"/>
      <c r="F2049" s="49"/>
      <c r="G2049" s="49"/>
      <c r="H2049" s="49"/>
      <c r="K2049" s="127" t="str">
        <f>CONCATENATE("Marksheet!$D$",K2047,":$BQ$",K2047)</f>
        <v>Marksheet!$D$80:$BQ$80</v>
      </c>
    </row>
    <row r="2050" ht="15.75" customHeight="1">
      <c r="A2050" s="126" t="s">
        <v>452</v>
      </c>
      <c r="B2050" s="67" t="str">
        <f t="array" ref="B2050">INDIRECT(CONCATENATE("Marksheet!$C$",INDIRECT(CONCATENATE("K",ROW()-3))))</f>
        <v/>
      </c>
      <c r="C2050" s="67"/>
      <c r="D2050" s="67"/>
      <c r="E2050" s="49"/>
      <c r="F2050" s="49"/>
      <c r="G2050" s="49"/>
      <c r="H2050" s="49"/>
      <c r="I2050" s="49"/>
      <c r="J2050" s="49"/>
      <c r="K2050" s="127"/>
    </row>
    <row r="2051" ht="15.75" customHeight="1">
      <c r="A2051" s="67"/>
      <c r="B2051" s="128"/>
      <c r="C2051" s="67"/>
      <c r="D2051" s="67"/>
      <c r="E2051" s="49"/>
      <c r="F2051" s="49"/>
      <c r="G2051" s="49"/>
      <c r="H2051" s="49"/>
      <c r="I2051" s="49"/>
      <c r="J2051" s="49"/>
      <c r="K2051" s="127"/>
    </row>
    <row r="2052" ht="15.75" customHeight="1">
      <c r="A2052" s="129"/>
      <c r="B2052" s="100" t="s">
        <v>442</v>
      </c>
      <c r="C2052" s="100" t="s">
        <v>443</v>
      </c>
      <c r="D2052" s="73" t="s">
        <v>453</v>
      </c>
      <c r="E2052" s="130" t="s">
        <v>444</v>
      </c>
      <c r="F2052" s="71"/>
      <c r="G2052" s="72"/>
      <c r="H2052" s="131" t="s">
        <v>454</v>
      </c>
      <c r="I2052" s="132" t="s">
        <v>455</v>
      </c>
      <c r="J2052" s="133"/>
      <c r="K2052" s="134"/>
    </row>
    <row r="2053" ht="15.75" customHeight="1">
      <c r="A2053" s="49"/>
      <c r="B2053" s="135" t="s">
        <v>19</v>
      </c>
      <c r="C2053" s="136" t="s">
        <v>25</v>
      </c>
      <c r="D2053" s="137" t="str">
        <f>IFERROR(__xludf.DUMMYFUNCTION("JOIN("", "",FILTER(Marksheet!$15:$15,Marksheet!$10:$10=$C2053))"),"3a, 3b, 3c")</f>
        <v>3a, 3b, 3c</v>
      </c>
      <c r="E2053" s="138">
        <f t="array" ref="E2053">SUMIF(Marksheet!$D$10:$BQ$10,$C2053,INDIRECT(K2049))</f>
        <v>0</v>
      </c>
      <c r="F2053" s="138" t="s">
        <v>434</v>
      </c>
      <c r="G2053" s="137">
        <f>SUMIF(Marksheet!$10:$10,C2053,Marksheet!$14:$14)</f>
        <v>3</v>
      </c>
      <c r="H2053" s="139">
        <f t="shared" ref="H2053:H2077" si="63">E2053/G2053</f>
        <v>0</v>
      </c>
      <c r="I2053" s="137" t="s">
        <v>456</v>
      </c>
      <c r="J2053" s="133"/>
      <c r="K2053" s="140"/>
    </row>
    <row r="2054" ht="15.75" customHeight="1">
      <c r="A2054" s="49"/>
      <c r="B2054" s="141"/>
      <c r="C2054" s="136" t="s">
        <v>27</v>
      </c>
      <c r="D2054" s="137" t="str">
        <f>IFERROR(__xludf.DUMMYFUNCTION("JOIN("", "",FILTER(Marksheet!$15:$15,Marksheet!$10:$10=$C2054))"),"5a, 5b, 5c, 5d")</f>
        <v>5a, 5b, 5c, 5d</v>
      </c>
      <c r="E2054" s="138">
        <f t="array" ref="E2054">SUMIF(Marksheet!$D$10:$BQ$10,$C2054,INDIRECT(K2049))</f>
        <v>0</v>
      </c>
      <c r="F2054" s="138" t="s">
        <v>434</v>
      </c>
      <c r="G2054" s="137">
        <f>SUMIF(Marksheet!$10:$10,C2054,Marksheet!$14:$14)</f>
        <v>5</v>
      </c>
      <c r="H2054" s="139">
        <f t="shared" si="63"/>
        <v>0</v>
      </c>
      <c r="I2054" s="137" t="s">
        <v>457</v>
      </c>
      <c r="J2054" s="133"/>
      <c r="K2054" s="140"/>
    </row>
    <row r="2055" ht="15.75" customHeight="1">
      <c r="A2055" s="49"/>
      <c r="B2055" s="141"/>
      <c r="C2055" s="136" t="s">
        <v>26</v>
      </c>
      <c r="D2055" s="137" t="str">
        <f>IFERROR(__xludf.DUMMYFUNCTION("JOIN("", "",FILTER(Marksheet!$15:$15,Marksheet!$10:$10=$C2055))"),"4a, 4b")</f>
        <v>4a, 4b</v>
      </c>
      <c r="E2055" s="138">
        <f t="array" ref="E2055">SUMIF(Marksheet!$D$10:$BQ$10,$C2055,INDIRECT(K2049))</f>
        <v>0</v>
      </c>
      <c r="F2055" s="138" t="s">
        <v>434</v>
      </c>
      <c r="G2055" s="137">
        <f>SUMIF(Marksheet!$10:$10,C2055,Marksheet!$14:$14)</f>
        <v>3</v>
      </c>
      <c r="H2055" s="139">
        <f t="shared" si="63"/>
        <v>0</v>
      </c>
      <c r="I2055" s="137" t="s">
        <v>458</v>
      </c>
      <c r="J2055" s="133"/>
      <c r="K2055" s="140"/>
    </row>
    <row r="2056" ht="15.75" customHeight="1">
      <c r="A2056" s="49"/>
      <c r="B2056" s="141"/>
      <c r="C2056" s="136" t="s">
        <v>23</v>
      </c>
      <c r="D2056" s="137" t="str">
        <f>IFERROR(__xludf.DUMMYFUNCTION("JOIN("", "",FILTER(Marksheet!$15:$15,Marksheet!$10:$10=$C2056))"),"1a, 1b, 4c")</f>
        <v>1a, 1b, 4c</v>
      </c>
      <c r="E2056" s="138">
        <f t="array" ref="E2056">SUMIF(Marksheet!$D$10:$BQ$10,$C2056,INDIRECT(K2049))</f>
        <v>0</v>
      </c>
      <c r="F2056" s="138" t="s">
        <v>434</v>
      </c>
      <c r="G2056" s="137">
        <f>SUMIF(Marksheet!$10:$10,C2056,Marksheet!$14:$14)</f>
        <v>5</v>
      </c>
      <c r="H2056" s="139">
        <f t="shared" si="63"/>
        <v>0</v>
      </c>
      <c r="I2056" s="137" t="s">
        <v>459</v>
      </c>
      <c r="J2056" s="133"/>
      <c r="K2056" s="140"/>
    </row>
    <row r="2057" ht="15.75" customHeight="1">
      <c r="A2057" s="49"/>
      <c r="B2057" s="142"/>
      <c r="C2057" s="136" t="s">
        <v>24</v>
      </c>
      <c r="D2057" s="137" t="str">
        <f>IFERROR(__xludf.DUMMYFUNCTION("JOIN("", "",FILTER(Marksheet!$15:$15,Marksheet!$10:$10=$C2057))"),"2a, 2b, 2c")</f>
        <v>2a, 2b, 2c</v>
      </c>
      <c r="E2057" s="138">
        <f t="array" ref="E2057">SUMIF(Marksheet!$D$10:$BQ$10,$C2057,INDIRECT(K2049))</f>
        <v>0</v>
      </c>
      <c r="F2057" s="138" t="s">
        <v>434</v>
      </c>
      <c r="G2057" s="137">
        <f>SUMIF(Marksheet!$10:$10,C2057,Marksheet!$14:$14)</f>
        <v>4</v>
      </c>
      <c r="H2057" s="139">
        <f t="shared" si="63"/>
        <v>0</v>
      </c>
      <c r="I2057" s="137" t="s">
        <v>460</v>
      </c>
      <c r="J2057" s="133"/>
      <c r="K2057" s="140"/>
    </row>
    <row r="2058" ht="15.75" customHeight="1">
      <c r="A2058" s="49"/>
      <c r="B2058" s="135" t="s">
        <v>20</v>
      </c>
      <c r="C2058" s="143" t="s">
        <v>29</v>
      </c>
      <c r="D2058" s="137" t="str">
        <f>IFERROR(__xludf.DUMMYFUNCTION("JOIN("", "",FILTER(Marksheet!$15:$15,Marksheet!$10:$10=$C2058))"),"1b, 3d")</f>
        <v>1b, 3d</v>
      </c>
      <c r="E2058" s="138">
        <f t="array" ref="E2058">SUMIF(Marksheet!$D$10:$BQ$10,$C2058,INDIRECT(K2049))</f>
        <v>0</v>
      </c>
      <c r="F2058" s="138" t="s">
        <v>434</v>
      </c>
      <c r="G2058" s="137">
        <f>SUMIF(Marksheet!$10:$10,C2058,Marksheet!$14:$14)</f>
        <v>2</v>
      </c>
      <c r="H2058" s="139">
        <f t="shared" si="63"/>
        <v>0</v>
      </c>
      <c r="I2058" s="137" t="s">
        <v>461</v>
      </c>
      <c r="J2058" s="133"/>
      <c r="K2058" s="140"/>
    </row>
    <row r="2059" ht="15.75" customHeight="1">
      <c r="A2059" s="49"/>
      <c r="B2059" s="141"/>
      <c r="C2059" s="143" t="s">
        <v>30</v>
      </c>
      <c r="D2059" s="137" t="str">
        <f>IFERROR(__xludf.DUMMYFUNCTION("JOIN("", "",FILTER(Marksheet!$15:$15,Marksheet!$10:$10=$C2059))"),"1d, 4d, 4e")</f>
        <v>1d, 4d, 4e</v>
      </c>
      <c r="E2059" s="138">
        <f t="array" ref="E2059">SUMIF(Marksheet!$D$10:$BQ$10,$C2059,INDIRECT(K2049))</f>
        <v>0</v>
      </c>
      <c r="F2059" s="138" t="s">
        <v>434</v>
      </c>
      <c r="G2059" s="137">
        <f>SUMIF(Marksheet!$10:$10,C2059,Marksheet!$14:$14)</f>
        <v>3</v>
      </c>
      <c r="H2059" s="139">
        <f t="shared" si="63"/>
        <v>0</v>
      </c>
      <c r="I2059" s="137" t="s">
        <v>462</v>
      </c>
      <c r="J2059" s="133"/>
      <c r="K2059" s="140"/>
    </row>
    <row r="2060" ht="15.75" customHeight="1">
      <c r="A2060" s="49"/>
      <c r="B2060" s="141"/>
      <c r="C2060" s="143" t="s">
        <v>33</v>
      </c>
      <c r="D2060" s="137" t="str">
        <f>IFERROR(__xludf.DUMMYFUNCTION("JOIN("", "",FILTER(Marksheet!$15:$15,Marksheet!$10:$10=$C2060))"),"4a, 4b")</f>
        <v>4a, 4b</v>
      </c>
      <c r="E2060" s="138">
        <f t="array" ref="E2060">SUMIF(Marksheet!$D$10:$BQ$10,$C2060,INDIRECT(K2049))</f>
        <v>0</v>
      </c>
      <c r="F2060" s="138" t="s">
        <v>434</v>
      </c>
      <c r="G2060" s="137">
        <f>SUMIF(Marksheet!$10:$10,C2060,Marksheet!$14:$14)</f>
        <v>3</v>
      </c>
      <c r="H2060" s="139">
        <f t="shared" si="63"/>
        <v>0</v>
      </c>
      <c r="I2060" s="137" t="s">
        <v>463</v>
      </c>
      <c r="J2060" s="133"/>
      <c r="K2060" s="140"/>
    </row>
    <row r="2061" ht="15.75" customHeight="1">
      <c r="A2061" s="49"/>
      <c r="B2061" s="141"/>
      <c r="C2061" s="143" t="s">
        <v>28</v>
      </c>
      <c r="D2061" s="137" t="str">
        <f>IFERROR(__xludf.DUMMYFUNCTION("JOIN("", "",FILTER(Marksheet!$15:$15,Marksheet!$10:$10=$C2061))"),"1a, 1c, 4c")</f>
        <v>1a, 1c, 4c</v>
      </c>
      <c r="E2061" s="138">
        <f t="array" ref="E2061">SUMIF(Marksheet!$D$10:$BQ$10,$C2061,INDIRECT(K2049))</f>
        <v>0</v>
      </c>
      <c r="F2061" s="138" t="s">
        <v>434</v>
      </c>
      <c r="G2061" s="137">
        <f>SUMIF(Marksheet!$10:$10,C2061,Marksheet!$14:$14)</f>
        <v>5</v>
      </c>
      <c r="H2061" s="139">
        <f t="shared" si="63"/>
        <v>0</v>
      </c>
      <c r="I2061" s="137" t="s">
        <v>464</v>
      </c>
      <c r="J2061" s="133"/>
      <c r="K2061" s="140"/>
    </row>
    <row r="2062" ht="15.75" customHeight="1">
      <c r="A2062" s="49"/>
      <c r="B2062" s="141"/>
      <c r="C2062" s="143" t="s">
        <v>435</v>
      </c>
      <c r="D2062" s="137" t="str">
        <f>IFERROR(__xludf.DUMMYFUNCTION("JOIN("", "",FILTER(Marksheet!$15:$15,Marksheet!$10:$10=$C2062))"),"3a, 3b, 3c")</f>
        <v>3a, 3b, 3c</v>
      </c>
      <c r="E2062" s="138">
        <f t="array" ref="E2062">SUMIF(Marksheet!$D$10:$BQ$10,$C2062,INDIRECT(K2049))</f>
        <v>0</v>
      </c>
      <c r="F2062" s="138" t="s">
        <v>434</v>
      </c>
      <c r="G2062" s="137">
        <f>SUMIF(Marksheet!$10:$10,C2062,Marksheet!$14:$14)</f>
        <v>4</v>
      </c>
      <c r="H2062" s="139">
        <f t="shared" si="63"/>
        <v>0</v>
      </c>
      <c r="I2062" s="137" t="s">
        <v>465</v>
      </c>
      <c r="J2062" s="133"/>
      <c r="K2062" s="140"/>
    </row>
    <row r="2063" ht="15.75" customHeight="1">
      <c r="A2063" s="49"/>
      <c r="B2063" s="142"/>
      <c r="C2063" s="143" t="s">
        <v>31</v>
      </c>
      <c r="D2063" s="137" t="str">
        <f>IFERROR(__xludf.DUMMYFUNCTION("JOIN("", "",FILTER(Marksheet!$15:$15,Marksheet!$10:$10=$C2063))"),"2a, 2b, 2c")</f>
        <v>2a, 2b, 2c</v>
      </c>
      <c r="E2063" s="138">
        <f t="array" ref="E2063">SUMIF(Marksheet!$D$10:$BQ$10,$C2063,INDIRECT(K2049))</f>
        <v>0</v>
      </c>
      <c r="F2063" s="138" t="s">
        <v>434</v>
      </c>
      <c r="G2063" s="137">
        <f>SUMIF(Marksheet!$10:$10,C2063,Marksheet!$14:$14)</f>
        <v>3</v>
      </c>
      <c r="H2063" s="139">
        <f t="shared" si="63"/>
        <v>0</v>
      </c>
      <c r="I2063" s="137" t="s">
        <v>466</v>
      </c>
      <c r="J2063" s="133"/>
      <c r="K2063" s="140"/>
    </row>
    <row r="2064" ht="15.75" customHeight="1">
      <c r="A2064" s="49"/>
      <c r="B2064" s="135" t="s">
        <v>21</v>
      </c>
      <c r="C2064" s="143" t="s">
        <v>36</v>
      </c>
      <c r="D2064" s="137" t="str">
        <f>IFERROR(__xludf.DUMMYFUNCTION("JOIN("", "",FILTER(Marksheet!$15:$15,Marksheet!$10:$10=$C2064))"),"2b, 2c")</f>
        <v>2b, 2c</v>
      </c>
      <c r="E2064" s="138">
        <f t="array" ref="E2064">SUMIF(Marksheet!$D$10:$BQ$10,$C2064,INDIRECT(K2049))</f>
        <v>0</v>
      </c>
      <c r="F2064" s="138" t="s">
        <v>434</v>
      </c>
      <c r="G2064" s="137">
        <f>SUMIF(Marksheet!$10:$10,C2064,Marksheet!$14:$14)</f>
        <v>2</v>
      </c>
      <c r="H2064" s="139">
        <f t="shared" si="63"/>
        <v>0</v>
      </c>
      <c r="I2064" s="137" t="s">
        <v>467</v>
      </c>
      <c r="J2064" s="133"/>
      <c r="K2064" s="140"/>
    </row>
    <row r="2065" ht="15.75" customHeight="1">
      <c r="A2065" s="49"/>
      <c r="B2065" s="141"/>
      <c r="C2065" s="143" t="s">
        <v>38</v>
      </c>
      <c r="D2065" s="137" t="str">
        <f>IFERROR(__xludf.DUMMYFUNCTION("JOIN("", "",FILTER(Marksheet!$15:$15,Marksheet!$10:$10=$C2065))"),"4a, 4b, 4c, 4d, 4e")</f>
        <v>4a, 4b, 4c, 4d, 4e</v>
      </c>
      <c r="E2065" s="138">
        <f t="array" ref="E2065">SUMIF(Marksheet!$D$10:$BQ$10,$C2065,INDIRECT(K2049))</f>
        <v>0</v>
      </c>
      <c r="F2065" s="138" t="s">
        <v>434</v>
      </c>
      <c r="G2065" s="137">
        <f>SUMIF(Marksheet!$10:$10,C2065,Marksheet!$14:$14)</f>
        <v>6</v>
      </c>
      <c r="H2065" s="139">
        <f t="shared" si="63"/>
        <v>0</v>
      </c>
      <c r="I2065" s="137" t="s">
        <v>468</v>
      </c>
      <c r="J2065" s="133"/>
      <c r="K2065" s="140"/>
    </row>
    <row r="2066" ht="15.75" customHeight="1">
      <c r="A2066" s="49"/>
      <c r="B2066" s="141"/>
      <c r="C2066" s="143" t="s">
        <v>35</v>
      </c>
      <c r="D2066" s="137" t="str">
        <f>IFERROR(__xludf.DUMMYFUNCTION("JOIN("", "",FILTER(Marksheet!$15:$15,Marksheet!$10:$10=$C2066))"),"1b, 2a")</f>
        <v>1b, 2a</v>
      </c>
      <c r="E2066" s="138">
        <f t="array" ref="E2066">SUMIF(Marksheet!$D$10:$BQ$10,$C2066,INDIRECT(K2049))</f>
        <v>0</v>
      </c>
      <c r="F2066" s="138" t="s">
        <v>434</v>
      </c>
      <c r="G2066" s="137">
        <f>SUMIF(Marksheet!$10:$10,C2066,Marksheet!$14:$14)</f>
        <v>3</v>
      </c>
      <c r="H2066" s="139">
        <f t="shared" si="63"/>
        <v>0</v>
      </c>
      <c r="I2066" s="137" t="s">
        <v>469</v>
      </c>
      <c r="J2066" s="133"/>
      <c r="K2066" s="140"/>
    </row>
    <row r="2067" ht="15.75" customHeight="1">
      <c r="A2067" s="49"/>
      <c r="B2067" s="141"/>
      <c r="C2067" s="143" t="s">
        <v>34</v>
      </c>
      <c r="D2067" s="137" t="str">
        <f>IFERROR(__xludf.DUMMYFUNCTION("JOIN("", "",FILTER(Marksheet!$15:$15,Marksheet!$10:$10=$C2067))"),"1a, 1c, 2d")</f>
        <v>1a, 1c, 2d</v>
      </c>
      <c r="E2067" s="138">
        <f t="array" ref="E2067">SUMIF(Marksheet!$D$10:$BQ$10,$C2067,INDIRECT(K2049))</f>
        <v>0</v>
      </c>
      <c r="F2067" s="138" t="s">
        <v>434</v>
      </c>
      <c r="G2067" s="137">
        <f>SUMIF(Marksheet!$10:$10,C2067,Marksheet!$14:$14)</f>
        <v>6</v>
      </c>
      <c r="H2067" s="139">
        <f t="shared" si="63"/>
        <v>0</v>
      </c>
      <c r="I2067" s="137" t="s">
        <v>470</v>
      </c>
      <c r="J2067" s="133"/>
      <c r="K2067" s="140"/>
    </row>
    <row r="2068" ht="15.75" customHeight="1">
      <c r="A2068" s="49"/>
      <c r="B2068" s="142"/>
      <c r="C2068" s="143" t="s">
        <v>37</v>
      </c>
      <c r="D2068" s="137" t="str">
        <f>IFERROR(__xludf.DUMMYFUNCTION("JOIN("", "",FILTER(Marksheet!$15:$15,Marksheet!$10:$10=$C2068))"),"3a, 3b, 3c")</f>
        <v>3a, 3b, 3c</v>
      </c>
      <c r="E2068" s="138">
        <f t="array" ref="E2068">SUMIF(Marksheet!$D$10:$BQ$10,$C2068,INDIRECT(K2049))</f>
        <v>0</v>
      </c>
      <c r="F2068" s="138" t="s">
        <v>434</v>
      </c>
      <c r="G2068" s="137">
        <f>SUMIF(Marksheet!$10:$10,C2068,Marksheet!$14:$14)</f>
        <v>3</v>
      </c>
      <c r="H2068" s="139">
        <f t="shared" si="63"/>
        <v>0</v>
      </c>
      <c r="I2068" s="137" t="s">
        <v>471</v>
      </c>
      <c r="J2068" s="133"/>
      <c r="K2068" s="140"/>
    </row>
    <row r="2069" ht="15.75" customHeight="1">
      <c r="A2069" s="49"/>
      <c r="B2069" s="135" t="s">
        <v>22</v>
      </c>
      <c r="C2069" s="144" t="s">
        <v>46</v>
      </c>
      <c r="D2069" s="137" t="str">
        <f>IFERROR(__xludf.DUMMYFUNCTION("JOIN("", "",FILTER(Marksheet!$15:$15,Marksheet!$10:$10=$C2069))"),"3d")</f>
        <v>3d</v>
      </c>
      <c r="E2069" s="138">
        <f t="array" ref="E2069">SUMIF(Marksheet!$D$10:$BQ$10,$C2069,INDIRECT(K2049))</f>
        <v>0</v>
      </c>
      <c r="F2069" s="138" t="s">
        <v>434</v>
      </c>
      <c r="G2069" s="137">
        <f>SUMIF(Marksheet!$10:$10,C2069,Marksheet!$14:$14)</f>
        <v>2</v>
      </c>
      <c r="H2069" s="139">
        <f t="shared" si="63"/>
        <v>0</v>
      </c>
      <c r="I2069" s="137" t="s">
        <v>472</v>
      </c>
      <c r="J2069" s="133"/>
      <c r="K2069" s="140"/>
    </row>
    <row r="2070" ht="15.75" customHeight="1">
      <c r="A2070" s="49"/>
      <c r="B2070" s="141"/>
      <c r="C2070" s="144" t="s">
        <v>41</v>
      </c>
      <c r="D2070" s="137" t="str">
        <f>IFERROR(__xludf.DUMMYFUNCTION("JOIN("", "",FILTER(Marksheet!$15:$15,Marksheet!$10:$10=$C2070))"),"1c, 2b, 4e")</f>
        <v>1c, 2b, 4e</v>
      </c>
      <c r="E2070" s="138">
        <f t="array" ref="E2070">SUMIF(Marksheet!$D$10:$BQ$10,$C2070,INDIRECT(K2049))</f>
        <v>0</v>
      </c>
      <c r="F2070" s="138" t="s">
        <v>434</v>
      </c>
      <c r="G2070" s="137">
        <f>SUMIF(Marksheet!$10:$10,C2070,Marksheet!$14:$14)</f>
        <v>3</v>
      </c>
      <c r="H2070" s="139">
        <f t="shared" si="63"/>
        <v>0</v>
      </c>
      <c r="I2070" s="137" t="s">
        <v>473</v>
      </c>
      <c r="J2070" s="133"/>
      <c r="K2070" s="140"/>
    </row>
    <row r="2071" ht="15.75" customHeight="1">
      <c r="A2071" s="49"/>
      <c r="B2071" s="141"/>
      <c r="C2071" s="144" t="s">
        <v>45</v>
      </c>
      <c r="D2071" s="137" t="str">
        <f>IFERROR(__xludf.DUMMYFUNCTION("JOIN("", "",FILTER(Marksheet!$15:$15,Marksheet!$10:$10=$C2071))"),"3b, 4a, 5c")</f>
        <v>3b, 4a, 5c</v>
      </c>
      <c r="E2071" s="138">
        <f t="array" ref="E2071">SUMIF(Marksheet!$D$10:$BQ$10,$C2071,INDIRECT(K2049))</f>
        <v>0</v>
      </c>
      <c r="F2071" s="138" t="s">
        <v>434</v>
      </c>
      <c r="G2071" s="137">
        <f>SUMIF(Marksheet!$10:$10,C2071,Marksheet!$14:$14)</f>
        <v>3</v>
      </c>
      <c r="H2071" s="139">
        <f t="shared" si="63"/>
        <v>0</v>
      </c>
      <c r="I2071" s="137" t="s">
        <v>474</v>
      </c>
      <c r="J2071" s="133"/>
      <c r="K2071" s="140"/>
    </row>
    <row r="2072" ht="15.75" customHeight="1">
      <c r="A2072" s="49"/>
      <c r="B2072" s="141"/>
      <c r="C2072" s="144" t="s">
        <v>43</v>
      </c>
      <c r="D2072" s="137" t="str">
        <f>IFERROR(__xludf.DUMMYFUNCTION("JOIN("", "",FILTER(Marksheet!$15:$15,Marksheet!$10:$10=$C2072))"),"2c, 4d, 5d")</f>
        <v>2c, 4d, 5d</v>
      </c>
      <c r="E2072" s="138">
        <f t="array" ref="E2072">SUMIF(Marksheet!$D$10:$BQ$10,$C2072,INDIRECT(K2049))</f>
        <v>0</v>
      </c>
      <c r="F2072" s="138" t="s">
        <v>434</v>
      </c>
      <c r="G2072" s="137">
        <f>SUMIF(Marksheet!$10:$10,C2072,Marksheet!$14:$14)</f>
        <v>4</v>
      </c>
      <c r="H2072" s="139">
        <f t="shared" si="63"/>
        <v>0</v>
      </c>
      <c r="I2072" s="137" t="s">
        <v>475</v>
      </c>
      <c r="J2072" s="133"/>
      <c r="K2072" s="140"/>
    </row>
    <row r="2073" ht="15.75" customHeight="1">
      <c r="A2073" s="49"/>
      <c r="B2073" s="141"/>
      <c r="C2073" s="144" t="s">
        <v>44</v>
      </c>
      <c r="D2073" s="137" t="str">
        <f>IFERROR(__xludf.DUMMYFUNCTION("JOIN("", "",FILTER(Marksheet!$15:$15,Marksheet!$10:$10=$C2073))"),"3a, 4c")</f>
        <v>3a, 4c</v>
      </c>
      <c r="E2073" s="138">
        <f t="array" ref="E2073">SUMIF(Marksheet!$D$10:$BQ$10,$C2073,INDIRECT(K2049))</f>
        <v>0</v>
      </c>
      <c r="F2073" s="138" t="s">
        <v>434</v>
      </c>
      <c r="G2073" s="137">
        <f>SUMIF(Marksheet!$10:$10,C2073,Marksheet!$14:$14)</f>
        <v>2</v>
      </c>
      <c r="H2073" s="139">
        <f t="shared" si="63"/>
        <v>0</v>
      </c>
      <c r="I2073" s="137" t="s">
        <v>476</v>
      </c>
      <c r="J2073" s="133"/>
      <c r="K2073" s="140"/>
    </row>
    <row r="2074" ht="15.75" customHeight="1">
      <c r="A2074" s="49"/>
      <c r="B2074" s="141"/>
      <c r="C2074" s="144" t="s">
        <v>39</v>
      </c>
      <c r="D2074" s="137" t="str">
        <f>IFERROR(__xludf.DUMMYFUNCTION("JOIN("", "",FILTER(Marksheet!$15:$15,Marksheet!$10:$10=$C2074))"),"1a, 5a, 5b")</f>
        <v>1a, 5a, 5b</v>
      </c>
      <c r="E2074" s="138">
        <f t="array" ref="E2074">SUMIF(Marksheet!$D$10:$BQ$10,$C2074,INDIRECT(K2049))</f>
        <v>0</v>
      </c>
      <c r="F2074" s="138" t="s">
        <v>434</v>
      </c>
      <c r="G2074" s="137">
        <f>SUMIF(Marksheet!$10:$10,C2074,Marksheet!$14:$14)</f>
        <v>5</v>
      </c>
      <c r="H2074" s="139">
        <f t="shared" si="63"/>
        <v>0</v>
      </c>
      <c r="I2074" s="137" t="s">
        <v>477</v>
      </c>
      <c r="J2074" s="133"/>
      <c r="K2074" s="140"/>
    </row>
    <row r="2075" ht="15.75" customHeight="1">
      <c r="A2075" s="49"/>
      <c r="B2075" s="141"/>
      <c r="C2075" s="144" t="s">
        <v>42</v>
      </c>
      <c r="D2075" s="137" t="str">
        <f>IFERROR(__xludf.DUMMYFUNCTION("JOIN("", "",FILTER(Marksheet!$15:$15,Marksheet!$10:$10=$C2075))"),"2a, 3c")</f>
        <v>2a, 3c</v>
      </c>
      <c r="E2075" s="138">
        <f t="array" ref="E2075">SUMIF(Marksheet!$D$10:$BQ$10,$C2075,INDIRECT(K2049))</f>
        <v>0</v>
      </c>
      <c r="F2075" s="138" t="s">
        <v>434</v>
      </c>
      <c r="G2075" s="137">
        <f>SUMIF(Marksheet!$10:$10,C2075,Marksheet!$14:$14)</f>
        <v>3</v>
      </c>
      <c r="H2075" s="139">
        <f t="shared" si="63"/>
        <v>0</v>
      </c>
      <c r="I2075" s="137" t="s">
        <v>478</v>
      </c>
      <c r="J2075" s="133"/>
      <c r="K2075" s="140"/>
    </row>
    <row r="2076" ht="15.75" customHeight="1">
      <c r="A2076" s="49"/>
      <c r="B2076" s="142"/>
      <c r="C2076" s="144" t="s">
        <v>40</v>
      </c>
      <c r="D2076" s="137" t="str">
        <f>IFERROR(__xludf.DUMMYFUNCTION("JOIN("", "",FILTER(Marksheet!$15:$15,Marksheet!$10:$10=$C2076))"),"1b, 4b, 4f")</f>
        <v>1b, 4b, 4f</v>
      </c>
      <c r="E2076" s="138">
        <f t="array" ref="E2076">SUMIF(Marksheet!$D$10:$BQ$10,$C2076,INDIRECT(K2049))</f>
        <v>0</v>
      </c>
      <c r="F2076" s="138" t="s">
        <v>434</v>
      </c>
      <c r="G2076" s="137">
        <f>SUMIF(Marksheet!$10:$10,C2076,Marksheet!$14:$14)</f>
        <v>3</v>
      </c>
      <c r="H2076" s="139">
        <f t="shared" si="63"/>
        <v>0</v>
      </c>
      <c r="I2076" s="137" t="s">
        <v>479</v>
      </c>
      <c r="J2076" s="133"/>
      <c r="K2076" s="140"/>
    </row>
    <row r="2077" ht="15.75" customHeight="1">
      <c r="A2077" s="49"/>
      <c r="B2077" s="49"/>
      <c r="C2077" s="145" t="s">
        <v>76</v>
      </c>
      <c r="D2077" s="145"/>
      <c r="E2077" s="146">
        <f>SUM(E2053:E2076)</f>
        <v>0</v>
      </c>
      <c r="F2077" s="147" t="s">
        <v>434</v>
      </c>
      <c r="G2077" s="148">
        <f>SUM(G2053:G2076)</f>
        <v>85</v>
      </c>
      <c r="H2077" s="149">
        <f t="shared" si="63"/>
        <v>0</v>
      </c>
      <c r="I2077" s="129"/>
      <c r="J2077" s="133"/>
      <c r="K2077" s="127"/>
    </row>
    <row r="2078" ht="15.75" customHeight="1">
      <c r="A2078" s="49"/>
      <c r="B2078" s="49"/>
      <c r="C2078" s="67"/>
      <c r="D2078" s="67"/>
      <c r="E2078" s="49"/>
      <c r="F2078" s="49"/>
      <c r="G2078" s="49"/>
      <c r="H2078" s="49"/>
      <c r="I2078" s="129"/>
      <c r="J2078" s="133"/>
      <c r="K2078" s="127"/>
    </row>
    <row r="2079" ht="60.0" customHeight="1">
      <c r="A2079" s="49"/>
      <c r="B2079" s="49"/>
      <c r="C2079" s="67"/>
      <c r="D2079" s="67"/>
      <c r="E2079" s="49"/>
      <c r="F2079" s="49"/>
      <c r="G2079" s="49"/>
      <c r="H2079" s="49"/>
      <c r="I2079" s="129"/>
      <c r="J2079" s="133"/>
      <c r="K2079" s="127"/>
    </row>
    <row r="2080" ht="15.75" customHeight="1">
      <c r="A2080" s="124" t="s">
        <v>450</v>
      </c>
      <c r="B2080" s="49"/>
      <c r="C2080" s="67"/>
      <c r="D2080" s="67"/>
      <c r="E2080" s="1"/>
      <c r="F2080" s="1"/>
      <c r="G2080" s="49"/>
      <c r="H2080" s="49"/>
      <c r="I2080" s="7"/>
      <c r="K2080" s="125">
        <f>K2047+1</f>
        <v>81</v>
      </c>
    </row>
    <row r="2081" ht="15.75" customHeight="1">
      <c r="A2081" s="126" t="s">
        <v>451</v>
      </c>
      <c r="B2081" s="67" t="str">
        <f>B2048</f>
        <v>GCSE Transition Assessment</v>
      </c>
      <c r="C2081" s="67"/>
      <c r="D2081" s="67"/>
      <c r="E2081" s="1"/>
      <c r="F2081" s="49"/>
      <c r="G2081" s="49"/>
      <c r="H2081" s="49"/>
      <c r="K2081" s="127" t="str">
        <f>CONCATENATE("Marksheet!$B$",K2080)</f>
        <v>Marksheet!$B$81</v>
      </c>
    </row>
    <row r="2082" ht="15.75" customHeight="1">
      <c r="A2082" s="126" t="s">
        <v>447</v>
      </c>
      <c r="B2082" s="67" t="str">
        <f t="array" ref="B2082">IF(INDIRECT(K2081)="","",INDIRECT(K2081))</f>
        <v>Student 64</v>
      </c>
      <c r="C2082" s="67"/>
      <c r="D2082" s="67"/>
      <c r="E2082" s="1"/>
      <c r="F2082" s="49"/>
      <c r="G2082" s="49"/>
      <c r="H2082" s="49"/>
      <c r="K2082" s="127" t="str">
        <f>CONCATENATE("Marksheet!$D$",K2080,":$BQ$",K2080)</f>
        <v>Marksheet!$D$81:$BQ$81</v>
      </c>
    </row>
    <row r="2083" ht="15.75" customHeight="1">
      <c r="A2083" s="126" t="s">
        <v>452</v>
      </c>
      <c r="B2083" s="67" t="str">
        <f t="array" ref="B2083">INDIRECT(CONCATENATE("Marksheet!$C$",INDIRECT(CONCATENATE("K",ROW()-3))))</f>
        <v/>
      </c>
      <c r="C2083" s="67"/>
      <c r="D2083" s="67"/>
      <c r="E2083" s="49"/>
      <c r="F2083" s="49"/>
      <c r="G2083" s="49"/>
      <c r="H2083" s="49"/>
      <c r="I2083" s="49"/>
      <c r="J2083" s="49"/>
      <c r="K2083" s="127"/>
    </row>
    <row r="2084" ht="15.75" customHeight="1">
      <c r="A2084" s="67"/>
      <c r="B2084" s="128"/>
      <c r="C2084" s="67"/>
      <c r="D2084" s="67"/>
      <c r="E2084" s="49"/>
      <c r="F2084" s="49"/>
      <c r="G2084" s="49"/>
      <c r="H2084" s="49"/>
      <c r="I2084" s="49"/>
      <c r="J2084" s="49"/>
      <c r="K2084" s="127"/>
    </row>
    <row r="2085" ht="15.75" customHeight="1">
      <c r="A2085" s="129"/>
      <c r="B2085" s="100" t="s">
        <v>442</v>
      </c>
      <c r="C2085" s="100" t="s">
        <v>443</v>
      </c>
      <c r="D2085" s="73" t="s">
        <v>453</v>
      </c>
      <c r="E2085" s="130" t="s">
        <v>444</v>
      </c>
      <c r="F2085" s="71"/>
      <c r="G2085" s="72"/>
      <c r="H2085" s="131" t="s">
        <v>454</v>
      </c>
      <c r="I2085" s="132" t="s">
        <v>455</v>
      </c>
      <c r="J2085" s="133"/>
      <c r="K2085" s="134"/>
    </row>
    <row r="2086" ht="15.75" customHeight="1">
      <c r="A2086" s="49"/>
      <c r="B2086" s="135" t="s">
        <v>19</v>
      </c>
      <c r="C2086" s="136" t="s">
        <v>25</v>
      </c>
      <c r="D2086" s="137" t="str">
        <f>IFERROR(__xludf.DUMMYFUNCTION("JOIN("", "",FILTER(Marksheet!$15:$15,Marksheet!$10:$10=$C2086))"),"3a, 3b, 3c")</f>
        <v>3a, 3b, 3c</v>
      </c>
      <c r="E2086" s="138">
        <f t="array" ref="E2086">SUMIF(Marksheet!$D$10:$BQ$10,$C2086,INDIRECT(K2082))</f>
        <v>0</v>
      </c>
      <c r="F2086" s="138" t="s">
        <v>434</v>
      </c>
      <c r="G2086" s="137">
        <f>SUMIF(Marksheet!$10:$10,C2086,Marksheet!$14:$14)</f>
        <v>3</v>
      </c>
      <c r="H2086" s="139">
        <f t="shared" ref="H2086:H2110" si="64">E2086/G2086</f>
        <v>0</v>
      </c>
      <c r="I2086" s="137" t="s">
        <v>456</v>
      </c>
      <c r="J2086" s="133"/>
      <c r="K2086" s="140"/>
    </row>
    <row r="2087" ht="15.75" customHeight="1">
      <c r="A2087" s="49"/>
      <c r="B2087" s="141"/>
      <c r="C2087" s="136" t="s">
        <v>27</v>
      </c>
      <c r="D2087" s="137" t="str">
        <f>IFERROR(__xludf.DUMMYFUNCTION("JOIN("", "",FILTER(Marksheet!$15:$15,Marksheet!$10:$10=$C2087))"),"5a, 5b, 5c, 5d")</f>
        <v>5a, 5b, 5c, 5d</v>
      </c>
      <c r="E2087" s="138">
        <f t="array" ref="E2087">SUMIF(Marksheet!$D$10:$BQ$10,$C2087,INDIRECT(K2082))</f>
        <v>0</v>
      </c>
      <c r="F2087" s="138" t="s">
        <v>434</v>
      </c>
      <c r="G2087" s="137">
        <f>SUMIF(Marksheet!$10:$10,C2087,Marksheet!$14:$14)</f>
        <v>5</v>
      </c>
      <c r="H2087" s="139">
        <f t="shared" si="64"/>
        <v>0</v>
      </c>
      <c r="I2087" s="137" t="s">
        <v>457</v>
      </c>
      <c r="J2087" s="133"/>
      <c r="K2087" s="140"/>
    </row>
    <row r="2088" ht="15.75" customHeight="1">
      <c r="A2088" s="49"/>
      <c r="B2088" s="141"/>
      <c r="C2088" s="136" t="s">
        <v>26</v>
      </c>
      <c r="D2088" s="137" t="str">
        <f>IFERROR(__xludf.DUMMYFUNCTION("JOIN("", "",FILTER(Marksheet!$15:$15,Marksheet!$10:$10=$C2088))"),"4a, 4b")</f>
        <v>4a, 4b</v>
      </c>
      <c r="E2088" s="138">
        <f t="array" ref="E2088">SUMIF(Marksheet!$D$10:$BQ$10,$C2088,INDIRECT(K2082))</f>
        <v>0</v>
      </c>
      <c r="F2088" s="138" t="s">
        <v>434</v>
      </c>
      <c r="G2088" s="137">
        <f>SUMIF(Marksheet!$10:$10,C2088,Marksheet!$14:$14)</f>
        <v>3</v>
      </c>
      <c r="H2088" s="139">
        <f t="shared" si="64"/>
        <v>0</v>
      </c>
      <c r="I2088" s="137" t="s">
        <v>458</v>
      </c>
      <c r="J2088" s="133"/>
      <c r="K2088" s="140"/>
    </row>
    <row r="2089" ht="15.75" customHeight="1">
      <c r="A2089" s="49"/>
      <c r="B2089" s="141"/>
      <c r="C2089" s="136" t="s">
        <v>23</v>
      </c>
      <c r="D2089" s="137" t="str">
        <f>IFERROR(__xludf.DUMMYFUNCTION("JOIN("", "",FILTER(Marksheet!$15:$15,Marksheet!$10:$10=$C2089))"),"1a, 1b, 4c")</f>
        <v>1a, 1b, 4c</v>
      </c>
      <c r="E2089" s="138">
        <f t="array" ref="E2089">SUMIF(Marksheet!$D$10:$BQ$10,$C2089,INDIRECT(K2082))</f>
        <v>0</v>
      </c>
      <c r="F2089" s="138" t="s">
        <v>434</v>
      </c>
      <c r="G2089" s="137">
        <f>SUMIF(Marksheet!$10:$10,C2089,Marksheet!$14:$14)</f>
        <v>5</v>
      </c>
      <c r="H2089" s="139">
        <f t="shared" si="64"/>
        <v>0</v>
      </c>
      <c r="I2089" s="137" t="s">
        <v>459</v>
      </c>
      <c r="J2089" s="133"/>
      <c r="K2089" s="140"/>
    </row>
    <row r="2090" ht="15.75" customHeight="1">
      <c r="A2090" s="49"/>
      <c r="B2090" s="142"/>
      <c r="C2090" s="136" t="s">
        <v>24</v>
      </c>
      <c r="D2090" s="137" t="str">
        <f>IFERROR(__xludf.DUMMYFUNCTION("JOIN("", "",FILTER(Marksheet!$15:$15,Marksheet!$10:$10=$C2090))"),"2a, 2b, 2c")</f>
        <v>2a, 2b, 2c</v>
      </c>
      <c r="E2090" s="138">
        <f t="array" ref="E2090">SUMIF(Marksheet!$D$10:$BQ$10,$C2090,INDIRECT(K2082))</f>
        <v>0</v>
      </c>
      <c r="F2090" s="138" t="s">
        <v>434</v>
      </c>
      <c r="G2090" s="137">
        <f>SUMIF(Marksheet!$10:$10,C2090,Marksheet!$14:$14)</f>
        <v>4</v>
      </c>
      <c r="H2090" s="139">
        <f t="shared" si="64"/>
        <v>0</v>
      </c>
      <c r="I2090" s="137" t="s">
        <v>460</v>
      </c>
      <c r="J2090" s="133"/>
      <c r="K2090" s="140"/>
    </row>
    <row r="2091" ht="15.75" customHeight="1">
      <c r="A2091" s="49"/>
      <c r="B2091" s="135" t="s">
        <v>20</v>
      </c>
      <c r="C2091" s="143" t="s">
        <v>29</v>
      </c>
      <c r="D2091" s="137" t="str">
        <f>IFERROR(__xludf.DUMMYFUNCTION("JOIN("", "",FILTER(Marksheet!$15:$15,Marksheet!$10:$10=$C2091))"),"1b, 3d")</f>
        <v>1b, 3d</v>
      </c>
      <c r="E2091" s="138">
        <f t="array" ref="E2091">SUMIF(Marksheet!$D$10:$BQ$10,$C2091,INDIRECT(K2082))</f>
        <v>0</v>
      </c>
      <c r="F2091" s="138" t="s">
        <v>434</v>
      </c>
      <c r="G2091" s="137">
        <f>SUMIF(Marksheet!$10:$10,C2091,Marksheet!$14:$14)</f>
        <v>2</v>
      </c>
      <c r="H2091" s="139">
        <f t="shared" si="64"/>
        <v>0</v>
      </c>
      <c r="I2091" s="137" t="s">
        <v>461</v>
      </c>
      <c r="J2091" s="133"/>
      <c r="K2091" s="140"/>
    </row>
    <row r="2092" ht="15.75" customHeight="1">
      <c r="A2092" s="49"/>
      <c r="B2092" s="141"/>
      <c r="C2092" s="143" t="s">
        <v>30</v>
      </c>
      <c r="D2092" s="137" t="str">
        <f>IFERROR(__xludf.DUMMYFUNCTION("JOIN("", "",FILTER(Marksheet!$15:$15,Marksheet!$10:$10=$C2092))"),"1d, 4d, 4e")</f>
        <v>1d, 4d, 4e</v>
      </c>
      <c r="E2092" s="138">
        <f t="array" ref="E2092">SUMIF(Marksheet!$D$10:$BQ$10,$C2092,INDIRECT(K2082))</f>
        <v>0</v>
      </c>
      <c r="F2092" s="138" t="s">
        <v>434</v>
      </c>
      <c r="G2092" s="137">
        <f>SUMIF(Marksheet!$10:$10,C2092,Marksheet!$14:$14)</f>
        <v>3</v>
      </c>
      <c r="H2092" s="139">
        <f t="shared" si="64"/>
        <v>0</v>
      </c>
      <c r="I2092" s="137" t="s">
        <v>462</v>
      </c>
      <c r="J2092" s="133"/>
      <c r="K2092" s="140"/>
    </row>
    <row r="2093" ht="15.75" customHeight="1">
      <c r="A2093" s="49"/>
      <c r="B2093" s="141"/>
      <c r="C2093" s="143" t="s">
        <v>33</v>
      </c>
      <c r="D2093" s="137" t="str">
        <f>IFERROR(__xludf.DUMMYFUNCTION("JOIN("", "",FILTER(Marksheet!$15:$15,Marksheet!$10:$10=$C2093))"),"4a, 4b")</f>
        <v>4a, 4b</v>
      </c>
      <c r="E2093" s="138">
        <f t="array" ref="E2093">SUMIF(Marksheet!$D$10:$BQ$10,$C2093,INDIRECT(K2082))</f>
        <v>0</v>
      </c>
      <c r="F2093" s="138" t="s">
        <v>434</v>
      </c>
      <c r="G2093" s="137">
        <f>SUMIF(Marksheet!$10:$10,C2093,Marksheet!$14:$14)</f>
        <v>3</v>
      </c>
      <c r="H2093" s="139">
        <f t="shared" si="64"/>
        <v>0</v>
      </c>
      <c r="I2093" s="137" t="s">
        <v>463</v>
      </c>
      <c r="J2093" s="133"/>
      <c r="K2093" s="140"/>
    </row>
    <row r="2094" ht="15.75" customHeight="1">
      <c r="A2094" s="49"/>
      <c r="B2094" s="141"/>
      <c r="C2094" s="143" t="s">
        <v>28</v>
      </c>
      <c r="D2094" s="137" t="str">
        <f>IFERROR(__xludf.DUMMYFUNCTION("JOIN("", "",FILTER(Marksheet!$15:$15,Marksheet!$10:$10=$C2094))"),"1a, 1c, 4c")</f>
        <v>1a, 1c, 4c</v>
      </c>
      <c r="E2094" s="138">
        <f t="array" ref="E2094">SUMIF(Marksheet!$D$10:$BQ$10,$C2094,INDIRECT(K2082))</f>
        <v>0</v>
      </c>
      <c r="F2094" s="138" t="s">
        <v>434</v>
      </c>
      <c r="G2094" s="137">
        <f>SUMIF(Marksheet!$10:$10,C2094,Marksheet!$14:$14)</f>
        <v>5</v>
      </c>
      <c r="H2094" s="139">
        <f t="shared" si="64"/>
        <v>0</v>
      </c>
      <c r="I2094" s="137" t="s">
        <v>464</v>
      </c>
      <c r="J2094" s="133"/>
      <c r="K2094" s="140"/>
    </row>
    <row r="2095" ht="15.75" customHeight="1">
      <c r="A2095" s="49"/>
      <c r="B2095" s="141"/>
      <c r="C2095" s="143" t="s">
        <v>435</v>
      </c>
      <c r="D2095" s="137" t="str">
        <f>IFERROR(__xludf.DUMMYFUNCTION("JOIN("", "",FILTER(Marksheet!$15:$15,Marksheet!$10:$10=$C2095))"),"3a, 3b, 3c")</f>
        <v>3a, 3b, 3c</v>
      </c>
      <c r="E2095" s="138">
        <f t="array" ref="E2095">SUMIF(Marksheet!$D$10:$BQ$10,$C2095,INDIRECT(K2082))</f>
        <v>0</v>
      </c>
      <c r="F2095" s="138" t="s">
        <v>434</v>
      </c>
      <c r="G2095" s="137">
        <f>SUMIF(Marksheet!$10:$10,C2095,Marksheet!$14:$14)</f>
        <v>4</v>
      </c>
      <c r="H2095" s="139">
        <f t="shared" si="64"/>
        <v>0</v>
      </c>
      <c r="I2095" s="137" t="s">
        <v>465</v>
      </c>
      <c r="J2095" s="133"/>
      <c r="K2095" s="140"/>
    </row>
    <row r="2096" ht="15.75" customHeight="1">
      <c r="A2096" s="49"/>
      <c r="B2096" s="142"/>
      <c r="C2096" s="143" t="s">
        <v>31</v>
      </c>
      <c r="D2096" s="137" t="str">
        <f>IFERROR(__xludf.DUMMYFUNCTION("JOIN("", "",FILTER(Marksheet!$15:$15,Marksheet!$10:$10=$C2096))"),"2a, 2b, 2c")</f>
        <v>2a, 2b, 2c</v>
      </c>
      <c r="E2096" s="138">
        <f t="array" ref="E2096">SUMIF(Marksheet!$D$10:$BQ$10,$C2096,INDIRECT(K2082))</f>
        <v>0</v>
      </c>
      <c r="F2096" s="138" t="s">
        <v>434</v>
      </c>
      <c r="G2096" s="137">
        <f>SUMIF(Marksheet!$10:$10,C2096,Marksheet!$14:$14)</f>
        <v>3</v>
      </c>
      <c r="H2096" s="139">
        <f t="shared" si="64"/>
        <v>0</v>
      </c>
      <c r="I2096" s="137" t="s">
        <v>466</v>
      </c>
      <c r="J2096" s="133"/>
      <c r="K2096" s="140"/>
    </row>
    <row r="2097" ht="15.75" customHeight="1">
      <c r="A2097" s="49"/>
      <c r="B2097" s="135" t="s">
        <v>21</v>
      </c>
      <c r="C2097" s="143" t="s">
        <v>36</v>
      </c>
      <c r="D2097" s="137" t="str">
        <f>IFERROR(__xludf.DUMMYFUNCTION("JOIN("", "",FILTER(Marksheet!$15:$15,Marksheet!$10:$10=$C2097))"),"2b, 2c")</f>
        <v>2b, 2c</v>
      </c>
      <c r="E2097" s="138">
        <f t="array" ref="E2097">SUMIF(Marksheet!$D$10:$BQ$10,$C2097,INDIRECT(K2082))</f>
        <v>0</v>
      </c>
      <c r="F2097" s="138" t="s">
        <v>434</v>
      </c>
      <c r="G2097" s="137">
        <f>SUMIF(Marksheet!$10:$10,C2097,Marksheet!$14:$14)</f>
        <v>2</v>
      </c>
      <c r="H2097" s="139">
        <f t="shared" si="64"/>
        <v>0</v>
      </c>
      <c r="I2097" s="137" t="s">
        <v>467</v>
      </c>
      <c r="J2097" s="133"/>
      <c r="K2097" s="140"/>
    </row>
    <row r="2098" ht="15.75" customHeight="1">
      <c r="A2098" s="49"/>
      <c r="B2098" s="141"/>
      <c r="C2098" s="143" t="s">
        <v>38</v>
      </c>
      <c r="D2098" s="137" t="str">
        <f>IFERROR(__xludf.DUMMYFUNCTION("JOIN("", "",FILTER(Marksheet!$15:$15,Marksheet!$10:$10=$C2098))"),"4a, 4b, 4c, 4d, 4e")</f>
        <v>4a, 4b, 4c, 4d, 4e</v>
      </c>
      <c r="E2098" s="138">
        <f t="array" ref="E2098">SUMIF(Marksheet!$D$10:$BQ$10,$C2098,INDIRECT(K2082))</f>
        <v>0</v>
      </c>
      <c r="F2098" s="138" t="s">
        <v>434</v>
      </c>
      <c r="G2098" s="137">
        <f>SUMIF(Marksheet!$10:$10,C2098,Marksheet!$14:$14)</f>
        <v>6</v>
      </c>
      <c r="H2098" s="139">
        <f t="shared" si="64"/>
        <v>0</v>
      </c>
      <c r="I2098" s="137" t="s">
        <v>468</v>
      </c>
      <c r="J2098" s="133"/>
      <c r="K2098" s="140"/>
    </row>
    <row r="2099" ht="15.75" customHeight="1">
      <c r="A2099" s="49"/>
      <c r="B2099" s="141"/>
      <c r="C2099" s="143" t="s">
        <v>35</v>
      </c>
      <c r="D2099" s="137" t="str">
        <f>IFERROR(__xludf.DUMMYFUNCTION("JOIN("", "",FILTER(Marksheet!$15:$15,Marksheet!$10:$10=$C2099))"),"1b, 2a")</f>
        <v>1b, 2a</v>
      </c>
      <c r="E2099" s="138">
        <f t="array" ref="E2099">SUMIF(Marksheet!$D$10:$BQ$10,$C2099,INDIRECT(K2082))</f>
        <v>0</v>
      </c>
      <c r="F2099" s="138" t="s">
        <v>434</v>
      </c>
      <c r="G2099" s="137">
        <f>SUMIF(Marksheet!$10:$10,C2099,Marksheet!$14:$14)</f>
        <v>3</v>
      </c>
      <c r="H2099" s="139">
        <f t="shared" si="64"/>
        <v>0</v>
      </c>
      <c r="I2099" s="137" t="s">
        <v>469</v>
      </c>
      <c r="J2099" s="133"/>
      <c r="K2099" s="140"/>
    </row>
    <row r="2100" ht="15.75" customHeight="1">
      <c r="A2100" s="49"/>
      <c r="B2100" s="141"/>
      <c r="C2100" s="143" t="s">
        <v>34</v>
      </c>
      <c r="D2100" s="137" t="str">
        <f>IFERROR(__xludf.DUMMYFUNCTION("JOIN("", "",FILTER(Marksheet!$15:$15,Marksheet!$10:$10=$C2100))"),"1a, 1c, 2d")</f>
        <v>1a, 1c, 2d</v>
      </c>
      <c r="E2100" s="138">
        <f t="array" ref="E2100">SUMIF(Marksheet!$D$10:$BQ$10,$C2100,INDIRECT(K2082))</f>
        <v>0</v>
      </c>
      <c r="F2100" s="138" t="s">
        <v>434</v>
      </c>
      <c r="G2100" s="137">
        <f>SUMIF(Marksheet!$10:$10,C2100,Marksheet!$14:$14)</f>
        <v>6</v>
      </c>
      <c r="H2100" s="139">
        <f t="shared" si="64"/>
        <v>0</v>
      </c>
      <c r="I2100" s="137" t="s">
        <v>470</v>
      </c>
      <c r="J2100" s="133"/>
      <c r="K2100" s="140"/>
    </row>
    <row r="2101" ht="15.75" customHeight="1">
      <c r="A2101" s="49"/>
      <c r="B2101" s="142"/>
      <c r="C2101" s="143" t="s">
        <v>37</v>
      </c>
      <c r="D2101" s="137" t="str">
        <f>IFERROR(__xludf.DUMMYFUNCTION("JOIN("", "",FILTER(Marksheet!$15:$15,Marksheet!$10:$10=$C2101))"),"3a, 3b, 3c")</f>
        <v>3a, 3b, 3c</v>
      </c>
      <c r="E2101" s="138">
        <f t="array" ref="E2101">SUMIF(Marksheet!$D$10:$BQ$10,$C2101,INDIRECT(K2082))</f>
        <v>0</v>
      </c>
      <c r="F2101" s="138" t="s">
        <v>434</v>
      </c>
      <c r="G2101" s="137">
        <f>SUMIF(Marksheet!$10:$10,C2101,Marksheet!$14:$14)</f>
        <v>3</v>
      </c>
      <c r="H2101" s="139">
        <f t="shared" si="64"/>
        <v>0</v>
      </c>
      <c r="I2101" s="137" t="s">
        <v>471</v>
      </c>
      <c r="J2101" s="133"/>
      <c r="K2101" s="140"/>
    </row>
    <row r="2102" ht="15.75" customHeight="1">
      <c r="A2102" s="49"/>
      <c r="B2102" s="135" t="s">
        <v>22</v>
      </c>
      <c r="C2102" s="144" t="s">
        <v>46</v>
      </c>
      <c r="D2102" s="137" t="str">
        <f>IFERROR(__xludf.DUMMYFUNCTION("JOIN("", "",FILTER(Marksheet!$15:$15,Marksheet!$10:$10=$C2102))"),"3d")</f>
        <v>3d</v>
      </c>
      <c r="E2102" s="138">
        <f t="array" ref="E2102">SUMIF(Marksheet!$D$10:$BQ$10,$C2102,INDIRECT(K2082))</f>
        <v>0</v>
      </c>
      <c r="F2102" s="138" t="s">
        <v>434</v>
      </c>
      <c r="G2102" s="137">
        <f>SUMIF(Marksheet!$10:$10,C2102,Marksheet!$14:$14)</f>
        <v>2</v>
      </c>
      <c r="H2102" s="139">
        <f t="shared" si="64"/>
        <v>0</v>
      </c>
      <c r="I2102" s="137" t="s">
        <v>472</v>
      </c>
      <c r="J2102" s="133"/>
      <c r="K2102" s="140"/>
    </row>
    <row r="2103" ht="15.75" customHeight="1">
      <c r="A2103" s="49"/>
      <c r="B2103" s="141"/>
      <c r="C2103" s="144" t="s">
        <v>41</v>
      </c>
      <c r="D2103" s="137" t="str">
        <f>IFERROR(__xludf.DUMMYFUNCTION("JOIN("", "",FILTER(Marksheet!$15:$15,Marksheet!$10:$10=$C2103))"),"1c, 2b, 4e")</f>
        <v>1c, 2b, 4e</v>
      </c>
      <c r="E2103" s="138">
        <f t="array" ref="E2103">SUMIF(Marksheet!$D$10:$BQ$10,$C2103,INDIRECT(K2082))</f>
        <v>0</v>
      </c>
      <c r="F2103" s="138" t="s">
        <v>434</v>
      </c>
      <c r="G2103" s="137">
        <f>SUMIF(Marksheet!$10:$10,C2103,Marksheet!$14:$14)</f>
        <v>3</v>
      </c>
      <c r="H2103" s="139">
        <f t="shared" si="64"/>
        <v>0</v>
      </c>
      <c r="I2103" s="137" t="s">
        <v>473</v>
      </c>
      <c r="J2103" s="133"/>
      <c r="K2103" s="140"/>
    </row>
    <row r="2104" ht="15.75" customHeight="1">
      <c r="A2104" s="49"/>
      <c r="B2104" s="141"/>
      <c r="C2104" s="144" t="s">
        <v>45</v>
      </c>
      <c r="D2104" s="137" t="str">
        <f>IFERROR(__xludf.DUMMYFUNCTION("JOIN("", "",FILTER(Marksheet!$15:$15,Marksheet!$10:$10=$C2104))"),"3b, 4a, 5c")</f>
        <v>3b, 4a, 5c</v>
      </c>
      <c r="E2104" s="138">
        <f t="array" ref="E2104">SUMIF(Marksheet!$D$10:$BQ$10,$C2104,INDIRECT(K2082))</f>
        <v>0</v>
      </c>
      <c r="F2104" s="138" t="s">
        <v>434</v>
      </c>
      <c r="G2104" s="137">
        <f>SUMIF(Marksheet!$10:$10,C2104,Marksheet!$14:$14)</f>
        <v>3</v>
      </c>
      <c r="H2104" s="139">
        <f t="shared" si="64"/>
        <v>0</v>
      </c>
      <c r="I2104" s="137" t="s">
        <v>474</v>
      </c>
      <c r="J2104" s="133"/>
      <c r="K2104" s="140"/>
    </row>
    <row r="2105" ht="15.75" customHeight="1">
      <c r="A2105" s="49"/>
      <c r="B2105" s="141"/>
      <c r="C2105" s="144" t="s">
        <v>43</v>
      </c>
      <c r="D2105" s="137" t="str">
        <f>IFERROR(__xludf.DUMMYFUNCTION("JOIN("", "",FILTER(Marksheet!$15:$15,Marksheet!$10:$10=$C2105))"),"2c, 4d, 5d")</f>
        <v>2c, 4d, 5d</v>
      </c>
      <c r="E2105" s="138">
        <f t="array" ref="E2105">SUMIF(Marksheet!$D$10:$BQ$10,$C2105,INDIRECT(K2082))</f>
        <v>0</v>
      </c>
      <c r="F2105" s="138" t="s">
        <v>434</v>
      </c>
      <c r="G2105" s="137">
        <f>SUMIF(Marksheet!$10:$10,C2105,Marksheet!$14:$14)</f>
        <v>4</v>
      </c>
      <c r="H2105" s="139">
        <f t="shared" si="64"/>
        <v>0</v>
      </c>
      <c r="I2105" s="137" t="s">
        <v>475</v>
      </c>
      <c r="J2105" s="133"/>
      <c r="K2105" s="140"/>
    </row>
    <row r="2106" ht="15.75" customHeight="1">
      <c r="A2106" s="49"/>
      <c r="B2106" s="141"/>
      <c r="C2106" s="144" t="s">
        <v>44</v>
      </c>
      <c r="D2106" s="137" t="str">
        <f>IFERROR(__xludf.DUMMYFUNCTION("JOIN("", "",FILTER(Marksheet!$15:$15,Marksheet!$10:$10=$C2106))"),"3a, 4c")</f>
        <v>3a, 4c</v>
      </c>
      <c r="E2106" s="138">
        <f t="array" ref="E2106">SUMIF(Marksheet!$D$10:$BQ$10,$C2106,INDIRECT(K2082))</f>
        <v>0</v>
      </c>
      <c r="F2106" s="138" t="s">
        <v>434</v>
      </c>
      <c r="G2106" s="137">
        <f>SUMIF(Marksheet!$10:$10,C2106,Marksheet!$14:$14)</f>
        <v>2</v>
      </c>
      <c r="H2106" s="139">
        <f t="shared" si="64"/>
        <v>0</v>
      </c>
      <c r="I2106" s="137" t="s">
        <v>476</v>
      </c>
      <c r="J2106" s="133"/>
      <c r="K2106" s="140"/>
    </row>
    <row r="2107" ht="15.75" customHeight="1">
      <c r="A2107" s="49"/>
      <c r="B2107" s="141"/>
      <c r="C2107" s="144" t="s">
        <v>39</v>
      </c>
      <c r="D2107" s="137" t="str">
        <f>IFERROR(__xludf.DUMMYFUNCTION("JOIN("", "",FILTER(Marksheet!$15:$15,Marksheet!$10:$10=$C2107))"),"1a, 5a, 5b")</f>
        <v>1a, 5a, 5b</v>
      </c>
      <c r="E2107" s="138">
        <f t="array" ref="E2107">SUMIF(Marksheet!$D$10:$BQ$10,$C2107,INDIRECT(K2082))</f>
        <v>0</v>
      </c>
      <c r="F2107" s="138" t="s">
        <v>434</v>
      </c>
      <c r="G2107" s="137">
        <f>SUMIF(Marksheet!$10:$10,C2107,Marksheet!$14:$14)</f>
        <v>5</v>
      </c>
      <c r="H2107" s="139">
        <f t="shared" si="64"/>
        <v>0</v>
      </c>
      <c r="I2107" s="137" t="s">
        <v>477</v>
      </c>
      <c r="J2107" s="133"/>
      <c r="K2107" s="140"/>
    </row>
    <row r="2108" ht="15.75" customHeight="1">
      <c r="A2108" s="49"/>
      <c r="B2108" s="141"/>
      <c r="C2108" s="144" t="s">
        <v>42</v>
      </c>
      <c r="D2108" s="137" t="str">
        <f>IFERROR(__xludf.DUMMYFUNCTION("JOIN("", "",FILTER(Marksheet!$15:$15,Marksheet!$10:$10=$C2108))"),"2a, 3c")</f>
        <v>2a, 3c</v>
      </c>
      <c r="E2108" s="138">
        <f t="array" ref="E2108">SUMIF(Marksheet!$D$10:$BQ$10,$C2108,INDIRECT(K2082))</f>
        <v>0</v>
      </c>
      <c r="F2108" s="138" t="s">
        <v>434</v>
      </c>
      <c r="G2108" s="137">
        <f>SUMIF(Marksheet!$10:$10,C2108,Marksheet!$14:$14)</f>
        <v>3</v>
      </c>
      <c r="H2108" s="139">
        <f t="shared" si="64"/>
        <v>0</v>
      </c>
      <c r="I2108" s="137" t="s">
        <v>478</v>
      </c>
      <c r="J2108" s="133"/>
      <c r="K2108" s="140"/>
    </row>
    <row r="2109" ht="15.75" customHeight="1">
      <c r="A2109" s="49"/>
      <c r="B2109" s="142"/>
      <c r="C2109" s="144" t="s">
        <v>40</v>
      </c>
      <c r="D2109" s="137" t="str">
        <f>IFERROR(__xludf.DUMMYFUNCTION("JOIN("", "",FILTER(Marksheet!$15:$15,Marksheet!$10:$10=$C2109))"),"1b, 4b, 4f")</f>
        <v>1b, 4b, 4f</v>
      </c>
      <c r="E2109" s="138">
        <f t="array" ref="E2109">SUMIF(Marksheet!$D$10:$BQ$10,$C2109,INDIRECT(K2082))</f>
        <v>0</v>
      </c>
      <c r="F2109" s="138" t="s">
        <v>434</v>
      </c>
      <c r="G2109" s="137">
        <f>SUMIF(Marksheet!$10:$10,C2109,Marksheet!$14:$14)</f>
        <v>3</v>
      </c>
      <c r="H2109" s="139">
        <f t="shared" si="64"/>
        <v>0</v>
      </c>
      <c r="I2109" s="137" t="s">
        <v>479</v>
      </c>
      <c r="J2109" s="133"/>
      <c r="K2109" s="140"/>
    </row>
    <row r="2110" ht="15.75" customHeight="1">
      <c r="A2110" s="49"/>
      <c r="B2110" s="49"/>
      <c r="C2110" s="145" t="s">
        <v>76</v>
      </c>
      <c r="D2110" s="145"/>
      <c r="E2110" s="146">
        <f>SUM(E2086:E2109)</f>
        <v>0</v>
      </c>
      <c r="F2110" s="147" t="s">
        <v>434</v>
      </c>
      <c r="G2110" s="148">
        <f>SUM(G2086:G2109)</f>
        <v>85</v>
      </c>
      <c r="H2110" s="149">
        <f t="shared" si="64"/>
        <v>0</v>
      </c>
      <c r="I2110" s="129"/>
      <c r="J2110" s="133"/>
      <c r="K2110" s="127"/>
    </row>
    <row r="2111" ht="15.75" customHeight="1">
      <c r="A2111" s="49"/>
      <c r="B2111" s="49"/>
      <c r="C2111" s="67"/>
      <c r="D2111" s="67"/>
      <c r="E2111" s="49"/>
      <c r="F2111" s="49"/>
      <c r="G2111" s="49"/>
      <c r="H2111" s="49"/>
      <c r="I2111" s="129"/>
      <c r="J2111" s="133"/>
      <c r="K2111" s="127"/>
    </row>
    <row r="2112" ht="60.0" customHeight="1">
      <c r="A2112" s="49"/>
      <c r="B2112" s="49"/>
      <c r="C2112" s="67"/>
      <c r="D2112" s="67"/>
      <c r="E2112" s="49"/>
      <c r="F2112" s="49"/>
      <c r="G2112" s="49"/>
      <c r="H2112" s="49"/>
      <c r="I2112" s="129"/>
      <c r="J2112" s="133"/>
      <c r="K2112" s="127"/>
    </row>
    <row r="2113" ht="15.75" customHeight="1">
      <c r="A2113" s="124" t="s">
        <v>450</v>
      </c>
      <c r="B2113" s="49"/>
      <c r="C2113" s="67"/>
      <c r="D2113" s="67"/>
      <c r="E2113" s="1"/>
      <c r="F2113" s="1"/>
      <c r="G2113" s="49"/>
      <c r="H2113" s="49"/>
      <c r="I2113" s="7"/>
      <c r="K2113" s="125">
        <f>K2080+1</f>
        <v>82</v>
      </c>
    </row>
    <row r="2114" ht="15.75" customHeight="1">
      <c r="A2114" s="126" t="s">
        <v>451</v>
      </c>
      <c r="B2114" s="67" t="str">
        <f>B2081</f>
        <v>GCSE Transition Assessment</v>
      </c>
      <c r="C2114" s="67"/>
      <c r="D2114" s="67"/>
      <c r="E2114" s="1"/>
      <c r="F2114" s="49"/>
      <c r="G2114" s="49"/>
      <c r="H2114" s="49"/>
      <c r="K2114" s="127" t="str">
        <f>CONCATENATE("Marksheet!$B$",K2113)</f>
        <v>Marksheet!$B$82</v>
      </c>
    </row>
    <row r="2115" ht="15.75" customHeight="1">
      <c r="A2115" s="126" t="s">
        <v>447</v>
      </c>
      <c r="B2115" s="67" t="str">
        <f t="array" ref="B2115">IF(INDIRECT(K2114)="","",INDIRECT(K2114))</f>
        <v>Student 65</v>
      </c>
      <c r="C2115" s="67"/>
      <c r="D2115" s="67"/>
      <c r="E2115" s="1"/>
      <c r="F2115" s="49"/>
      <c r="G2115" s="49"/>
      <c r="H2115" s="49"/>
      <c r="K2115" s="127" t="str">
        <f>CONCATENATE("Marksheet!$D$",K2113,":$BQ$",K2113)</f>
        <v>Marksheet!$D$82:$BQ$82</v>
      </c>
    </row>
    <row r="2116" ht="15.75" customHeight="1">
      <c r="A2116" s="126" t="s">
        <v>452</v>
      </c>
      <c r="B2116" s="67" t="str">
        <f t="array" ref="B2116">INDIRECT(CONCATENATE("Marksheet!$C$",INDIRECT(CONCATENATE("K",ROW()-3))))</f>
        <v/>
      </c>
      <c r="C2116" s="67"/>
      <c r="D2116" s="67"/>
      <c r="E2116" s="49"/>
      <c r="F2116" s="49"/>
      <c r="G2116" s="49"/>
      <c r="H2116" s="49"/>
      <c r="I2116" s="49"/>
      <c r="J2116" s="49"/>
      <c r="K2116" s="127"/>
    </row>
    <row r="2117" ht="15.75" customHeight="1">
      <c r="A2117" s="67"/>
      <c r="B2117" s="128"/>
      <c r="C2117" s="67"/>
      <c r="D2117" s="67"/>
      <c r="E2117" s="49"/>
      <c r="F2117" s="49"/>
      <c r="G2117" s="49"/>
      <c r="H2117" s="49"/>
      <c r="I2117" s="49"/>
      <c r="J2117" s="49"/>
      <c r="K2117" s="127"/>
    </row>
    <row r="2118" ht="15.75" customHeight="1">
      <c r="A2118" s="129"/>
      <c r="B2118" s="100" t="s">
        <v>442</v>
      </c>
      <c r="C2118" s="100" t="s">
        <v>443</v>
      </c>
      <c r="D2118" s="73" t="s">
        <v>453</v>
      </c>
      <c r="E2118" s="130" t="s">
        <v>444</v>
      </c>
      <c r="F2118" s="71"/>
      <c r="G2118" s="72"/>
      <c r="H2118" s="131" t="s">
        <v>454</v>
      </c>
      <c r="I2118" s="132" t="s">
        <v>455</v>
      </c>
      <c r="J2118" s="133"/>
      <c r="K2118" s="134"/>
    </row>
    <row r="2119" ht="15.75" customHeight="1">
      <c r="A2119" s="49"/>
      <c r="B2119" s="135" t="s">
        <v>19</v>
      </c>
      <c r="C2119" s="136" t="s">
        <v>25</v>
      </c>
      <c r="D2119" s="137" t="str">
        <f>IFERROR(__xludf.DUMMYFUNCTION("JOIN("", "",FILTER(Marksheet!$15:$15,Marksheet!$10:$10=$C2119))"),"3a, 3b, 3c")</f>
        <v>3a, 3b, 3c</v>
      </c>
      <c r="E2119" s="138">
        <f t="array" ref="E2119">SUMIF(Marksheet!$D$10:$BQ$10,$C2119,INDIRECT(K2115))</f>
        <v>0</v>
      </c>
      <c r="F2119" s="138" t="s">
        <v>434</v>
      </c>
      <c r="G2119" s="137">
        <f>SUMIF(Marksheet!$10:$10,C2119,Marksheet!$14:$14)</f>
        <v>3</v>
      </c>
      <c r="H2119" s="139">
        <f t="shared" ref="H2119:H2143" si="65">E2119/G2119</f>
        <v>0</v>
      </c>
      <c r="I2119" s="137" t="s">
        <v>456</v>
      </c>
      <c r="J2119" s="133"/>
      <c r="K2119" s="140"/>
    </row>
    <row r="2120" ht="15.75" customHeight="1">
      <c r="A2120" s="49"/>
      <c r="B2120" s="141"/>
      <c r="C2120" s="136" t="s">
        <v>27</v>
      </c>
      <c r="D2120" s="137" t="str">
        <f>IFERROR(__xludf.DUMMYFUNCTION("JOIN("", "",FILTER(Marksheet!$15:$15,Marksheet!$10:$10=$C2120))"),"5a, 5b, 5c, 5d")</f>
        <v>5a, 5b, 5c, 5d</v>
      </c>
      <c r="E2120" s="138">
        <f t="array" ref="E2120">SUMIF(Marksheet!$D$10:$BQ$10,$C2120,INDIRECT(K2115))</f>
        <v>0</v>
      </c>
      <c r="F2120" s="138" t="s">
        <v>434</v>
      </c>
      <c r="G2120" s="137">
        <f>SUMIF(Marksheet!$10:$10,C2120,Marksheet!$14:$14)</f>
        <v>5</v>
      </c>
      <c r="H2120" s="139">
        <f t="shared" si="65"/>
        <v>0</v>
      </c>
      <c r="I2120" s="137" t="s">
        <v>457</v>
      </c>
      <c r="J2120" s="133"/>
      <c r="K2120" s="140"/>
    </row>
    <row r="2121" ht="15.75" customHeight="1">
      <c r="A2121" s="49"/>
      <c r="B2121" s="141"/>
      <c r="C2121" s="136" t="s">
        <v>26</v>
      </c>
      <c r="D2121" s="137" t="str">
        <f>IFERROR(__xludf.DUMMYFUNCTION("JOIN("", "",FILTER(Marksheet!$15:$15,Marksheet!$10:$10=$C2121))"),"4a, 4b")</f>
        <v>4a, 4b</v>
      </c>
      <c r="E2121" s="138">
        <f t="array" ref="E2121">SUMIF(Marksheet!$D$10:$BQ$10,$C2121,INDIRECT(K2115))</f>
        <v>0</v>
      </c>
      <c r="F2121" s="138" t="s">
        <v>434</v>
      </c>
      <c r="G2121" s="137">
        <f>SUMIF(Marksheet!$10:$10,C2121,Marksheet!$14:$14)</f>
        <v>3</v>
      </c>
      <c r="H2121" s="139">
        <f t="shared" si="65"/>
        <v>0</v>
      </c>
      <c r="I2121" s="137" t="s">
        <v>458</v>
      </c>
      <c r="J2121" s="133"/>
      <c r="K2121" s="140"/>
    </row>
    <row r="2122" ht="15.75" customHeight="1">
      <c r="A2122" s="49"/>
      <c r="B2122" s="141"/>
      <c r="C2122" s="136" t="s">
        <v>23</v>
      </c>
      <c r="D2122" s="137" t="str">
        <f>IFERROR(__xludf.DUMMYFUNCTION("JOIN("", "",FILTER(Marksheet!$15:$15,Marksheet!$10:$10=$C2122))"),"1a, 1b, 4c")</f>
        <v>1a, 1b, 4c</v>
      </c>
      <c r="E2122" s="138">
        <f t="array" ref="E2122">SUMIF(Marksheet!$D$10:$BQ$10,$C2122,INDIRECT(K2115))</f>
        <v>0</v>
      </c>
      <c r="F2122" s="138" t="s">
        <v>434</v>
      </c>
      <c r="G2122" s="137">
        <f>SUMIF(Marksheet!$10:$10,C2122,Marksheet!$14:$14)</f>
        <v>5</v>
      </c>
      <c r="H2122" s="139">
        <f t="shared" si="65"/>
        <v>0</v>
      </c>
      <c r="I2122" s="137" t="s">
        <v>459</v>
      </c>
      <c r="J2122" s="133"/>
      <c r="K2122" s="140"/>
    </row>
    <row r="2123" ht="15.75" customHeight="1">
      <c r="A2123" s="49"/>
      <c r="B2123" s="142"/>
      <c r="C2123" s="136" t="s">
        <v>24</v>
      </c>
      <c r="D2123" s="137" t="str">
        <f>IFERROR(__xludf.DUMMYFUNCTION("JOIN("", "",FILTER(Marksheet!$15:$15,Marksheet!$10:$10=$C2123))"),"2a, 2b, 2c")</f>
        <v>2a, 2b, 2c</v>
      </c>
      <c r="E2123" s="138">
        <f t="array" ref="E2123">SUMIF(Marksheet!$D$10:$BQ$10,$C2123,INDIRECT(K2115))</f>
        <v>0</v>
      </c>
      <c r="F2123" s="138" t="s">
        <v>434</v>
      </c>
      <c r="G2123" s="137">
        <f>SUMIF(Marksheet!$10:$10,C2123,Marksheet!$14:$14)</f>
        <v>4</v>
      </c>
      <c r="H2123" s="139">
        <f t="shared" si="65"/>
        <v>0</v>
      </c>
      <c r="I2123" s="137" t="s">
        <v>460</v>
      </c>
      <c r="J2123" s="133"/>
      <c r="K2123" s="140"/>
    </row>
    <row r="2124" ht="15.75" customHeight="1">
      <c r="A2124" s="49"/>
      <c r="B2124" s="135" t="s">
        <v>20</v>
      </c>
      <c r="C2124" s="143" t="s">
        <v>29</v>
      </c>
      <c r="D2124" s="137" t="str">
        <f>IFERROR(__xludf.DUMMYFUNCTION("JOIN("", "",FILTER(Marksheet!$15:$15,Marksheet!$10:$10=$C2124))"),"1b, 3d")</f>
        <v>1b, 3d</v>
      </c>
      <c r="E2124" s="138">
        <f t="array" ref="E2124">SUMIF(Marksheet!$D$10:$BQ$10,$C2124,INDIRECT(K2115))</f>
        <v>0</v>
      </c>
      <c r="F2124" s="138" t="s">
        <v>434</v>
      </c>
      <c r="G2124" s="137">
        <f>SUMIF(Marksheet!$10:$10,C2124,Marksheet!$14:$14)</f>
        <v>2</v>
      </c>
      <c r="H2124" s="139">
        <f t="shared" si="65"/>
        <v>0</v>
      </c>
      <c r="I2124" s="137" t="s">
        <v>461</v>
      </c>
      <c r="J2124" s="133"/>
      <c r="K2124" s="140"/>
    </row>
    <row r="2125" ht="15.75" customHeight="1">
      <c r="A2125" s="49"/>
      <c r="B2125" s="141"/>
      <c r="C2125" s="143" t="s">
        <v>30</v>
      </c>
      <c r="D2125" s="137" t="str">
        <f>IFERROR(__xludf.DUMMYFUNCTION("JOIN("", "",FILTER(Marksheet!$15:$15,Marksheet!$10:$10=$C2125))"),"1d, 4d, 4e")</f>
        <v>1d, 4d, 4e</v>
      </c>
      <c r="E2125" s="138">
        <f t="array" ref="E2125">SUMIF(Marksheet!$D$10:$BQ$10,$C2125,INDIRECT(K2115))</f>
        <v>0</v>
      </c>
      <c r="F2125" s="138" t="s">
        <v>434</v>
      </c>
      <c r="G2125" s="137">
        <f>SUMIF(Marksheet!$10:$10,C2125,Marksheet!$14:$14)</f>
        <v>3</v>
      </c>
      <c r="H2125" s="139">
        <f t="shared" si="65"/>
        <v>0</v>
      </c>
      <c r="I2125" s="137" t="s">
        <v>462</v>
      </c>
      <c r="J2125" s="133"/>
      <c r="K2125" s="140"/>
    </row>
    <row r="2126" ht="15.75" customHeight="1">
      <c r="A2126" s="49"/>
      <c r="B2126" s="141"/>
      <c r="C2126" s="143" t="s">
        <v>33</v>
      </c>
      <c r="D2126" s="137" t="str">
        <f>IFERROR(__xludf.DUMMYFUNCTION("JOIN("", "",FILTER(Marksheet!$15:$15,Marksheet!$10:$10=$C2126))"),"4a, 4b")</f>
        <v>4a, 4b</v>
      </c>
      <c r="E2126" s="138">
        <f t="array" ref="E2126">SUMIF(Marksheet!$D$10:$BQ$10,$C2126,INDIRECT(K2115))</f>
        <v>0</v>
      </c>
      <c r="F2126" s="138" t="s">
        <v>434</v>
      </c>
      <c r="G2126" s="137">
        <f>SUMIF(Marksheet!$10:$10,C2126,Marksheet!$14:$14)</f>
        <v>3</v>
      </c>
      <c r="H2126" s="139">
        <f t="shared" si="65"/>
        <v>0</v>
      </c>
      <c r="I2126" s="137" t="s">
        <v>463</v>
      </c>
      <c r="J2126" s="133"/>
      <c r="K2126" s="140"/>
    </row>
    <row r="2127" ht="15.75" customHeight="1">
      <c r="A2127" s="49"/>
      <c r="B2127" s="141"/>
      <c r="C2127" s="143" t="s">
        <v>28</v>
      </c>
      <c r="D2127" s="137" t="str">
        <f>IFERROR(__xludf.DUMMYFUNCTION("JOIN("", "",FILTER(Marksheet!$15:$15,Marksheet!$10:$10=$C2127))"),"1a, 1c, 4c")</f>
        <v>1a, 1c, 4c</v>
      </c>
      <c r="E2127" s="138">
        <f t="array" ref="E2127">SUMIF(Marksheet!$D$10:$BQ$10,$C2127,INDIRECT(K2115))</f>
        <v>0</v>
      </c>
      <c r="F2127" s="138" t="s">
        <v>434</v>
      </c>
      <c r="G2127" s="137">
        <f>SUMIF(Marksheet!$10:$10,C2127,Marksheet!$14:$14)</f>
        <v>5</v>
      </c>
      <c r="H2127" s="139">
        <f t="shared" si="65"/>
        <v>0</v>
      </c>
      <c r="I2127" s="137" t="s">
        <v>464</v>
      </c>
      <c r="J2127" s="133"/>
      <c r="K2127" s="140"/>
    </row>
    <row r="2128" ht="15.75" customHeight="1">
      <c r="A2128" s="49"/>
      <c r="B2128" s="141"/>
      <c r="C2128" s="143" t="s">
        <v>435</v>
      </c>
      <c r="D2128" s="137" t="str">
        <f>IFERROR(__xludf.DUMMYFUNCTION("JOIN("", "",FILTER(Marksheet!$15:$15,Marksheet!$10:$10=$C2128))"),"3a, 3b, 3c")</f>
        <v>3a, 3b, 3c</v>
      </c>
      <c r="E2128" s="138">
        <f t="array" ref="E2128">SUMIF(Marksheet!$D$10:$BQ$10,$C2128,INDIRECT(K2115))</f>
        <v>0</v>
      </c>
      <c r="F2128" s="138" t="s">
        <v>434</v>
      </c>
      <c r="G2128" s="137">
        <f>SUMIF(Marksheet!$10:$10,C2128,Marksheet!$14:$14)</f>
        <v>4</v>
      </c>
      <c r="H2128" s="139">
        <f t="shared" si="65"/>
        <v>0</v>
      </c>
      <c r="I2128" s="137" t="s">
        <v>465</v>
      </c>
      <c r="J2128" s="133"/>
      <c r="K2128" s="140"/>
    </row>
    <row r="2129" ht="15.75" customHeight="1">
      <c r="A2129" s="49"/>
      <c r="B2129" s="142"/>
      <c r="C2129" s="143" t="s">
        <v>31</v>
      </c>
      <c r="D2129" s="137" t="str">
        <f>IFERROR(__xludf.DUMMYFUNCTION("JOIN("", "",FILTER(Marksheet!$15:$15,Marksheet!$10:$10=$C2129))"),"2a, 2b, 2c")</f>
        <v>2a, 2b, 2c</v>
      </c>
      <c r="E2129" s="138">
        <f t="array" ref="E2129">SUMIF(Marksheet!$D$10:$BQ$10,$C2129,INDIRECT(K2115))</f>
        <v>0</v>
      </c>
      <c r="F2129" s="138" t="s">
        <v>434</v>
      </c>
      <c r="G2129" s="137">
        <f>SUMIF(Marksheet!$10:$10,C2129,Marksheet!$14:$14)</f>
        <v>3</v>
      </c>
      <c r="H2129" s="139">
        <f t="shared" si="65"/>
        <v>0</v>
      </c>
      <c r="I2129" s="137" t="s">
        <v>466</v>
      </c>
      <c r="J2129" s="133"/>
      <c r="K2129" s="140"/>
    </row>
    <row r="2130" ht="15.75" customHeight="1">
      <c r="A2130" s="49"/>
      <c r="B2130" s="135" t="s">
        <v>21</v>
      </c>
      <c r="C2130" s="143" t="s">
        <v>36</v>
      </c>
      <c r="D2130" s="137" t="str">
        <f>IFERROR(__xludf.DUMMYFUNCTION("JOIN("", "",FILTER(Marksheet!$15:$15,Marksheet!$10:$10=$C2130))"),"2b, 2c")</f>
        <v>2b, 2c</v>
      </c>
      <c r="E2130" s="138">
        <f t="array" ref="E2130">SUMIF(Marksheet!$D$10:$BQ$10,$C2130,INDIRECT(K2115))</f>
        <v>0</v>
      </c>
      <c r="F2130" s="138" t="s">
        <v>434</v>
      </c>
      <c r="G2130" s="137">
        <f>SUMIF(Marksheet!$10:$10,C2130,Marksheet!$14:$14)</f>
        <v>2</v>
      </c>
      <c r="H2130" s="139">
        <f t="shared" si="65"/>
        <v>0</v>
      </c>
      <c r="I2130" s="137" t="s">
        <v>467</v>
      </c>
      <c r="J2130" s="133"/>
      <c r="K2130" s="140"/>
    </row>
    <row r="2131" ht="15.75" customHeight="1">
      <c r="A2131" s="49"/>
      <c r="B2131" s="141"/>
      <c r="C2131" s="143" t="s">
        <v>38</v>
      </c>
      <c r="D2131" s="137" t="str">
        <f>IFERROR(__xludf.DUMMYFUNCTION("JOIN("", "",FILTER(Marksheet!$15:$15,Marksheet!$10:$10=$C2131))"),"4a, 4b, 4c, 4d, 4e")</f>
        <v>4a, 4b, 4c, 4d, 4e</v>
      </c>
      <c r="E2131" s="138">
        <f t="array" ref="E2131">SUMIF(Marksheet!$D$10:$BQ$10,$C2131,INDIRECT(K2115))</f>
        <v>0</v>
      </c>
      <c r="F2131" s="138" t="s">
        <v>434</v>
      </c>
      <c r="G2131" s="137">
        <f>SUMIF(Marksheet!$10:$10,C2131,Marksheet!$14:$14)</f>
        <v>6</v>
      </c>
      <c r="H2131" s="139">
        <f t="shared" si="65"/>
        <v>0</v>
      </c>
      <c r="I2131" s="137" t="s">
        <v>468</v>
      </c>
      <c r="J2131" s="133"/>
      <c r="K2131" s="140"/>
    </row>
    <row r="2132" ht="15.75" customHeight="1">
      <c r="A2132" s="49"/>
      <c r="B2132" s="141"/>
      <c r="C2132" s="143" t="s">
        <v>35</v>
      </c>
      <c r="D2132" s="137" t="str">
        <f>IFERROR(__xludf.DUMMYFUNCTION("JOIN("", "",FILTER(Marksheet!$15:$15,Marksheet!$10:$10=$C2132))"),"1b, 2a")</f>
        <v>1b, 2a</v>
      </c>
      <c r="E2132" s="138">
        <f t="array" ref="E2132">SUMIF(Marksheet!$D$10:$BQ$10,$C2132,INDIRECT(K2115))</f>
        <v>0</v>
      </c>
      <c r="F2132" s="138" t="s">
        <v>434</v>
      </c>
      <c r="G2132" s="137">
        <f>SUMIF(Marksheet!$10:$10,C2132,Marksheet!$14:$14)</f>
        <v>3</v>
      </c>
      <c r="H2132" s="139">
        <f t="shared" si="65"/>
        <v>0</v>
      </c>
      <c r="I2132" s="137" t="s">
        <v>469</v>
      </c>
      <c r="J2132" s="133"/>
      <c r="K2132" s="140"/>
    </row>
    <row r="2133" ht="15.75" customHeight="1">
      <c r="A2133" s="49"/>
      <c r="B2133" s="141"/>
      <c r="C2133" s="143" t="s">
        <v>34</v>
      </c>
      <c r="D2133" s="137" t="str">
        <f>IFERROR(__xludf.DUMMYFUNCTION("JOIN("", "",FILTER(Marksheet!$15:$15,Marksheet!$10:$10=$C2133))"),"1a, 1c, 2d")</f>
        <v>1a, 1c, 2d</v>
      </c>
      <c r="E2133" s="138">
        <f t="array" ref="E2133">SUMIF(Marksheet!$D$10:$BQ$10,$C2133,INDIRECT(K2115))</f>
        <v>0</v>
      </c>
      <c r="F2133" s="138" t="s">
        <v>434</v>
      </c>
      <c r="G2133" s="137">
        <f>SUMIF(Marksheet!$10:$10,C2133,Marksheet!$14:$14)</f>
        <v>6</v>
      </c>
      <c r="H2133" s="139">
        <f t="shared" si="65"/>
        <v>0</v>
      </c>
      <c r="I2133" s="137" t="s">
        <v>470</v>
      </c>
      <c r="J2133" s="133"/>
      <c r="K2133" s="140"/>
    </row>
    <row r="2134" ht="15.75" customHeight="1">
      <c r="A2134" s="49"/>
      <c r="B2134" s="142"/>
      <c r="C2134" s="143" t="s">
        <v>37</v>
      </c>
      <c r="D2134" s="137" t="str">
        <f>IFERROR(__xludf.DUMMYFUNCTION("JOIN("", "",FILTER(Marksheet!$15:$15,Marksheet!$10:$10=$C2134))"),"3a, 3b, 3c")</f>
        <v>3a, 3b, 3c</v>
      </c>
      <c r="E2134" s="138">
        <f t="array" ref="E2134">SUMIF(Marksheet!$D$10:$BQ$10,$C2134,INDIRECT(K2115))</f>
        <v>0</v>
      </c>
      <c r="F2134" s="138" t="s">
        <v>434</v>
      </c>
      <c r="G2134" s="137">
        <f>SUMIF(Marksheet!$10:$10,C2134,Marksheet!$14:$14)</f>
        <v>3</v>
      </c>
      <c r="H2134" s="139">
        <f t="shared" si="65"/>
        <v>0</v>
      </c>
      <c r="I2134" s="137" t="s">
        <v>471</v>
      </c>
      <c r="J2134" s="133"/>
      <c r="K2134" s="140"/>
    </row>
    <row r="2135" ht="15.75" customHeight="1">
      <c r="A2135" s="49"/>
      <c r="B2135" s="135" t="s">
        <v>22</v>
      </c>
      <c r="C2135" s="144" t="s">
        <v>46</v>
      </c>
      <c r="D2135" s="137" t="str">
        <f>IFERROR(__xludf.DUMMYFUNCTION("JOIN("", "",FILTER(Marksheet!$15:$15,Marksheet!$10:$10=$C2135))"),"3d")</f>
        <v>3d</v>
      </c>
      <c r="E2135" s="138">
        <f t="array" ref="E2135">SUMIF(Marksheet!$D$10:$BQ$10,$C2135,INDIRECT(K2115))</f>
        <v>0</v>
      </c>
      <c r="F2135" s="138" t="s">
        <v>434</v>
      </c>
      <c r="G2135" s="137">
        <f>SUMIF(Marksheet!$10:$10,C2135,Marksheet!$14:$14)</f>
        <v>2</v>
      </c>
      <c r="H2135" s="139">
        <f t="shared" si="65"/>
        <v>0</v>
      </c>
      <c r="I2135" s="137" t="s">
        <v>472</v>
      </c>
      <c r="J2135" s="133"/>
      <c r="K2135" s="140"/>
    </row>
    <row r="2136" ht="15.75" customHeight="1">
      <c r="A2136" s="49"/>
      <c r="B2136" s="141"/>
      <c r="C2136" s="144" t="s">
        <v>41</v>
      </c>
      <c r="D2136" s="137" t="str">
        <f>IFERROR(__xludf.DUMMYFUNCTION("JOIN("", "",FILTER(Marksheet!$15:$15,Marksheet!$10:$10=$C2136))"),"1c, 2b, 4e")</f>
        <v>1c, 2b, 4e</v>
      </c>
      <c r="E2136" s="138">
        <f t="array" ref="E2136">SUMIF(Marksheet!$D$10:$BQ$10,$C2136,INDIRECT(K2115))</f>
        <v>0</v>
      </c>
      <c r="F2136" s="138" t="s">
        <v>434</v>
      </c>
      <c r="G2136" s="137">
        <f>SUMIF(Marksheet!$10:$10,C2136,Marksheet!$14:$14)</f>
        <v>3</v>
      </c>
      <c r="H2136" s="139">
        <f t="shared" si="65"/>
        <v>0</v>
      </c>
      <c r="I2136" s="137" t="s">
        <v>473</v>
      </c>
      <c r="J2136" s="133"/>
      <c r="K2136" s="140"/>
    </row>
    <row r="2137" ht="15.75" customHeight="1">
      <c r="A2137" s="49"/>
      <c r="B2137" s="141"/>
      <c r="C2137" s="144" t="s">
        <v>45</v>
      </c>
      <c r="D2137" s="137" t="str">
        <f>IFERROR(__xludf.DUMMYFUNCTION("JOIN("", "",FILTER(Marksheet!$15:$15,Marksheet!$10:$10=$C2137))"),"3b, 4a, 5c")</f>
        <v>3b, 4a, 5c</v>
      </c>
      <c r="E2137" s="138">
        <f t="array" ref="E2137">SUMIF(Marksheet!$D$10:$BQ$10,$C2137,INDIRECT(K2115))</f>
        <v>0</v>
      </c>
      <c r="F2137" s="138" t="s">
        <v>434</v>
      </c>
      <c r="G2137" s="137">
        <f>SUMIF(Marksheet!$10:$10,C2137,Marksheet!$14:$14)</f>
        <v>3</v>
      </c>
      <c r="H2137" s="139">
        <f t="shared" si="65"/>
        <v>0</v>
      </c>
      <c r="I2137" s="137" t="s">
        <v>474</v>
      </c>
      <c r="J2137" s="133"/>
      <c r="K2137" s="140"/>
    </row>
    <row r="2138" ht="15.75" customHeight="1">
      <c r="A2138" s="49"/>
      <c r="B2138" s="141"/>
      <c r="C2138" s="144" t="s">
        <v>43</v>
      </c>
      <c r="D2138" s="137" t="str">
        <f>IFERROR(__xludf.DUMMYFUNCTION("JOIN("", "",FILTER(Marksheet!$15:$15,Marksheet!$10:$10=$C2138))"),"2c, 4d, 5d")</f>
        <v>2c, 4d, 5d</v>
      </c>
      <c r="E2138" s="138">
        <f t="array" ref="E2138">SUMIF(Marksheet!$D$10:$BQ$10,$C2138,INDIRECT(K2115))</f>
        <v>0</v>
      </c>
      <c r="F2138" s="138" t="s">
        <v>434</v>
      </c>
      <c r="G2138" s="137">
        <f>SUMIF(Marksheet!$10:$10,C2138,Marksheet!$14:$14)</f>
        <v>4</v>
      </c>
      <c r="H2138" s="139">
        <f t="shared" si="65"/>
        <v>0</v>
      </c>
      <c r="I2138" s="137" t="s">
        <v>475</v>
      </c>
      <c r="J2138" s="133"/>
      <c r="K2138" s="140"/>
    </row>
    <row r="2139" ht="15.75" customHeight="1">
      <c r="A2139" s="49"/>
      <c r="B2139" s="141"/>
      <c r="C2139" s="144" t="s">
        <v>44</v>
      </c>
      <c r="D2139" s="137" t="str">
        <f>IFERROR(__xludf.DUMMYFUNCTION("JOIN("", "",FILTER(Marksheet!$15:$15,Marksheet!$10:$10=$C2139))"),"3a, 4c")</f>
        <v>3a, 4c</v>
      </c>
      <c r="E2139" s="138">
        <f t="array" ref="E2139">SUMIF(Marksheet!$D$10:$BQ$10,$C2139,INDIRECT(K2115))</f>
        <v>0</v>
      </c>
      <c r="F2139" s="138" t="s">
        <v>434</v>
      </c>
      <c r="G2139" s="137">
        <f>SUMIF(Marksheet!$10:$10,C2139,Marksheet!$14:$14)</f>
        <v>2</v>
      </c>
      <c r="H2139" s="139">
        <f t="shared" si="65"/>
        <v>0</v>
      </c>
      <c r="I2139" s="137" t="s">
        <v>476</v>
      </c>
      <c r="J2139" s="133"/>
      <c r="K2139" s="140"/>
    </row>
    <row r="2140" ht="15.75" customHeight="1">
      <c r="A2140" s="49"/>
      <c r="B2140" s="141"/>
      <c r="C2140" s="144" t="s">
        <v>39</v>
      </c>
      <c r="D2140" s="137" t="str">
        <f>IFERROR(__xludf.DUMMYFUNCTION("JOIN("", "",FILTER(Marksheet!$15:$15,Marksheet!$10:$10=$C2140))"),"1a, 5a, 5b")</f>
        <v>1a, 5a, 5b</v>
      </c>
      <c r="E2140" s="138">
        <f t="array" ref="E2140">SUMIF(Marksheet!$D$10:$BQ$10,$C2140,INDIRECT(K2115))</f>
        <v>0</v>
      </c>
      <c r="F2140" s="138" t="s">
        <v>434</v>
      </c>
      <c r="G2140" s="137">
        <f>SUMIF(Marksheet!$10:$10,C2140,Marksheet!$14:$14)</f>
        <v>5</v>
      </c>
      <c r="H2140" s="139">
        <f t="shared" si="65"/>
        <v>0</v>
      </c>
      <c r="I2140" s="137" t="s">
        <v>477</v>
      </c>
      <c r="J2140" s="133"/>
      <c r="K2140" s="140"/>
    </row>
    <row r="2141" ht="15.75" customHeight="1">
      <c r="A2141" s="49"/>
      <c r="B2141" s="141"/>
      <c r="C2141" s="144" t="s">
        <v>42</v>
      </c>
      <c r="D2141" s="137" t="str">
        <f>IFERROR(__xludf.DUMMYFUNCTION("JOIN("", "",FILTER(Marksheet!$15:$15,Marksheet!$10:$10=$C2141))"),"2a, 3c")</f>
        <v>2a, 3c</v>
      </c>
      <c r="E2141" s="138">
        <f t="array" ref="E2141">SUMIF(Marksheet!$D$10:$BQ$10,$C2141,INDIRECT(K2115))</f>
        <v>0</v>
      </c>
      <c r="F2141" s="138" t="s">
        <v>434</v>
      </c>
      <c r="G2141" s="137">
        <f>SUMIF(Marksheet!$10:$10,C2141,Marksheet!$14:$14)</f>
        <v>3</v>
      </c>
      <c r="H2141" s="139">
        <f t="shared" si="65"/>
        <v>0</v>
      </c>
      <c r="I2141" s="137" t="s">
        <v>478</v>
      </c>
      <c r="J2141" s="133"/>
      <c r="K2141" s="140"/>
    </row>
    <row r="2142" ht="15.75" customHeight="1">
      <c r="A2142" s="49"/>
      <c r="B2142" s="142"/>
      <c r="C2142" s="144" t="s">
        <v>40</v>
      </c>
      <c r="D2142" s="137" t="str">
        <f>IFERROR(__xludf.DUMMYFUNCTION("JOIN("", "",FILTER(Marksheet!$15:$15,Marksheet!$10:$10=$C2142))"),"1b, 4b, 4f")</f>
        <v>1b, 4b, 4f</v>
      </c>
      <c r="E2142" s="138">
        <f t="array" ref="E2142">SUMIF(Marksheet!$D$10:$BQ$10,$C2142,INDIRECT(K2115))</f>
        <v>0</v>
      </c>
      <c r="F2142" s="138" t="s">
        <v>434</v>
      </c>
      <c r="G2142" s="137">
        <f>SUMIF(Marksheet!$10:$10,C2142,Marksheet!$14:$14)</f>
        <v>3</v>
      </c>
      <c r="H2142" s="139">
        <f t="shared" si="65"/>
        <v>0</v>
      </c>
      <c r="I2142" s="137" t="s">
        <v>479</v>
      </c>
      <c r="J2142" s="133"/>
      <c r="K2142" s="140"/>
    </row>
    <row r="2143" ht="15.75" customHeight="1">
      <c r="A2143" s="49"/>
      <c r="B2143" s="49"/>
      <c r="C2143" s="145" t="s">
        <v>76</v>
      </c>
      <c r="D2143" s="145"/>
      <c r="E2143" s="146">
        <f>SUM(E2119:E2142)</f>
        <v>0</v>
      </c>
      <c r="F2143" s="147" t="s">
        <v>434</v>
      </c>
      <c r="G2143" s="148">
        <f>SUM(G2119:G2142)</f>
        <v>85</v>
      </c>
      <c r="H2143" s="149">
        <f t="shared" si="65"/>
        <v>0</v>
      </c>
      <c r="I2143" s="129"/>
      <c r="J2143" s="133"/>
      <c r="K2143" s="127"/>
    </row>
    <row r="2144" ht="15.75" customHeight="1">
      <c r="A2144" s="49"/>
      <c r="B2144" s="49"/>
      <c r="C2144" s="67"/>
      <c r="D2144" s="67"/>
      <c r="E2144" s="49"/>
      <c r="F2144" s="49"/>
      <c r="G2144" s="49"/>
      <c r="H2144" s="49"/>
      <c r="I2144" s="129"/>
      <c r="J2144" s="133"/>
      <c r="K2144" s="127"/>
    </row>
    <row r="2145" ht="60.0" customHeight="1">
      <c r="A2145" s="49"/>
      <c r="B2145" s="49"/>
      <c r="C2145" s="67"/>
      <c r="D2145" s="67"/>
      <c r="E2145" s="49"/>
      <c r="F2145" s="49"/>
      <c r="G2145" s="49"/>
      <c r="H2145" s="49"/>
      <c r="I2145" s="129"/>
      <c r="J2145" s="133"/>
      <c r="K2145" s="127"/>
    </row>
    <row r="2146" ht="15.75" customHeight="1">
      <c r="A2146" s="124" t="s">
        <v>450</v>
      </c>
      <c r="B2146" s="49"/>
      <c r="C2146" s="67"/>
      <c r="D2146" s="67"/>
      <c r="E2146" s="1"/>
      <c r="F2146" s="1"/>
      <c r="G2146" s="49"/>
      <c r="H2146" s="49"/>
      <c r="I2146" s="7"/>
      <c r="K2146" s="125">
        <f>K2113+1</f>
        <v>83</v>
      </c>
    </row>
    <row r="2147" ht="15.75" customHeight="1">
      <c r="A2147" s="126" t="s">
        <v>451</v>
      </c>
      <c r="B2147" s="67" t="str">
        <f>B2114</f>
        <v>GCSE Transition Assessment</v>
      </c>
      <c r="C2147" s="67"/>
      <c r="D2147" s="67"/>
      <c r="E2147" s="1"/>
      <c r="F2147" s="49"/>
      <c r="G2147" s="49"/>
      <c r="H2147" s="49"/>
      <c r="K2147" s="127" t="str">
        <f>CONCATENATE("Marksheet!$B$",K2146)</f>
        <v>Marksheet!$B$83</v>
      </c>
    </row>
    <row r="2148" ht="15.75" customHeight="1">
      <c r="A2148" s="126" t="s">
        <v>447</v>
      </c>
      <c r="B2148" s="67" t="str">
        <f t="array" ref="B2148">IF(INDIRECT(K2147)="","",INDIRECT(K2147))</f>
        <v>Student 66</v>
      </c>
      <c r="C2148" s="67"/>
      <c r="D2148" s="67"/>
      <c r="E2148" s="1"/>
      <c r="F2148" s="49"/>
      <c r="G2148" s="49"/>
      <c r="H2148" s="49"/>
      <c r="K2148" s="127" t="str">
        <f>CONCATENATE("Marksheet!$D$",K2146,":$BQ$",K2146)</f>
        <v>Marksheet!$D$83:$BQ$83</v>
      </c>
    </row>
    <row r="2149" ht="15.75" customHeight="1">
      <c r="A2149" s="126" t="s">
        <v>452</v>
      </c>
      <c r="B2149" s="67" t="str">
        <f t="array" ref="B2149">INDIRECT(CONCATENATE("Marksheet!$C$",INDIRECT(CONCATENATE("K",ROW()-3))))</f>
        <v/>
      </c>
      <c r="C2149" s="67"/>
      <c r="D2149" s="67"/>
      <c r="E2149" s="49"/>
      <c r="F2149" s="49"/>
      <c r="G2149" s="49"/>
      <c r="H2149" s="49"/>
      <c r="I2149" s="49"/>
      <c r="J2149" s="49"/>
      <c r="K2149" s="127"/>
    </row>
    <row r="2150" ht="15.75" customHeight="1">
      <c r="A2150" s="67"/>
      <c r="B2150" s="128"/>
      <c r="C2150" s="67"/>
      <c r="D2150" s="67"/>
      <c r="E2150" s="49"/>
      <c r="F2150" s="49"/>
      <c r="G2150" s="49"/>
      <c r="H2150" s="49"/>
      <c r="I2150" s="49"/>
      <c r="J2150" s="49"/>
      <c r="K2150" s="127"/>
    </row>
    <row r="2151" ht="15.75" customHeight="1">
      <c r="A2151" s="129"/>
      <c r="B2151" s="100" t="s">
        <v>442</v>
      </c>
      <c r="C2151" s="100" t="s">
        <v>443</v>
      </c>
      <c r="D2151" s="73" t="s">
        <v>453</v>
      </c>
      <c r="E2151" s="130" t="s">
        <v>444</v>
      </c>
      <c r="F2151" s="71"/>
      <c r="G2151" s="72"/>
      <c r="H2151" s="131" t="s">
        <v>454</v>
      </c>
      <c r="I2151" s="132" t="s">
        <v>455</v>
      </c>
      <c r="J2151" s="133"/>
      <c r="K2151" s="134"/>
    </row>
    <row r="2152" ht="15.75" customHeight="1">
      <c r="A2152" s="49"/>
      <c r="B2152" s="135" t="s">
        <v>19</v>
      </c>
      <c r="C2152" s="136" t="s">
        <v>25</v>
      </c>
      <c r="D2152" s="137" t="str">
        <f>IFERROR(__xludf.DUMMYFUNCTION("JOIN("", "",FILTER(Marksheet!$15:$15,Marksheet!$10:$10=$C2152))"),"3a, 3b, 3c")</f>
        <v>3a, 3b, 3c</v>
      </c>
      <c r="E2152" s="138">
        <f t="array" ref="E2152">SUMIF(Marksheet!$D$10:$BQ$10,$C2152,INDIRECT(K2148))</f>
        <v>0</v>
      </c>
      <c r="F2152" s="138" t="s">
        <v>434</v>
      </c>
      <c r="G2152" s="137">
        <f>SUMIF(Marksheet!$10:$10,C2152,Marksheet!$14:$14)</f>
        <v>3</v>
      </c>
      <c r="H2152" s="139">
        <f t="shared" ref="H2152:H2176" si="66">E2152/G2152</f>
        <v>0</v>
      </c>
      <c r="I2152" s="137" t="s">
        <v>456</v>
      </c>
      <c r="J2152" s="133"/>
      <c r="K2152" s="140"/>
    </row>
    <row r="2153" ht="15.75" customHeight="1">
      <c r="A2153" s="49"/>
      <c r="B2153" s="141"/>
      <c r="C2153" s="136" t="s">
        <v>27</v>
      </c>
      <c r="D2153" s="137" t="str">
        <f>IFERROR(__xludf.DUMMYFUNCTION("JOIN("", "",FILTER(Marksheet!$15:$15,Marksheet!$10:$10=$C2153))"),"5a, 5b, 5c, 5d")</f>
        <v>5a, 5b, 5c, 5d</v>
      </c>
      <c r="E2153" s="138">
        <f t="array" ref="E2153">SUMIF(Marksheet!$D$10:$BQ$10,$C2153,INDIRECT(K2148))</f>
        <v>0</v>
      </c>
      <c r="F2153" s="138" t="s">
        <v>434</v>
      </c>
      <c r="G2153" s="137">
        <f>SUMIF(Marksheet!$10:$10,C2153,Marksheet!$14:$14)</f>
        <v>5</v>
      </c>
      <c r="H2153" s="139">
        <f t="shared" si="66"/>
        <v>0</v>
      </c>
      <c r="I2153" s="137" t="s">
        <v>457</v>
      </c>
      <c r="J2153" s="133"/>
      <c r="K2153" s="140"/>
    </row>
    <row r="2154" ht="15.75" customHeight="1">
      <c r="A2154" s="49"/>
      <c r="B2154" s="141"/>
      <c r="C2154" s="136" t="s">
        <v>26</v>
      </c>
      <c r="D2154" s="137" t="str">
        <f>IFERROR(__xludf.DUMMYFUNCTION("JOIN("", "",FILTER(Marksheet!$15:$15,Marksheet!$10:$10=$C2154))"),"4a, 4b")</f>
        <v>4a, 4b</v>
      </c>
      <c r="E2154" s="138">
        <f t="array" ref="E2154">SUMIF(Marksheet!$D$10:$BQ$10,$C2154,INDIRECT(K2148))</f>
        <v>0</v>
      </c>
      <c r="F2154" s="138" t="s">
        <v>434</v>
      </c>
      <c r="G2154" s="137">
        <f>SUMIF(Marksheet!$10:$10,C2154,Marksheet!$14:$14)</f>
        <v>3</v>
      </c>
      <c r="H2154" s="139">
        <f t="shared" si="66"/>
        <v>0</v>
      </c>
      <c r="I2154" s="137" t="s">
        <v>458</v>
      </c>
      <c r="J2154" s="133"/>
      <c r="K2154" s="140"/>
    </row>
    <row r="2155" ht="15.75" customHeight="1">
      <c r="A2155" s="49"/>
      <c r="B2155" s="141"/>
      <c r="C2155" s="136" t="s">
        <v>23</v>
      </c>
      <c r="D2155" s="137" t="str">
        <f>IFERROR(__xludf.DUMMYFUNCTION("JOIN("", "",FILTER(Marksheet!$15:$15,Marksheet!$10:$10=$C2155))"),"1a, 1b, 4c")</f>
        <v>1a, 1b, 4c</v>
      </c>
      <c r="E2155" s="138">
        <f t="array" ref="E2155">SUMIF(Marksheet!$D$10:$BQ$10,$C2155,INDIRECT(K2148))</f>
        <v>0</v>
      </c>
      <c r="F2155" s="138" t="s">
        <v>434</v>
      </c>
      <c r="G2155" s="137">
        <f>SUMIF(Marksheet!$10:$10,C2155,Marksheet!$14:$14)</f>
        <v>5</v>
      </c>
      <c r="H2155" s="139">
        <f t="shared" si="66"/>
        <v>0</v>
      </c>
      <c r="I2155" s="137" t="s">
        <v>459</v>
      </c>
      <c r="J2155" s="133"/>
      <c r="K2155" s="140"/>
    </row>
    <row r="2156" ht="15.75" customHeight="1">
      <c r="A2156" s="49"/>
      <c r="B2156" s="142"/>
      <c r="C2156" s="136" t="s">
        <v>24</v>
      </c>
      <c r="D2156" s="137" t="str">
        <f>IFERROR(__xludf.DUMMYFUNCTION("JOIN("", "",FILTER(Marksheet!$15:$15,Marksheet!$10:$10=$C2156))"),"2a, 2b, 2c")</f>
        <v>2a, 2b, 2c</v>
      </c>
      <c r="E2156" s="138">
        <f t="array" ref="E2156">SUMIF(Marksheet!$D$10:$BQ$10,$C2156,INDIRECT(K2148))</f>
        <v>0</v>
      </c>
      <c r="F2156" s="138" t="s">
        <v>434</v>
      </c>
      <c r="G2156" s="137">
        <f>SUMIF(Marksheet!$10:$10,C2156,Marksheet!$14:$14)</f>
        <v>4</v>
      </c>
      <c r="H2156" s="139">
        <f t="shared" si="66"/>
        <v>0</v>
      </c>
      <c r="I2156" s="137" t="s">
        <v>460</v>
      </c>
      <c r="J2156" s="133"/>
      <c r="K2156" s="140"/>
    </row>
    <row r="2157" ht="15.75" customHeight="1">
      <c r="A2157" s="49"/>
      <c r="B2157" s="135" t="s">
        <v>20</v>
      </c>
      <c r="C2157" s="143" t="s">
        <v>29</v>
      </c>
      <c r="D2157" s="137" t="str">
        <f>IFERROR(__xludf.DUMMYFUNCTION("JOIN("", "",FILTER(Marksheet!$15:$15,Marksheet!$10:$10=$C2157))"),"1b, 3d")</f>
        <v>1b, 3d</v>
      </c>
      <c r="E2157" s="138">
        <f t="array" ref="E2157">SUMIF(Marksheet!$D$10:$BQ$10,$C2157,INDIRECT(K2148))</f>
        <v>0</v>
      </c>
      <c r="F2157" s="138" t="s">
        <v>434</v>
      </c>
      <c r="G2157" s="137">
        <f>SUMIF(Marksheet!$10:$10,C2157,Marksheet!$14:$14)</f>
        <v>2</v>
      </c>
      <c r="H2157" s="139">
        <f t="shared" si="66"/>
        <v>0</v>
      </c>
      <c r="I2157" s="137" t="s">
        <v>461</v>
      </c>
      <c r="J2157" s="133"/>
      <c r="K2157" s="140"/>
    </row>
    <row r="2158" ht="15.75" customHeight="1">
      <c r="A2158" s="49"/>
      <c r="B2158" s="141"/>
      <c r="C2158" s="143" t="s">
        <v>30</v>
      </c>
      <c r="D2158" s="137" t="str">
        <f>IFERROR(__xludf.DUMMYFUNCTION("JOIN("", "",FILTER(Marksheet!$15:$15,Marksheet!$10:$10=$C2158))"),"1d, 4d, 4e")</f>
        <v>1d, 4d, 4e</v>
      </c>
      <c r="E2158" s="138">
        <f t="array" ref="E2158">SUMIF(Marksheet!$D$10:$BQ$10,$C2158,INDIRECT(K2148))</f>
        <v>0</v>
      </c>
      <c r="F2158" s="138" t="s">
        <v>434</v>
      </c>
      <c r="G2158" s="137">
        <f>SUMIF(Marksheet!$10:$10,C2158,Marksheet!$14:$14)</f>
        <v>3</v>
      </c>
      <c r="H2158" s="139">
        <f t="shared" si="66"/>
        <v>0</v>
      </c>
      <c r="I2158" s="137" t="s">
        <v>462</v>
      </c>
      <c r="J2158" s="133"/>
      <c r="K2158" s="140"/>
    </row>
    <row r="2159" ht="15.75" customHeight="1">
      <c r="A2159" s="49"/>
      <c r="B2159" s="141"/>
      <c r="C2159" s="143" t="s">
        <v>33</v>
      </c>
      <c r="D2159" s="137" t="str">
        <f>IFERROR(__xludf.DUMMYFUNCTION("JOIN("", "",FILTER(Marksheet!$15:$15,Marksheet!$10:$10=$C2159))"),"4a, 4b")</f>
        <v>4a, 4b</v>
      </c>
      <c r="E2159" s="138">
        <f t="array" ref="E2159">SUMIF(Marksheet!$D$10:$BQ$10,$C2159,INDIRECT(K2148))</f>
        <v>0</v>
      </c>
      <c r="F2159" s="138" t="s">
        <v>434</v>
      </c>
      <c r="G2159" s="137">
        <f>SUMIF(Marksheet!$10:$10,C2159,Marksheet!$14:$14)</f>
        <v>3</v>
      </c>
      <c r="H2159" s="139">
        <f t="shared" si="66"/>
        <v>0</v>
      </c>
      <c r="I2159" s="137" t="s">
        <v>463</v>
      </c>
      <c r="J2159" s="133"/>
      <c r="K2159" s="140"/>
    </row>
    <row r="2160" ht="15.75" customHeight="1">
      <c r="A2160" s="49"/>
      <c r="B2160" s="141"/>
      <c r="C2160" s="143" t="s">
        <v>28</v>
      </c>
      <c r="D2160" s="137" t="str">
        <f>IFERROR(__xludf.DUMMYFUNCTION("JOIN("", "",FILTER(Marksheet!$15:$15,Marksheet!$10:$10=$C2160))"),"1a, 1c, 4c")</f>
        <v>1a, 1c, 4c</v>
      </c>
      <c r="E2160" s="138">
        <f t="array" ref="E2160">SUMIF(Marksheet!$D$10:$BQ$10,$C2160,INDIRECT(K2148))</f>
        <v>0</v>
      </c>
      <c r="F2160" s="138" t="s">
        <v>434</v>
      </c>
      <c r="G2160" s="137">
        <f>SUMIF(Marksheet!$10:$10,C2160,Marksheet!$14:$14)</f>
        <v>5</v>
      </c>
      <c r="H2160" s="139">
        <f t="shared" si="66"/>
        <v>0</v>
      </c>
      <c r="I2160" s="137" t="s">
        <v>464</v>
      </c>
      <c r="J2160" s="133"/>
      <c r="K2160" s="140"/>
    </row>
    <row r="2161" ht="15.75" customHeight="1">
      <c r="A2161" s="49"/>
      <c r="B2161" s="141"/>
      <c r="C2161" s="143" t="s">
        <v>435</v>
      </c>
      <c r="D2161" s="137" t="str">
        <f>IFERROR(__xludf.DUMMYFUNCTION("JOIN("", "",FILTER(Marksheet!$15:$15,Marksheet!$10:$10=$C2161))"),"3a, 3b, 3c")</f>
        <v>3a, 3b, 3c</v>
      </c>
      <c r="E2161" s="138">
        <f t="array" ref="E2161">SUMIF(Marksheet!$D$10:$BQ$10,$C2161,INDIRECT(K2148))</f>
        <v>0</v>
      </c>
      <c r="F2161" s="138" t="s">
        <v>434</v>
      </c>
      <c r="G2161" s="137">
        <f>SUMIF(Marksheet!$10:$10,C2161,Marksheet!$14:$14)</f>
        <v>4</v>
      </c>
      <c r="H2161" s="139">
        <f t="shared" si="66"/>
        <v>0</v>
      </c>
      <c r="I2161" s="137" t="s">
        <v>465</v>
      </c>
      <c r="J2161" s="133"/>
      <c r="K2161" s="140"/>
    </row>
    <row r="2162" ht="15.75" customHeight="1">
      <c r="A2162" s="49"/>
      <c r="B2162" s="142"/>
      <c r="C2162" s="143" t="s">
        <v>31</v>
      </c>
      <c r="D2162" s="137" t="str">
        <f>IFERROR(__xludf.DUMMYFUNCTION("JOIN("", "",FILTER(Marksheet!$15:$15,Marksheet!$10:$10=$C2162))"),"2a, 2b, 2c")</f>
        <v>2a, 2b, 2c</v>
      </c>
      <c r="E2162" s="138">
        <f t="array" ref="E2162">SUMIF(Marksheet!$D$10:$BQ$10,$C2162,INDIRECT(K2148))</f>
        <v>0</v>
      </c>
      <c r="F2162" s="138" t="s">
        <v>434</v>
      </c>
      <c r="G2162" s="137">
        <f>SUMIF(Marksheet!$10:$10,C2162,Marksheet!$14:$14)</f>
        <v>3</v>
      </c>
      <c r="H2162" s="139">
        <f t="shared" si="66"/>
        <v>0</v>
      </c>
      <c r="I2162" s="137" t="s">
        <v>466</v>
      </c>
      <c r="J2162" s="133"/>
      <c r="K2162" s="140"/>
    </row>
    <row r="2163" ht="15.75" customHeight="1">
      <c r="A2163" s="49"/>
      <c r="B2163" s="135" t="s">
        <v>21</v>
      </c>
      <c r="C2163" s="143" t="s">
        <v>36</v>
      </c>
      <c r="D2163" s="137" t="str">
        <f>IFERROR(__xludf.DUMMYFUNCTION("JOIN("", "",FILTER(Marksheet!$15:$15,Marksheet!$10:$10=$C2163))"),"2b, 2c")</f>
        <v>2b, 2c</v>
      </c>
      <c r="E2163" s="138">
        <f t="array" ref="E2163">SUMIF(Marksheet!$D$10:$BQ$10,$C2163,INDIRECT(K2148))</f>
        <v>0</v>
      </c>
      <c r="F2163" s="138" t="s">
        <v>434</v>
      </c>
      <c r="G2163" s="137">
        <f>SUMIF(Marksheet!$10:$10,C2163,Marksheet!$14:$14)</f>
        <v>2</v>
      </c>
      <c r="H2163" s="139">
        <f t="shared" si="66"/>
        <v>0</v>
      </c>
      <c r="I2163" s="137" t="s">
        <v>467</v>
      </c>
      <c r="J2163" s="133"/>
      <c r="K2163" s="140"/>
    </row>
    <row r="2164" ht="15.75" customHeight="1">
      <c r="A2164" s="49"/>
      <c r="B2164" s="141"/>
      <c r="C2164" s="143" t="s">
        <v>38</v>
      </c>
      <c r="D2164" s="137" t="str">
        <f>IFERROR(__xludf.DUMMYFUNCTION("JOIN("", "",FILTER(Marksheet!$15:$15,Marksheet!$10:$10=$C2164))"),"4a, 4b, 4c, 4d, 4e")</f>
        <v>4a, 4b, 4c, 4d, 4e</v>
      </c>
      <c r="E2164" s="138">
        <f t="array" ref="E2164">SUMIF(Marksheet!$D$10:$BQ$10,$C2164,INDIRECT(K2148))</f>
        <v>0</v>
      </c>
      <c r="F2164" s="138" t="s">
        <v>434</v>
      </c>
      <c r="G2164" s="137">
        <f>SUMIF(Marksheet!$10:$10,C2164,Marksheet!$14:$14)</f>
        <v>6</v>
      </c>
      <c r="H2164" s="139">
        <f t="shared" si="66"/>
        <v>0</v>
      </c>
      <c r="I2164" s="137" t="s">
        <v>468</v>
      </c>
      <c r="J2164" s="133"/>
      <c r="K2164" s="140"/>
    </row>
    <row r="2165" ht="15.75" customHeight="1">
      <c r="A2165" s="49"/>
      <c r="B2165" s="141"/>
      <c r="C2165" s="143" t="s">
        <v>35</v>
      </c>
      <c r="D2165" s="137" t="str">
        <f>IFERROR(__xludf.DUMMYFUNCTION("JOIN("", "",FILTER(Marksheet!$15:$15,Marksheet!$10:$10=$C2165))"),"1b, 2a")</f>
        <v>1b, 2a</v>
      </c>
      <c r="E2165" s="138">
        <f t="array" ref="E2165">SUMIF(Marksheet!$D$10:$BQ$10,$C2165,INDIRECT(K2148))</f>
        <v>0</v>
      </c>
      <c r="F2165" s="138" t="s">
        <v>434</v>
      </c>
      <c r="G2165" s="137">
        <f>SUMIF(Marksheet!$10:$10,C2165,Marksheet!$14:$14)</f>
        <v>3</v>
      </c>
      <c r="H2165" s="139">
        <f t="shared" si="66"/>
        <v>0</v>
      </c>
      <c r="I2165" s="137" t="s">
        <v>469</v>
      </c>
      <c r="J2165" s="133"/>
      <c r="K2165" s="140"/>
    </row>
    <row r="2166" ht="15.75" customHeight="1">
      <c r="A2166" s="49"/>
      <c r="B2166" s="141"/>
      <c r="C2166" s="143" t="s">
        <v>34</v>
      </c>
      <c r="D2166" s="137" t="str">
        <f>IFERROR(__xludf.DUMMYFUNCTION("JOIN("", "",FILTER(Marksheet!$15:$15,Marksheet!$10:$10=$C2166))"),"1a, 1c, 2d")</f>
        <v>1a, 1c, 2d</v>
      </c>
      <c r="E2166" s="138">
        <f t="array" ref="E2166">SUMIF(Marksheet!$D$10:$BQ$10,$C2166,INDIRECT(K2148))</f>
        <v>0</v>
      </c>
      <c r="F2166" s="138" t="s">
        <v>434</v>
      </c>
      <c r="G2166" s="137">
        <f>SUMIF(Marksheet!$10:$10,C2166,Marksheet!$14:$14)</f>
        <v>6</v>
      </c>
      <c r="H2166" s="139">
        <f t="shared" si="66"/>
        <v>0</v>
      </c>
      <c r="I2166" s="137" t="s">
        <v>470</v>
      </c>
      <c r="J2166" s="133"/>
      <c r="K2166" s="140"/>
    </row>
    <row r="2167" ht="15.75" customHeight="1">
      <c r="A2167" s="49"/>
      <c r="B2167" s="142"/>
      <c r="C2167" s="143" t="s">
        <v>37</v>
      </c>
      <c r="D2167" s="137" t="str">
        <f>IFERROR(__xludf.DUMMYFUNCTION("JOIN("", "",FILTER(Marksheet!$15:$15,Marksheet!$10:$10=$C2167))"),"3a, 3b, 3c")</f>
        <v>3a, 3b, 3c</v>
      </c>
      <c r="E2167" s="138">
        <f t="array" ref="E2167">SUMIF(Marksheet!$D$10:$BQ$10,$C2167,INDIRECT(K2148))</f>
        <v>0</v>
      </c>
      <c r="F2167" s="138" t="s">
        <v>434</v>
      </c>
      <c r="G2167" s="137">
        <f>SUMIF(Marksheet!$10:$10,C2167,Marksheet!$14:$14)</f>
        <v>3</v>
      </c>
      <c r="H2167" s="139">
        <f t="shared" si="66"/>
        <v>0</v>
      </c>
      <c r="I2167" s="137" t="s">
        <v>471</v>
      </c>
      <c r="J2167" s="133"/>
      <c r="K2167" s="140"/>
    </row>
    <row r="2168" ht="15.75" customHeight="1">
      <c r="A2168" s="49"/>
      <c r="B2168" s="135" t="s">
        <v>22</v>
      </c>
      <c r="C2168" s="144" t="s">
        <v>46</v>
      </c>
      <c r="D2168" s="137" t="str">
        <f>IFERROR(__xludf.DUMMYFUNCTION("JOIN("", "",FILTER(Marksheet!$15:$15,Marksheet!$10:$10=$C2168))"),"3d")</f>
        <v>3d</v>
      </c>
      <c r="E2168" s="138">
        <f t="array" ref="E2168">SUMIF(Marksheet!$D$10:$BQ$10,$C2168,INDIRECT(K2148))</f>
        <v>0</v>
      </c>
      <c r="F2168" s="138" t="s">
        <v>434</v>
      </c>
      <c r="G2168" s="137">
        <f>SUMIF(Marksheet!$10:$10,C2168,Marksheet!$14:$14)</f>
        <v>2</v>
      </c>
      <c r="H2168" s="139">
        <f t="shared" si="66"/>
        <v>0</v>
      </c>
      <c r="I2168" s="137" t="s">
        <v>472</v>
      </c>
      <c r="J2168" s="133"/>
      <c r="K2168" s="140"/>
    </row>
    <row r="2169" ht="15.75" customHeight="1">
      <c r="A2169" s="49"/>
      <c r="B2169" s="141"/>
      <c r="C2169" s="144" t="s">
        <v>41</v>
      </c>
      <c r="D2169" s="137" t="str">
        <f>IFERROR(__xludf.DUMMYFUNCTION("JOIN("", "",FILTER(Marksheet!$15:$15,Marksheet!$10:$10=$C2169))"),"1c, 2b, 4e")</f>
        <v>1c, 2b, 4e</v>
      </c>
      <c r="E2169" s="138">
        <f t="array" ref="E2169">SUMIF(Marksheet!$D$10:$BQ$10,$C2169,INDIRECT(K2148))</f>
        <v>0</v>
      </c>
      <c r="F2169" s="138" t="s">
        <v>434</v>
      </c>
      <c r="G2169" s="137">
        <f>SUMIF(Marksheet!$10:$10,C2169,Marksheet!$14:$14)</f>
        <v>3</v>
      </c>
      <c r="H2169" s="139">
        <f t="shared" si="66"/>
        <v>0</v>
      </c>
      <c r="I2169" s="137" t="s">
        <v>473</v>
      </c>
      <c r="J2169" s="133"/>
      <c r="K2169" s="140"/>
    </row>
    <row r="2170" ht="15.75" customHeight="1">
      <c r="A2170" s="49"/>
      <c r="B2170" s="141"/>
      <c r="C2170" s="144" t="s">
        <v>45</v>
      </c>
      <c r="D2170" s="137" t="str">
        <f>IFERROR(__xludf.DUMMYFUNCTION("JOIN("", "",FILTER(Marksheet!$15:$15,Marksheet!$10:$10=$C2170))"),"3b, 4a, 5c")</f>
        <v>3b, 4a, 5c</v>
      </c>
      <c r="E2170" s="138">
        <f t="array" ref="E2170">SUMIF(Marksheet!$D$10:$BQ$10,$C2170,INDIRECT(K2148))</f>
        <v>0</v>
      </c>
      <c r="F2170" s="138" t="s">
        <v>434</v>
      </c>
      <c r="G2170" s="137">
        <f>SUMIF(Marksheet!$10:$10,C2170,Marksheet!$14:$14)</f>
        <v>3</v>
      </c>
      <c r="H2170" s="139">
        <f t="shared" si="66"/>
        <v>0</v>
      </c>
      <c r="I2170" s="137" t="s">
        <v>474</v>
      </c>
      <c r="J2170" s="133"/>
      <c r="K2170" s="140"/>
    </row>
    <row r="2171" ht="15.75" customHeight="1">
      <c r="A2171" s="49"/>
      <c r="B2171" s="141"/>
      <c r="C2171" s="144" t="s">
        <v>43</v>
      </c>
      <c r="D2171" s="137" t="str">
        <f>IFERROR(__xludf.DUMMYFUNCTION("JOIN("", "",FILTER(Marksheet!$15:$15,Marksheet!$10:$10=$C2171))"),"2c, 4d, 5d")</f>
        <v>2c, 4d, 5d</v>
      </c>
      <c r="E2171" s="138">
        <f t="array" ref="E2171">SUMIF(Marksheet!$D$10:$BQ$10,$C2171,INDIRECT(K2148))</f>
        <v>0</v>
      </c>
      <c r="F2171" s="138" t="s">
        <v>434</v>
      </c>
      <c r="G2171" s="137">
        <f>SUMIF(Marksheet!$10:$10,C2171,Marksheet!$14:$14)</f>
        <v>4</v>
      </c>
      <c r="H2171" s="139">
        <f t="shared" si="66"/>
        <v>0</v>
      </c>
      <c r="I2171" s="137" t="s">
        <v>475</v>
      </c>
      <c r="J2171" s="133"/>
      <c r="K2171" s="140"/>
    </row>
    <row r="2172" ht="15.75" customHeight="1">
      <c r="A2172" s="49"/>
      <c r="B2172" s="141"/>
      <c r="C2172" s="144" t="s">
        <v>44</v>
      </c>
      <c r="D2172" s="137" t="str">
        <f>IFERROR(__xludf.DUMMYFUNCTION("JOIN("", "",FILTER(Marksheet!$15:$15,Marksheet!$10:$10=$C2172))"),"3a, 4c")</f>
        <v>3a, 4c</v>
      </c>
      <c r="E2172" s="138">
        <f t="array" ref="E2172">SUMIF(Marksheet!$D$10:$BQ$10,$C2172,INDIRECT(K2148))</f>
        <v>0</v>
      </c>
      <c r="F2172" s="138" t="s">
        <v>434</v>
      </c>
      <c r="G2172" s="137">
        <f>SUMIF(Marksheet!$10:$10,C2172,Marksheet!$14:$14)</f>
        <v>2</v>
      </c>
      <c r="H2172" s="139">
        <f t="shared" si="66"/>
        <v>0</v>
      </c>
      <c r="I2172" s="137" t="s">
        <v>476</v>
      </c>
      <c r="J2172" s="133"/>
      <c r="K2172" s="140"/>
    </row>
    <row r="2173" ht="15.75" customHeight="1">
      <c r="A2173" s="49"/>
      <c r="B2173" s="141"/>
      <c r="C2173" s="144" t="s">
        <v>39</v>
      </c>
      <c r="D2173" s="137" t="str">
        <f>IFERROR(__xludf.DUMMYFUNCTION("JOIN("", "",FILTER(Marksheet!$15:$15,Marksheet!$10:$10=$C2173))"),"1a, 5a, 5b")</f>
        <v>1a, 5a, 5b</v>
      </c>
      <c r="E2173" s="138">
        <f t="array" ref="E2173">SUMIF(Marksheet!$D$10:$BQ$10,$C2173,INDIRECT(K2148))</f>
        <v>0</v>
      </c>
      <c r="F2173" s="138" t="s">
        <v>434</v>
      </c>
      <c r="G2173" s="137">
        <f>SUMIF(Marksheet!$10:$10,C2173,Marksheet!$14:$14)</f>
        <v>5</v>
      </c>
      <c r="H2173" s="139">
        <f t="shared" si="66"/>
        <v>0</v>
      </c>
      <c r="I2173" s="137" t="s">
        <v>477</v>
      </c>
      <c r="J2173" s="133"/>
      <c r="K2173" s="140"/>
    </row>
    <row r="2174" ht="15.75" customHeight="1">
      <c r="A2174" s="49"/>
      <c r="B2174" s="141"/>
      <c r="C2174" s="144" t="s">
        <v>42</v>
      </c>
      <c r="D2174" s="137" t="str">
        <f>IFERROR(__xludf.DUMMYFUNCTION("JOIN("", "",FILTER(Marksheet!$15:$15,Marksheet!$10:$10=$C2174))"),"2a, 3c")</f>
        <v>2a, 3c</v>
      </c>
      <c r="E2174" s="138">
        <f t="array" ref="E2174">SUMIF(Marksheet!$D$10:$BQ$10,$C2174,INDIRECT(K2148))</f>
        <v>0</v>
      </c>
      <c r="F2174" s="138" t="s">
        <v>434</v>
      </c>
      <c r="G2174" s="137">
        <f>SUMIF(Marksheet!$10:$10,C2174,Marksheet!$14:$14)</f>
        <v>3</v>
      </c>
      <c r="H2174" s="139">
        <f t="shared" si="66"/>
        <v>0</v>
      </c>
      <c r="I2174" s="137" t="s">
        <v>478</v>
      </c>
      <c r="J2174" s="133"/>
      <c r="K2174" s="140"/>
    </row>
    <row r="2175" ht="15.75" customHeight="1">
      <c r="A2175" s="49"/>
      <c r="B2175" s="142"/>
      <c r="C2175" s="144" t="s">
        <v>40</v>
      </c>
      <c r="D2175" s="137" t="str">
        <f>IFERROR(__xludf.DUMMYFUNCTION("JOIN("", "",FILTER(Marksheet!$15:$15,Marksheet!$10:$10=$C2175))"),"1b, 4b, 4f")</f>
        <v>1b, 4b, 4f</v>
      </c>
      <c r="E2175" s="138">
        <f t="array" ref="E2175">SUMIF(Marksheet!$D$10:$BQ$10,$C2175,INDIRECT(K2148))</f>
        <v>0</v>
      </c>
      <c r="F2175" s="138" t="s">
        <v>434</v>
      </c>
      <c r="G2175" s="137">
        <f>SUMIF(Marksheet!$10:$10,C2175,Marksheet!$14:$14)</f>
        <v>3</v>
      </c>
      <c r="H2175" s="139">
        <f t="shared" si="66"/>
        <v>0</v>
      </c>
      <c r="I2175" s="137" t="s">
        <v>479</v>
      </c>
      <c r="J2175" s="133"/>
      <c r="K2175" s="140"/>
    </row>
    <row r="2176" ht="15.75" customHeight="1">
      <c r="A2176" s="49"/>
      <c r="B2176" s="49"/>
      <c r="C2176" s="145" t="s">
        <v>76</v>
      </c>
      <c r="D2176" s="145"/>
      <c r="E2176" s="146">
        <f>SUM(E2152:E2175)</f>
        <v>0</v>
      </c>
      <c r="F2176" s="147" t="s">
        <v>434</v>
      </c>
      <c r="G2176" s="148">
        <f>SUM(G2152:G2175)</f>
        <v>85</v>
      </c>
      <c r="H2176" s="149">
        <f t="shared" si="66"/>
        <v>0</v>
      </c>
      <c r="I2176" s="129"/>
      <c r="J2176" s="133"/>
      <c r="K2176" s="127"/>
    </row>
    <row r="2177" ht="15.75" customHeight="1">
      <c r="A2177" s="49"/>
      <c r="B2177" s="49"/>
      <c r="C2177" s="67"/>
      <c r="D2177" s="67"/>
      <c r="E2177" s="49"/>
      <c r="F2177" s="49"/>
      <c r="G2177" s="49"/>
      <c r="H2177" s="49"/>
      <c r="I2177" s="129"/>
      <c r="J2177" s="133"/>
      <c r="K2177" s="127"/>
    </row>
    <row r="2178" ht="60.0" customHeight="1">
      <c r="A2178" s="49"/>
      <c r="B2178" s="49"/>
      <c r="C2178" s="67"/>
      <c r="D2178" s="67"/>
      <c r="E2178" s="49"/>
      <c r="F2178" s="49"/>
      <c r="G2178" s="49"/>
      <c r="H2178" s="49"/>
      <c r="I2178" s="129"/>
      <c r="J2178" s="133"/>
      <c r="K2178" s="127"/>
    </row>
    <row r="2179" ht="15.75" customHeight="1">
      <c r="A2179" s="124" t="s">
        <v>450</v>
      </c>
      <c r="B2179" s="49"/>
      <c r="C2179" s="67"/>
      <c r="D2179" s="67"/>
      <c r="E2179" s="1"/>
      <c r="F2179" s="1"/>
      <c r="G2179" s="49"/>
      <c r="H2179" s="49"/>
      <c r="I2179" s="7"/>
      <c r="K2179" s="125">
        <f>K2146+1</f>
        <v>84</v>
      </c>
    </row>
    <row r="2180" ht="15.75" customHeight="1">
      <c r="A2180" s="126" t="s">
        <v>451</v>
      </c>
      <c r="B2180" s="67" t="str">
        <f>B2147</f>
        <v>GCSE Transition Assessment</v>
      </c>
      <c r="C2180" s="67"/>
      <c r="D2180" s="67"/>
      <c r="E2180" s="1"/>
      <c r="F2180" s="49"/>
      <c r="G2180" s="49"/>
      <c r="H2180" s="49"/>
      <c r="K2180" s="127" t="str">
        <f>CONCATENATE("Marksheet!$B$",K2179)</f>
        <v>Marksheet!$B$84</v>
      </c>
    </row>
    <row r="2181" ht="15.75" customHeight="1">
      <c r="A2181" s="126" t="s">
        <v>447</v>
      </c>
      <c r="B2181" s="67" t="str">
        <f t="array" ref="B2181">IF(INDIRECT(K2180)="","",INDIRECT(K2180))</f>
        <v>Student 67</v>
      </c>
      <c r="C2181" s="67"/>
      <c r="D2181" s="67"/>
      <c r="E2181" s="1"/>
      <c r="F2181" s="49"/>
      <c r="G2181" s="49"/>
      <c r="H2181" s="49"/>
      <c r="K2181" s="127" t="str">
        <f>CONCATENATE("Marksheet!$D$",K2179,":$BQ$",K2179)</f>
        <v>Marksheet!$D$84:$BQ$84</v>
      </c>
    </row>
    <row r="2182" ht="15.75" customHeight="1">
      <c r="A2182" s="126" t="s">
        <v>452</v>
      </c>
      <c r="B2182" s="67" t="str">
        <f t="array" ref="B2182">INDIRECT(CONCATENATE("Marksheet!$C$",INDIRECT(CONCATENATE("K",ROW()-3))))</f>
        <v/>
      </c>
      <c r="C2182" s="67"/>
      <c r="D2182" s="67"/>
      <c r="E2182" s="49"/>
      <c r="F2182" s="49"/>
      <c r="G2182" s="49"/>
      <c r="H2182" s="49"/>
      <c r="I2182" s="49"/>
      <c r="J2182" s="49"/>
      <c r="K2182" s="127"/>
    </row>
    <row r="2183" ht="15.75" customHeight="1">
      <c r="A2183" s="67"/>
      <c r="B2183" s="128"/>
      <c r="C2183" s="67"/>
      <c r="D2183" s="67"/>
      <c r="E2183" s="49"/>
      <c r="F2183" s="49"/>
      <c r="G2183" s="49"/>
      <c r="H2183" s="49"/>
      <c r="I2183" s="49"/>
      <c r="J2183" s="49"/>
      <c r="K2183" s="127"/>
    </row>
    <row r="2184" ht="15.75" customHeight="1">
      <c r="A2184" s="129"/>
      <c r="B2184" s="100" t="s">
        <v>442</v>
      </c>
      <c r="C2184" s="100" t="s">
        <v>443</v>
      </c>
      <c r="D2184" s="73" t="s">
        <v>453</v>
      </c>
      <c r="E2184" s="130" t="s">
        <v>444</v>
      </c>
      <c r="F2184" s="71"/>
      <c r="G2184" s="72"/>
      <c r="H2184" s="131" t="s">
        <v>454</v>
      </c>
      <c r="I2184" s="132" t="s">
        <v>455</v>
      </c>
      <c r="J2184" s="133"/>
      <c r="K2184" s="134"/>
    </row>
    <row r="2185" ht="15.75" customHeight="1">
      <c r="A2185" s="49"/>
      <c r="B2185" s="135" t="s">
        <v>19</v>
      </c>
      <c r="C2185" s="136" t="s">
        <v>25</v>
      </c>
      <c r="D2185" s="137" t="str">
        <f>IFERROR(__xludf.DUMMYFUNCTION("JOIN("", "",FILTER(Marksheet!$15:$15,Marksheet!$10:$10=$C2185))"),"3a, 3b, 3c")</f>
        <v>3a, 3b, 3c</v>
      </c>
      <c r="E2185" s="138">
        <f t="array" ref="E2185">SUMIF(Marksheet!$D$10:$BQ$10,$C2185,INDIRECT(K2181))</f>
        <v>0</v>
      </c>
      <c r="F2185" s="138" t="s">
        <v>434</v>
      </c>
      <c r="G2185" s="137">
        <f>SUMIF(Marksheet!$10:$10,C2185,Marksheet!$14:$14)</f>
        <v>3</v>
      </c>
      <c r="H2185" s="139">
        <f t="shared" ref="H2185:H2209" si="67">E2185/G2185</f>
        <v>0</v>
      </c>
      <c r="I2185" s="137" t="s">
        <v>456</v>
      </c>
      <c r="J2185" s="133"/>
      <c r="K2185" s="140"/>
    </row>
    <row r="2186" ht="15.75" customHeight="1">
      <c r="A2186" s="49"/>
      <c r="B2186" s="141"/>
      <c r="C2186" s="136" t="s">
        <v>27</v>
      </c>
      <c r="D2186" s="137" t="str">
        <f>IFERROR(__xludf.DUMMYFUNCTION("JOIN("", "",FILTER(Marksheet!$15:$15,Marksheet!$10:$10=$C2186))"),"5a, 5b, 5c, 5d")</f>
        <v>5a, 5b, 5c, 5d</v>
      </c>
      <c r="E2186" s="138">
        <f t="array" ref="E2186">SUMIF(Marksheet!$D$10:$BQ$10,$C2186,INDIRECT(K2181))</f>
        <v>0</v>
      </c>
      <c r="F2186" s="138" t="s">
        <v>434</v>
      </c>
      <c r="G2186" s="137">
        <f>SUMIF(Marksheet!$10:$10,C2186,Marksheet!$14:$14)</f>
        <v>5</v>
      </c>
      <c r="H2186" s="139">
        <f t="shared" si="67"/>
        <v>0</v>
      </c>
      <c r="I2186" s="137" t="s">
        <v>457</v>
      </c>
      <c r="J2186" s="133"/>
      <c r="K2186" s="140"/>
    </row>
    <row r="2187" ht="15.75" customHeight="1">
      <c r="A2187" s="49"/>
      <c r="B2187" s="141"/>
      <c r="C2187" s="136" t="s">
        <v>26</v>
      </c>
      <c r="D2187" s="137" t="str">
        <f>IFERROR(__xludf.DUMMYFUNCTION("JOIN("", "",FILTER(Marksheet!$15:$15,Marksheet!$10:$10=$C2187))"),"4a, 4b")</f>
        <v>4a, 4b</v>
      </c>
      <c r="E2187" s="138">
        <f t="array" ref="E2187">SUMIF(Marksheet!$D$10:$BQ$10,$C2187,INDIRECT(K2181))</f>
        <v>0</v>
      </c>
      <c r="F2187" s="138" t="s">
        <v>434</v>
      </c>
      <c r="G2187" s="137">
        <f>SUMIF(Marksheet!$10:$10,C2187,Marksheet!$14:$14)</f>
        <v>3</v>
      </c>
      <c r="H2187" s="139">
        <f t="shared" si="67"/>
        <v>0</v>
      </c>
      <c r="I2187" s="137" t="s">
        <v>458</v>
      </c>
      <c r="J2187" s="133"/>
      <c r="K2187" s="140"/>
    </row>
    <row r="2188" ht="15.75" customHeight="1">
      <c r="A2188" s="49"/>
      <c r="B2188" s="141"/>
      <c r="C2188" s="136" t="s">
        <v>23</v>
      </c>
      <c r="D2188" s="137" t="str">
        <f>IFERROR(__xludf.DUMMYFUNCTION("JOIN("", "",FILTER(Marksheet!$15:$15,Marksheet!$10:$10=$C2188))"),"1a, 1b, 4c")</f>
        <v>1a, 1b, 4c</v>
      </c>
      <c r="E2188" s="138">
        <f t="array" ref="E2188">SUMIF(Marksheet!$D$10:$BQ$10,$C2188,INDIRECT(K2181))</f>
        <v>0</v>
      </c>
      <c r="F2188" s="138" t="s">
        <v>434</v>
      </c>
      <c r="G2188" s="137">
        <f>SUMIF(Marksheet!$10:$10,C2188,Marksheet!$14:$14)</f>
        <v>5</v>
      </c>
      <c r="H2188" s="139">
        <f t="shared" si="67"/>
        <v>0</v>
      </c>
      <c r="I2188" s="137" t="s">
        <v>459</v>
      </c>
      <c r="J2188" s="133"/>
      <c r="K2188" s="140"/>
    </row>
    <row r="2189" ht="15.75" customHeight="1">
      <c r="A2189" s="49"/>
      <c r="B2189" s="142"/>
      <c r="C2189" s="136" t="s">
        <v>24</v>
      </c>
      <c r="D2189" s="137" t="str">
        <f>IFERROR(__xludf.DUMMYFUNCTION("JOIN("", "",FILTER(Marksheet!$15:$15,Marksheet!$10:$10=$C2189))"),"2a, 2b, 2c")</f>
        <v>2a, 2b, 2c</v>
      </c>
      <c r="E2189" s="138">
        <f t="array" ref="E2189">SUMIF(Marksheet!$D$10:$BQ$10,$C2189,INDIRECT(K2181))</f>
        <v>0</v>
      </c>
      <c r="F2189" s="138" t="s">
        <v>434</v>
      </c>
      <c r="G2189" s="137">
        <f>SUMIF(Marksheet!$10:$10,C2189,Marksheet!$14:$14)</f>
        <v>4</v>
      </c>
      <c r="H2189" s="139">
        <f t="shared" si="67"/>
        <v>0</v>
      </c>
      <c r="I2189" s="137" t="s">
        <v>460</v>
      </c>
      <c r="J2189" s="133"/>
      <c r="K2189" s="140"/>
    </row>
    <row r="2190" ht="15.75" customHeight="1">
      <c r="A2190" s="49"/>
      <c r="B2190" s="135" t="s">
        <v>20</v>
      </c>
      <c r="C2190" s="143" t="s">
        <v>29</v>
      </c>
      <c r="D2190" s="137" t="str">
        <f>IFERROR(__xludf.DUMMYFUNCTION("JOIN("", "",FILTER(Marksheet!$15:$15,Marksheet!$10:$10=$C2190))"),"1b, 3d")</f>
        <v>1b, 3d</v>
      </c>
      <c r="E2190" s="138">
        <f t="array" ref="E2190">SUMIF(Marksheet!$D$10:$BQ$10,$C2190,INDIRECT(K2181))</f>
        <v>0</v>
      </c>
      <c r="F2190" s="138" t="s">
        <v>434</v>
      </c>
      <c r="G2190" s="137">
        <f>SUMIF(Marksheet!$10:$10,C2190,Marksheet!$14:$14)</f>
        <v>2</v>
      </c>
      <c r="H2190" s="139">
        <f t="shared" si="67"/>
        <v>0</v>
      </c>
      <c r="I2190" s="137" t="s">
        <v>461</v>
      </c>
      <c r="J2190" s="133"/>
      <c r="K2190" s="140"/>
    </row>
    <row r="2191" ht="15.75" customHeight="1">
      <c r="A2191" s="49"/>
      <c r="B2191" s="141"/>
      <c r="C2191" s="143" t="s">
        <v>30</v>
      </c>
      <c r="D2191" s="137" t="str">
        <f>IFERROR(__xludf.DUMMYFUNCTION("JOIN("", "",FILTER(Marksheet!$15:$15,Marksheet!$10:$10=$C2191))"),"1d, 4d, 4e")</f>
        <v>1d, 4d, 4e</v>
      </c>
      <c r="E2191" s="138">
        <f t="array" ref="E2191">SUMIF(Marksheet!$D$10:$BQ$10,$C2191,INDIRECT(K2181))</f>
        <v>0</v>
      </c>
      <c r="F2191" s="138" t="s">
        <v>434</v>
      </c>
      <c r="G2191" s="137">
        <f>SUMIF(Marksheet!$10:$10,C2191,Marksheet!$14:$14)</f>
        <v>3</v>
      </c>
      <c r="H2191" s="139">
        <f t="shared" si="67"/>
        <v>0</v>
      </c>
      <c r="I2191" s="137" t="s">
        <v>462</v>
      </c>
      <c r="J2191" s="133"/>
      <c r="K2191" s="140"/>
    </row>
    <row r="2192" ht="15.75" customHeight="1">
      <c r="A2192" s="49"/>
      <c r="B2192" s="141"/>
      <c r="C2192" s="143" t="s">
        <v>33</v>
      </c>
      <c r="D2192" s="137" t="str">
        <f>IFERROR(__xludf.DUMMYFUNCTION("JOIN("", "",FILTER(Marksheet!$15:$15,Marksheet!$10:$10=$C2192))"),"4a, 4b")</f>
        <v>4a, 4b</v>
      </c>
      <c r="E2192" s="138">
        <f t="array" ref="E2192">SUMIF(Marksheet!$D$10:$BQ$10,$C2192,INDIRECT(K2181))</f>
        <v>0</v>
      </c>
      <c r="F2192" s="138" t="s">
        <v>434</v>
      </c>
      <c r="G2192" s="137">
        <f>SUMIF(Marksheet!$10:$10,C2192,Marksheet!$14:$14)</f>
        <v>3</v>
      </c>
      <c r="H2192" s="139">
        <f t="shared" si="67"/>
        <v>0</v>
      </c>
      <c r="I2192" s="137" t="s">
        <v>463</v>
      </c>
      <c r="J2192" s="133"/>
      <c r="K2192" s="140"/>
    </row>
    <row r="2193" ht="15.75" customHeight="1">
      <c r="A2193" s="49"/>
      <c r="B2193" s="141"/>
      <c r="C2193" s="143" t="s">
        <v>28</v>
      </c>
      <c r="D2193" s="137" t="str">
        <f>IFERROR(__xludf.DUMMYFUNCTION("JOIN("", "",FILTER(Marksheet!$15:$15,Marksheet!$10:$10=$C2193))"),"1a, 1c, 4c")</f>
        <v>1a, 1c, 4c</v>
      </c>
      <c r="E2193" s="138">
        <f t="array" ref="E2193">SUMIF(Marksheet!$D$10:$BQ$10,$C2193,INDIRECT(K2181))</f>
        <v>0</v>
      </c>
      <c r="F2193" s="138" t="s">
        <v>434</v>
      </c>
      <c r="G2193" s="137">
        <f>SUMIF(Marksheet!$10:$10,C2193,Marksheet!$14:$14)</f>
        <v>5</v>
      </c>
      <c r="H2193" s="139">
        <f t="shared" si="67"/>
        <v>0</v>
      </c>
      <c r="I2193" s="137" t="s">
        <v>464</v>
      </c>
      <c r="J2193" s="133"/>
      <c r="K2193" s="140"/>
    </row>
    <row r="2194" ht="15.75" customHeight="1">
      <c r="A2194" s="49"/>
      <c r="B2194" s="141"/>
      <c r="C2194" s="143" t="s">
        <v>435</v>
      </c>
      <c r="D2194" s="137" t="str">
        <f>IFERROR(__xludf.DUMMYFUNCTION("JOIN("", "",FILTER(Marksheet!$15:$15,Marksheet!$10:$10=$C2194))"),"3a, 3b, 3c")</f>
        <v>3a, 3b, 3c</v>
      </c>
      <c r="E2194" s="138">
        <f t="array" ref="E2194">SUMIF(Marksheet!$D$10:$BQ$10,$C2194,INDIRECT(K2181))</f>
        <v>0</v>
      </c>
      <c r="F2194" s="138" t="s">
        <v>434</v>
      </c>
      <c r="G2194" s="137">
        <f>SUMIF(Marksheet!$10:$10,C2194,Marksheet!$14:$14)</f>
        <v>4</v>
      </c>
      <c r="H2194" s="139">
        <f t="shared" si="67"/>
        <v>0</v>
      </c>
      <c r="I2194" s="137" t="s">
        <v>465</v>
      </c>
      <c r="J2194" s="133"/>
      <c r="K2194" s="140"/>
    </row>
    <row r="2195" ht="15.75" customHeight="1">
      <c r="A2195" s="49"/>
      <c r="B2195" s="142"/>
      <c r="C2195" s="143" t="s">
        <v>31</v>
      </c>
      <c r="D2195" s="137" t="str">
        <f>IFERROR(__xludf.DUMMYFUNCTION("JOIN("", "",FILTER(Marksheet!$15:$15,Marksheet!$10:$10=$C2195))"),"2a, 2b, 2c")</f>
        <v>2a, 2b, 2c</v>
      </c>
      <c r="E2195" s="138">
        <f t="array" ref="E2195">SUMIF(Marksheet!$D$10:$BQ$10,$C2195,INDIRECT(K2181))</f>
        <v>0</v>
      </c>
      <c r="F2195" s="138" t="s">
        <v>434</v>
      </c>
      <c r="G2195" s="137">
        <f>SUMIF(Marksheet!$10:$10,C2195,Marksheet!$14:$14)</f>
        <v>3</v>
      </c>
      <c r="H2195" s="139">
        <f t="shared" si="67"/>
        <v>0</v>
      </c>
      <c r="I2195" s="137" t="s">
        <v>466</v>
      </c>
      <c r="J2195" s="133"/>
      <c r="K2195" s="140"/>
    </row>
    <row r="2196" ht="15.75" customHeight="1">
      <c r="A2196" s="49"/>
      <c r="B2196" s="135" t="s">
        <v>21</v>
      </c>
      <c r="C2196" s="143" t="s">
        <v>36</v>
      </c>
      <c r="D2196" s="137" t="str">
        <f>IFERROR(__xludf.DUMMYFUNCTION("JOIN("", "",FILTER(Marksheet!$15:$15,Marksheet!$10:$10=$C2196))"),"2b, 2c")</f>
        <v>2b, 2c</v>
      </c>
      <c r="E2196" s="138">
        <f t="array" ref="E2196">SUMIF(Marksheet!$D$10:$BQ$10,$C2196,INDIRECT(K2181))</f>
        <v>0</v>
      </c>
      <c r="F2196" s="138" t="s">
        <v>434</v>
      </c>
      <c r="G2196" s="137">
        <f>SUMIF(Marksheet!$10:$10,C2196,Marksheet!$14:$14)</f>
        <v>2</v>
      </c>
      <c r="H2196" s="139">
        <f t="shared" si="67"/>
        <v>0</v>
      </c>
      <c r="I2196" s="137" t="s">
        <v>467</v>
      </c>
      <c r="J2196" s="133"/>
      <c r="K2196" s="140"/>
    </row>
    <row r="2197" ht="15.75" customHeight="1">
      <c r="A2197" s="49"/>
      <c r="B2197" s="141"/>
      <c r="C2197" s="143" t="s">
        <v>38</v>
      </c>
      <c r="D2197" s="137" t="str">
        <f>IFERROR(__xludf.DUMMYFUNCTION("JOIN("", "",FILTER(Marksheet!$15:$15,Marksheet!$10:$10=$C2197))"),"4a, 4b, 4c, 4d, 4e")</f>
        <v>4a, 4b, 4c, 4d, 4e</v>
      </c>
      <c r="E2197" s="138">
        <f t="array" ref="E2197">SUMIF(Marksheet!$D$10:$BQ$10,$C2197,INDIRECT(K2181))</f>
        <v>0</v>
      </c>
      <c r="F2197" s="138" t="s">
        <v>434</v>
      </c>
      <c r="G2197" s="137">
        <f>SUMIF(Marksheet!$10:$10,C2197,Marksheet!$14:$14)</f>
        <v>6</v>
      </c>
      <c r="H2197" s="139">
        <f t="shared" si="67"/>
        <v>0</v>
      </c>
      <c r="I2197" s="137" t="s">
        <v>468</v>
      </c>
      <c r="J2197" s="133"/>
      <c r="K2197" s="140"/>
    </row>
    <row r="2198" ht="15.75" customHeight="1">
      <c r="A2198" s="49"/>
      <c r="B2198" s="141"/>
      <c r="C2198" s="143" t="s">
        <v>35</v>
      </c>
      <c r="D2198" s="137" t="str">
        <f>IFERROR(__xludf.DUMMYFUNCTION("JOIN("", "",FILTER(Marksheet!$15:$15,Marksheet!$10:$10=$C2198))"),"1b, 2a")</f>
        <v>1b, 2a</v>
      </c>
      <c r="E2198" s="138">
        <f t="array" ref="E2198">SUMIF(Marksheet!$D$10:$BQ$10,$C2198,INDIRECT(K2181))</f>
        <v>0</v>
      </c>
      <c r="F2198" s="138" t="s">
        <v>434</v>
      </c>
      <c r="G2198" s="137">
        <f>SUMIF(Marksheet!$10:$10,C2198,Marksheet!$14:$14)</f>
        <v>3</v>
      </c>
      <c r="H2198" s="139">
        <f t="shared" si="67"/>
        <v>0</v>
      </c>
      <c r="I2198" s="137" t="s">
        <v>469</v>
      </c>
      <c r="J2198" s="133"/>
      <c r="K2198" s="140"/>
    </row>
    <row r="2199" ht="15.75" customHeight="1">
      <c r="A2199" s="49"/>
      <c r="B2199" s="141"/>
      <c r="C2199" s="143" t="s">
        <v>34</v>
      </c>
      <c r="D2199" s="137" t="str">
        <f>IFERROR(__xludf.DUMMYFUNCTION("JOIN("", "",FILTER(Marksheet!$15:$15,Marksheet!$10:$10=$C2199))"),"1a, 1c, 2d")</f>
        <v>1a, 1c, 2d</v>
      </c>
      <c r="E2199" s="138">
        <f t="array" ref="E2199">SUMIF(Marksheet!$D$10:$BQ$10,$C2199,INDIRECT(K2181))</f>
        <v>0</v>
      </c>
      <c r="F2199" s="138" t="s">
        <v>434</v>
      </c>
      <c r="G2199" s="137">
        <f>SUMIF(Marksheet!$10:$10,C2199,Marksheet!$14:$14)</f>
        <v>6</v>
      </c>
      <c r="H2199" s="139">
        <f t="shared" si="67"/>
        <v>0</v>
      </c>
      <c r="I2199" s="137" t="s">
        <v>470</v>
      </c>
      <c r="J2199" s="133"/>
      <c r="K2199" s="140"/>
    </row>
    <row r="2200" ht="15.75" customHeight="1">
      <c r="A2200" s="49"/>
      <c r="B2200" s="142"/>
      <c r="C2200" s="143" t="s">
        <v>37</v>
      </c>
      <c r="D2200" s="137" t="str">
        <f>IFERROR(__xludf.DUMMYFUNCTION("JOIN("", "",FILTER(Marksheet!$15:$15,Marksheet!$10:$10=$C2200))"),"3a, 3b, 3c")</f>
        <v>3a, 3b, 3c</v>
      </c>
      <c r="E2200" s="138">
        <f t="array" ref="E2200">SUMIF(Marksheet!$D$10:$BQ$10,$C2200,INDIRECT(K2181))</f>
        <v>0</v>
      </c>
      <c r="F2200" s="138" t="s">
        <v>434</v>
      </c>
      <c r="G2200" s="137">
        <f>SUMIF(Marksheet!$10:$10,C2200,Marksheet!$14:$14)</f>
        <v>3</v>
      </c>
      <c r="H2200" s="139">
        <f t="shared" si="67"/>
        <v>0</v>
      </c>
      <c r="I2200" s="137" t="s">
        <v>471</v>
      </c>
      <c r="J2200" s="133"/>
      <c r="K2200" s="140"/>
    </row>
    <row r="2201" ht="15.75" customHeight="1">
      <c r="A2201" s="49"/>
      <c r="B2201" s="135" t="s">
        <v>22</v>
      </c>
      <c r="C2201" s="144" t="s">
        <v>46</v>
      </c>
      <c r="D2201" s="137" t="str">
        <f>IFERROR(__xludf.DUMMYFUNCTION("JOIN("", "",FILTER(Marksheet!$15:$15,Marksheet!$10:$10=$C2201))"),"3d")</f>
        <v>3d</v>
      </c>
      <c r="E2201" s="138">
        <f t="array" ref="E2201">SUMIF(Marksheet!$D$10:$BQ$10,$C2201,INDIRECT(K2181))</f>
        <v>0</v>
      </c>
      <c r="F2201" s="138" t="s">
        <v>434</v>
      </c>
      <c r="G2201" s="137">
        <f>SUMIF(Marksheet!$10:$10,C2201,Marksheet!$14:$14)</f>
        <v>2</v>
      </c>
      <c r="H2201" s="139">
        <f t="shared" si="67"/>
        <v>0</v>
      </c>
      <c r="I2201" s="137" t="s">
        <v>472</v>
      </c>
      <c r="J2201" s="133"/>
      <c r="K2201" s="140"/>
    </row>
    <row r="2202" ht="15.75" customHeight="1">
      <c r="A2202" s="49"/>
      <c r="B2202" s="141"/>
      <c r="C2202" s="144" t="s">
        <v>41</v>
      </c>
      <c r="D2202" s="137" t="str">
        <f>IFERROR(__xludf.DUMMYFUNCTION("JOIN("", "",FILTER(Marksheet!$15:$15,Marksheet!$10:$10=$C2202))"),"1c, 2b, 4e")</f>
        <v>1c, 2b, 4e</v>
      </c>
      <c r="E2202" s="138">
        <f t="array" ref="E2202">SUMIF(Marksheet!$D$10:$BQ$10,$C2202,INDIRECT(K2181))</f>
        <v>0</v>
      </c>
      <c r="F2202" s="138" t="s">
        <v>434</v>
      </c>
      <c r="G2202" s="137">
        <f>SUMIF(Marksheet!$10:$10,C2202,Marksheet!$14:$14)</f>
        <v>3</v>
      </c>
      <c r="H2202" s="139">
        <f t="shared" si="67"/>
        <v>0</v>
      </c>
      <c r="I2202" s="137" t="s">
        <v>473</v>
      </c>
      <c r="J2202" s="133"/>
      <c r="K2202" s="140"/>
    </row>
    <row r="2203" ht="15.75" customHeight="1">
      <c r="A2203" s="49"/>
      <c r="B2203" s="141"/>
      <c r="C2203" s="144" t="s">
        <v>45</v>
      </c>
      <c r="D2203" s="137" t="str">
        <f>IFERROR(__xludf.DUMMYFUNCTION("JOIN("", "",FILTER(Marksheet!$15:$15,Marksheet!$10:$10=$C2203))"),"3b, 4a, 5c")</f>
        <v>3b, 4a, 5c</v>
      </c>
      <c r="E2203" s="138">
        <f t="array" ref="E2203">SUMIF(Marksheet!$D$10:$BQ$10,$C2203,INDIRECT(K2181))</f>
        <v>0</v>
      </c>
      <c r="F2203" s="138" t="s">
        <v>434</v>
      </c>
      <c r="G2203" s="137">
        <f>SUMIF(Marksheet!$10:$10,C2203,Marksheet!$14:$14)</f>
        <v>3</v>
      </c>
      <c r="H2203" s="139">
        <f t="shared" si="67"/>
        <v>0</v>
      </c>
      <c r="I2203" s="137" t="s">
        <v>474</v>
      </c>
      <c r="J2203" s="133"/>
      <c r="K2203" s="140"/>
    </row>
    <row r="2204" ht="15.75" customHeight="1">
      <c r="A2204" s="49"/>
      <c r="B2204" s="141"/>
      <c r="C2204" s="144" t="s">
        <v>43</v>
      </c>
      <c r="D2204" s="137" t="str">
        <f>IFERROR(__xludf.DUMMYFUNCTION("JOIN("", "",FILTER(Marksheet!$15:$15,Marksheet!$10:$10=$C2204))"),"2c, 4d, 5d")</f>
        <v>2c, 4d, 5d</v>
      </c>
      <c r="E2204" s="138">
        <f t="array" ref="E2204">SUMIF(Marksheet!$D$10:$BQ$10,$C2204,INDIRECT(K2181))</f>
        <v>0</v>
      </c>
      <c r="F2204" s="138" t="s">
        <v>434</v>
      </c>
      <c r="G2204" s="137">
        <f>SUMIF(Marksheet!$10:$10,C2204,Marksheet!$14:$14)</f>
        <v>4</v>
      </c>
      <c r="H2204" s="139">
        <f t="shared" si="67"/>
        <v>0</v>
      </c>
      <c r="I2204" s="137" t="s">
        <v>475</v>
      </c>
      <c r="J2204" s="133"/>
      <c r="K2204" s="140"/>
    </row>
    <row r="2205" ht="15.75" customHeight="1">
      <c r="A2205" s="49"/>
      <c r="B2205" s="141"/>
      <c r="C2205" s="144" t="s">
        <v>44</v>
      </c>
      <c r="D2205" s="137" t="str">
        <f>IFERROR(__xludf.DUMMYFUNCTION("JOIN("", "",FILTER(Marksheet!$15:$15,Marksheet!$10:$10=$C2205))"),"3a, 4c")</f>
        <v>3a, 4c</v>
      </c>
      <c r="E2205" s="138">
        <f t="array" ref="E2205">SUMIF(Marksheet!$D$10:$BQ$10,$C2205,INDIRECT(K2181))</f>
        <v>0</v>
      </c>
      <c r="F2205" s="138" t="s">
        <v>434</v>
      </c>
      <c r="G2205" s="137">
        <f>SUMIF(Marksheet!$10:$10,C2205,Marksheet!$14:$14)</f>
        <v>2</v>
      </c>
      <c r="H2205" s="139">
        <f t="shared" si="67"/>
        <v>0</v>
      </c>
      <c r="I2205" s="137" t="s">
        <v>476</v>
      </c>
      <c r="J2205" s="133"/>
      <c r="K2205" s="140"/>
    </row>
    <row r="2206" ht="15.75" customHeight="1">
      <c r="A2206" s="49"/>
      <c r="B2206" s="141"/>
      <c r="C2206" s="144" t="s">
        <v>39</v>
      </c>
      <c r="D2206" s="137" t="str">
        <f>IFERROR(__xludf.DUMMYFUNCTION("JOIN("", "",FILTER(Marksheet!$15:$15,Marksheet!$10:$10=$C2206))"),"1a, 5a, 5b")</f>
        <v>1a, 5a, 5b</v>
      </c>
      <c r="E2206" s="138">
        <f t="array" ref="E2206">SUMIF(Marksheet!$D$10:$BQ$10,$C2206,INDIRECT(K2181))</f>
        <v>0</v>
      </c>
      <c r="F2206" s="138" t="s">
        <v>434</v>
      </c>
      <c r="G2206" s="137">
        <f>SUMIF(Marksheet!$10:$10,C2206,Marksheet!$14:$14)</f>
        <v>5</v>
      </c>
      <c r="H2206" s="139">
        <f t="shared" si="67"/>
        <v>0</v>
      </c>
      <c r="I2206" s="137" t="s">
        <v>477</v>
      </c>
      <c r="J2206" s="133"/>
      <c r="K2206" s="140"/>
    </row>
    <row r="2207" ht="15.75" customHeight="1">
      <c r="A2207" s="49"/>
      <c r="B2207" s="141"/>
      <c r="C2207" s="144" t="s">
        <v>42</v>
      </c>
      <c r="D2207" s="137" t="str">
        <f>IFERROR(__xludf.DUMMYFUNCTION("JOIN("", "",FILTER(Marksheet!$15:$15,Marksheet!$10:$10=$C2207))"),"2a, 3c")</f>
        <v>2a, 3c</v>
      </c>
      <c r="E2207" s="138">
        <f t="array" ref="E2207">SUMIF(Marksheet!$D$10:$BQ$10,$C2207,INDIRECT(K2181))</f>
        <v>0</v>
      </c>
      <c r="F2207" s="138" t="s">
        <v>434</v>
      </c>
      <c r="G2207" s="137">
        <f>SUMIF(Marksheet!$10:$10,C2207,Marksheet!$14:$14)</f>
        <v>3</v>
      </c>
      <c r="H2207" s="139">
        <f t="shared" si="67"/>
        <v>0</v>
      </c>
      <c r="I2207" s="137" t="s">
        <v>478</v>
      </c>
      <c r="J2207" s="133"/>
      <c r="K2207" s="140"/>
    </row>
    <row r="2208" ht="15.75" customHeight="1">
      <c r="A2208" s="49"/>
      <c r="B2208" s="142"/>
      <c r="C2208" s="144" t="s">
        <v>40</v>
      </c>
      <c r="D2208" s="137" t="str">
        <f>IFERROR(__xludf.DUMMYFUNCTION("JOIN("", "",FILTER(Marksheet!$15:$15,Marksheet!$10:$10=$C2208))"),"1b, 4b, 4f")</f>
        <v>1b, 4b, 4f</v>
      </c>
      <c r="E2208" s="138">
        <f t="array" ref="E2208">SUMIF(Marksheet!$D$10:$BQ$10,$C2208,INDIRECT(K2181))</f>
        <v>0</v>
      </c>
      <c r="F2208" s="138" t="s">
        <v>434</v>
      </c>
      <c r="G2208" s="137">
        <f>SUMIF(Marksheet!$10:$10,C2208,Marksheet!$14:$14)</f>
        <v>3</v>
      </c>
      <c r="H2208" s="139">
        <f t="shared" si="67"/>
        <v>0</v>
      </c>
      <c r="I2208" s="137" t="s">
        <v>479</v>
      </c>
      <c r="J2208" s="133"/>
      <c r="K2208" s="140"/>
    </row>
    <row r="2209" ht="15.75" customHeight="1">
      <c r="A2209" s="49"/>
      <c r="B2209" s="49"/>
      <c r="C2209" s="145" t="s">
        <v>76</v>
      </c>
      <c r="D2209" s="145"/>
      <c r="E2209" s="146">
        <f>SUM(E2185:E2208)</f>
        <v>0</v>
      </c>
      <c r="F2209" s="147" t="s">
        <v>434</v>
      </c>
      <c r="G2209" s="148">
        <f>SUM(G2185:G2208)</f>
        <v>85</v>
      </c>
      <c r="H2209" s="149">
        <f t="shared" si="67"/>
        <v>0</v>
      </c>
      <c r="I2209" s="129"/>
      <c r="J2209" s="133"/>
      <c r="K2209" s="127"/>
    </row>
    <row r="2210" ht="15.75" customHeight="1">
      <c r="A2210" s="49"/>
      <c r="B2210" s="49"/>
      <c r="C2210" s="67"/>
      <c r="D2210" s="67"/>
      <c r="E2210" s="49"/>
      <c r="F2210" s="49"/>
      <c r="G2210" s="49"/>
      <c r="H2210" s="49"/>
      <c r="I2210" s="129"/>
      <c r="J2210" s="133"/>
      <c r="K2210" s="127"/>
    </row>
    <row r="2211" ht="60.0" customHeight="1">
      <c r="A2211" s="49"/>
      <c r="B2211" s="49"/>
      <c r="C2211" s="67"/>
      <c r="D2211" s="67"/>
      <c r="E2211" s="49"/>
      <c r="F2211" s="49"/>
      <c r="G2211" s="49"/>
      <c r="H2211" s="49"/>
      <c r="I2211" s="129"/>
      <c r="J2211" s="133"/>
      <c r="K2211" s="127"/>
    </row>
    <row r="2212" ht="15.75" customHeight="1">
      <c r="A2212" s="124" t="s">
        <v>450</v>
      </c>
      <c r="B2212" s="49"/>
      <c r="C2212" s="67"/>
      <c r="D2212" s="67"/>
      <c r="E2212" s="1"/>
      <c r="F2212" s="1"/>
      <c r="G2212" s="49"/>
      <c r="H2212" s="49"/>
      <c r="I2212" s="7"/>
      <c r="K2212" s="125">
        <f>K2179+1</f>
        <v>85</v>
      </c>
    </row>
    <row r="2213" ht="15.75" customHeight="1">
      <c r="A2213" s="126" t="s">
        <v>451</v>
      </c>
      <c r="B2213" s="67" t="str">
        <f>B2180</f>
        <v>GCSE Transition Assessment</v>
      </c>
      <c r="C2213" s="67"/>
      <c r="D2213" s="67"/>
      <c r="E2213" s="1"/>
      <c r="F2213" s="49"/>
      <c r="G2213" s="49"/>
      <c r="H2213" s="49"/>
      <c r="K2213" s="127" t="str">
        <f>CONCATENATE("Marksheet!$B$",K2212)</f>
        <v>Marksheet!$B$85</v>
      </c>
    </row>
    <row r="2214" ht="15.75" customHeight="1">
      <c r="A2214" s="126" t="s">
        <v>447</v>
      </c>
      <c r="B2214" s="67" t="str">
        <f t="array" ref="B2214">IF(INDIRECT(K2213)="","",INDIRECT(K2213))</f>
        <v>Student 68</v>
      </c>
      <c r="C2214" s="67"/>
      <c r="D2214" s="67"/>
      <c r="E2214" s="1"/>
      <c r="F2214" s="49"/>
      <c r="G2214" s="49"/>
      <c r="H2214" s="49"/>
      <c r="K2214" s="127" t="str">
        <f>CONCATENATE("Marksheet!$D$",K2212,":$BQ$",K2212)</f>
        <v>Marksheet!$D$85:$BQ$85</v>
      </c>
    </row>
    <row r="2215" ht="15.75" customHeight="1">
      <c r="A2215" s="126" t="s">
        <v>452</v>
      </c>
      <c r="B2215" s="67" t="str">
        <f t="array" ref="B2215">INDIRECT(CONCATENATE("Marksheet!$C$",INDIRECT(CONCATENATE("K",ROW()-3))))</f>
        <v/>
      </c>
      <c r="C2215" s="67"/>
      <c r="D2215" s="67"/>
      <c r="E2215" s="49"/>
      <c r="F2215" s="49"/>
      <c r="G2215" s="49"/>
      <c r="H2215" s="49"/>
      <c r="I2215" s="49"/>
      <c r="J2215" s="49"/>
      <c r="K2215" s="127"/>
    </row>
    <row r="2216" ht="15.75" customHeight="1">
      <c r="A2216" s="67"/>
      <c r="B2216" s="128"/>
      <c r="C2216" s="67"/>
      <c r="D2216" s="67"/>
      <c r="E2216" s="49"/>
      <c r="F2216" s="49"/>
      <c r="G2216" s="49"/>
      <c r="H2216" s="49"/>
      <c r="I2216" s="49"/>
      <c r="J2216" s="49"/>
      <c r="K2216" s="127"/>
    </row>
    <row r="2217" ht="15.75" customHeight="1">
      <c r="A2217" s="129"/>
      <c r="B2217" s="100" t="s">
        <v>442</v>
      </c>
      <c r="C2217" s="100" t="s">
        <v>443</v>
      </c>
      <c r="D2217" s="73" t="s">
        <v>453</v>
      </c>
      <c r="E2217" s="130" t="s">
        <v>444</v>
      </c>
      <c r="F2217" s="71"/>
      <c r="G2217" s="72"/>
      <c r="H2217" s="131" t="s">
        <v>454</v>
      </c>
      <c r="I2217" s="132" t="s">
        <v>455</v>
      </c>
      <c r="J2217" s="133"/>
      <c r="K2217" s="134"/>
    </row>
    <row r="2218" ht="15.75" customHeight="1">
      <c r="A2218" s="49"/>
      <c r="B2218" s="135" t="s">
        <v>19</v>
      </c>
      <c r="C2218" s="136" t="s">
        <v>25</v>
      </c>
      <c r="D2218" s="137" t="str">
        <f>IFERROR(__xludf.DUMMYFUNCTION("JOIN("", "",FILTER(Marksheet!$15:$15,Marksheet!$10:$10=$C2218))"),"3a, 3b, 3c")</f>
        <v>3a, 3b, 3c</v>
      </c>
      <c r="E2218" s="138">
        <f t="array" ref="E2218">SUMIF(Marksheet!$D$10:$BQ$10,$C2218,INDIRECT(K2214))</f>
        <v>0</v>
      </c>
      <c r="F2218" s="138" t="s">
        <v>434</v>
      </c>
      <c r="G2218" s="137">
        <f>SUMIF(Marksheet!$10:$10,C2218,Marksheet!$14:$14)</f>
        <v>3</v>
      </c>
      <c r="H2218" s="139">
        <f t="shared" ref="H2218:H2242" si="68">E2218/G2218</f>
        <v>0</v>
      </c>
      <c r="I2218" s="137" t="s">
        <v>456</v>
      </c>
      <c r="J2218" s="133"/>
      <c r="K2218" s="140"/>
    </row>
    <row r="2219" ht="15.75" customHeight="1">
      <c r="A2219" s="49"/>
      <c r="B2219" s="141"/>
      <c r="C2219" s="136" t="s">
        <v>27</v>
      </c>
      <c r="D2219" s="137" t="str">
        <f>IFERROR(__xludf.DUMMYFUNCTION("JOIN("", "",FILTER(Marksheet!$15:$15,Marksheet!$10:$10=$C2219))"),"5a, 5b, 5c, 5d")</f>
        <v>5a, 5b, 5c, 5d</v>
      </c>
      <c r="E2219" s="138">
        <f t="array" ref="E2219">SUMIF(Marksheet!$D$10:$BQ$10,$C2219,INDIRECT(K2214))</f>
        <v>0</v>
      </c>
      <c r="F2219" s="138" t="s">
        <v>434</v>
      </c>
      <c r="G2219" s="137">
        <f>SUMIF(Marksheet!$10:$10,C2219,Marksheet!$14:$14)</f>
        <v>5</v>
      </c>
      <c r="H2219" s="139">
        <f t="shared" si="68"/>
        <v>0</v>
      </c>
      <c r="I2219" s="137" t="s">
        <v>457</v>
      </c>
      <c r="J2219" s="133"/>
      <c r="K2219" s="140"/>
    </row>
    <row r="2220" ht="15.75" customHeight="1">
      <c r="A2220" s="49"/>
      <c r="B2220" s="141"/>
      <c r="C2220" s="136" t="s">
        <v>26</v>
      </c>
      <c r="D2220" s="137" t="str">
        <f>IFERROR(__xludf.DUMMYFUNCTION("JOIN("", "",FILTER(Marksheet!$15:$15,Marksheet!$10:$10=$C2220))"),"4a, 4b")</f>
        <v>4a, 4b</v>
      </c>
      <c r="E2220" s="138">
        <f t="array" ref="E2220">SUMIF(Marksheet!$D$10:$BQ$10,$C2220,INDIRECT(K2214))</f>
        <v>0</v>
      </c>
      <c r="F2220" s="138" t="s">
        <v>434</v>
      </c>
      <c r="G2220" s="137">
        <f>SUMIF(Marksheet!$10:$10,C2220,Marksheet!$14:$14)</f>
        <v>3</v>
      </c>
      <c r="H2220" s="139">
        <f t="shared" si="68"/>
        <v>0</v>
      </c>
      <c r="I2220" s="137" t="s">
        <v>458</v>
      </c>
      <c r="J2220" s="133"/>
      <c r="K2220" s="140"/>
    </row>
    <row r="2221" ht="15.75" customHeight="1">
      <c r="A2221" s="49"/>
      <c r="B2221" s="141"/>
      <c r="C2221" s="136" t="s">
        <v>23</v>
      </c>
      <c r="D2221" s="137" t="str">
        <f>IFERROR(__xludf.DUMMYFUNCTION("JOIN("", "",FILTER(Marksheet!$15:$15,Marksheet!$10:$10=$C2221))"),"1a, 1b, 4c")</f>
        <v>1a, 1b, 4c</v>
      </c>
      <c r="E2221" s="138">
        <f t="array" ref="E2221">SUMIF(Marksheet!$D$10:$BQ$10,$C2221,INDIRECT(K2214))</f>
        <v>0</v>
      </c>
      <c r="F2221" s="138" t="s">
        <v>434</v>
      </c>
      <c r="G2221" s="137">
        <f>SUMIF(Marksheet!$10:$10,C2221,Marksheet!$14:$14)</f>
        <v>5</v>
      </c>
      <c r="H2221" s="139">
        <f t="shared" si="68"/>
        <v>0</v>
      </c>
      <c r="I2221" s="137" t="s">
        <v>459</v>
      </c>
      <c r="J2221" s="133"/>
      <c r="K2221" s="140"/>
    </row>
    <row r="2222" ht="15.75" customHeight="1">
      <c r="A2222" s="49"/>
      <c r="B2222" s="142"/>
      <c r="C2222" s="136" t="s">
        <v>24</v>
      </c>
      <c r="D2222" s="137" t="str">
        <f>IFERROR(__xludf.DUMMYFUNCTION("JOIN("", "",FILTER(Marksheet!$15:$15,Marksheet!$10:$10=$C2222))"),"2a, 2b, 2c")</f>
        <v>2a, 2b, 2c</v>
      </c>
      <c r="E2222" s="138">
        <f t="array" ref="E2222">SUMIF(Marksheet!$D$10:$BQ$10,$C2222,INDIRECT(K2214))</f>
        <v>0</v>
      </c>
      <c r="F2222" s="138" t="s">
        <v>434</v>
      </c>
      <c r="G2222" s="137">
        <f>SUMIF(Marksheet!$10:$10,C2222,Marksheet!$14:$14)</f>
        <v>4</v>
      </c>
      <c r="H2222" s="139">
        <f t="shared" si="68"/>
        <v>0</v>
      </c>
      <c r="I2222" s="137" t="s">
        <v>460</v>
      </c>
      <c r="J2222" s="133"/>
      <c r="K2222" s="140"/>
    </row>
    <row r="2223" ht="15.75" customHeight="1">
      <c r="A2223" s="49"/>
      <c r="B2223" s="135" t="s">
        <v>20</v>
      </c>
      <c r="C2223" s="143" t="s">
        <v>29</v>
      </c>
      <c r="D2223" s="137" t="str">
        <f>IFERROR(__xludf.DUMMYFUNCTION("JOIN("", "",FILTER(Marksheet!$15:$15,Marksheet!$10:$10=$C2223))"),"1b, 3d")</f>
        <v>1b, 3d</v>
      </c>
      <c r="E2223" s="138">
        <f t="array" ref="E2223">SUMIF(Marksheet!$D$10:$BQ$10,$C2223,INDIRECT(K2214))</f>
        <v>0</v>
      </c>
      <c r="F2223" s="138" t="s">
        <v>434</v>
      </c>
      <c r="G2223" s="137">
        <f>SUMIF(Marksheet!$10:$10,C2223,Marksheet!$14:$14)</f>
        <v>2</v>
      </c>
      <c r="H2223" s="139">
        <f t="shared" si="68"/>
        <v>0</v>
      </c>
      <c r="I2223" s="137" t="s">
        <v>461</v>
      </c>
      <c r="J2223" s="133"/>
      <c r="K2223" s="140"/>
    </row>
    <row r="2224" ht="15.75" customHeight="1">
      <c r="A2224" s="49"/>
      <c r="B2224" s="141"/>
      <c r="C2224" s="143" t="s">
        <v>30</v>
      </c>
      <c r="D2224" s="137" t="str">
        <f>IFERROR(__xludf.DUMMYFUNCTION("JOIN("", "",FILTER(Marksheet!$15:$15,Marksheet!$10:$10=$C2224))"),"1d, 4d, 4e")</f>
        <v>1d, 4d, 4e</v>
      </c>
      <c r="E2224" s="138">
        <f t="array" ref="E2224">SUMIF(Marksheet!$D$10:$BQ$10,$C2224,INDIRECT(K2214))</f>
        <v>0</v>
      </c>
      <c r="F2224" s="138" t="s">
        <v>434</v>
      </c>
      <c r="G2224" s="137">
        <f>SUMIF(Marksheet!$10:$10,C2224,Marksheet!$14:$14)</f>
        <v>3</v>
      </c>
      <c r="H2224" s="139">
        <f t="shared" si="68"/>
        <v>0</v>
      </c>
      <c r="I2224" s="137" t="s">
        <v>462</v>
      </c>
      <c r="J2224" s="133"/>
      <c r="K2224" s="140"/>
    </row>
    <row r="2225" ht="15.75" customHeight="1">
      <c r="A2225" s="49"/>
      <c r="B2225" s="141"/>
      <c r="C2225" s="143" t="s">
        <v>33</v>
      </c>
      <c r="D2225" s="137" t="str">
        <f>IFERROR(__xludf.DUMMYFUNCTION("JOIN("", "",FILTER(Marksheet!$15:$15,Marksheet!$10:$10=$C2225))"),"4a, 4b")</f>
        <v>4a, 4b</v>
      </c>
      <c r="E2225" s="138">
        <f t="array" ref="E2225">SUMIF(Marksheet!$D$10:$BQ$10,$C2225,INDIRECT(K2214))</f>
        <v>0</v>
      </c>
      <c r="F2225" s="138" t="s">
        <v>434</v>
      </c>
      <c r="G2225" s="137">
        <f>SUMIF(Marksheet!$10:$10,C2225,Marksheet!$14:$14)</f>
        <v>3</v>
      </c>
      <c r="H2225" s="139">
        <f t="shared" si="68"/>
        <v>0</v>
      </c>
      <c r="I2225" s="137" t="s">
        <v>463</v>
      </c>
      <c r="J2225" s="133"/>
      <c r="K2225" s="140"/>
    </row>
    <row r="2226" ht="15.75" customHeight="1">
      <c r="A2226" s="49"/>
      <c r="B2226" s="141"/>
      <c r="C2226" s="143" t="s">
        <v>28</v>
      </c>
      <c r="D2226" s="137" t="str">
        <f>IFERROR(__xludf.DUMMYFUNCTION("JOIN("", "",FILTER(Marksheet!$15:$15,Marksheet!$10:$10=$C2226))"),"1a, 1c, 4c")</f>
        <v>1a, 1c, 4c</v>
      </c>
      <c r="E2226" s="138">
        <f t="array" ref="E2226">SUMIF(Marksheet!$D$10:$BQ$10,$C2226,INDIRECT(K2214))</f>
        <v>0</v>
      </c>
      <c r="F2226" s="138" t="s">
        <v>434</v>
      </c>
      <c r="G2226" s="137">
        <f>SUMIF(Marksheet!$10:$10,C2226,Marksheet!$14:$14)</f>
        <v>5</v>
      </c>
      <c r="H2226" s="139">
        <f t="shared" si="68"/>
        <v>0</v>
      </c>
      <c r="I2226" s="137" t="s">
        <v>464</v>
      </c>
      <c r="J2226" s="133"/>
      <c r="K2226" s="140"/>
    </row>
    <row r="2227" ht="15.75" customHeight="1">
      <c r="A2227" s="49"/>
      <c r="B2227" s="141"/>
      <c r="C2227" s="143" t="s">
        <v>435</v>
      </c>
      <c r="D2227" s="137" t="str">
        <f>IFERROR(__xludf.DUMMYFUNCTION("JOIN("", "",FILTER(Marksheet!$15:$15,Marksheet!$10:$10=$C2227))"),"3a, 3b, 3c")</f>
        <v>3a, 3b, 3c</v>
      </c>
      <c r="E2227" s="138">
        <f t="array" ref="E2227">SUMIF(Marksheet!$D$10:$BQ$10,$C2227,INDIRECT(K2214))</f>
        <v>0</v>
      </c>
      <c r="F2227" s="138" t="s">
        <v>434</v>
      </c>
      <c r="G2227" s="137">
        <f>SUMIF(Marksheet!$10:$10,C2227,Marksheet!$14:$14)</f>
        <v>4</v>
      </c>
      <c r="H2227" s="139">
        <f t="shared" si="68"/>
        <v>0</v>
      </c>
      <c r="I2227" s="137" t="s">
        <v>465</v>
      </c>
      <c r="J2227" s="133"/>
      <c r="K2227" s="140"/>
    </row>
    <row r="2228" ht="15.75" customHeight="1">
      <c r="A2228" s="49"/>
      <c r="B2228" s="142"/>
      <c r="C2228" s="143" t="s">
        <v>31</v>
      </c>
      <c r="D2228" s="137" t="str">
        <f>IFERROR(__xludf.DUMMYFUNCTION("JOIN("", "",FILTER(Marksheet!$15:$15,Marksheet!$10:$10=$C2228))"),"2a, 2b, 2c")</f>
        <v>2a, 2b, 2c</v>
      </c>
      <c r="E2228" s="138">
        <f t="array" ref="E2228">SUMIF(Marksheet!$D$10:$BQ$10,$C2228,INDIRECT(K2214))</f>
        <v>0</v>
      </c>
      <c r="F2228" s="138" t="s">
        <v>434</v>
      </c>
      <c r="G2228" s="137">
        <f>SUMIF(Marksheet!$10:$10,C2228,Marksheet!$14:$14)</f>
        <v>3</v>
      </c>
      <c r="H2228" s="139">
        <f t="shared" si="68"/>
        <v>0</v>
      </c>
      <c r="I2228" s="137" t="s">
        <v>466</v>
      </c>
      <c r="J2228" s="133"/>
      <c r="K2228" s="140"/>
    </row>
    <row r="2229" ht="15.75" customHeight="1">
      <c r="A2229" s="49"/>
      <c r="B2229" s="135" t="s">
        <v>21</v>
      </c>
      <c r="C2229" s="143" t="s">
        <v>36</v>
      </c>
      <c r="D2229" s="137" t="str">
        <f>IFERROR(__xludf.DUMMYFUNCTION("JOIN("", "",FILTER(Marksheet!$15:$15,Marksheet!$10:$10=$C2229))"),"2b, 2c")</f>
        <v>2b, 2c</v>
      </c>
      <c r="E2229" s="138">
        <f t="array" ref="E2229">SUMIF(Marksheet!$D$10:$BQ$10,$C2229,INDIRECT(K2214))</f>
        <v>0</v>
      </c>
      <c r="F2229" s="138" t="s">
        <v>434</v>
      </c>
      <c r="G2229" s="137">
        <f>SUMIF(Marksheet!$10:$10,C2229,Marksheet!$14:$14)</f>
        <v>2</v>
      </c>
      <c r="H2229" s="139">
        <f t="shared" si="68"/>
        <v>0</v>
      </c>
      <c r="I2229" s="137" t="s">
        <v>467</v>
      </c>
      <c r="J2229" s="133"/>
      <c r="K2229" s="140"/>
    </row>
    <row r="2230" ht="15.75" customHeight="1">
      <c r="A2230" s="49"/>
      <c r="B2230" s="141"/>
      <c r="C2230" s="143" t="s">
        <v>38</v>
      </c>
      <c r="D2230" s="137" t="str">
        <f>IFERROR(__xludf.DUMMYFUNCTION("JOIN("", "",FILTER(Marksheet!$15:$15,Marksheet!$10:$10=$C2230))"),"4a, 4b, 4c, 4d, 4e")</f>
        <v>4a, 4b, 4c, 4d, 4e</v>
      </c>
      <c r="E2230" s="138">
        <f t="array" ref="E2230">SUMIF(Marksheet!$D$10:$BQ$10,$C2230,INDIRECT(K2214))</f>
        <v>0</v>
      </c>
      <c r="F2230" s="138" t="s">
        <v>434</v>
      </c>
      <c r="G2230" s="137">
        <f>SUMIF(Marksheet!$10:$10,C2230,Marksheet!$14:$14)</f>
        <v>6</v>
      </c>
      <c r="H2230" s="139">
        <f t="shared" si="68"/>
        <v>0</v>
      </c>
      <c r="I2230" s="137" t="s">
        <v>468</v>
      </c>
      <c r="J2230" s="133"/>
      <c r="K2230" s="140"/>
    </row>
    <row r="2231" ht="15.75" customHeight="1">
      <c r="A2231" s="49"/>
      <c r="B2231" s="141"/>
      <c r="C2231" s="143" t="s">
        <v>35</v>
      </c>
      <c r="D2231" s="137" t="str">
        <f>IFERROR(__xludf.DUMMYFUNCTION("JOIN("", "",FILTER(Marksheet!$15:$15,Marksheet!$10:$10=$C2231))"),"1b, 2a")</f>
        <v>1b, 2a</v>
      </c>
      <c r="E2231" s="138">
        <f t="array" ref="E2231">SUMIF(Marksheet!$D$10:$BQ$10,$C2231,INDIRECT(K2214))</f>
        <v>0</v>
      </c>
      <c r="F2231" s="138" t="s">
        <v>434</v>
      </c>
      <c r="G2231" s="137">
        <f>SUMIF(Marksheet!$10:$10,C2231,Marksheet!$14:$14)</f>
        <v>3</v>
      </c>
      <c r="H2231" s="139">
        <f t="shared" si="68"/>
        <v>0</v>
      </c>
      <c r="I2231" s="137" t="s">
        <v>469</v>
      </c>
      <c r="J2231" s="133"/>
      <c r="K2231" s="140"/>
    </row>
    <row r="2232" ht="15.75" customHeight="1">
      <c r="A2232" s="49"/>
      <c r="B2232" s="141"/>
      <c r="C2232" s="143" t="s">
        <v>34</v>
      </c>
      <c r="D2232" s="137" t="str">
        <f>IFERROR(__xludf.DUMMYFUNCTION("JOIN("", "",FILTER(Marksheet!$15:$15,Marksheet!$10:$10=$C2232))"),"1a, 1c, 2d")</f>
        <v>1a, 1c, 2d</v>
      </c>
      <c r="E2232" s="138">
        <f t="array" ref="E2232">SUMIF(Marksheet!$D$10:$BQ$10,$C2232,INDIRECT(K2214))</f>
        <v>0</v>
      </c>
      <c r="F2232" s="138" t="s">
        <v>434</v>
      </c>
      <c r="G2232" s="137">
        <f>SUMIF(Marksheet!$10:$10,C2232,Marksheet!$14:$14)</f>
        <v>6</v>
      </c>
      <c r="H2232" s="139">
        <f t="shared" si="68"/>
        <v>0</v>
      </c>
      <c r="I2232" s="137" t="s">
        <v>470</v>
      </c>
      <c r="J2232" s="133"/>
      <c r="K2232" s="140"/>
    </row>
    <row r="2233" ht="15.75" customHeight="1">
      <c r="A2233" s="49"/>
      <c r="B2233" s="142"/>
      <c r="C2233" s="143" t="s">
        <v>37</v>
      </c>
      <c r="D2233" s="137" t="str">
        <f>IFERROR(__xludf.DUMMYFUNCTION("JOIN("", "",FILTER(Marksheet!$15:$15,Marksheet!$10:$10=$C2233))"),"3a, 3b, 3c")</f>
        <v>3a, 3b, 3c</v>
      </c>
      <c r="E2233" s="138">
        <f t="array" ref="E2233">SUMIF(Marksheet!$D$10:$BQ$10,$C2233,INDIRECT(K2214))</f>
        <v>0</v>
      </c>
      <c r="F2233" s="138" t="s">
        <v>434</v>
      </c>
      <c r="G2233" s="137">
        <f>SUMIF(Marksheet!$10:$10,C2233,Marksheet!$14:$14)</f>
        <v>3</v>
      </c>
      <c r="H2233" s="139">
        <f t="shared" si="68"/>
        <v>0</v>
      </c>
      <c r="I2233" s="137" t="s">
        <v>471</v>
      </c>
      <c r="J2233" s="133"/>
      <c r="K2233" s="140"/>
    </row>
    <row r="2234" ht="15.75" customHeight="1">
      <c r="A2234" s="49"/>
      <c r="B2234" s="135" t="s">
        <v>22</v>
      </c>
      <c r="C2234" s="144" t="s">
        <v>46</v>
      </c>
      <c r="D2234" s="137" t="str">
        <f>IFERROR(__xludf.DUMMYFUNCTION("JOIN("", "",FILTER(Marksheet!$15:$15,Marksheet!$10:$10=$C2234))"),"3d")</f>
        <v>3d</v>
      </c>
      <c r="E2234" s="138">
        <f t="array" ref="E2234">SUMIF(Marksheet!$D$10:$BQ$10,$C2234,INDIRECT(K2214))</f>
        <v>0</v>
      </c>
      <c r="F2234" s="138" t="s">
        <v>434</v>
      </c>
      <c r="G2234" s="137">
        <f>SUMIF(Marksheet!$10:$10,C2234,Marksheet!$14:$14)</f>
        <v>2</v>
      </c>
      <c r="H2234" s="139">
        <f t="shared" si="68"/>
        <v>0</v>
      </c>
      <c r="I2234" s="137" t="s">
        <v>472</v>
      </c>
      <c r="J2234" s="133"/>
      <c r="K2234" s="140"/>
    </row>
    <row r="2235" ht="15.75" customHeight="1">
      <c r="A2235" s="49"/>
      <c r="B2235" s="141"/>
      <c r="C2235" s="144" t="s">
        <v>41</v>
      </c>
      <c r="D2235" s="137" t="str">
        <f>IFERROR(__xludf.DUMMYFUNCTION("JOIN("", "",FILTER(Marksheet!$15:$15,Marksheet!$10:$10=$C2235))"),"1c, 2b, 4e")</f>
        <v>1c, 2b, 4e</v>
      </c>
      <c r="E2235" s="138">
        <f t="array" ref="E2235">SUMIF(Marksheet!$D$10:$BQ$10,$C2235,INDIRECT(K2214))</f>
        <v>0</v>
      </c>
      <c r="F2235" s="138" t="s">
        <v>434</v>
      </c>
      <c r="G2235" s="137">
        <f>SUMIF(Marksheet!$10:$10,C2235,Marksheet!$14:$14)</f>
        <v>3</v>
      </c>
      <c r="H2235" s="139">
        <f t="shared" si="68"/>
        <v>0</v>
      </c>
      <c r="I2235" s="137" t="s">
        <v>473</v>
      </c>
      <c r="J2235" s="133"/>
      <c r="K2235" s="140"/>
    </row>
    <row r="2236" ht="15.75" customHeight="1">
      <c r="A2236" s="49"/>
      <c r="B2236" s="141"/>
      <c r="C2236" s="144" t="s">
        <v>45</v>
      </c>
      <c r="D2236" s="137" t="str">
        <f>IFERROR(__xludf.DUMMYFUNCTION("JOIN("", "",FILTER(Marksheet!$15:$15,Marksheet!$10:$10=$C2236))"),"3b, 4a, 5c")</f>
        <v>3b, 4a, 5c</v>
      </c>
      <c r="E2236" s="138">
        <f t="array" ref="E2236">SUMIF(Marksheet!$D$10:$BQ$10,$C2236,INDIRECT(K2214))</f>
        <v>0</v>
      </c>
      <c r="F2236" s="138" t="s">
        <v>434</v>
      </c>
      <c r="G2236" s="137">
        <f>SUMIF(Marksheet!$10:$10,C2236,Marksheet!$14:$14)</f>
        <v>3</v>
      </c>
      <c r="H2236" s="139">
        <f t="shared" si="68"/>
        <v>0</v>
      </c>
      <c r="I2236" s="137" t="s">
        <v>474</v>
      </c>
      <c r="J2236" s="133"/>
      <c r="K2236" s="140"/>
    </row>
    <row r="2237" ht="15.75" customHeight="1">
      <c r="A2237" s="49"/>
      <c r="B2237" s="141"/>
      <c r="C2237" s="144" t="s">
        <v>43</v>
      </c>
      <c r="D2237" s="137" t="str">
        <f>IFERROR(__xludf.DUMMYFUNCTION("JOIN("", "",FILTER(Marksheet!$15:$15,Marksheet!$10:$10=$C2237))"),"2c, 4d, 5d")</f>
        <v>2c, 4d, 5d</v>
      </c>
      <c r="E2237" s="138">
        <f t="array" ref="E2237">SUMIF(Marksheet!$D$10:$BQ$10,$C2237,INDIRECT(K2214))</f>
        <v>0</v>
      </c>
      <c r="F2237" s="138" t="s">
        <v>434</v>
      </c>
      <c r="G2237" s="137">
        <f>SUMIF(Marksheet!$10:$10,C2237,Marksheet!$14:$14)</f>
        <v>4</v>
      </c>
      <c r="H2237" s="139">
        <f t="shared" si="68"/>
        <v>0</v>
      </c>
      <c r="I2237" s="137" t="s">
        <v>475</v>
      </c>
      <c r="J2237" s="133"/>
      <c r="K2237" s="140"/>
    </row>
    <row r="2238" ht="15.75" customHeight="1">
      <c r="A2238" s="49"/>
      <c r="B2238" s="141"/>
      <c r="C2238" s="144" t="s">
        <v>44</v>
      </c>
      <c r="D2238" s="137" t="str">
        <f>IFERROR(__xludf.DUMMYFUNCTION("JOIN("", "",FILTER(Marksheet!$15:$15,Marksheet!$10:$10=$C2238))"),"3a, 4c")</f>
        <v>3a, 4c</v>
      </c>
      <c r="E2238" s="138">
        <f t="array" ref="E2238">SUMIF(Marksheet!$D$10:$BQ$10,$C2238,INDIRECT(K2214))</f>
        <v>0</v>
      </c>
      <c r="F2238" s="138" t="s">
        <v>434</v>
      </c>
      <c r="G2238" s="137">
        <f>SUMIF(Marksheet!$10:$10,C2238,Marksheet!$14:$14)</f>
        <v>2</v>
      </c>
      <c r="H2238" s="139">
        <f t="shared" si="68"/>
        <v>0</v>
      </c>
      <c r="I2238" s="137" t="s">
        <v>476</v>
      </c>
      <c r="J2238" s="133"/>
      <c r="K2238" s="140"/>
    </row>
    <row r="2239" ht="15.75" customHeight="1">
      <c r="A2239" s="49"/>
      <c r="B2239" s="141"/>
      <c r="C2239" s="144" t="s">
        <v>39</v>
      </c>
      <c r="D2239" s="137" t="str">
        <f>IFERROR(__xludf.DUMMYFUNCTION("JOIN("", "",FILTER(Marksheet!$15:$15,Marksheet!$10:$10=$C2239))"),"1a, 5a, 5b")</f>
        <v>1a, 5a, 5b</v>
      </c>
      <c r="E2239" s="138">
        <f t="array" ref="E2239">SUMIF(Marksheet!$D$10:$BQ$10,$C2239,INDIRECT(K2214))</f>
        <v>0</v>
      </c>
      <c r="F2239" s="138" t="s">
        <v>434</v>
      </c>
      <c r="G2239" s="137">
        <f>SUMIF(Marksheet!$10:$10,C2239,Marksheet!$14:$14)</f>
        <v>5</v>
      </c>
      <c r="H2239" s="139">
        <f t="shared" si="68"/>
        <v>0</v>
      </c>
      <c r="I2239" s="137" t="s">
        <v>477</v>
      </c>
      <c r="J2239" s="133"/>
      <c r="K2239" s="140"/>
    </row>
    <row r="2240" ht="15.75" customHeight="1">
      <c r="A2240" s="49"/>
      <c r="B2240" s="141"/>
      <c r="C2240" s="144" t="s">
        <v>42</v>
      </c>
      <c r="D2240" s="137" t="str">
        <f>IFERROR(__xludf.DUMMYFUNCTION("JOIN("", "",FILTER(Marksheet!$15:$15,Marksheet!$10:$10=$C2240))"),"2a, 3c")</f>
        <v>2a, 3c</v>
      </c>
      <c r="E2240" s="138">
        <f t="array" ref="E2240">SUMIF(Marksheet!$D$10:$BQ$10,$C2240,INDIRECT(K2214))</f>
        <v>0</v>
      </c>
      <c r="F2240" s="138" t="s">
        <v>434</v>
      </c>
      <c r="G2240" s="137">
        <f>SUMIF(Marksheet!$10:$10,C2240,Marksheet!$14:$14)</f>
        <v>3</v>
      </c>
      <c r="H2240" s="139">
        <f t="shared" si="68"/>
        <v>0</v>
      </c>
      <c r="I2240" s="137" t="s">
        <v>478</v>
      </c>
      <c r="J2240" s="133"/>
      <c r="K2240" s="140"/>
    </row>
    <row r="2241" ht="15.75" customHeight="1">
      <c r="A2241" s="49"/>
      <c r="B2241" s="142"/>
      <c r="C2241" s="144" t="s">
        <v>40</v>
      </c>
      <c r="D2241" s="137" t="str">
        <f>IFERROR(__xludf.DUMMYFUNCTION("JOIN("", "",FILTER(Marksheet!$15:$15,Marksheet!$10:$10=$C2241))"),"1b, 4b, 4f")</f>
        <v>1b, 4b, 4f</v>
      </c>
      <c r="E2241" s="138">
        <f t="array" ref="E2241">SUMIF(Marksheet!$D$10:$BQ$10,$C2241,INDIRECT(K2214))</f>
        <v>0</v>
      </c>
      <c r="F2241" s="138" t="s">
        <v>434</v>
      </c>
      <c r="G2241" s="137">
        <f>SUMIF(Marksheet!$10:$10,C2241,Marksheet!$14:$14)</f>
        <v>3</v>
      </c>
      <c r="H2241" s="139">
        <f t="shared" si="68"/>
        <v>0</v>
      </c>
      <c r="I2241" s="137" t="s">
        <v>479</v>
      </c>
      <c r="J2241" s="133"/>
      <c r="K2241" s="140"/>
    </row>
    <row r="2242" ht="15.75" customHeight="1">
      <c r="A2242" s="49"/>
      <c r="B2242" s="49"/>
      <c r="C2242" s="145" t="s">
        <v>76</v>
      </c>
      <c r="D2242" s="145"/>
      <c r="E2242" s="146">
        <f>SUM(E2218:E2241)</f>
        <v>0</v>
      </c>
      <c r="F2242" s="147" t="s">
        <v>434</v>
      </c>
      <c r="G2242" s="148">
        <f>SUM(G2218:G2241)</f>
        <v>85</v>
      </c>
      <c r="H2242" s="149">
        <f t="shared" si="68"/>
        <v>0</v>
      </c>
      <c r="I2242" s="129"/>
      <c r="J2242" s="133"/>
      <c r="K2242" s="127"/>
    </row>
    <row r="2243" ht="15.75" customHeight="1">
      <c r="A2243" s="49"/>
      <c r="B2243" s="49"/>
      <c r="C2243" s="67"/>
      <c r="D2243" s="67"/>
      <c r="E2243" s="49"/>
      <c r="F2243" s="49"/>
      <c r="G2243" s="49"/>
      <c r="H2243" s="49"/>
      <c r="I2243" s="129"/>
      <c r="J2243" s="133"/>
      <c r="K2243" s="127"/>
    </row>
    <row r="2244" ht="60.0" customHeight="1">
      <c r="A2244" s="49"/>
      <c r="B2244" s="49"/>
      <c r="C2244" s="67"/>
      <c r="D2244" s="67"/>
      <c r="E2244" s="49"/>
      <c r="F2244" s="49"/>
      <c r="G2244" s="49"/>
      <c r="H2244" s="49"/>
      <c r="I2244" s="129"/>
      <c r="J2244" s="133"/>
      <c r="K2244" s="127"/>
    </row>
    <row r="2245" ht="15.75" customHeight="1">
      <c r="A2245" s="124" t="s">
        <v>450</v>
      </c>
      <c r="B2245" s="49"/>
      <c r="C2245" s="67"/>
      <c r="D2245" s="67"/>
      <c r="E2245" s="1"/>
      <c r="F2245" s="1"/>
      <c r="G2245" s="49"/>
      <c r="H2245" s="49"/>
      <c r="I2245" s="7"/>
      <c r="K2245" s="125">
        <f>K2212+1</f>
        <v>86</v>
      </c>
    </row>
    <row r="2246" ht="15.75" customHeight="1">
      <c r="A2246" s="126" t="s">
        <v>451</v>
      </c>
      <c r="B2246" s="67" t="str">
        <f>B2213</f>
        <v>GCSE Transition Assessment</v>
      </c>
      <c r="C2246" s="67"/>
      <c r="D2246" s="67"/>
      <c r="E2246" s="1"/>
      <c r="F2246" s="49"/>
      <c r="G2246" s="49"/>
      <c r="H2246" s="49"/>
      <c r="K2246" s="127" t="str">
        <f>CONCATENATE("Marksheet!$B$",K2245)</f>
        <v>Marksheet!$B$86</v>
      </c>
    </row>
    <row r="2247" ht="15.75" customHeight="1">
      <c r="A2247" s="126" t="s">
        <v>447</v>
      </c>
      <c r="B2247" s="67" t="str">
        <f t="array" ref="B2247">IF(INDIRECT(K2246)="","",INDIRECT(K2246))</f>
        <v>Student 69</v>
      </c>
      <c r="C2247" s="67"/>
      <c r="D2247" s="67"/>
      <c r="E2247" s="1"/>
      <c r="F2247" s="49"/>
      <c r="G2247" s="49"/>
      <c r="H2247" s="49"/>
      <c r="K2247" s="127" t="str">
        <f>CONCATENATE("Marksheet!$D$",K2245,":$BQ$",K2245)</f>
        <v>Marksheet!$D$86:$BQ$86</v>
      </c>
    </row>
    <row r="2248" ht="15.75" customHeight="1">
      <c r="A2248" s="126" t="s">
        <v>452</v>
      </c>
      <c r="B2248" s="67" t="str">
        <f t="array" ref="B2248">INDIRECT(CONCATENATE("Marksheet!$C$",INDIRECT(CONCATENATE("K",ROW()-3))))</f>
        <v/>
      </c>
      <c r="C2248" s="67"/>
      <c r="D2248" s="67"/>
      <c r="E2248" s="49"/>
      <c r="F2248" s="49"/>
      <c r="G2248" s="49"/>
      <c r="H2248" s="49"/>
      <c r="I2248" s="49"/>
      <c r="J2248" s="49"/>
      <c r="K2248" s="127"/>
    </row>
    <row r="2249" ht="15.75" customHeight="1">
      <c r="A2249" s="67"/>
      <c r="B2249" s="128"/>
      <c r="C2249" s="67"/>
      <c r="D2249" s="67"/>
      <c r="E2249" s="49"/>
      <c r="F2249" s="49"/>
      <c r="G2249" s="49"/>
      <c r="H2249" s="49"/>
      <c r="I2249" s="49"/>
      <c r="J2249" s="49"/>
      <c r="K2249" s="127"/>
    </row>
    <row r="2250" ht="15.75" customHeight="1">
      <c r="A2250" s="129"/>
      <c r="B2250" s="100" t="s">
        <v>442</v>
      </c>
      <c r="C2250" s="100" t="s">
        <v>443</v>
      </c>
      <c r="D2250" s="73" t="s">
        <v>453</v>
      </c>
      <c r="E2250" s="130" t="s">
        <v>444</v>
      </c>
      <c r="F2250" s="71"/>
      <c r="G2250" s="72"/>
      <c r="H2250" s="131" t="s">
        <v>454</v>
      </c>
      <c r="I2250" s="132" t="s">
        <v>455</v>
      </c>
      <c r="J2250" s="133"/>
      <c r="K2250" s="134"/>
    </row>
    <row r="2251" ht="15.75" customHeight="1">
      <c r="A2251" s="49"/>
      <c r="B2251" s="135" t="s">
        <v>19</v>
      </c>
      <c r="C2251" s="136" t="s">
        <v>25</v>
      </c>
      <c r="D2251" s="137" t="str">
        <f>IFERROR(__xludf.DUMMYFUNCTION("JOIN("", "",FILTER(Marksheet!$15:$15,Marksheet!$10:$10=$C2251))"),"3a, 3b, 3c")</f>
        <v>3a, 3b, 3c</v>
      </c>
      <c r="E2251" s="138">
        <f t="array" ref="E2251">SUMIF(Marksheet!$D$10:$BQ$10,$C2251,INDIRECT(K2247))</f>
        <v>0</v>
      </c>
      <c r="F2251" s="138" t="s">
        <v>434</v>
      </c>
      <c r="G2251" s="137">
        <f>SUMIF(Marksheet!$10:$10,C2251,Marksheet!$14:$14)</f>
        <v>3</v>
      </c>
      <c r="H2251" s="139">
        <f t="shared" ref="H2251:H2275" si="69">E2251/G2251</f>
        <v>0</v>
      </c>
      <c r="I2251" s="137" t="s">
        <v>456</v>
      </c>
      <c r="J2251" s="133"/>
      <c r="K2251" s="140"/>
    </row>
    <row r="2252" ht="15.75" customHeight="1">
      <c r="A2252" s="49"/>
      <c r="B2252" s="141"/>
      <c r="C2252" s="136" t="s">
        <v>27</v>
      </c>
      <c r="D2252" s="137" t="str">
        <f>IFERROR(__xludf.DUMMYFUNCTION("JOIN("", "",FILTER(Marksheet!$15:$15,Marksheet!$10:$10=$C2252))"),"5a, 5b, 5c, 5d")</f>
        <v>5a, 5b, 5c, 5d</v>
      </c>
      <c r="E2252" s="138">
        <f t="array" ref="E2252">SUMIF(Marksheet!$D$10:$BQ$10,$C2252,INDIRECT(K2247))</f>
        <v>0</v>
      </c>
      <c r="F2252" s="138" t="s">
        <v>434</v>
      </c>
      <c r="G2252" s="137">
        <f>SUMIF(Marksheet!$10:$10,C2252,Marksheet!$14:$14)</f>
        <v>5</v>
      </c>
      <c r="H2252" s="139">
        <f t="shared" si="69"/>
        <v>0</v>
      </c>
      <c r="I2252" s="137" t="s">
        <v>457</v>
      </c>
      <c r="J2252" s="133"/>
      <c r="K2252" s="140"/>
    </row>
    <row r="2253" ht="15.75" customHeight="1">
      <c r="A2253" s="49"/>
      <c r="B2253" s="141"/>
      <c r="C2253" s="136" t="s">
        <v>26</v>
      </c>
      <c r="D2253" s="137" t="str">
        <f>IFERROR(__xludf.DUMMYFUNCTION("JOIN("", "",FILTER(Marksheet!$15:$15,Marksheet!$10:$10=$C2253))"),"4a, 4b")</f>
        <v>4a, 4b</v>
      </c>
      <c r="E2253" s="138">
        <f t="array" ref="E2253">SUMIF(Marksheet!$D$10:$BQ$10,$C2253,INDIRECT(K2247))</f>
        <v>0</v>
      </c>
      <c r="F2253" s="138" t="s">
        <v>434</v>
      </c>
      <c r="G2253" s="137">
        <f>SUMIF(Marksheet!$10:$10,C2253,Marksheet!$14:$14)</f>
        <v>3</v>
      </c>
      <c r="H2253" s="139">
        <f t="shared" si="69"/>
        <v>0</v>
      </c>
      <c r="I2253" s="137" t="s">
        <v>458</v>
      </c>
      <c r="J2253" s="133"/>
      <c r="K2253" s="140"/>
    </row>
    <row r="2254" ht="15.75" customHeight="1">
      <c r="A2254" s="49"/>
      <c r="B2254" s="141"/>
      <c r="C2254" s="136" t="s">
        <v>23</v>
      </c>
      <c r="D2254" s="137" t="str">
        <f>IFERROR(__xludf.DUMMYFUNCTION("JOIN("", "",FILTER(Marksheet!$15:$15,Marksheet!$10:$10=$C2254))"),"1a, 1b, 4c")</f>
        <v>1a, 1b, 4c</v>
      </c>
      <c r="E2254" s="138">
        <f t="array" ref="E2254">SUMIF(Marksheet!$D$10:$BQ$10,$C2254,INDIRECT(K2247))</f>
        <v>0</v>
      </c>
      <c r="F2254" s="138" t="s">
        <v>434</v>
      </c>
      <c r="G2254" s="137">
        <f>SUMIF(Marksheet!$10:$10,C2254,Marksheet!$14:$14)</f>
        <v>5</v>
      </c>
      <c r="H2254" s="139">
        <f t="shared" si="69"/>
        <v>0</v>
      </c>
      <c r="I2254" s="137" t="s">
        <v>459</v>
      </c>
      <c r="J2254" s="133"/>
      <c r="K2254" s="140"/>
    </row>
    <row r="2255" ht="15.75" customHeight="1">
      <c r="A2255" s="49"/>
      <c r="B2255" s="142"/>
      <c r="C2255" s="136" t="s">
        <v>24</v>
      </c>
      <c r="D2255" s="137" t="str">
        <f>IFERROR(__xludf.DUMMYFUNCTION("JOIN("", "",FILTER(Marksheet!$15:$15,Marksheet!$10:$10=$C2255))"),"2a, 2b, 2c")</f>
        <v>2a, 2b, 2c</v>
      </c>
      <c r="E2255" s="138">
        <f t="array" ref="E2255">SUMIF(Marksheet!$D$10:$BQ$10,$C2255,INDIRECT(K2247))</f>
        <v>0</v>
      </c>
      <c r="F2255" s="138" t="s">
        <v>434</v>
      </c>
      <c r="G2255" s="137">
        <f>SUMIF(Marksheet!$10:$10,C2255,Marksheet!$14:$14)</f>
        <v>4</v>
      </c>
      <c r="H2255" s="139">
        <f t="shared" si="69"/>
        <v>0</v>
      </c>
      <c r="I2255" s="137" t="s">
        <v>460</v>
      </c>
      <c r="J2255" s="133"/>
      <c r="K2255" s="140"/>
    </row>
    <row r="2256" ht="15.75" customHeight="1">
      <c r="A2256" s="49"/>
      <c r="B2256" s="135" t="s">
        <v>20</v>
      </c>
      <c r="C2256" s="143" t="s">
        <v>29</v>
      </c>
      <c r="D2256" s="137" t="str">
        <f>IFERROR(__xludf.DUMMYFUNCTION("JOIN("", "",FILTER(Marksheet!$15:$15,Marksheet!$10:$10=$C2256))"),"1b, 3d")</f>
        <v>1b, 3d</v>
      </c>
      <c r="E2256" s="138">
        <f t="array" ref="E2256">SUMIF(Marksheet!$D$10:$BQ$10,$C2256,INDIRECT(K2247))</f>
        <v>0</v>
      </c>
      <c r="F2256" s="138" t="s">
        <v>434</v>
      </c>
      <c r="G2256" s="137">
        <f>SUMIF(Marksheet!$10:$10,C2256,Marksheet!$14:$14)</f>
        <v>2</v>
      </c>
      <c r="H2256" s="139">
        <f t="shared" si="69"/>
        <v>0</v>
      </c>
      <c r="I2256" s="137" t="s">
        <v>461</v>
      </c>
      <c r="J2256" s="133"/>
      <c r="K2256" s="140"/>
    </row>
    <row r="2257" ht="15.75" customHeight="1">
      <c r="A2257" s="49"/>
      <c r="B2257" s="141"/>
      <c r="C2257" s="143" t="s">
        <v>30</v>
      </c>
      <c r="D2257" s="137" t="str">
        <f>IFERROR(__xludf.DUMMYFUNCTION("JOIN("", "",FILTER(Marksheet!$15:$15,Marksheet!$10:$10=$C2257))"),"1d, 4d, 4e")</f>
        <v>1d, 4d, 4e</v>
      </c>
      <c r="E2257" s="138">
        <f t="array" ref="E2257">SUMIF(Marksheet!$D$10:$BQ$10,$C2257,INDIRECT(K2247))</f>
        <v>0</v>
      </c>
      <c r="F2257" s="138" t="s">
        <v>434</v>
      </c>
      <c r="G2257" s="137">
        <f>SUMIF(Marksheet!$10:$10,C2257,Marksheet!$14:$14)</f>
        <v>3</v>
      </c>
      <c r="H2257" s="139">
        <f t="shared" si="69"/>
        <v>0</v>
      </c>
      <c r="I2257" s="137" t="s">
        <v>462</v>
      </c>
      <c r="J2257" s="133"/>
      <c r="K2257" s="140"/>
    </row>
    <row r="2258" ht="15.75" customHeight="1">
      <c r="A2258" s="49"/>
      <c r="B2258" s="141"/>
      <c r="C2258" s="143" t="s">
        <v>33</v>
      </c>
      <c r="D2258" s="137" t="str">
        <f>IFERROR(__xludf.DUMMYFUNCTION("JOIN("", "",FILTER(Marksheet!$15:$15,Marksheet!$10:$10=$C2258))"),"4a, 4b")</f>
        <v>4a, 4b</v>
      </c>
      <c r="E2258" s="138">
        <f t="array" ref="E2258">SUMIF(Marksheet!$D$10:$BQ$10,$C2258,INDIRECT(K2247))</f>
        <v>0</v>
      </c>
      <c r="F2258" s="138" t="s">
        <v>434</v>
      </c>
      <c r="G2258" s="137">
        <f>SUMIF(Marksheet!$10:$10,C2258,Marksheet!$14:$14)</f>
        <v>3</v>
      </c>
      <c r="H2258" s="139">
        <f t="shared" si="69"/>
        <v>0</v>
      </c>
      <c r="I2258" s="137" t="s">
        <v>463</v>
      </c>
      <c r="J2258" s="133"/>
      <c r="K2258" s="140"/>
    </row>
    <row r="2259" ht="15.75" customHeight="1">
      <c r="A2259" s="49"/>
      <c r="B2259" s="141"/>
      <c r="C2259" s="143" t="s">
        <v>28</v>
      </c>
      <c r="D2259" s="137" t="str">
        <f>IFERROR(__xludf.DUMMYFUNCTION("JOIN("", "",FILTER(Marksheet!$15:$15,Marksheet!$10:$10=$C2259))"),"1a, 1c, 4c")</f>
        <v>1a, 1c, 4c</v>
      </c>
      <c r="E2259" s="138">
        <f t="array" ref="E2259">SUMIF(Marksheet!$D$10:$BQ$10,$C2259,INDIRECT(K2247))</f>
        <v>0</v>
      </c>
      <c r="F2259" s="138" t="s">
        <v>434</v>
      </c>
      <c r="G2259" s="137">
        <f>SUMIF(Marksheet!$10:$10,C2259,Marksheet!$14:$14)</f>
        <v>5</v>
      </c>
      <c r="H2259" s="139">
        <f t="shared" si="69"/>
        <v>0</v>
      </c>
      <c r="I2259" s="137" t="s">
        <v>464</v>
      </c>
      <c r="J2259" s="133"/>
      <c r="K2259" s="140"/>
    </row>
    <row r="2260" ht="15.75" customHeight="1">
      <c r="A2260" s="49"/>
      <c r="B2260" s="141"/>
      <c r="C2260" s="143" t="s">
        <v>435</v>
      </c>
      <c r="D2260" s="137" t="str">
        <f>IFERROR(__xludf.DUMMYFUNCTION("JOIN("", "",FILTER(Marksheet!$15:$15,Marksheet!$10:$10=$C2260))"),"3a, 3b, 3c")</f>
        <v>3a, 3b, 3c</v>
      </c>
      <c r="E2260" s="138">
        <f t="array" ref="E2260">SUMIF(Marksheet!$D$10:$BQ$10,$C2260,INDIRECT(K2247))</f>
        <v>0</v>
      </c>
      <c r="F2260" s="138" t="s">
        <v>434</v>
      </c>
      <c r="G2260" s="137">
        <f>SUMIF(Marksheet!$10:$10,C2260,Marksheet!$14:$14)</f>
        <v>4</v>
      </c>
      <c r="H2260" s="139">
        <f t="shared" si="69"/>
        <v>0</v>
      </c>
      <c r="I2260" s="137" t="s">
        <v>465</v>
      </c>
      <c r="J2260" s="133"/>
      <c r="K2260" s="140"/>
    </row>
    <row r="2261" ht="15.75" customHeight="1">
      <c r="A2261" s="49"/>
      <c r="B2261" s="142"/>
      <c r="C2261" s="143" t="s">
        <v>31</v>
      </c>
      <c r="D2261" s="137" t="str">
        <f>IFERROR(__xludf.DUMMYFUNCTION("JOIN("", "",FILTER(Marksheet!$15:$15,Marksheet!$10:$10=$C2261))"),"2a, 2b, 2c")</f>
        <v>2a, 2b, 2c</v>
      </c>
      <c r="E2261" s="138">
        <f t="array" ref="E2261">SUMIF(Marksheet!$D$10:$BQ$10,$C2261,INDIRECT(K2247))</f>
        <v>0</v>
      </c>
      <c r="F2261" s="138" t="s">
        <v>434</v>
      </c>
      <c r="G2261" s="137">
        <f>SUMIF(Marksheet!$10:$10,C2261,Marksheet!$14:$14)</f>
        <v>3</v>
      </c>
      <c r="H2261" s="139">
        <f t="shared" si="69"/>
        <v>0</v>
      </c>
      <c r="I2261" s="137" t="s">
        <v>466</v>
      </c>
      <c r="J2261" s="133"/>
      <c r="K2261" s="140"/>
    </row>
    <row r="2262" ht="15.75" customHeight="1">
      <c r="A2262" s="49"/>
      <c r="B2262" s="135" t="s">
        <v>21</v>
      </c>
      <c r="C2262" s="143" t="s">
        <v>36</v>
      </c>
      <c r="D2262" s="137" t="str">
        <f>IFERROR(__xludf.DUMMYFUNCTION("JOIN("", "",FILTER(Marksheet!$15:$15,Marksheet!$10:$10=$C2262))"),"2b, 2c")</f>
        <v>2b, 2c</v>
      </c>
      <c r="E2262" s="138">
        <f t="array" ref="E2262">SUMIF(Marksheet!$D$10:$BQ$10,$C2262,INDIRECT(K2247))</f>
        <v>0</v>
      </c>
      <c r="F2262" s="138" t="s">
        <v>434</v>
      </c>
      <c r="G2262" s="137">
        <f>SUMIF(Marksheet!$10:$10,C2262,Marksheet!$14:$14)</f>
        <v>2</v>
      </c>
      <c r="H2262" s="139">
        <f t="shared" si="69"/>
        <v>0</v>
      </c>
      <c r="I2262" s="137" t="s">
        <v>467</v>
      </c>
      <c r="J2262" s="133"/>
      <c r="K2262" s="140"/>
    </row>
    <row r="2263" ht="15.75" customHeight="1">
      <c r="A2263" s="49"/>
      <c r="B2263" s="141"/>
      <c r="C2263" s="143" t="s">
        <v>38</v>
      </c>
      <c r="D2263" s="137" t="str">
        <f>IFERROR(__xludf.DUMMYFUNCTION("JOIN("", "",FILTER(Marksheet!$15:$15,Marksheet!$10:$10=$C2263))"),"4a, 4b, 4c, 4d, 4e")</f>
        <v>4a, 4b, 4c, 4d, 4e</v>
      </c>
      <c r="E2263" s="138">
        <f t="array" ref="E2263">SUMIF(Marksheet!$D$10:$BQ$10,$C2263,INDIRECT(K2247))</f>
        <v>0</v>
      </c>
      <c r="F2263" s="138" t="s">
        <v>434</v>
      </c>
      <c r="G2263" s="137">
        <f>SUMIF(Marksheet!$10:$10,C2263,Marksheet!$14:$14)</f>
        <v>6</v>
      </c>
      <c r="H2263" s="139">
        <f t="shared" si="69"/>
        <v>0</v>
      </c>
      <c r="I2263" s="137" t="s">
        <v>468</v>
      </c>
      <c r="J2263" s="133"/>
      <c r="K2263" s="140"/>
    </row>
    <row r="2264" ht="15.75" customHeight="1">
      <c r="A2264" s="49"/>
      <c r="B2264" s="141"/>
      <c r="C2264" s="143" t="s">
        <v>35</v>
      </c>
      <c r="D2264" s="137" t="str">
        <f>IFERROR(__xludf.DUMMYFUNCTION("JOIN("", "",FILTER(Marksheet!$15:$15,Marksheet!$10:$10=$C2264))"),"1b, 2a")</f>
        <v>1b, 2a</v>
      </c>
      <c r="E2264" s="138">
        <f t="array" ref="E2264">SUMIF(Marksheet!$D$10:$BQ$10,$C2264,INDIRECT(K2247))</f>
        <v>0</v>
      </c>
      <c r="F2264" s="138" t="s">
        <v>434</v>
      </c>
      <c r="G2264" s="137">
        <f>SUMIF(Marksheet!$10:$10,C2264,Marksheet!$14:$14)</f>
        <v>3</v>
      </c>
      <c r="H2264" s="139">
        <f t="shared" si="69"/>
        <v>0</v>
      </c>
      <c r="I2264" s="137" t="s">
        <v>469</v>
      </c>
      <c r="J2264" s="133"/>
      <c r="K2264" s="140"/>
    </row>
    <row r="2265" ht="15.75" customHeight="1">
      <c r="A2265" s="49"/>
      <c r="B2265" s="141"/>
      <c r="C2265" s="143" t="s">
        <v>34</v>
      </c>
      <c r="D2265" s="137" t="str">
        <f>IFERROR(__xludf.DUMMYFUNCTION("JOIN("", "",FILTER(Marksheet!$15:$15,Marksheet!$10:$10=$C2265))"),"1a, 1c, 2d")</f>
        <v>1a, 1c, 2d</v>
      </c>
      <c r="E2265" s="138">
        <f t="array" ref="E2265">SUMIF(Marksheet!$D$10:$BQ$10,$C2265,INDIRECT(K2247))</f>
        <v>0</v>
      </c>
      <c r="F2265" s="138" t="s">
        <v>434</v>
      </c>
      <c r="G2265" s="137">
        <f>SUMIF(Marksheet!$10:$10,C2265,Marksheet!$14:$14)</f>
        <v>6</v>
      </c>
      <c r="H2265" s="139">
        <f t="shared" si="69"/>
        <v>0</v>
      </c>
      <c r="I2265" s="137" t="s">
        <v>470</v>
      </c>
      <c r="J2265" s="133"/>
      <c r="K2265" s="140"/>
    </row>
    <row r="2266" ht="15.75" customHeight="1">
      <c r="A2266" s="49"/>
      <c r="B2266" s="142"/>
      <c r="C2266" s="143" t="s">
        <v>37</v>
      </c>
      <c r="D2266" s="137" t="str">
        <f>IFERROR(__xludf.DUMMYFUNCTION("JOIN("", "",FILTER(Marksheet!$15:$15,Marksheet!$10:$10=$C2266))"),"3a, 3b, 3c")</f>
        <v>3a, 3b, 3c</v>
      </c>
      <c r="E2266" s="138">
        <f t="array" ref="E2266">SUMIF(Marksheet!$D$10:$BQ$10,$C2266,INDIRECT(K2247))</f>
        <v>0</v>
      </c>
      <c r="F2266" s="138" t="s">
        <v>434</v>
      </c>
      <c r="G2266" s="137">
        <f>SUMIF(Marksheet!$10:$10,C2266,Marksheet!$14:$14)</f>
        <v>3</v>
      </c>
      <c r="H2266" s="139">
        <f t="shared" si="69"/>
        <v>0</v>
      </c>
      <c r="I2266" s="137" t="s">
        <v>471</v>
      </c>
      <c r="J2266" s="133"/>
      <c r="K2266" s="140"/>
    </row>
    <row r="2267" ht="15.75" customHeight="1">
      <c r="A2267" s="49"/>
      <c r="B2267" s="135" t="s">
        <v>22</v>
      </c>
      <c r="C2267" s="144" t="s">
        <v>46</v>
      </c>
      <c r="D2267" s="137" t="str">
        <f>IFERROR(__xludf.DUMMYFUNCTION("JOIN("", "",FILTER(Marksheet!$15:$15,Marksheet!$10:$10=$C2267))"),"3d")</f>
        <v>3d</v>
      </c>
      <c r="E2267" s="138">
        <f t="array" ref="E2267">SUMIF(Marksheet!$D$10:$BQ$10,$C2267,INDIRECT(K2247))</f>
        <v>0</v>
      </c>
      <c r="F2267" s="138" t="s">
        <v>434</v>
      </c>
      <c r="G2267" s="137">
        <f>SUMIF(Marksheet!$10:$10,C2267,Marksheet!$14:$14)</f>
        <v>2</v>
      </c>
      <c r="H2267" s="139">
        <f t="shared" si="69"/>
        <v>0</v>
      </c>
      <c r="I2267" s="137" t="s">
        <v>472</v>
      </c>
      <c r="J2267" s="133"/>
      <c r="K2267" s="140"/>
    </row>
    <row r="2268" ht="15.75" customHeight="1">
      <c r="A2268" s="49"/>
      <c r="B2268" s="141"/>
      <c r="C2268" s="144" t="s">
        <v>41</v>
      </c>
      <c r="D2268" s="137" t="str">
        <f>IFERROR(__xludf.DUMMYFUNCTION("JOIN("", "",FILTER(Marksheet!$15:$15,Marksheet!$10:$10=$C2268))"),"1c, 2b, 4e")</f>
        <v>1c, 2b, 4e</v>
      </c>
      <c r="E2268" s="138">
        <f t="array" ref="E2268">SUMIF(Marksheet!$D$10:$BQ$10,$C2268,INDIRECT(K2247))</f>
        <v>0</v>
      </c>
      <c r="F2268" s="138" t="s">
        <v>434</v>
      </c>
      <c r="G2268" s="137">
        <f>SUMIF(Marksheet!$10:$10,C2268,Marksheet!$14:$14)</f>
        <v>3</v>
      </c>
      <c r="H2268" s="139">
        <f t="shared" si="69"/>
        <v>0</v>
      </c>
      <c r="I2268" s="137" t="s">
        <v>473</v>
      </c>
      <c r="J2268" s="133"/>
      <c r="K2268" s="140"/>
    </row>
    <row r="2269" ht="15.75" customHeight="1">
      <c r="A2269" s="49"/>
      <c r="B2269" s="141"/>
      <c r="C2269" s="144" t="s">
        <v>45</v>
      </c>
      <c r="D2269" s="137" t="str">
        <f>IFERROR(__xludf.DUMMYFUNCTION("JOIN("", "",FILTER(Marksheet!$15:$15,Marksheet!$10:$10=$C2269))"),"3b, 4a, 5c")</f>
        <v>3b, 4a, 5c</v>
      </c>
      <c r="E2269" s="138">
        <f t="array" ref="E2269">SUMIF(Marksheet!$D$10:$BQ$10,$C2269,INDIRECT(K2247))</f>
        <v>0</v>
      </c>
      <c r="F2269" s="138" t="s">
        <v>434</v>
      </c>
      <c r="G2269" s="137">
        <f>SUMIF(Marksheet!$10:$10,C2269,Marksheet!$14:$14)</f>
        <v>3</v>
      </c>
      <c r="H2269" s="139">
        <f t="shared" si="69"/>
        <v>0</v>
      </c>
      <c r="I2269" s="137" t="s">
        <v>474</v>
      </c>
      <c r="J2269" s="133"/>
      <c r="K2269" s="140"/>
    </row>
    <row r="2270" ht="15.75" customHeight="1">
      <c r="A2270" s="49"/>
      <c r="B2270" s="141"/>
      <c r="C2270" s="144" t="s">
        <v>43</v>
      </c>
      <c r="D2270" s="137" t="str">
        <f>IFERROR(__xludf.DUMMYFUNCTION("JOIN("", "",FILTER(Marksheet!$15:$15,Marksheet!$10:$10=$C2270))"),"2c, 4d, 5d")</f>
        <v>2c, 4d, 5d</v>
      </c>
      <c r="E2270" s="138">
        <f t="array" ref="E2270">SUMIF(Marksheet!$D$10:$BQ$10,$C2270,INDIRECT(K2247))</f>
        <v>0</v>
      </c>
      <c r="F2270" s="138" t="s">
        <v>434</v>
      </c>
      <c r="G2270" s="137">
        <f>SUMIF(Marksheet!$10:$10,C2270,Marksheet!$14:$14)</f>
        <v>4</v>
      </c>
      <c r="H2270" s="139">
        <f t="shared" si="69"/>
        <v>0</v>
      </c>
      <c r="I2270" s="137" t="s">
        <v>475</v>
      </c>
      <c r="J2270" s="133"/>
      <c r="K2270" s="140"/>
    </row>
    <row r="2271" ht="15.75" customHeight="1">
      <c r="A2271" s="49"/>
      <c r="B2271" s="141"/>
      <c r="C2271" s="144" t="s">
        <v>44</v>
      </c>
      <c r="D2271" s="137" t="str">
        <f>IFERROR(__xludf.DUMMYFUNCTION("JOIN("", "",FILTER(Marksheet!$15:$15,Marksheet!$10:$10=$C2271))"),"3a, 4c")</f>
        <v>3a, 4c</v>
      </c>
      <c r="E2271" s="138">
        <f t="array" ref="E2271">SUMIF(Marksheet!$D$10:$BQ$10,$C2271,INDIRECT(K2247))</f>
        <v>0</v>
      </c>
      <c r="F2271" s="138" t="s">
        <v>434</v>
      </c>
      <c r="G2271" s="137">
        <f>SUMIF(Marksheet!$10:$10,C2271,Marksheet!$14:$14)</f>
        <v>2</v>
      </c>
      <c r="H2271" s="139">
        <f t="shared" si="69"/>
        <v>0</v>
      </c>
      <c r="I2271" s="137" t="s">
        <v>476</v>
      </c>
      <c r="J2271" s="133"/>
      <c r="K2271" s="140"/>
    </row>
    <row r="2272" ht="15.75" customHeight="1">
      <c r="A2272" s="49"/>
      <c r="B2272" s="141"/>
      <c r="C2272" s="144" t="s">
        <v>39</v>
      </c>
      <c r="D2272" s="137" t="str">
        <f>IFERROR(__xludf.DUMMYFUNCTION("JOIN("", "",FILTER(Marksheet!$15:$15,Marksheet!$10:$10=$C2272))"),"1a, 5a, 5b")</f>
        <v>1a, 5a, 5b</v>
      </c>
      <c r="E2272" s="138">
        <f t="array" ref="E2272">SUMIF(Marksheet!$D$10:$BQ$10,$C2272,INDIRECT(K2247))</f>
        <v>0</v>
      </c>
      <c r="F2272" s="138" t="s">
        <v>434</v>
      </c>
      <c r="G2272" s="137">
        <f>SUMIF(Marksheet!$10:$10,C2272,Marksheet!$14:$14)</f>
        <v>5</v>
      </c>
      <c r="H2272" s="139">
        <f t="shared" si="69"/>
        <v>0</v>
      </c>
      <c r="I2272" s="137" t="s">
        <v>477</v>
      </c>
      <c r="J2272" s="133"/>
      <c r="K2272" s="140"/>
    </row>
    <row r="2273" ht="15.75" customHeight="1">
      <c r="A2273" s="49"/>
      <c r="B2273" s="141"/>
      <c r="C2273" s="144" t="s">
        <v>42</v>
      </c>
      <c r="D2273" s="137" t="str">
        <f>IFERROR(__xludf.DUMMYFUNCTION("JOIN("", "",FILTER(Marksheet!$15:$15,Marksheet!$10:$10=$C2273))"),"2a, 3c")</f>
        <v>2a, 3c</v>
      </c>
      <c r="E2273" s="138">
        <f t="array" ref="E2273">SUMIF(Marksheet!$D$10:$BQ$10,$C2273,INDIRECT(K2247))</f>
        <v>0</v>
      </c>
      <c r="F2273" s="138" t="s">
        <v>434</v>
      </c>
      <c r="G2273" s="137">
        <f>SUMIF(Marksheet!$10:$10,C2273,Marksheet!$14:$14)</f>
        <v>3</v>
      </c>
      <c r="H2273" s="139">
        <f t="shared" si="69"/>
        <v>0</v>
      </c>
      <c r="I2273" s="137" t="s">
        <v>478</v>
      </c>
      <c r="J2273" s="133"/>
      <c r="K2273" s="140"/>
    </row>
    <row r="2274" ht="15.75" customHeight="1">
      <c r="A2274" s="49"/>
      <c r="B2274" s="142"/>
      <c r="C2274" s="144" t="s">
        <v>40</v>
      </c>
      <c r="D2274" s="137" t="str">
        <f>IFERROR(__xludf.DUMMYFUNCTION("JOIN("", "",FILTER(Marksheet!$15:$15,Marksheet!$10:$10=$C2274))"),"1b, 4b, 4f")</f>
        <v>1b, 4b, 4f</v>
      </c>
      <c r="E2274" s="138">
        <f t="array" ref="E2274">SUMIF(Marksheet!$D$10:$BQ$10,$C2274,INDIRECT(K2247))</f>
        <v>0</v>
      </c>
      <c r="F2274" s="138" t="s">
        <v>434</v>
      </c>
      <c r="G2274" s="137">
        <f>SUMIF(Marksheet!$10:$10,C2274,Marksheet!$14:$14)</f>
        <v>3</v>
      </c>
      <c r="H2274" s="139">
        <f t="shared" si="69"/>
        <v>0</v>
      </c>
      <c r="I2274" s="137" t="s">
        <v>479</v>
      </c>
      <c r="J2274" s="133"/>
      <c r="K2274" s="140"/>
    </row>
    <row r="2275" ht="15.75" customHeight="1">
      <c r="A2275" s="49"/>
      <c r="B2275" s="49"/>
      <c r="C2275" s="145" t="s">
        <v>76</v>
      </c>
      <c r="D2275" s="145"/>
      <c r="E2275" s="146">
        <f>SUM(E2251:E2274)</f>
        <v>0</v>
      </c>
      <c r="F2275" s="147" t="s">
        <v>434</v>
      </c>
      <c r="G2275" s="148">
        <f>SUM(G2251:G2274)</f>
        <v>85</v>
      </c>
      <c r="H2275" s="149">
        <f t="shared" si="69"/>
        <v>0</v>
      </c>
      <c r="I2275" s="129"/>
      <c r="J2275" s="133"/>
      <c r="K2275" s="127"/>
    </row>
    <row r="2276" ht="15.75" customHeight="1">
      <c r="A2276" s="49"/>
      <c r="B2276" s="49"/>
      <c r="C2276" s="67"/>
      <c r="D2276" s="67"/>
      <c r="E2276" s="49"/>
      <c r="F2276" s="49"/>
      <c r="G2276" s="49"/>
      <c r="H2276" s="49"/>
      <c r="I2276" s="129"/>
      <c r="J2276" s="133"/>
      <c r="K2276" s="127"/>
    </row>
    <row r="2277" ht="60.0" customHeight="1">
      <c r="A2277" s="49"/>
      <c r="B2277" s="49"/>
      <c r="C2277" s="67"/>
      <c r="D2277" s="67"/>
      <c r="E2277" s="49"/>
      <c r="F2277" s="49"/>
      <c r="G2277" s="49"/>
      <c r="H2277" s="49"/>
      <c r="I2277" s="129"/>
      <c r="J2277" s="133"/>
      <c r="K2277" s="127"/>
    </row>
    <row r="2278" ht="15.75" customHeight="1">
      <c r="A2278" s="124" t="s">
        <v>450</v>
      </c>
      <c r="B2278" s="49"/>
      <c r="C2278" s="67"/>
      <c r="D2278" s="67"/>
      <c r="E2278" s="1"/>
      <c r="F2278" s="1"/>
      <c r="G2278" s="49"/>
      <c r="H2278" s="49"/>
      <c r="I2278" s="7"/>
      <c r="K2278" s="125">
        <f>K2245+1</f>
        <v>87</v>
      </c>
    </row>
    <row r="2279" ht="15.75" customHeight="1">
      <c r="A2279" s="126" t="s">
        <v>451</v>
      </c>
      <c r="B2279" s="67" t="str">
        <f>B2246</f>
        <v>GCSE Transition Assessment</v>
      </c>
      <c r="C2279" s="67"/>
      <c r="D2279" s="67"/>
      <c r="E2279" s="1"/>
      <c r="F2279" s="49"/>
      <c r="G2279" s="49"/>
      <c r="H2279" s="49"/>
      <c r="K2279" s="127" t="str">
        <f>CONCATENATE("Marksheet!$B$",K2278)</f>
        <v>Marksheet!$B$87</v>
      </c>
    </row>
    <row r="2280" ht="15.75" customHeight="1">
      <c r="A2280" s="126" t="s">
        <v>447</v>
      </c>
      <c r="B2280" s="67" t="str">
        <f t="array" ref="B2280">IF(INDIRECT(K2279)="","",INDIRECT(K2279))</f>
        <v>Student 70</v>
      </c>
      <c r="C2280" s="67"/>
      <c r="D2280" s="67"/>
      <c r="E2280" s="1"/>
      <c r="F2280" s="49"/>
      <c r="G2280" s="49"/>
      <c r="H2280" s="49"/>
      <c r="K2280" s="127" t="str">
        <f>CONCATENATE("Marksheet!$D$",K2278,":$BQ$",K2278)</f>
        <v>Marksheet!$D$87:$BQ$87</v>
      </c>
    </row>
    <row r="2281" ht="15.75" customHeight="1">
      <c r="A2281" s="126" t="s">
        <v>452</v>
      </c>
      <c r="B2281" s="67" t="str">
        <f t="array" ref="B2281">INDIRECT(CONCATENATE("Marksheet!$C$",INDIRECT(CONCATENATE("K",ROW()-3))))</f>
        <v/>
      </c>
      <c r="C2281" s="67"/>
      <c r="D2281" s="67"/>
      <c r="E2281" s="49"/>
      <c r="F2281" s="49"/>
      <c r="G2281" s="49"/>
      <c r="H2281" s="49"/>
      <c r="I2281" s="49"/>
      <c r="J2281" s="49"/>
      <c r="K2281" s="127"/>
    </row>
    <row r="2282" ht="15.75" customHeight="1">
      <c r="A2282" s="67"/>
      <c r="B2282" s="128"/>
      <c r="C2282" s="67"/>
      <c r="D2282" s="67"/>
      <c r="E2282" s="49"/>
      <c r="F2282" s="49"/>
      <c r="G2282" s="49"/>
      <c r="H2282" s="49"/>
      <c r="I2282" s="49"/>
      <c r="J2282" s="49"/>
      <c r="K2282" s="127"/>
    </row>
    <row r="2283" ht="15.75" customHeight="1">
      <c r="A2283" s="129"/>
      <c r="B2283" s="100" t="s">
        <v>442</v>
      </c>
      <c r="C2283" s="100" t="s">
        <v>443</v>
      </c>
      <c r="D2283" s="73" t="s">
        <v>453</v>
      </c>
      <c r="E2283" s="130" t="s">
        <v>444</v>
      </c>
      <c r="F2283" s="71"/>
      <c r="G2283" s="72"/>
      <c r="H2283" s="131" t="s">
        <v>454</v>
      </c>
      <c r="I2283" s="132" t="s">
        <v>455</v>
      </c>
      <c r="J2283" s="133"/>
      <c r="K2283" s="134"/>
    </row>
    <row r="2284" ht="15.75" customHeight="1">
      <c r="A2284" s="49"/>
      <c r="B2284" s="135" t="s">
        <v>19</v>
      </c>
      <c r="C2284" s="136" t="s">
        <v>25</v>
      </c>
      <c r="D2284" s="137" t="str">
        <f>IFERROR(__xludf.DUMMYFUNCTION("JOIN("", "",FILTER(Marksheet!$15:$15,Marksheet!$10:$10=$C2284))"),"3a, 3b, 3c")</f>
        <v>3a, 3b, 3c</v>
      </c>
      <c r="E2284" s="138">
        <f t="array" ref="E2284">SUMIF(Marksheet!$D$10:$BQ$10,$C2284,INDIRECT(K2280))</f>
        <v>0</v>
      </c>
      <c r="F2284" s="138" t="s">
        <v>434</v>
      </c>
      <c r="G2284" s="137">
        <f>SUMIF(Marksheet!$10:$10,C2284,Marksheet!$14:$14)</f>
        <v>3</v>
      </c>
      <c r="H2284" s="139">
        <f t="shared" ref="H2284:H2308" si="70">E2284/G2284</f>
        <v>0</v>
      </c>
      <c r="I2284" s="137" t="s">
        <v>456</v>
      </c>
      <c r="J2284" s="133"/>
      <c r="K2284" s="140"/>
    </row>
    <row r="2285" ht="15.75" customHeight="1">
      <c r="A2285" s="49"/>
      <c r="B2285" s="141"/>
      <c r="C2285" s="136" t="s">
        <v>27</v>
      </c>
      <c r="D2285" s="137" t="str">
        <f>IFERROR(__xludf.DUMMYFUNCTION("JOIN("", "",FILTER(Marksheet!$15:$15,Marksheet!$10:$10=$C2285))"),"5a, 5b, 5c, 5d")</f>
        <v>5a, 5b, 5c, 5d</v>
      </c>
      <c r="E2285" s="138">
        <f t="array" ref="E2285">SUMIF(Marksheet!$D$10:$BQ$10,$C2285,INDIRECT(K2280))</f>
        <v>0</v>
      </c>
      <c r="F2285" s="138" t="s">
        <v>434</v>
      </c>
      <c r="G2285" s="137">
        <f>SUMIF(Marksheet!$10:$10,C2285,Marksheet!$14:$14)</f>
        <v>5</v>
      </c>
      <c r="H2285" s="139">
        <f t="shared" si="70"/>
        <v>0</v>
      </c>
      <c r="I2285" s="137" t="s">
        <v>457</v>
      </c>
      <c r="J2285" s="133"/>
      <c r="K2285" s="140"/>
    </row>
    <row r="2286" ht="15.75" customHeight="1">
      <c r="A2286" s="49"/>
      <c r="B2286" s="141"/>
      <c r="C2286" s="136" t="s">
        <v>26</v>
      </c>
      <c r="D2286" s="137" t="str">
        <f>IFERROR(__xludf.DUMMYFUNCTION("JOIN("", "",FILTER(Marksheet!$15:$15,Marksheet!$10:$10=$C2286))"),"4a, 4b")</f>
        <v>4a, 4b</v>
      </c>
      <c r="E2286" s="138">
        <f t="array" ref="E2286">SUMIF(Marksheet!$D$10:$BQ$10,$C2286,INDIRECT(K2280))</f>
        <v>0</v>
      </c>
      <c r="F2286" s="138" t="s">
        <v>434</v>
      </c>
      <c r="G2286" s="137">
        <f>SUMIF(Marksheet!$10:$10,C2286,Marksheet!$14:$14)</f>
        <v>3</v>
      </c>
      <c r="H2286" s="139">
        <f t="shared" si="70"/>
        <v>0</v>
      </c>
      <c r="I2286" s="137" t="s">
        <v>458</v>
      </c>
      <c r="J2286" s="133"/>
      <c r="K2286" s="140"/>
    </row>
    <row r="2287" ht="15.75" customHeight="1">
      <c r="A2287" s="49"/>
      <c r="B2287" s="141"/>
      <c r="C2287" s="136" t="s">
        <v>23</v>
      </c>
      <c r="D2287" s="137" t="str">
        <f>IFERROR(__xludf.DUMMYFUNCTION("JOIN("", "",FILTER(Marksheet!$15:$15,Marksheet!$10:$10=$C2287))"),"1a, 1b, 4c")</f>
        <v>1a, 1b, 4c</v>
      </c>
      <c r="E2287" s="138">
        <f t="array" ref="E2287">SUMIF(Marksheet!$D$10:$BQ$10,$C2287,INDIRECT(K2280))</f>
        <v>0</v>
      </c>
      <c r="F2287" s="138" t="s">
        <v>434</v>
      </c>
      <c r="G2287" s="137">
        <f>SUMIF(Marksheet!$10:$10,C2287,Marksheet!$14:$14)</f>
        <v>5</v>
      </c>
      <c r="H2287" s="139">
        <f t="shared" si="70"/>
        <v>0</v>
      </c>
      <c r="I2287" s="137" t="s">
        <v>459</v>
      </c>
      <c r="J2287" s="133"/>
      <c r="K2287" s="140"/>
    </row>
    <row r="2288" ht="15.75" customHeight="1">
      <c r="A2288" s="49"/>
      <c r="B2288" s="142"/>
      <c r="C2288" s="136" t="s">
        <v>24</v>
      </c>
      <c r="D2288" s="137" t="str">
        <f>IFERROR(__xludf.DUMMYFUNCTION("JOIN("", "",FILTER(Marksheet!$15:$15,Marksheet!$10:$10=$C2288))"),"2a, 2b, 2c")</f>
        <v>2a, 2b, 2c</v>
      </c>
      <c r="E2288" s="138">
        <f t="array" ref="E2288">SUMIF(Marksheet!$D$10:$BQ$10,$C2288,INDIRECT(K2280))</f>
        <v>0</v>
      </c>
      <c r="F2288" s="138" t="s">
        <v>434</v>
      </c>
      <c r="G2288" s="137">
        <f>SUMIF(Marksheet!$10:$10,C2288,Marksheet!$14:$14)</f>
        <v>4</v>
      </c>
      <c r="H2288" s="139">
        <f t="shared" si="70"/>
        <v>0</v>
      </c>
      <c r="I2288" s="137" t="s">
        <v>460</v>
      </c>
      <c r="J2288" s="133"/>
      <c r="K2288" s="140"/>
    </row>
    <row r="2289" ht="15.75" customHeight="1">
      <c r="A2289" s="49"/>
      <c r="B2289" s="135" t="s">
        <v>20</v>
      </c>
      <c r="C2289" s="143" t="s">
        <v>29</v>
      </c>
      <c r="D2289" s="137" t="str">
        <f>IFERROR(__xludf.DUMMYFUNCTION("JOIN("", "",FILTER(Marksheet!$15:$15,Marksheet!$10:$10=$C2289))"),"1b, 3d")</f>
        <v>1b, 3d</v>
      </c>
      <c r="E2289" s="138">
        <f t="array" ref="E2289">SUMIF(Marksheet!$D$10:$BQ$10,$C2289,INDIRECT(K2280))</f>
        <v>0</v>
      </c>
      <c r="F2289" s="138" t="s">
        <v>434</v>
      </c>
      <c r="G2289" s="137">
        <f>SUMIF(Marksheet!$10:$10,C2289,Marksheet!$14:$14)</f>
        <v>2</v>
      </c>
      <c r="H2289" s="139">
        <f t="shared" si="70"/>
        <v>0</v>
      </c>
      <c r="I2289" s="137" t="s">
        <v>461</v>
      </c>
      <c r="J2289" s="133"/>
      <c r="K2289" s="140"/>
    </row>
    <row r="2290" ht="15.75" customHeight="1">
      <c r="A2290" s="49"/>
      <c r="B2290" s="141"/>
      <c r="C2290" s="143" t="s">
        <v>30</v>
      </c>
      <c r="D2290" s="137" t="str">
        <f>IFERROR(__xludf.DUMMYFUNCTION("JOIN("", "",FILTER(Marksheet!$15:$15,Marksheet!$10:$10=$C2290))"),"1d, 4d, 4e")</f>
        <v>1d, 4d, 4e</v>
      </c>
      <c r="E2290" s="138">
        <f t="array" ref="E2290">SUMIF(Marksheet!$D$10:$BQ$10,$C2290,INDIRECT(K2280))</f>
        <v>0</v>
      </c>
      <c r="F2290" s="138" t="s">
        <v>434</v>
      </c>
      <c r="G2290" s="137">
        <f>SUMIF(Marksheet!$10:$10,C2290,Marksheet!$14:$14)</f>
        <v>3</v>
      </c>
      <c r="H2290" s="139">
        <f t="shared" si="70"/>
        <v>0</v>
      </c>
      <c r="I2290" s="137" t="s">
        <v>462</v>
      </c>
      <c r="J2290" s="133"/>
      <c r="K2290" s="140"/>
    </row>
    <row r="2291" ht="15.75" customHeight="1">
      <c r="A2291" s="49"/>
      <c r="B2291" s="141"/>
      <c r="C2291" s="143" t="s">
        <v>33</v>
      </c>
      <c r="D2291" s="137" t="str">
        <f>IFERROR(__xludf.DUMMYFUNCTION("JOIN("", "",FILTER(Marksheet!$15:$15,Marksheet!$10:$10=$C2291))"),"4a, 4b")</f>
        <v>4a, 4b</v>
      </c>
      <c r="E2291" s="138">
        <f t="array" ref="E2291">SUMIF(Marksheet!$D$10:$BQ$10,$C2291,INDIRECT(K2280))</f>
        <v>0</v>
      </c>
      <c r="F2291" s="138" t="s">
        <v>434</v>
      </c>
      <c r="G2291" s="137">
        <f>SUMIF(Marksheet!$10:$10,C2291,Marksheet!$14:$14)</f>
        <v>3</v>
      </c>
      <c r="H2291" s="139">
        <f t="shared" si="70"/>
        <v>0</v>
      </c>
      <c r="I2291" s="137" t="s">
        <v>463</v>
      </c>
      <c r="J2291" s="133"/>
      <c r="K2291" s="140"/>
    </row>
    <row r="2292" ht="15.75" customHeight="1">
      <c r="A2292" s="49"/>
      <c r="B2292" s="141"/>
      <c r="C2292" s="143" t="s">
        <v>28</v>
      </c>
      <c r="D2292" s="137" t="str">
        <f>IFERROR(__xludf.DUMMYFUNCTION("JOIN("", "",FILTER(Marksheet!$15:$15,Marksheet!$10:$10=$C2292))"),"1a, 1c, 4c")</f>
        <v>1a, 1c, 4c</v>
      </c>
      <c r="E2292" s="138">
        <f t="array" ref="E2292">SUMIF(Marksheet!$D$10:$BQ$10,$C2292,INDIRECT(K2280))</f>
        <v>0</v>
      </c>
      <c r="F2292" s="138" t="s">
        <v>434</v>
      </c>
      <c r="G2292" s="137">
        <f>SUMIF(Marksheet!$10:$10,C2292,Marksheet!$14:$14)</f>
        <v>5</v>
      </c>
      <c r="H2292" s="139">
        <f t="shared" si="70"/>
        <v>0</v>
      </c>
      <c r="I2292" s="137" t="s">
        <v>464</v>
      </c>
      <c r="J2292" s="133"/>
      <c r="K2292" s="140"/>
    </row>
    <row r="2293" ht="15.75" customHeight="1">
      <c r="A2293" s="49"/>
      <c r="B2293" s="141"/>
      <c r="C2293" s="143" t="s">
        <v>435</v>
      </c>
      <c r="D2293" s="137" t="str">
        <f>IFERROR(__xludf.DUMMYFUNCTION("JOIN("", "",FILTER(Marksheet!$15:$15,Marksheet!$10:$10=$C2293))"),"3a, 3b, 3c")</f>
        <v>3a, 3b, 3c</v>
      </c>
      <c r="E2293" s="138">
        <f t="array" ref="E2293">SUMIF(Marksheet!$D$10:$BQ$10,$C2293,INDIRECT(K2280))</f>
        <v>0</v>
      </c>
      <c r="F2293" s="138" t="s">
        <v>434</v>
      </c>
      <c r="G2293" s="137">
        <f>SUMIF(Marksheet!$10:$10,C2293,Marksheet!$14:$14)</f>
        <v>4</v>
      </c>
      <c r="H2293" s="139">
        <f t="shared" si="70"/>
        <v>0</v>
      </c>
      <c r="I2293" s="137" t="s">
        <v>465</v>
      </c>
      <c r="J2293" s="133"/>
      <c r="K2293" s="140"/>
    </row>
    <row r="2294" ht="15.75" customHeight="1">
      <c r="A2294" s="49"/>
      <c r="B2294" s="142"/>
      <c r="C2294" s="143" t="s">
        <v>31</v>
      </c>
      <c r="D2294" s="137" t="str">
        <f>IFERROR(__xludf.DUMMYFUNCTION("JOIN("", "",FILTER(Marksheet!$15:$15,Marksheet!$10:$10=$C2294))"),"2a, 2b, 2c")</f>
        <v>2a, 2b, 2c</v>
      </c>
      <c r="E2294" s="138">
        <f t="array" ref="E2294">SUMIF(Marksheet!$D$10:$BQ$10,$C2294,INDIRECT(K2280))</f>
        <v>0</v>
      </c>
      <c r="F2294" s="138" t="s">
        <v>434</v>
      </c>
      <c r="G2294" s="137">
        <f>SUMIF(Marksheet!$10:$10,C2294,Marksheet!$14:$14)</f>
        <v>3</v>
      </c>
      <c r="H2294" s="139">
        <f t="shared" si="70"/>
        <v>0</v>
      </c>
      <c r="I2294" s="137" t="s">
        <v>466</v>
      </c>
      <c r="J2294" s="133"/>
      <c r="K2294" s="140"/>
    </row>
    <row r="2295" ht="15.75" customHeight="1">
      <c r="A2295" s="49"/>
      <c r="B2295" s="135" t="s">
        <v>21</v>
      </c>
      <c r="C2295" s="143" t="s">
        <v>36</v>
      </c>
      <c r="D2295" s="137" t="str">
        <f>IFERROR(__xludf.DUMMYFUNCTION("JOIN("", "",FILTER(Marksheet!$15:$15,Marksheet!$10:$10=$C2295))"),"2b, 2c")</f>
        <v>2b, 2c</v>
      </c>
      <c r="E2295" s="138">
        <f t="array" ref="E2295">SUMIF(Marksheet!$D$10:$BQ$10,$C2295,INDIRECT(K2280))</f>
        <v>0</v>
      </c>
      <c r="F2295" s="138" t="s">
        <v>434</v>
      </c>
      <c r="G2295" s="137">
        <f>SUMIF(Marksheet!$10:$10,C2295,Marksheet!$14:$14)</f>
        <v>2</v>
      </c>
      <c r="H2295" s="139">
        <f t="shared" si="70"/>
        <v>0</v>
      </c>
      <c r="I2295" s="137" t="s">
        <v>467</v>
      </c>
      <c r="J2295" s="133"/>
      <c r="K2295" s="140"/>
    </row>
    <row r="2296" ht="15.75" customHeight="1">
      <c r="A2296" s="49"/>
      <c r="B2296" s="141"/>
      <c r="C2296" s="143" t="s">
        <v>38</v>
      </c>
      <c r="D2296" s="137" t="str">
        <f>IFERROR(__xludf.DUMMYFUNCTION("JOIN("", "",FILTER(Marksheet!$15:$15,Marksheet!$10:$10=$C2296))"),"4a, 4b, 4c, 4d, 4e")</f>
        <v>4a, 4b, 4c, 4d, 4e</v>
      </c>
      <c r="E2296" s="138">
        <f t="array" ref="E2296">SUMIF(Marksheet!$D$10:$BQ$10,$C2296,INDIRECT(K2280))</f>
        <v>0</v>
      </c>
      <c r="F2296" s="138" t="s">
        <v>434</v>
      </c>
      <c r="G2296" s="137">
        <f>SUMIF(Marksheet!$10:$10,C2296,Marksheet!$14:$14)</f>
        <v>6</v>
      </c>
      <c r="H2296" s="139">
        <f t="shared" si="70"/>
        <v>0</v>
      </c>
      <c r="I2296" s="137" t="s">
        <v>468</v>
      </c>
      <c r="J2296" s="133"/>
      <c r="K2296" s="140"/>
    </row>
    <row r="2297" ht="15.75" customHeight="1">
      <c r="A2297" s="49"/>
      <c r="B2297" s="141"/>
      <c r="C2297" s="143" t="s">
        <v>35</v>
      </c>
      <c r="D2297" s="137" t="str">
        <f>IFERROR(__xludf.DUMMYFUNCTION("JOIN("", "",FILTER(Marksheet!$15:$15,Marksheet!$10:$10=$C2297))"),"1b, 2a")</f>
        <v>1b, 2a</v>
      </c>
      <c r="E2297" s="138">
        <f t="array" ref="E2297">SUMIF(Marksheet!$D$10:$BQ$10,$C2297,INDIRECT(K2280))</f>
        <v>0</v>
      </c>
      <c r="F2297" s="138" t="s">
        <v>434</v>
      </c>
      <c r="G2297" s="137">
        <f>SUMIF(Marksheet!$10:$10,C2297,Marksheet!$14:$14)</f>
        <v>3</v>
      </c>
      <c r="H2297" s="139">
        <f t="shared" si="70"/>
        <v>0</v>
      </c>
      <c r="I2297" s="137" t="s">
        <v>469</v>
      </c>
      <c r="J2297" s="133"/>
      <c r="K2297" s="140"/>
    </row>
    <row r="2298" ht="15.75" customHeight="1">
      <c r="A2298" s="49"/>
      <c r="B2298" s="141"/>
      <c r="C2298" s="143" t="s">
        <v>34</v>
      </c>
      <c r="D2298" s="137" t="str">
        <f>IFERROR(__xludf.DUMMYFUNCTION("JOIN("", "",FILTER(Marksheet!$15:$15,Marksheet!$10:$10=$C2298))"),"1a, 1c, 2d")</f>
        <v>1a, 1c, 2d</v>
      </c>
      <c r="E2298" s="138">
        <f t="array" ref="E2298">SUMIF(Marksheet!$D$10:$BQ$10,$C2298,INDIRECT(K2280))</f>
        <v>0</v>
      </c>
      <c r="F2298" s="138" t="s">
        <v>434</v>
      </c>
      <c r="G2298" s="137">
        <f>SUMIF(Marksheet!$10:$10,C2298,Marksheet!$14:$14)</f>
        <v>6</v>
      </c>
      <c r="H2298" s="139">
        <f t="shared" si="70"/>
        <v>0</v>
      </c>
      <c r="I2298" s="137" t="s">
        <v>470</v>
      </c>
      <c r="J2298" s="133"/>
      <c r="K2298" s="140"/>
    </row>
    <row r="2299" ht="15.75" customHeight="1">
      <c r="A2299" s="49"/>
      <c r="B2299" s="142"/>
      <c r="C2299" s="143" t="s">
        <v>37</v>
      </c>
      <c r="D2299" s="137" t="str">
        <f>IFERROR(__xludf.DUMMYFUNCTION("JOIN("", "",FILTER(Marksheet!$15:$15,Marksheet!$10:$10=$C2299))"),"3a, 3b, 3c")</f>
        <v>3a, 3b, 3c</v>
      </c>
      <c r="E2299" s="138">
        <f t="array" ref="E2299">SUMIF(Marksheet!$D$10:$BQ$10,$C2299,INDIRECT(K2280))</f>
        <v>0</v>
      </c>
      <c r="F2299" s="138" t="s">
        <v>434</v>
      </c>
      <c r="G2299" s="137">
        <f>SUMIF(Marksheet!$10:$10,C2299,Marksheet!$14:$14)</f>
        <v>3</v>
      </c>
      <c r="H2299" s="139">
        <f t="shared" si="70"/>
        <v>0</v>
      </c>
      <c r="I2299" s="137" t="s">
        <v>471</v>
      </c>
      <c r="J2299" s="133"/>
      <c r="K2299" s="140"/>
    </row>
    <row r="2300" ht="15.75" customHeight="1">
      <c r="A2300" s="49"/>
      <c r="B2300" s="135" t="s">
        <v>22</v>
      </c>
      <c r="C2300" s="144" t="s">
        <v>46</v>
      </c>
      <c r="D2300" s="137" t="str">
        <f>IFERROR(__xludf.DUMMYFUNCTION("JOIN("", "",FILTER(Marksheet!$15:$15,Marksheet!$10:$10=$C2300))"),"3d")</f>
        <v>3d</v>
      </c>
      <c r="E2300" s="138">
        <f t="array" ref="E2300">SUMIF(Marksheet!$D$10:$BQ$10,$C2300,INDIRECT(K2280))</f>
        <v>0</v>
      </c>
      <c r="F2300" s="138" t="s">
        <v>434</v>
      </c>
      <c r="G2300" s="137">
        <f>SUMIF(Marksheet!$10:$10,C2300,Marksheet!$14:$14)</f>
        <v>2</v>
      </c>
      <c r="H2300" s="139">
        <f t="shared" si="70"/>
        <v>0</v>
      </c>
      <c r="I2300" s="137" t="s">
        <v>472</v>
      </c>
      <c r="J2300" s="133"/>
      <c r="K2300" s="140"/>
    </row>
    <row r="2301" ht="15.75" customHeight="1">
      <c r="A2301" s="49"/>
      <c r="B2301" s="141"/>
      <c r="C2301" s="144" t="s">
        <v>41</v>
      </c>
      <c r="D2301" s="137" t="str">
        <f>IFERROR(__xludf.DUMMYFUNCTION("JOIN("", "",FILTER(Marksheet!$15:$15,Marksheet!$10:$10=$C2301))"),"1c, 2b, 4e")</f>
        <v>1c, 2b, 4e</v>
      </c>
      <c r="E2301" s="138">
        <f t="array" ref="E2301">SUMIF(Marksheet!$D$10:$BQ$10,$C2301,INDIRECT(K2280))</f>
        <v>0</v>
      </c>
      <c r="F2301" s="138" t="s">
        <v>434</v>
      </c>
      <c r="G2301" s="137">
        <f>SUMIF(Marksheet!$10:$10,C2301,Marksheet!$14:$14)</f>
        <v>3</v>
      </c>
      <c r="H2301" s="139">
        <f t="shared" si="70"/>
        <v>0</v>
      </c>
      <c r="I2301" s="137" t="s">
        <v>473</v>
      </c>
      <c r="J2301" s="133"/>
      <c r="K2301" s="140"/>
    </row>
    <row r="2302" ht="15.75" customHeight="1">
      <c r="A2302" s="49"/>
      <c r="B2302" s="141"/>
      <c r="C2302" s="144" t="s">
        <v>45</v>
      </c>
      <c r="D2302" s="137" t="str">
        <f>IFERROR(__xludf.DUMMYFUNCTION("JOIN("", "",FILTER(Marksheet!$15:$15,Marksheet!$10:$10=$C2302))"),"3b, 4a, 5c")</f>
        <v>3b, 4a, 5c</v>
      </c>
      <c r="E2302" s="138">
        <f t="array" ref="E2302">SUMIF(Marksheet!$D$10:$BQ$10,$C2302,INDIRECT(K2280))</f>
        <v>0</v>
      </c>
      <c r="F2302" s="138" t="s">
        <v>434</v>
      </c>
      <c r="G2302" s="137">
        <f>SUMIF(Marksheet!$10:$10,C2302,Marksheet!$14:$14)</f>
        <v>3</v>
      </c>
      <c r="H2302" s="139">
        <f t="shared" si="70"/>
        <v>0</v>
      </c>
      <c r="I2302" s="137" t="s">
        <v>474</v>
      </c>
      <c r="J2302" s="133"/>
      <c r="K2302" s="140"/>
    </row>
    <row r="2303" ht="15.75" customHeight="1">
      <c r="A2303" s="49"/>
      <c r="B2303" s="141"/>
      <c r="C2303" s="144" t="s">
        <v>43</v>
      </c>
      <c r="D2303" s="137" t="str">
        <f>IFERROR(__xludf.DUMMYFUNCTION("JOIN("", "",FILTER(Marksheet!$15:$15,Marksheet!$10:$10=$C2303))"),"2c, 4d, 5d")</f>
        <v>2c, 4d, 5d</v>
      </c>
      <c r="E2303" s="138">
        <f t="array" ref="E2303">SUMIF(Marksheet!$D$10:$BQ$10,$C2303,INDIRECT(K2280))</f>
        <v>0</v>
      </c>
      <c r="F2303" s="138" t="s">
        <v>434</v>
      </c>
      <c r="G2303" s="137">
        <f>SUMIF(Marksheet!$10:$10,C2303,Marksheet!$14:$14)</f>
        <v>4</v>
      </c>
      <c r="H2303" s="139">
        <f t="shared" si="70"/>
        <v>0</v>
      </c>
      <c r="I2303" s="137" t="s">
        <v>475</v>
      </c>
      <c r="J2303" s="133"/>
      <c r="K2303" s="140"/>
    </row>
    <row r="2304" ht="15.75" customHeight="1">
      <c r="A2304" s="49"/>
      <c r="B2304" s="141"/>
      <c r="C2304" s="144" t="s">
        <v>44</v>
      </c>
      <c r="D2304" s="137" t="str">
        <f>IFERROR(__xludf.DUMMYFUNCTION("JOIN("", "",FILTER(Marksheet!$15:$15,Marksheet!$10:$10=$C2304))"),"3a, 4c")</f>
        <v>3a, 4c</v>
      </c>
      <c r="E2304" s="138">
        <f t="array" ref="E2304">SUMIF(Marksheet!$D$10:$BQ$10,$C2304,INDIRECT(K2280))</f>
        <v>0</v>
      </c>
      <c r="F2304" s="138" t="s">
        <v>434</v>
      </c>
      <c r="G2304" s="137">
        <f>SUMIF(Marksheet!$10:$10,C2304,Marksheet!$14:$14)</f>
        <v>2</v>
      </c>
      <c r="H2304" s="139">
        <f t="shared" si="70"/>
        <v>0</v>
      </c>
      <c r="I2304" s="137" t="s">
        <v>476</v>
      </c>
      <c r="J2304" s="133"/>
      <c r="K2304" s="140"/>
    </row>
    <row r="2305" ht="15.75" customHeight="1">
      <c r="A2305" s="49"/>
      <c r="B2305" s="141"/>
      <c r="C2305" s="144" t="s">
        <v>39</v>
      </c>
      <c r="D2305" s="137" t="str">
        <f>IFERROR(__xludf.DUMMYFUNCTION("JOIN("", "",FILTER(Marksheet!$15:$15,Marksheet!$10:$10=$C2305))"),"1a, 5a, 5b")</f>
        <v>1a, 5a, 5b</v>
      </c>
      <c r="E2305" s="138">
        <f t="array" ref="E2305">SUMIF(Marksheet!$D$10:$BQ$10,$C2305,INDIRECT(K2280))</f>
        <v>0</v>
      </c>
      <c r="F2305" s="138" t="s">
        <v>434</v>
      </c>
      <c r="G2305" s="137">
        <f>SUMIF(Marksheet!$10:$10,C2305,Marksheet!$14:$14)</f>
        <v>5</v>
      </c>
      <c r="H2305" s="139">
        <f t="shared" si="70"/>
        <v>0</v>
      </c>
      <c r="I2305" s="137" t="s">
        <v>477</v>
      </c>
      <c r="J2305" s="133"/>
      <c r="K2305" s="140"/>
    </row>
    <row r="2306" ht="15.75" customHeight="1">
      <c r="A2306" s="49"/>
      <c r="B2306" s="141"/>
      <c r="C2306" s="144" t="s">
        <v>42</v>
      </c>
      <c r="D2306" s="137" t="str">
        <f>IFERROR(__xludf.DUMMYFUNCTION("JOIN("", "",FILTER(Marksheet!$15:$15,Marksheet!$10:$10=$C2306))"),"2a, 3c")</f>
        <v>2a, 3c</v>
      </c>
      <c r="E2306" s="138">
        <f t="array" ref="E2306">SUMIF(Marksheet!$D$10:$BQ$10,$C2306,INDIRECT(K2280))</f>
        <v>0</v>
      </c>
      <c r="F2306" s="138" t="s">
        <v>434</v>
      </c>
      <c r="G2306" s="137">
        <f>SUMIF(Marksheet!$10:$10,C2306,Marksheet!$14:$14)</f>
        <v>3</v>
      </c>
      <c r="H2306" s="139">
        <f t="shared" si="70"/>
        <v>0</v>
      </c>
      <c r="I2306" s="137" t="s">
        <v>478</v>
      </c>
      <c r="J2306" s="133"/>
      <c r="K2306" s="140"/>
    </row>
    <row r="2307" ht="15.75" customHeight="1">
      <c r="A2307" s="49"/>
      <c r="B2307" s="142"/>
      <c r="C2307" s="144" t="s">
        <v>40</v>
      </c>
      <c r="D2307" s="137" t="str">
        <f>IFERROR(__xludf.DUMMYFUNCTION("JOIN("", "",FILTER(Marksheet!$15:$15,Marksheet!$10:$10=$C2307))"),"1b, 4b, 4f")</f>
        <v>1b, 4b, 4f</v>
      </c>
      <c r="E2307" s="138">
        <f t="array" ref="E2307">SUMIF(Marksheet!$D$10:$BQ$10,$C2307,INDIRECT(K2280))</f>
        <v>0</v>
      </c>
      <c r="F2307" s="138" t="s">
        <v>434</v>
      </c>
      <c r="G2307" s="137">
        <f>SUMIF(Marksheet!$10:$10,C2307,Marksheet!$14:$14)</f>
        <v>3</v>
      </c>
      <c r="H2307" s="139">
        <f t="shared" si="70"/>
        <v>0</v>
      </c>
      <c r="I2307" s="137" t="s">
        <v>479</v>
      </c>
      <c r="J2307" s="133"/>
      <c r="K2307" s="140"/>
    </row>
    <row r="2308" ht="15.75" customHeight="1">
      <c r="A2308" s="49"/>
      <c r="B2308" s="49"/>
      <c r="C2308" s="145" t="s">
        <v>76</v>
      </c>
      <c r="D2308" s="145"/>
      <c r="E2308" s="146">
        <f>SUM(E2284:E2307)</f>
        <v>0</v>
      </c>
      <c r="F2308" s="147" t="s">
        <v>434</v>
      </c>
      <c r="G2308" s="148">
        <f>SUM(G2284:G2307)</f>
        <v>85</v>
      </c>
      <c r="H2308" s="149">
        <f t="shared" si="70"/>
        <v>0</v>
      </c>
      <c r="I2308" s="129"/>
      <c r="J2308" s="133"/>
      <c r="K2308" s="127"/>
    </row>
    <row r="2309" ht="15.75" customHeight="1">
      <c r="A2309" s="49"/>
      <c r="B2309" s="49"/>
      <c r="C2309" s="67"/>
      <c r="D2309" s="67"/>
      <c r="E2309" s="49"/>
      <c r="F2309" s="49"/>
      <c r="G2309" s="49"/>
      <c r="H2309" s="49"/>
      <c r="I2309" s="129"/>
      <c r="J2309" s="133"/>
      <c r="K2309" s="127"/>
    </row>
    <row r="2310" ht="60.0" customHeight="1">
      <c r="A2310" s="49"/>
      <c r="B2310" s="49"/>
      <c r="C2310" s="67"/>
      <c r="D2310" s="67"/>
      <c r="E2310" s="49"/>
      <c r="F2310" s="49"/>
      <c r="G2310" s="49"/>
      <c r="H2310" s="49"/>
      <c r="I2310" s="129"/>
      <c r="J2310" s="133"/>
      <c r="K2310" s="127"/>
    </row>
    <row r="2311" ht="15.75" customHeight="1">
      <c r="A2311" s="124" t="s">
        <v>450</v>
      </c>
      <c r="B2311" s="49"/>
      <c r="C2311" s="67"/>
      <c r="D2311" s="67"/>
      <c r="E2311" s="1"/>
      <c r="F2311" s="1"/>
      <c r="G2311" s="49"/>
      <c r="H2311" s="49"/>
      <c r="I2311" s="7"/>
      <c r="K2311" s="125">
        <f>K2278+1</f>
        <v>88</v>
      </c>
    </row>
    <row r="2312" ht="15.75" customHeight="1">
      <c r="A2312" s="126" t="s">
        <v>451</v>
      </c>
      <c r="B2312" s="67" t="str">
        <f>B2279</f>
        <v>GCSE Transition Assessment</v>
      </c>
      <c r="C2312" s="67"/>
      <c r="D2312" s="67"/>
      <c r="E2312" s="1"/>
      <c r="F2312" s="49"/>
      <c r="G2312" s="49"/>
      <c r="H2312" s="49"/>
      <c r="K2312" s="127" t="str">
        <f>CONCATENATE("Marksheet!$B$",K2311)</f>
        <v>Marksheet!$B$88</v>
      </c>
    </row>
    <row r="2313" ht="15.75" customHeight="1">
      <c r="A2313" s="126" t="s">
        <v>447</v>
      </c>
      <c r="B2313" s="67" t="str">
        <f t="array" ref="B2313">IF(INDIRECT(K2312)="","",INDIRECT(K2312))</f>
        <v>Student 71</v>
      </c>
      <c r="C2313" s="67"/>
      <c r="D2313" s="67"/>
      <c r="E2313" s="1"/>
      <c r="F2313" s="49"/>
      <c r="G2313" s="49"/>
      <c r="H2313" s="49"/>
      <c r="K2313" s="127" t="str">
        <f>CONCATENATE("Marksheet!$D$",K2311,":$BQ$",K2311)</f>
        <v>Marksheet!$D$88:$BQ$88</v>
      </c>
    </row>
    <row r="2314" ht="15.75" customHeight="1">
      <c r="A2314" s="126" t="s">
        <v>452</v>
      </c>
      <c r="B2314" s="67" t="str">
        <f t="array" ref="B2314">INDIRECT(CONCATENATE("Marksheet!$C$",INDIRECT(CONCATENATE("K",ROW()-3))))</f>
        <v/>
      </c>
      <c r="C2314" s="67"/>
      <c r="D2314" s="67"/>
      <c r="E2314" s="49"/>
      <c r="F2314" s="49"/>
      <c r="G2314" s="49"/>
      <c r="H2314" s="49"/>
      <c r="I2314" s="49"/>
      <c r="J2314" s="49"/>
      <c r="K2314" s="127"/>
    </row>
    <row r="2315" ht="15.75" customHeight="1">
      <c r="A2315" s="67"/>
      <c r="B2315" s="128"/>
      <c r="C2315" s="67"/>
      <c r="D2315" s="67"/>
      <c r="E2315" s="49"/>
      <c r="F2315" s="49"/>
      <c r="G2315" s="49"/>
      <c r="H2315" s="49"/>
      <c r="I2315" s="49"/>
      <c r="J2315" s="49"/>
      <c r="K2315" s="127"/>
    </row>
    <row r="2316" ht="15.75" customHeight="1">
      <c r="A2316" s="129"/>
      <c r="B2316" s="100" t="s">
        <v>442</v>
      </c>
      <c r="C2316" s="100" t="s">
        <v>443</v>
      </c>
      <c r="D2316" s="73" t="s">
        <v>453</v>
      </c>
      <c r="E2316" s="130" t="s">
        <v>444</v>
      </c>
      <c r="F2316" s="71"/>
      <c r="G2316" s="72"/>
      <c r="H2316" s="131" t="s">
        <v>454</v>
      </c>
      <c r="I2316" s="132" t="s">
        <v>455</v>
      </c>
      <c r="J2316" s="133"/>
      <c r="K2316" s="134"/>
    </row>
    <row r="2317" ht="15.75" customHeight="1">
      <c r="A2317" s="49"/>
      <c r="B2317" s="135" t="s">
        <v>19</v>
      </c>
      <c r="C2317" s="136" t="s">
        <v>25</v>
      </c>
      <c r="D2317" s="137" t="str">
        <f>IFERROR(__xludf.DUMMYFUNCTION("JOIN("", "",FILTER(Marksheet!$15:$15,Marksheet!$10:$10=$C2317))"),"3a, 3b, 3c")</f>
        <v>3a, 3b, 3c</v>
      </c>
      <c r="E2317" s="138">
        <f t="array" ref="E2317">SUMIF(Marksheet!$D$10:$BQ$10,$C2317,INDIRECT(K2313))</f>
        <v>0</v>
      </c>
      <c r="F2317" s="138" t="s">
        <v>434</v>
      </c>
      <c r="G2317" s="137">
        <f>SUMIF(Marksheet!$10:$10,C2317,Marksheet!$14:$14)</f>
        <v>3</v>
      </c>
      <c r="H2317" s="139">
        <f t="shared" ref="H2317:H2341" si="71">E2317/G2317</f>
        <v>0</v>
      </c>
      <c r="I2317" s="137" t="s">
        <v>456</v>
      </c>
      <c r="J2317" s="133"/>
      <c r="K2317" s="140"/>
    </row>
    <row r="2318" ht="15.75" customHeight="1">
      <c r="A2318" s="49"/>
      <c r="B2318" s="141"/>
      <c r="C2318" s="136" t="s">
        <v>27</v>
      </c>
      <c r="D2318" s="137" t="str">
        <f>IFERROR(__xludf.DUMMYFUNCTION("JOIN("", "",FILTER(Marksheet!$15:$15,Marksheet!$10:$10=$C2318))"),"5a, 5b, 5c, 5d")</f>
        <v>5a, 5b, 5c, 5d</v>
      </c>
      <c r="E2318" s="138">
        <f t="array" ref="E2318">SUMIF(Marksheet!$D$10:$BQ$10,$C2318,INDIRECT(K2313))</f>
        <v>0</v>
      </c>
      <c r="F2318" s="138" t="s">
        <v>434</v>
      </c>
      <c r="G2318" s="137">
        <f>SUMIF(Marksheet!$10:$10,C2318,Marksheet!$14:$14)</f>
        <v>5</v>
      </c>
      <c r="H2318" s="139">
        <f t="shared" si="71"/>
        <v>0</v>
      </c>
      <c r="I2318" s="137" t="s">
        <v>457</v>
      </c>
      <c r="J2318" s="133"/>
      <c r="K2318" s="140"/>
    </row>
    <row r="2319" ht="15.75" customHeight="1">
      <c r="A2319" s="49"/>
      <c r="B2319" s="141"/>
      <c r="C2319" s="136" t="s">
        <v>26</v>
      </c>
      <c r="D2319" s="137" t="str">
        <f>IFERROR(__xludf.DUMMYFUNCTION("JOIN("", "",FILTER(Marksheet!$15:$15,Marksheet!$10:$10=$C2319))"),"4a, 4b")</f>
        <v>4a, 4b</v>
      </c>
      <c r="E2319" s="138">
        <f t="array" ref="E2319">SUMIF(Marksheet!$D$10:$BQ$10,$C2319,INDIRECT(K2313))</f>
        <v>0</v>
      </c>
      <c r="F2319" s="138" t="s">
        <v>434</v>
      </c>
      <c r="G2319" s="137">
        <f>SUMIF(Marksheet!$10:$10,C2319,Marksheet!$14:$14)</f>
        <v>3</v>
      </c>
      <c r="H2319" s="139">
        <f t="shared" si="71"/>
        <v>0</v>
      </c>
      <c r="I2319" s="137" t="s">
        <v>458</v>
      </c>
      <c r="J2319" s="133"/>
      <c r="K2319" s="140"/>
    </row>
    <row r="2320" ht="15.75" customHeight="1">
      <c r="A2320" s="49"/>
      <c r="B2320" s="141"/>
      <c r="C2320" s="136" t="s">
        <v>23</v>
      </c>
      <c r="D2320" s="137" t="str">
        <f>IFERROR(__xludf.DUMMYFUNCTION("JOIN("", "",FILTER(Marksheet!$15:$15,Marksheet!$10:$10=$C2320))"),"1a, 1b, 4c")</f>
        <v>1a, 1b, 4c</v>
      </c>
      <c r="E2320" s="138">
        <f t="array" ref="E2320">SUMIF(Marksheet!$D$10:$BQ$10,$C2320,INDIRECT(K2313))</f>
        <v>0</v>
      </c>
      <c r="F2320" s="138" t="s">
        <v>434</v>
      </c>
      <c r="G2320" s="137">
        <f>SUMIF(Marksheet!$10:$10,C2320,Marksheet!$14:$14)</f>
        <v>5</v>
      </c>
      <c r="H2320" s="139">
        <f t="shared" si="71"/>
        <v>0</v>
      </c>
      <c r="I2320" s="137" t="s">
        <v>459</v>
      </c>
      <c r="J2320" s="133"/>
      <c r="K2320" s="140"/>
    </row>
    <row r="2321" ht="15.75" customHeight="1">
      <c r="A2321" s="49"/>
      <c r="B2321" s="142"/>
      <c r="C2321" s="136" t="s">
        <v>24</v>
      </c>
      <c r="D2321" s="137" t="str">
        <f>IFERROR(__xludf.DUMMYFUNCTION("JOIN("", "",FILTER(Marksheet!$15:$15,Marksheet!$10:$10=$C2321))"),"2a, 2b, 2c")</f>
        <v>2a, 2b, 2c</v>
      </c>
      <c r="E2321" s="138">
        <f t="array" ref="E2321">SUMIF(Marksheet!$D$10:$BQ$10,$C2321,INDIRECT(K2313))</f>
        <v>0</v>
      </c>
      <c r="F2321" s="138" t="s">
        <v>434</v>
      </c>
      <c r="G2321" s="137">
        <f>SUMIF(Marksheet!$10:$10,C2321,Marksheet!$14:$14)</f>
        <v>4</v>
      </c>
      <c r="H2321" s="139">
        <f t="shared" si="71"/>
        <v>0</v>
      </c>
      <c r="I2321" s="137" t="s">
        <v>460</v>
      </c>
      <c r="J2321" s="133"/>
      <c r="K2321" s="140"/>
    </row>
    <row r="2322" ht="15.75" customHeight="1">
      <c r="A2322" s="49"/>
      <c r="B2322" s="135" t="s">
        <v>20</v>
      </c>
      <c r="C2322" s="143" t="s">
        <v>29</v>
      </c>
      <c r="D2322" s="137" t="str">
        <f>IFERROR(__xludf.DUMMYFUNCTION("JOIN("", "",FILTER(Marksheet!$15:$15,Marksheet!$10:$10=$C2322))"),"1b, 3d")</f>
        <v>1b, 3d</v>
      </c>
      <c r="E2322" s="138">
        <f t="array" ref="E2322">SUMIF(Marksheet!$D$10:$BQ$10,$C2322,INDIRECT(K2313))</f>
        <v>0</v>
      </c>
      <c r="F2322" s="138" t="s">
        <v>434</v>
      </c>
      <c r="G2322" s="137">
        <f>SUMIF(Marksheet!$10:$10,C2322,Marksheet!$14:$14)</f>
        <v>2</v>
      </c>
      <c r="H2322" s="139">
        <f t="shared" si="71"/>
        <v>0</v>
      </c>
      <c r="I2322" s="137" t="s">
        <v>461</v>
      </c>
      <c r="J2322" s="133"/>
      <c r="K2322" s="140"/>
    </row>
    <row r="2323" ht="15.75" customHeight="1">
      <c r="A2323" s="49"/>
      <c r="B2323" s="141"/>
      <c r="C2323" s="143" t="s">
        <v>30</v>
      </c>
      <c r="D2323" s="137" t="str">
        <f>IFERROR(__xludf.DUMMYFUNCTION("JOIN("", "",FILTER(Marksheet!$15:$15,Marksheet!$10:$10=$C2323))"),"1d, 4d, 4e")</f>
        <v>1d, 4d, 4e</v>
      </c>
      <c r="E2323" s="138">
        <f t="array" ref="E2323">SUMIF(Marksheet!$D$10:$BQ$10,$C2323,INDIRECT(K2313))</f>
        <v>0</v>
      </c>
      <c r="F2323" s="138" t="s">
        <v>434</v>
      </c>
      <c r="G2323" s="137">
        <f>SUMIF(Marksheet!$10:$10,C2323,Marksheet!$14:$14)</f>
        <v>3</v>
      </c>
      <c r="H2323" s="139">
        <f t="shared" si="71"/>
        <v>0</v>
      </c>
      <c r="I2323" s="137" t="s">
        <v>462</v>
      </c>
      <c r="J2323" s="133"/>
      <c r="K2323" s="140"/>
    </row>
    <row r="2324" ht="15.75" customHeight="1">
      <c r="A2324" s="49"/>
      <c r="B2324" s="141"/>
      <c r="C2324" s="143" t="s">
        <v>33</v>
      </c>
      <c r="D2324" s="137" t="str">
        <f>IFERROR(__xludf.DUMMYFUNCTION("JOIN("", "",FILTER(Marksheet!$15:$15,Marksheet!$10:$10=$C2324))"),"4a, 4b")</f>
        <v>4a, 4b</v>
      </c>
      <c r="E2324" s="138">
        <f t="array" ref="E2324">SUMIF(Marksheet!$D$10:$BQ$10,$C2324,INDIRECT(K2313))</f>
        <v>0</v>
      </c>
      <c r="F2324" s="138" t="s">
        <v>434</v>
      </c>
      <c r="G2324" s="137">
        <f>SUMIF(Marksheet!$10:$10,C2324,Marksheet!$14:$14)</f>
        <v>3</v>
      </c>
      <c r="H2324" s="139">
        <f t="shared" si="71"/>
        <v>0</v>
      </c>
      <c r="I2324" s="137" t="s">
        <v>463</v>
      </c>
      <c r="J2324" s="133"/>
      <c r="K2324" s="140"/>
    </row>
    <row r="2325" ht="15.75" customHeight="1">
      <c r="A2325" s="49"/>
      <c r="B2325" s="141"/>
      <c r="C2325" s="143" t="s">
        <v>28</v>
      </c>
      <c r="D2325" s="137" t="str">
        <f>IFERROR(__xludf.DUMMYFUNCTION("JOIN("", "",FILTER(Marksheet!$15:$15,Marksheet!$10:$10=$C2325))"),"1a, 1c, 4c")</f>
        <v>1a, 1c, 4c</v>
      </c>
      <c r="E2325" s="138">
        <f t="array" ref="E2325">SUMIF(Marksheet!$D$10:$BQ$10,$C2325,INDIRECT(K2313))</f>
        <v>0</v>
      </c>
      <c r="F2325" s="138" t="s">
        <v>434</v>
      </c>
      <c r="G2325" s="137">
        <f>SUMIF(Marksheet!$10:$10,C2325,Marksheet!$14:$14)</f>
        <v>5</v>
      </c>
      <c r="H2325" s="139">
        <f t="shared" si="71"/>
        <v>0</v>
      </c>
      <c r="I2325" s="137" t="s">
        <v>464</v>
      </c>
      <c r="J2325" s="133"/>
      <c r="K2325" s="140"/>
    </row>
    <row r="2326" ht="15.75" customHeight="1">
      <c r="A2326" s="49"/>
      <c r="B2326" s="141"/>
      <c r="C2326" s="143" t="s">
        <v>435</v>
      </c>
      <c r="D2326" s="137" t="str">
        <f>IFERROR(__xludf.DUMMYFUNCTION("JOIN("", "",FILTER(Marksheet!$15:$15,Marksheet!$10:$10=$C2326))"),"3a, 3b, 3c")</f>
        <v>3a, 3b, 3c</v>
      </c>
      <c r="E2326" s="138">
        <f t="array" ref="E2326">SUMIF(Marksheet!$D$10:$BQ$10,$C2326,INDIRECT(K2313))</f>
        <v>0</v>
      </c>
      <c r="F2326" s="138" t="s">
        <v>434</v>
      </c>
      <c r="G2326" s="137">
        <f>SUMIF(Marksheet!$10:$10,C2326,Marksheet!$14:$14)</f>
        <v>4</v>
      </c>
      <c r="H2326" s="139">
        <f t="shared" si="71"/>
        <v>0</v>
      </c>
      <c r="I2326" s="137" t="s">
        <v>465</v>
      </c>
      <c r="J2326" s="133"/>
      <c r="K2326" s="140"/>
    </row>
    <row r="2327" ht="15.75" customHeight="1">
      <c r="A2327" s="49"/>
      <c r="B2327" s="142"/>
      <c r="C2327" s="143" t="s">
        <v>31</v>
      </c>
      <c r="D2327" s="137" t="str">
        <f>IFERROR(__xludf.DUMMYFUNCTION("JOIN("", "",FILTER(Marksheet!$15:$15,Marksheet!$10:$10=$C2327))"),"2a, 2b, 2c")</f>
        <v>2a, 2b, 2c</v>
      </c>
      <c r="E2327" s="138">
        <f t="array" ref="E2327">SUMIF(Marksheet!$D$10:$BQ$10,$C2327,INDIRECT(K2313))</f>
        <v>0</v>
      </c>
      <c r="F2327" s="138" t="s">
        <v>434</v>
      </c>
      <c r="G2327" s="137">
        <f>SUMIF(Marksheet!$10:$10,C2327,Marksheet!$14:$14)</f>
        <v>3</v>
      </c>
      <c r="H2327" s="139">
        <f t="shared" si="71"/>
        <v>0</v>
      </c>
      <c r="I2327" s="137" t="s">
        <v>466</v>
      </c>
      <c r="J2327" s="133"/>
      <c r="K2327" s="140"/>
    </row>
    <row r="2328" ht="15.75" customHeight="1">
      <c r="A2328" s="49"/>
      <c r="B2328" s="135" t="s">
        <v>21</v>
      </c>
      <c r="C2328" s="143" t="s">
        <v>36</v>
      </c>
      <c r="D2328" s="137" t="str">
        <f>IFERROR(__xludf.DUMMYFUNCTION("JOIN("", "",FILTER(Marksheet!$15:$15,Marksheet!$10:$10=$C2328))"),"2b, 2c")</f>
        <v>2b, 2c</v>
      </c>
      <c r="E2328" s="138">
        <f t="array" ref="E2328">SUMIF(Marksheet!$D$10:$BQ$10,$C2328,INDIRECT(K2313))</f>
        <v>0</v>
      </c>
      <c r="F2328" s="138" t="s">
        <v>434</v>
      </c>
      <c r="G2328" s="137">
        <f>SUMIF(Marksheet!$10:$10,C2328,Marksheet!$14:$14)</f>
        <v>2</v>
      </c>
      <c r="H2328" s="139">
        <f t="shared" si="71"/>
        <v>0</v>
      </c>
      <c r="I2328" s="137" t="s">
        <v>467</v>
      </c>
      <c r="J2328" s="133"/>
      <c r="K2328" s="140"/>
    </row>
    <row r="2329" ht="15.75" customHeight="1">
      <c r="A2329" s="49"/>
      <c r="B2329" s="141"/>
      <c r="C2329" s="143" t="s">
        <v>38</v>
      </c>
      <c r="D2329" s="137" t="str">
        <f>IFERROR(__xludf.DUMMYFUNCTION("JOIN("", "",FILTER(Marksheet!$15:$15,Marksheet!$10:$10=$C2329))"),"4a, 4b, 4c, 4d, 4e")</f>
        <v>4a, 4b, 4c, 4d, 4e</v>
      </c>
      <c r="E2329" s="138">
        <f t="array" ref="E2329">SUMIF(Marksheet!$D$10:$BQ$10,$C2329,INDIRECT(K2313))</f>
        <v>0</v>
      </c>
      <c r="F2329" s="138" t="s">
        <v>434</v>
      </c>
      <c r="G2329" s="137">
        <f>SUMIF(Marksheet!$10:$10,C2329,Marksheet!$14:$14)</f>
        <v>6</v>
      </c>
      <c r="H2329" s="139">
        <f t="shared" si="71"/>
        <v>0</v>
      </c>
      <c r="I2329" s="137" t="s">
        <v>468</v>
      </c>
      <c r="J2329" s="133"/>
      <c r="K2329" s="140"/>
    </row>
    <row r="2330" ht="15.75" customHeight="1">
      <c r="A2330" s="49"/>
      <c r="B2330" s="141"/>
      <c r="C2330" s="143" t="s">
        <v>35</v>
      </c>
      <c r="D2330" s="137" t="str">
        <f>IFERROR(__xludf.DUMMYFUNCTION("JOIN("", "",FILTER(Marksheet!$15:$15,Marksheet!$10:$10=$C2330))"),"1b, 2a")</f>
        <v>1b, 2a</v>
      </c>
      <c r="E2330" s="138">
        <f t="array" ref="E2330">SUMIF(Marksheet!$D$10:$BQ$10,$C2330,INDIRECT(K2313))</f>
        <v>0</v>
      </c>
      <c r="F2330" s="138" t="s">
        <v>434</v>
      </c>
      <c r="G2330" s="137">
        <f>SUMIF(Marksheet!$10:$10,C2330,Marksheet!$14:$14)</f>
        <v>3</v>
      </c>
      <c r="H2330" s="139">
        <f t="shared" si="71"/>
        <v>0</v>
      </c>
      <c r="I2330" s="137" t="s">
        <v>469</v>
      </c>
      <c r="J2330" s="133"/>
      <c r="K2330" s="140"/>
    </row>
    <row r="2331" ht="15.75" customHeight="1">
      <c r="A2331" s="49"/>
      <c r="B2331" s="141"/>
      <c r="C2331" s="143" t="s">
        <v>34</v>
      </c>
      <c r="D2331" s="137" t="str">
        <f>IFERROR(__xludf.DUMMYFUNCTION("JOIN("", "",FILTER(Marksheet!$15:$15,Marksheet!$10:$10=$C2331))"),"1a, 1c, 2d")</f>
        <v>1a, 1c, 2d</v>
      </c>
      <c r="E2331" s="138">
        <f t="array" ref="E2331">SUMIF(Marksheet!$D$10:$BQ$10,$C2331,INDIRECT(K2313))</f>
        <v>0</v>
      </c>
      <c r="F2331" s="138" t="s">
        <v>434</v>
      </c>
      <c r="G2331" s="137">
        <f>SUMIF(Marksheet!$10:$10,C2331,Marksheet!$14:$14)</f>
        <v>6</v>
      </c>
      <c r="H2331" s="139">
        <f t="shared" si="71"/>
        <v>0</v>
      </c>
      <c r="I2331" s="137" t="s">
        <v>470</v>
      </c>
      <c r="J2331" s="133"/>
      <c r="K2331" s="140"/>
    </row>
    <row r="2332" ht="15.75" customHeight="1">
      <c r="A2332" s="49"/>
      <c r="B2332" s="142"/>
      <c r="C2332" s="143" t="s">
        <v>37</v>
      </c>
      <c r="D2332" s="137" t="str">
        <f>IFERROR(__xludf.DUMMYFUNCTION("JOIN("", "",FILTER(Marksheet!$15:$15,Marksheet!$10:$10=$C2332))"),"3a, 3b, 3c")</f>
        <v>3a, 3b, 3c</v>
      </c>
      <c r="E2332" s="138">
        <f t="array" ref="E2332">SUMIF(Marksheet!$D$10:$BQ$10,$C2332,INDIRECT(K2313))</f>
        <v>0</v>
      </c>
      <c r="F2332" s="138" t="s">
        <v>434</v>
      </c>
      <c r="G2332" s="137">
        <f>SUMIF(Marksheet!$10:$10,C2332,Marksheet!$14:$14)</f>
        <v>3</v>
      </c>
      <c r="H2332" s="139">
        <f t="shared" si="71"/>
        <v>0</v>
      </c>
      <c r="I2332" s="137" t="s">
        <v>471</v>
      </c>
      <c r="J2332" s="133"/>
      <c r="K2332" s="140"/>
    </row>
    <row r="2333" ht="15.75" customHeight="1">
      <c r="A2333" s="49"/>
      <c r="B2333" s="135" t="s">
        <v>22</v>
      </c>
      <c r="C2333" s="144" t="s">
        <v>46</v>
      </c>
      <c r="D2333" s="137" t="str">
        <f>IFERROR(__xludf.DUMMYFUNCTION("JOIN("", "",FILTER(Marksheet!$15:$15,Marksheet!$10:$10=$C2333))"),"3d")</f>
        <v>3d</v>
      </c>
      <c r="E2333" s="138">
        <f t="array" ref="E2333">SUMIF(Marksheet!$D$10:$BQ$10,$C2333,INDIRECT(K2313))</f>
        <v>0</v>
      </c>
      <c r="F2333" s="138" t="s">
        <v>434</v>
      </c>
      <c r="G2333" s="137">
        <f>SUMIF(Marksheet!$10:$10,C2333,Marksheet!$14:$14)</f>
        <v>2</v>
      </c>
      <c r="H2333" s="139">
        <f t="shared" si="71"/>
        <v>0</v>
      </c>
      <c r="I2333" s="137" t="s">
        <v>472</v>
      </c>
      <c r="J2333" s="133"/>
      <c r="K2333" s="140"/>
    </row>
    <row r="2334" ht="15.75" customHeight="1">
      <c r="A2334" s="49"/>
      <c r="B2334" s="141"/>
      <c r="C2334" s="144" t="s">
        <v>41</v>
      </c>
      <c r="D2334" s="137" t="str">
        <f>IFERROR(__xludf.DUMMYFUNCTION("JOIN("", "",FILTER(Marksheet!$15:$15,Marksheet!$10:$10=$C2334))"),"1c, 2b, 4e")</f>
        <v>1c, 2b, 4e</v>
      </c>
      <c r="E2334" s="138">
        <f t="array" ref="E2334">SUMIF(Marksheet!$D$10:$BQ$10,$C2334,INDIRECT(K2313))</f>
        <v>0</v>
      </c>
      <c r="F2334" s="138" t="s">
        <v>434</v>
      </c>
      <c r="G2334" s="137">
        <f>SUMIF(Marksheet!$10:$10,C2334,Marksheet!$14:$14)</f>
        <v>3</v>
      </c>
      <c r="H2334" s="139">
        <f t="shared" si="71"/>
        <v>0</v>
      </c>
      <c r="I2334" s="137" t="s">
        <v>473</v>
      </c>
      <c r="J2334" s="133"/>
      <c r="K2334" s="140"/>
    </row>
    <row r="2335" ht="15.75" customHeight="1">
      <c r="A2335" s="49"/>
      <c r="B2335" s="141"/>
      <c r="C2335" s="144" t="s">
        <v>45</v>
      </c>
      <c r="D2335" s="137" t="str">
        <f>IFERROR(__xludf.DUMMYFUNCTION("JOIN("", "",FILTER(Marksheet!$15:$15,Marksheet!$10:$10=$C2335))"),"3b, 4a, 5c")</f>
        <v>3b, 4a, 5c</v>
      </c>
      <c r="E2335" s="138">
        <f t="array" ref="E2335">SUMIF(Marksheet!$D$10:$BQ$10,$C2335,INDIRECT(K2313))</f>
        <v>0</v>
      </c>
      <c r="F2335" s="138" t="s">
        <v>434</v>
      </c>
      <c r="G2335" s="137">
        <f>SUMIF(Marksheet!$10:$10,C2335,Marksheet!$14:$14)</f>
        <v>3</v>
      </c>
      <c r="H2335" s="139">
        <f t="shared" si="71"/>
        <v>0</v>
      </c>
      <c r="I2335" s="137" t="s">
        <v>474</v>
      </c>
      <c r="J2335" s="133"/>
      <c r="K2335" s="140"/>
    </row>
    <row r="2336" ht="15.75" customHeight="1">
      <c r="A2336" s="49"/>
      <c r="B2336" s="141"/>
      <c r="C2336" s="144" t="s">
        <v>43</v>
      </c>
      <c r="D2336" s="137" t="str">
        <f>IFERROR(__xludf.DUMMYFUNCTION("JOIN("", "",FILTER(Marksheet!$15:$15,Marksheet!$10:$10=$C2336))"),"2c, 4d, 5d")</f>
        <v>2c, 4d, 5d</v>
      </c>
      <c r="E2336" s="138">
        <f t="array" ref="E2336">SUMIF(Marksheet!$D$10:$BQ$10,$C2336,INDIRECT(K2313))</f>
        <v>0</v>
      </c>
      <c r="F2336" s="138" t="s">
        <v>434</v>
      </c>
      <c r="G2336" s="137">
        <f>SUMIF(Marksheet!$10:$10,C2336,Marksheet!$14:$14)</f>
        <v>4</v>
      </c>
      <c r="H2336" s="139">
        <f t="shared" si="71"/>
        <v>0</v>
      </c>
      <c r="I2336" s="137" t="s">
        <v>475</v>
      </c>
      <c r="J2336" s="133"/>
      <c r="K2336" s="140"/>
    </row>
    <row r="2337" ht="15.75" customHeight="1">
      <c r="A2337" s="49"/>
      <c r="B2337" s="141"/>
      <c r="C2337" s="144" t="s">
        <v>44</v>
      </c>
      <c r="D2337" s="137" t="str">
        <f>IFERROR(__xludf.DUMMYFUNCTION("JOIN("", "",FILTER(Marksheet!$15:$15,Marksheet!$10:$10=$C2337))"),"3a, 4c")</f>
        <v>3a, 4c</v>
      </c>
      <c r="E2337" s="138">
        <f t="array" ref="E2337">SUMIF(Marksheet!$D$10:$BQ$10,$C2337,INDIRECT(K2313))</f>
        <v>0</v>
      </c>
      <c r="F2337" s="138" t="s">
        <v>434</v>
      </c>
      <c r="G2337" s="137">
        <f>SUMIF(Marksheet!$10:$10,C2337,Marksheet!$14:$14)</f>
        <v>2</v>
      </c>
      <c r="H2337" s="139">
        <f t="shared" si="71"/>
        <v>0</v>
      </c>
      <c r="I2337" s="137" t="s">
        <v>476</v>
      </c>
      <c r="J2337" s="133"/>
      <c r="K2337" s="140"/>
    </row>
    <row r="2338" ht="15.75" customHeight="1">
      <c r="A2338" s="49"/>
      <c r="B2338" s="141"/>
      <c r="C2338" s="144" t="s">
        <v>39</v>
      </c>
      <c r="D2338" s="137" t="str">
        <f>IFERROR(__xludf.DUMMYFUNCTION("JOIN("", "",FILTER(Marksheet!$15:$15,Marksheet!$10:$10=$C2338))"),"1a, 5a, 5b")</f>
        <v>1a, 5a, 5b</v>
      </c>
      <c r="E2338" s="138">
        <f t="array" ref="E2338">SUMIF(Marksheet!$D$10:$BQ$10,$C2338,INDIRECT(K2313))</f>
        <v>0</v>
      </c>
      <c r="F2338" s="138" t="s">
        <v>434</v>
      </c>
      <c r="G2338" s="137">
        <f>SUMIF(Marksheet!$10:$10,C2338,Marksheet!$14:$14)</f>
        <v>5</v>
      </c>
      <c r="H2338" s="139">
        <f t="shared" si="71"/>
        <v>0</v>
      </c>
      <c r="I2338" s="137" t="s">
        <v>477</v>
      </c>
      <c r="J2338" s="133"/>
      <c r="K2338" s="140"/>
    </row>
    <row r="2339" ht="15.75" customHeight="1">
      <c r="A2339" s="49"/>
      <c r="B2339" s="141"/>
      <c r="C2339" s="144" t="s">
        <v>42</v>
      </c>
      <c r="D2339" s="137" t="str">
        <f>IFERROR(__xludf.DUMMYFUNCTION("JOIN("", "",FILTER(Marksheet!$15:$15,Marksheet!$10:$10=$C2339))"),"2a, 3c")</f>
        <v>2a, 3c</v>
      </c>
      <c r="E2339" s="138">
        <f t="array" ref="E2339">SUMIF(Marksheet!$D$10:$BQ$10,$C2339,INDIRECT(K2313))</f>
        <v>0</v>
      </c>
      <c r="F2339" s="138" t="s">
        <v>434</v>
      </c>
      <c r="G2339" s="137">
        <f>SUMIF(Marksheet!$10:$10,C2339,Marksheet!$14:$14)</f>
        <v>3</v>
      </c>
      <c r="H2339" s="139">
        <f t="shared" si="71"/>
        <v>0</v>
      </c>
      <c r="I2339" s="137" t="s">
        <v>478</v>
      </c>
      <c r="J2339" s="133"/>
      <c r="K2339" s="140"/>
    </row>
    <row r="2340" ht="15.75" customHeight="1">
      <c r="A2340" s="49"/>
      <c r="B2340" s="142"/>
      <c r="C2340" s="144" t="s">
        <v>40</v>
      </c>
      <c r="D2340" s="137" t="str">
        <f>IFERROR(__xludf.DUMMYFUNCTION("JOIN("", "",FILTER(Marksheet!$15:$15,Marksheet!$10:$10=$C2340))"),"1b, 4b, 4f")</f>
        <v>1b, 4b, 4f</v>
      </c>
      <c r="E2340" s="138">
        <f t="array" ref="E2340">SUMIF(Marksheet!$D$10:$BQ$10,$C2340,INDIRECT(K2313))</f>
        <v>0</v>
      </c>
      <c r="F2340" s="138" t="s">
        <v>434</v>
      </c>
      <c r="G2340" s="137">
        <f>SUMIF(Marksheet!$10:$10,C2340,Marksheet!$14:$14)</f>
        <v>3</v>
      </c>
      <c r="H2340" s="139">
        <f t="shared" si="71"/>
        <v>0</v>
      </c>
      <c r="I2340" s="137" t="s">
        <v>479</v>
      </c>
      <c r="J2340" s="133"/>
      <c r="K2340" s="140"/>
    </row>
    <row r="2341" ht="15.75" customHeight="1">
      <c r="A2341" s="49"/>
      <c r="B2341" s="49"/>
      <c r="C2341" s="145" t="s">
        <v>76</v>
      </c>
      <c r="D2341" s="145"/>
      <c r="E2341" s="146">
        <f>SUM(E2317:E2340)</f>
        <v>0</v>
      </c>
      <c r="F2341" s="147" t="s">
        <v>434</v>
      </c>
      <c r="G2341" s="148">
        <f>SUM(G2317:G2340)</f>
        <v>85</v>
      </c>
      <c r="H2341" s="149">
        <f t="shared" si="71"/>
        <v>0</v>
      </c>
      <c r="I2341" s="129"/>
      <c r="J2341" s="133"/>
      <c r="K2341" s="127"/>
    </row>
    <row r="2342" ht="15.75" customHeight="1">
      <c r="A2342" s="49"/>
      <c r="B2342" s="49"/>
      <c r="C2342" s="67"/>
      <c r="D2342" s="67"/>
      <c r="E2342" s="49"/>
      <c r="F2342" s="49"/>
      <c r="G2342" s="49"/>
      <c r="H2342" s="49"/>
      <c r="I2342" s="129"/>
      <c r="J2342" s="133"/>
      <c r="K2342" s="127"/>
    </row>
    <row r="2343" ht="60.0" customHeight="1">
      <c r="A2343" s="49"/>
      <c r="B2343" s="49"/>
      <c r="C2343" s="67"/>
      <c r="D2343" s="67"/>
      <c r="E2343" s="49"/>
      <c r="F2343" s="49"/>
      <c r="G2343" s="49"/>
      <c r="H2343" s="49"/>
      <c r="I2343" s="129"/>
      <c r="J2343" s="133"/>
      <c r="K2343" s="127"/>
    </row>
    <row r="2344" ht="15.75" customHeight="1">
      <c r="A2344" s="124" t="s">
        <v>450</v>
      </c>
      <c r="B2344" s="49"/>
      <c r="C2344" s="67"/>
      <c r="D2344" s="67"/>
      <c r="E2344" s="1"/>
      <c r="F2344" s="1"/>
      <c r="G2344" s="49"/>
      <c r="H2344" s="49"/>
      <c r="I2344" s="7"/>
      <c r="K2344" s="125">
        <f>K2311+1</f>
        <v>89</v>
      </c>
    </row>
    <row r="2345" ht="15.75" customHeight="1">
      <c r="A2345" s="126" t="s">
        <v>451</v>
      </c>
      <c r="B2345" s="67" t="str">
        <f>B2312</f>
        <v>GCSE Transition Assessment</v>
      </c>
      <c r="C2345" s="67"/>
      <c r="D2345" s="67"/>
      <c r="E2345" s="1"/>
      <c r="F2345" s="49"/>
      <c r="G2345" s="49"/>
      <c r="H2345" s="49"/>
      <c r="K2345" s="127" t="str">
        <f>CONCATENATE("Marksheet!$B$",K2344)</f>
        <v>Marksheet!$B$89</v>
      </c>
    </row>
    <row r="2346" ht="15.75" customHeight="1">
      <c r="A2346" s="126" t="s">
        <v>447</v>
      </c>
      <c r="B2346" s="67" t="str">
        <f t="array" ref="B2346">IF(INDIRECT(K2345)="","",INDIRECT(K2345))</f>
        <v>Student 72</v>
      </c>
      <c r="C2346" s="67"/>
      <c r="D2346" s="67"/>
      <c r="E2346" s="1"/>
      <c r="F2346" s="49"/>
      <c r="G2346" s="49"/>
      <c r="H2346" s="49"/>
      <c r="K2346" s="127" t="str">
        <f>CONCATENATE("Marksheet!$D$",K2344,":$BQ$",K2344)</f>
        <v>Marksheet!$D$89:$BQ$89</v>
      </c>
    </row>
    <row r="2347" ht="15.75" customHeight="1">
      <c r="A2347" s="126" t="s">
        <v>452</v>
      </c>
      <c r="B2347" s="67" t="str">
        <f t="array" ref="B2347">INDIRECT(CONCATENATE("Marksheet!$C$",INDIRECT(CONCATENATE("K",ROW()-3))))</f>
        <v/>
      </c>
      <c r="C2347" s="67"/>
      <c r="D2347" s="67"/>
      <c r="E2347" s="49"/>
      <c r="F2347" s="49"/>
      <c r="G2347" s="49"/>
      <c r="H2347" s="49"/>
      <c r="I2347" s="49"/>
      <c r="J2347" s="49"/>
      <c r="K2347" s="127"/>
    </row>
    <row r="2348" ht="15.75" customHeight="1">
      <c r="A2348" s="67"/>
      <c r="B2348" s="128"/>
      <c r="C2348" s="67"/>
      <c r="D2348" s="67"/>
      <c r="E2348" s="49"/>
      <c r="F2348" s="49"/>
      <c r="G2348" s="49"/>
      <c r="H2348" s="49"/>
      <c r="I2348" s="49"/>
      <c r="J2348" s="49"/>
      <c r="K2348" s="127"/>
    </row>
    <row r="2349" ht="15.75" customHeight="1">
      <c r="A2349" s="129"/>
      <c r="B2349" s="100" t="s">
        <v>442</v>
      </c>
      <c r="C2349" s="100" t="s">
        <v>443</v>
      </c>
      <c r="D2349" s="73" t="s">
        <v>453</v>
      </c>
      <c r="E2349" s="130" t="s">
        <v>444</v>
      </c>
      <c r="F2349" s="71"/>
      <c r="G2349" s="72"/>
      <c r="H2349" s="131" t="s">
        <v>454</v>
      </c>
      <c r="I2349" s="132" t="s">
        <v>455</v>
      </c>
      <c r="J2349" s="133"/>
      <c r="K2349" s="134"/>
    </row>
    <row r="2350" ht="15.75" customHeight="1">
      <c r="A2350" s="49"/>
      <c r="B2350" s="135" t="s">
        <v>19</v>
      </c>
      <c r="C2350" s="136" t="s">
        <v>25</v>
      </c>
      <c r="D2350" s="137" t="str">
        <f>IFERROR(__xludf.DUMMYFUNCTION("JOIN("", "",FILTER(Marksheet!$15:$15,Marksheet!$10:$10=$C2350))"),"3a, 3b, 3c")</f>
        <v>3a, 3b, 3c</v>
      </c>
      <c r="E2350" s="138">
        <f t="array" ref="E2350">SUMIF(Marksheet!$D$10:$BQ$10,$C2350,INDIRECT(K2346))</f>
        <v>0</v>
      </c>
      <c r="F2350" s="138" t="s">
        <v>434</v>
      </c>
      <c r="G2350" s="137">
        <f>SUMIF(Marksheet!$10:$10,C2350,Marksheet!$14:$14)</f>
        <v>3</v>
      </c>
      <c r="H2350" s="139">
        <f t="shared" ref="H2350:H2374" si="72">E2350/G2350</f>
        <v>0</v>
      </c>
      <c r="I2350" s="137" t="s">
        <v>456</v>
      </c>
      <c r="J2350" s="133"/>
      <c r="K2350" s="140"/>
    </row>
    <row r="2351" ht="15.75" customHeight="1">
      <c r="A2351" s="49"/>
      <c r="B2351" s="141"/>
      <c r="C2351" s="136" t="s">
        <v>27</v>
      </c>
      <c r="D2351" s="137" t="str">
        <f>IFERROR(__xludf.DUMMYFUNCTION("JOIN("", "",FILTER(Marksheet!$15:$15,Marksheet!$10:$10=$C2351))"),"5a, 5b, 5c, 5d")</f>
        <v>5a, 5b, 5c, 5d</v>
      </c>
      <c r="E2351" s="138">
        <f t="array" ref="E2351">SUMIF(Marksheet!$D$10:$BQ$10,$C2351,INDIRECT(K2346))</f>
        <v>0</v>
      </c>
      <c r="F2351" s="138" t="s">
        <v>434</v>
      </c>
      <c r="G2351" s="137">
        <f>SUMIF(Marksheet!$10:$10,C2351,Marksheet!$14:$14)</f>
        <v>5</v>
      </c>
      <c r="H2351" s="139">
        <f t="shared" si="72"/>
        <v>0</v>
      </c>
      <c r="I2351" s="137" t="s">
        <v>457</v>
      </c>
      <c r="J2351" s="133"/>
      <c r="K2351" s="140"/>
    </row>
    <row r="2352" ht="15.75" customHeight="1">
      <c r="A2352" s="49"/>
      <c r="B2352" s="141"/>
      <c r="C2352" s="136" t="s">
        <v>26</v>
      </c>
      <c r="D2352" s="137" t="str">
        <f>IFERROR(__xludf.DUMMYFUNCTION("JOIN("", "",FILTER(Marksheet!$15:$15,Marksheet!$10:$10=$C2352))"),"4a, 4b")</f>
        <v>4a, 4b</v>
      </c>
      <c r="E2352" s="138">
        <f t="array" ref="E2352">SUMIF(Marksheet!$D$10:$BQ$10,$C2352,INDIRECT(K2346))</f>
        <v>0</v>
      </c>
      <c r="F2352" s="138" t="s">
        <v>434</v>
      </c>
      <c r="G2352" s="137">
        <f>SUMIF(Marksheet!$10:$10,C2352,Marksheet!$14:$14)</f>
        <v>3</v>
      </c>
      <c r="H2352" s="139">
        <f t="shared" si="72"/>
        <v>0</v>
      </c>
      <c r="I2352" s="137" t="s">
        <v>458</v>
      </c>
      <c r="J2352" s="133"/>
      <c r="K2352" s="140"/>
    </row>
    <row r="2353" ht="15.75" customHeight="1">
      <c r="A2353" s="49"/>
      <c r="B2353" s="141"/>
      <c r="C2353" s="136" t="s">
        <v>23</v>
      </c>
      <c r="D2353" s="137" t="str">
        <f>IFERROR(__xludf.DUMMYFUNCTION("JOIN("", "",FILTER(Marksheet!$15:$15,Marksheet!$10:$10=$C2353))"),"1a, 1b, 4c")</f>
        <v>1a, 1b, 4c</v>
      </c>
      <c r="E2353" s="138">
        <f t="array" ref="E2353">SUMIF(Marksheet!$D$10:$BQ$10,$C2353,INDIRECT(K2346))</f>
        <v>0</v>
      </c>
      <c r="F2353" s="138" t="s">
        <v>434</v>
      </c>
      <c r="G2353" s="137">
        <f>SUMIF(Marksheet!$10:$10,C2353,Marksheet!$14:$14)</f>
        <v>5</v>
      </c>
      <c r="H2353" s="139">
        <f t="shared" si="72"/>
        <v>0</v>
      </c>
      <c r="I2353" s="137" t="s">
        <v>459</v>
      </c>
      <c r="J2353" s="133"/>
      <c r="K2353" s="140"/>
    </row>
    <row r="2354" ht="15.75" customHeight="1">
      <c r="A2354" s="49"/>
      <c r="B2354" s="142"/>
      <c r="C2354" s="136" t="s">
        <v>24</v>
      </c>
      <c r="D2354" s="137" t="str">
        <f>IFERROR(__xludf.DUMMYFUNCTION("JOIN("", "",FILTER(Marksheet!$15:$15,Marksheet!$10:$10=$C2354))"),"2a, 2b, 2c")</f>
        <v>2a, 2b, 2c</v>
      </c>
      <c r="E2354" s="138">
        <f t="array" ref="E2354">SUMIF(Marksheet!$D$10:$BQ$10,$C2354,INDIRECT(K2346))</f>
        <v>0</v>
      </c>
      <c r="F2354" s="138" t="s">
        <v>434</v>
      </c>
      <c r="G2354" s="137">
        <f>SUMIF(Marksheet!$10:$10,C2354,Marksheet!$14:$14)</f>
        <v>4</v>
      </c>
      <c r="H2354" s="139">
        <f t="shared" si="72"/>
        <v>0</v>
      </c>
      <c r="I2354" s="137" t="s">
        <v>460</v>
      </c>
      <c r="J2354" s="133"/>
      <c r="K2354" s="140"/>
    </row>
    <row r="2355" ht="15.75" customHeight="1">
      <c r="A2355" s="49"/>
      <c r="B2355" s="135" t="s">
        <v>20</v>
      </c>
      <c r="C2355" s="143" t="s">
        <v>29</v>
      </c>
      <c r="D2355" s="137" t="str">
        <f>IFERROR(__xludf.DUMMYFUNCTION("JOIN("", "",FILTER(Marksheet!$15:$15,Marksheet!$10:$10=$C2355))"),"1b, 3d")</f>
        <v>1b, 3d</v>
      </c>
      <c r="E2355" s="138">
        <f t="array" ref="E2355">SUMIF(Marksheet!$D$10:$BQ$10,$C2355,INDIRECT(K2346))</f>
        <v>0</v>
      </c>
      <c r="F2355" s="138" t="s">
        <v>434</v>
      </c>
      <c r="G2355" s="137">
        <f>SUMIF(Marksheet!$10:$10,C2355,Marksheet!$14:$14)</f>
        <v>2</v>
      </c>
      <c r="H2355" s="139">
        <f t="shared" si="72"/>
        <v>0</v>
      </c>
      <c r="I2355" s="137" t="s">
        <v>461</v>
      </c>
      <c r="J2355" s="133"/>
      <c r="K2355" s="140"/>
    </row>
    <row r="2356" ht="15.75" customHeight="1">
      <c r="A2356" s="49"/>
      <c r="B2356" s="141"/>
      <c r="C2356" s="143" t="s">
        <v>30</v>
      </c>
      <c r="D2356" s="137" t="str">
        <f>IFERROR(__xludf.DUMMYFUNCTION("JOIN("", "",FILTER(Marksheet!$15:$15,Marksheet!$10:$10=$C2356))"),"1d, 4d, 4e")</f>
        <v>1d, 4d, 4e</v>
      </c>
      <c r="E2356" s="138">
        <f t="array" ref="E2356">SUMIF(Marksheet!$D$10:$BQ$10,$C2356,INDIRECT(K2346))</f>
        <v>0</v>
      </c>
      <c r="F2356" s="138" t="s">
        <v>434</v>
      </c>
      <c r="G2356" s="137">
        <f>SUMIF(Marksheet!$10:$10,C2356,Marksheet!$14:$14)</f>
        <v>3</v>
      </c>
      <c r="H2356" s="139">
        <f t="shared" si="72"/>
        <v>0</v>
      </c>
      <c r="I2356" s="137" t="s">
        <v>462</v>
      </c>
      <c r="J2356" s="133"/>
      <c r="K2356" s="140"/>
    </row>
    <row r="2357" ht="15.75" customHeight="1">
      <c r="A2357" s="49"/>
      <c r="B2357" s="141"/>
      <c r="C2357" s="143" t="s">
        <v>33</v>
      </c>
      <c r="D2357" s="137" t="str">
        <f>IFERROR(__xludf.DUMMYFUNCTION("JOIN("", "",FILTER(Marksheet!$15:$15,Marksheet!$10:$10=$C2357))"),"4a, 4b")</f>
        <v>4a, 4b</v>
      </c>
      <c r="E2357" s="138">
        <f t="array" ref="E2357">SUMIF(Marksheet!$D$10:$BQ$10,$C2357,INDIRECT(K2346))</f>
        <v>0</v>
      </c>
      <c r="F2357" s="138" t="s">
        <v>434</v>
      </c>
      <c r="G2357" s="137">
        <f>SUMIF(Marksheet!$10:$10,C2357,Marksheet!$14:$14)</f>
        <v>3</v>
      </c>
      <c r="H2357" s="139">
        <f t="shared" si="72"/>
        <v>0</v>
      </c>
      <c r="I2357" s="137" t="s">
        <v>463</v>
      </c>
      <c r="J2357" s="133"/>
      <c r="K2357" s="140"/>
    </row>
    <row r="2358" ht="15.75" customHeight="1">
      <c r="A2358" s="49"/>
      <c r="B2358" s="141"/>
      <c r="C2358" s="143" t="s">
        <v>28</v>
      </c>
      <c r="D2358" s="137" t="str">
        <f>IFERROR(__xludf.DUMMYFUNCTION("JOIN("", "",FILTER(Marksheet!$15:$15,Marksheet!$10:$10=$C2358))"),"1a, 1c, 4c")</f>
        <v>1a, 1c, 4c</v>
      </c>
      <c r="E2358" s="138">
        <f t="array" ref="E2358">SUMIF(Marksheet!$D$10:$BQ$10,$C2358,INDIRECT(K2346))</f>
        <v>0</v>
      </c>
      <c r="F2358" s="138" t="s">
        <v>434</v>
      </c>
      <c r="G2358" s="137">
        <f>SUMIF(Marksheet!$10:$10,C2358,Marksheet!$14:$14)</f>
        <v>5</v>
      </c>
      <c r="H2358" s="139">
        <f t="shared" si="72"/>
        <v>0</v>
      </c>
      <c r="I2358" s="137" t="s">
        <v>464</v>
      </c>
      <c r="J2358" s="133"/>
      <c r="K2358" s="140"/>
    </row>
    <row r="2359" ht="15.75" customHeight="1">
      <c r="A2359" s="49"/>
      <c r="B2359" s="141"/>
      <c r="C2359" s="143" t="s">
        <v>435</v>
      </c>
      <c r="D2359" s="137" t="str">
        <f>IFERROR(__xludf.DUMMYFUNCTION("JOIN("", "",FILTER(Marksheet!$15:$15,Marksheet!$10:$10=$C2359))"),"3a, 3b, 3c")</f>
        <v>3a, 3b, 3c</v>
      </c>
      <c r="E2359" s="138">
        <f t="array" ref="E2359">SUMIF(Marksheet!$D$10:$BQ$10,$C2359,INDIRECT(K2346))</f>
        <v>0</v>
      </c>
      <c r="F2359" s="138" t="s">
        <v>434</v>
      </c>
      <c r="G2359" s="137">
        <f>SUMIF(Marksheet!$10:$10,C2359,Marksheet!$14:$14)</f>
        <v>4</v>
      </c>
      <c r="H2359" s="139">
        <f t="shared" si="72"/>
        <v>0</v>
      </c>
      <c r="I2359" s="137" t="s">
        <v>465</v>
      </c>
      <c r="J2359" s="133"/>
      <c r="K2359" s="140"/>
    </row>
    <row r="2360" ht="15.75" customHeight="1">
      <c r="A2360" s="49"/>
      <c r="B2360" s="142"/>
      <c r="C2360" s="143" t="s">
        <v>31</v>
      </c>
      <c r="D2360" s="137" t="str">
        <f>IFERROR(__xludf.DUMMYFUNCTION("JOIN("", "",FILTER(Marksheet!$15:$15,Marksheet!$10:$10=$C2360))"),"2a, 2b, 2c")</f>
        <v>2a, 2b, 2c</v>
      </c>
      <c r="E2360" s="138">
        <f t="array" ref="E2360">SUMIF(Marksheet!$D$10:$BQ$10,$C2360,INDIRECT(K2346))</f>
        <v>0</v>
      </c>
      <c r="F2360" s="138" t="s">
        <v>434</v>
      </c>
      <c r="G2360" s="137">
        <f>SUMIF(Marksheet!$10:$10,C2360,Marksheet!$14:$14)</f>
        <v>3</v>
      </c>
      <c r="H2360" s="139">
        <f t="shared" si="72"/>
        <v>0</v>
      </c>
      <c r="I2360" s="137" t="s">
        <v>466</v>
      </c>
      <c r="J2360" s="133"/>
      <c r="K2360" s="140"/>
    </row>
    <row r="2361" ht="15.75" customHeight="1">
      <c r="A2361" s="49"/>
      <c r="B2361" s="135" t="s">
        <v>21</v>
      </c>
      <c r="C2361" s="143" t="s">
        <v>36</v>
      </c>
      <c r="D2361" s="137" t="str">
        <f>IFERROR(__xludf.DUMMYFUNCTION("JOIN("", "",FILTER(Marksheet!$15:$15,Marksheet!$10:$10=$C2361))"),"2b, 2c")</f>
        <v>2b, 2c</v>
      </c>
      <c r="E2361" s="138">
        <f t="array" ref="E2361">SUMIF(Marksheet!$D$10:$BQ$10,$C2361,INDIRECT(K2346))</f>
        <v>0</v>
      </c>
      <c r="F2361" s="138" t="s">
        <v>434</v>
      </c>
      <c r="G2361" s="137">
        <f>SUMIF(Marksheet!$10:$10,C2361,Marksheet!$14:$14)</f>
        <v>2</v>
      </c>
      <c r="H2361" s="139">
        <f t="shared" si="72"/>
        <v>0</v>
      </c>
      <c r="I2361" s="137" t="s">
        <v>467</v>
      </c>
      <c r="J2361" s="133"/>
      <c r="K2361" s="140"/>
    </row>
    <row r="2362" ht="15.75" customHeight="1">
      <c r="A2362" s="49"/>
      <c r="B2362" s="141"/>
      <c r="C2362" s="143" t="s">
        <v>38</v>
      </c>
      <c r="D2362" s="137" t="str">
        <f>IFERROR(__xludf.DUMMYFUNCTION("JOIN("", "",FILTER(Marksheet!$15:$15,Marksheet!$10:$10=$C2362))"),"4a, 4b, 4c, 4d, 4e")</f>
        <v>4a, 4b, 4c, 4d, 4e</v>
      </c>
      <c r="E2362" s="138">
        <f t="array" ref="E2362">SUMIF(Marksheet!$D$10:$BQ$10,$C2362,INDIRECT(K2346))</f>
        <v>0</v>
      </c>
      <c r="F2362" s="138" t="s">
        <v>434</v>
      </c>
      <c r="G2362" s="137">
        <f>SUMIF(Marksheet!$10:$10,C2362,Marksheet!$14:$14)</f>
        <v>6</v>
      </c>
      <c r="H2362" s="139">
        <f t="shared" si="72"/>
        <v>0</v>
      </c>
      <c r="I2362" s="137" t="s">
        <v>468</v>
      </c>
      <c r="J2362" s="133"/>
      <c r="K2362" s="140"/>
    </row>
    <row r="2363" ht="15.75" customHeight="1">
      <c r="A2363" s="49"/>
      <c r="B2363" s="141"/>
      <c r="C2363" s="143" t="s">
        <v>35</v>
      </c>
      <c r="D2363" s="137" t="str">
        <f>IFERROR(__xludf.DUMMYFUNCTION("JOIN("", "",FILTER(Marksheet!$15:$15,Marksheet!$10:$10=$C2363))"),"1b, 2a")</f>
        <v>1b, 2a</v>
      </c>
      <c r="E2363" s="138">
        <f t="array" ref="E2363">SUMIF(Marksheet!$D$10:$BQ$10,$C2363,INDIRECT(K2346))</f>
        <v>0</v>
      </c>
      <c r="F2363" s="138" t="s">
        <v>434</v>
      </c>
      <c r="G2363" s="137">
        <f>SUMIF(Marksheet!$10:$10,C2363,Marksheet!$14:$14)</f>
        <v>3</v>
      </c>
      <c r="H2363" s="139">
        <f t="shared" si="72"/>
        <v>0</v>
      </c>
      <c r="I2363" s="137" t="s">
        <v>469</v>
      </c>
      <c r="J2363" s="133"/>
      <c r="K2363" s="140"/>
    </row>
    <row r="2364" ht="15.75" customHeight="1">
      <c r="A2364" s="49"/>
      <c r="B2364" s="141"/>
      <c r="C2364" s="143" t="s">
        <v>34</v>
      </c>
      <c r="D2364" s="137" t="str">
        <f>IFERROR(__xludf.DUMMYFUNCTION("JOIN("", "",FILTER(Marksheet!$15:$15,Marksheet!$10:$10=$C2364))"),"1a, 1c, 2d")</f>
        <v>1a, 1c, 2d</v>
      </c>
      <c r="E2364" s="138">
        <f t="array" ref="E2364">SUMIF(Marksheet!$D$10:$BQ$10,$C2364,INDIRECT(K2346))</f>
        <v>0</v>
      </c>
      <c r="F2364" s="138" t="s">
        <v>434</v>
      </c>
      <c r="G2364" s="137">
        <f>SUMIF(Marksheet!$10:$10,C2364,Marksheet!$14:$14)</f>
        <v>6</v>
      </c>
      <c r="H2364" s="139">
        <f t="shared" si="72"/>
        <v>0</v>
      </c>
      <c r="I2364" s="137" t="s">
        <v>470</v>
      </c>
      <c r="J2364" s="133"/>
      <c r="K2364" s="140"/>
    </row>
    <row r="2365" ht="15.75" customHeight="1">
      <c r="A2365" s="49"/>
      <c r="B2365" s="142"/>
      <c r="C2365" s="143" t="s">
        <v>37</v>
      </c>
      <c r="D2365" s="137" t="str">
        <f>IFERROR(__xludf.DUMMYFUNCTION("JOIN("", "",FILTER(Marksheet!$15:$15,Marksheet!$10:$10=$C2365))"),"3a, 3b, 3c")</f>
        <v>3a, 3b, 3c</v>
      </c>
      <c r="E2365" s="138">
        <f t="array" ref="E2365">SUMIF(Marksheet!$D$10:$BQ$10,$C2365,INDIRECT(K2346))</f>
        <v>0</v>
      </c>
      <c r="F2365" s="138" t="s">
        <v>434</v>
      </c>
      <c r="G2365" s="137">
        <f>SUMIF(Marksheet!$10:$10,C2365,Marksheet!$14:$14)</f>
        <v>3</v>
      </c>
      <c r="H2365" s="139">
        <f t="shared" si="72"/>
        <v>0</v>
      </c>
      <c r="I2365" s="137" t="s">
        <v>471</v>
      </c>
      <c r="J2365" s="133"/>
      <c r="K2365" s="140"/>
    </row>
    <row r="2366" ht="15.75" customHeight="1">
      <c r="A2366" s="49"/>
      <c r="B2366" s="135" t="s">
        <v>22</v>
      </c>
      <c r="C2366" s="144" t="s">
        <v>46</v>
      </c>
      <c r="D2366" s="137" t="str">
        <f>IFERROR(__xludf.DUMMYFUNCTION("JOIN("", "",FILTER(Marksheet!$15:$15,Marksheet!$10:$10=$C2366))"),"3d")</f>
        <v>3d</v>
      </c>
      <c r="E2366" s="138">
        <f t="array" ref="E2366">SUMIF(Marksheet!$D$10:$BQ$10,$C2366,INDIRECT(K2346))</f>
        <v>0</v>
      </c>
      <c r="F2366" s="138" t="s">
        <v>434</v>
      </c>
      <c r="G2366" s="137">
        <f>SUMIF(Marksheet!$10:$10,C2366,Marksheet!$14:$14)</f>
        <v>2</v>
      </c>
      <c r="H2366" s="139">
        <f t="shared" si="72"/>
        <v>0</v>
      </c>
      <c r="I2366" s="137" t="s">
        <v>472</v>
      </c>
      <c r="J2366" s="133"/>
      <c r="K2366" s="140"/>
    </row>
    <row r="2367" ht="15.75" customHeight="1">
      <c r="A2367" s="49"/>
      <c r="B2367" s="141"/>
      <c r="C2367" s="144" t="s">
        <v>41</v>
      </c>
      <c r="D2367" s="137" t="str">
        <f>IFERROR(__xludf.DUMMYFUNCTION("JOIN("", "",FILTER(Marksheet!$15:$15,Marksheet!$10:$10=$C2367))"),"1c, 2b, 4e")</f>
        <v>1c, 2b, 4e</v>
      </c>
      <c r="E2367" s="138">
        <f t="array" ref="E2367">SUMIF(Marksheet!$D$10:$BQ$10,$C2367,INDIRECT(K2346))</f>
        <v>0</v>
      </c>
      <c r="F2367" s="138" t="s">
        <v>434</v>
      </c>
      <c r="G2367" s="137">
        <f>SUMIF(Marksheet!$10:$10,C2367,Marksheet!$14:$14)</f>
        <v>3</v>
      </c>
      <c r="H2367" s="139">
        <f t="shared" si="72"/>
        <v>0</v>
      </c>
      <c r="I2367" s="137" t="s">
        <v>473</v>
      </c>
      <c r="J2367" s="133"/>
      <c r="K2367" s="140"/>
    </row>
    <row r="2368" ht="15.75" customHeight="1">
      <c r="A2368" s="49"/>
      <c r="B2368" s="141"/>
      <c r="C2368" s="144" t="s">
        <v>45</v>
      </c>
      <c r="D2368" s="137" t="str">
        <f>IFERROR(__xludf.DUMMYFUNCTION("JOIN("", "",FILTER(Marksheet!$15:$15,Marksheet!$10:$10=$C2368))"),"3b, 4a, 5c")</f>
        <v>3b, 4a, 5c</v>
      </c>
      <c r="E2368" s="138">
        <f t="array" ref="E2368">SUMIF(Marksheet!$D$10:$BQ$10,$C2368,INDIRECT(K2346))</f>
        <v>0</v>
      </c>
      <c r="F2368" s="138" t="s">
        <v>434</v>
      </c>
      <c r="G2368" s="137">
        <f>SUMIF(Marksheet!$10:$10,C2368,Marksheet!$14:$14)</f>
        <v>3</v>
      </c>
      <c r="H2368" s="139">
        <f t="shared" si="72"/>
        <v>0</v>
      </c>
      <c r="I2368" s="137" t="s">
        <v>474</v>
      </c>
      <c r="J2368" s="133"/>
      <c r="K2368" s="140"/>
    </row>
    <row r="2369" ht="15.75" customHeight="1">
      <c r="A2369" s="49"/>
      <c r="B2369" s="141"/>
      <c r="C2369" s="144" t="s">
        <v>43</v>
      </c>
      <c r="D2369" s="137" t="str">
        <f>IFERROR(__xludf.DUMMYFUNCTION("JOIN("", "",FILTER(Marksheet!$15:$15,Marksheet!$10:$10=$C2369))"),"2c, 4d, 5d")</f>
        <v>2c, 4d, 5d</v>
      </c>
      <c r="E2369" s="138">
        <f t="array" ref="E2369">SUMIF(Marksheet!$D$10:$BQ$10,$C2369,INDIRECT(K2346))</f>
        <v>0</v>
      </c>
      <c r="F2369" s="138" t="s">
        <v>434</v>
      </c>
      <c r="G2369" s="137">
        <f>SUMIF(Marksheet!$10:$10,C2369,Marksheet!$14:$14)</f>
        <v>4</v>
      </c>
      <c r="H2369" s="139">
        <f t="shared" si="72"/>
        <v>0</v>
      </c>
      <c r="I2369" s="137" t="s">
        <v>475</v>
      </c>
      <c r="J2369" s="133"/>
      <c r="K2369" s="140"/>
    </row>
    <row r="2370" ht="15.75" customHeight="1">
      <c r="A2370" s="49"/>
      <c r="B2370" s="141"/>
      <c r="C2370" s="144" t="s">
        <v>44</v>
      </c>
      <c r="D2370" s="137" t="str">
        <f>IFERROR(__xludf.DUMMYFUNCTION("JOIN("", "",FILTER(Marksheet!$15:$15,Marksheet!$10:$10=$C2370))"),"3a, 4c")</f>
        <v>3a, 4c</v>
      </c>
      <c r="E2370" s="138">
        <f t="array" ref="E2370">SUMIF(Marksheet!$D$10:$BQ$10,$C2370,INDIRECT(K2346))</f>
        <v>0</v>
      </c>
      <c r="F2370" s="138" t="s">
        <v>434</v>
      </c>
      <c r="G2370" s="137">
        <f>SUMIF(Marksheet!$10:$10,C2370,Marksheet!$14:$14)</f>
        <v>2</v>
      </c>
      <c r="H2370" s="139">
        <f t="shared" si="72"/>
        <v>0</v>
      </c>
      <c r="I2370" s="137" t="s">
        <v>476</v>
      </c>
      <c r="J2370" s="133"/>
      <c r="K2370" s="140"/>
    </row>
    <row r="2371" ht="15.75" customHeight="1">
      <c r="A2371" s="49"/>
      <c r="B2371" s="141"/>
      <c r="C2371" s="144" t="s">
        <v>39</v>
      </c>
      <c r="D2371" s="137" t="str">
        <f>IFERROR(__xludf.DUMMYFUNCTION("JOIN("", "",FILTER(Marksheet!$15:$15,Marksheet!$10:$10=$C2371))"),"1a, 5a, 5b")</f>
        <v>1a, 5a, 5b</v>
      </c>
      <c r="E2371" s="138">
        <f t="array" ref="E2371">SUMIF(Marksheet!$D$10:$BQ$10,$C2371,INDIRECT(K2346))</f>
        <v>0</v>
      </c>
      <c r="F2371" s="138" t="s">
        <v>434</v>
      </c>
      <c r="G2371" s="137">
        <f>SUMIF(Marksheet!$10:$10,C2371,Marksheet!$14:$14)</f>
        <v>5</v>
      </c>
      <c r="H2371" s="139">
        <f t="shared" si="72"/>
        <v>0</v>
      </c>
      <c r="I2371" s="137" t="s">
        <v>477</v>
      </c>
      <c r="J2371" s="133"/>
      <c r="K2371" s="140"/>
    </row>
    <row r="2372" ht="15.75" customHeight="1">
      <c r="A2372" s="49"/>
      <c r="B2372" s="141"/>
      <c r="C2372" s="144" t="s">
        <v>42</v>
      </c>
      <c r="D2372" s="137" t="str">
        <f>IFERROR(__xludf.DUMMYFUNCTION("JOIN("", "",FILTER(Marksheet!$15:$15,Marksheet!$10:$10=$C2372))"),"2a, 3c")</f>
        <v>2a, 3c</v>
      </c>
      <c r="E2372" s="138">
        <f t="array" ref="E2372">SUMIF(Marksheet!$D$10:$BQ$10,$C2372,INDIRECT(K2346))</f>
        <v>0</v>
      </c>
      <c r="F2372" s="138" t="s">
        <v>434</v>
      </c>
      <c r="G2372" s="137">
        <f>SUMIF(Marksheet!$10:$10,C2372,Marksheet!$14:$14)</f>
        <v>3</v>
      </c>
      <c r="H2372" s="139">
        <f t="shared" si="72"/>
        <v>0</v>
      </c>
      <c r="I2372" s="137" t="s">
        <v>478</v>
      </c>
      <c r="J2372" s="133"/>
      <c r="K2372" s="140"/>
    </row>
    <row r="2373" ht="15.75" customHeight="1">
      <c r="A2373" s="49"/>
      <c r="B2373" s="142"/>
      <c r="C2373" s="144" t="s">
        <v>40</v>
      </c>
      <c r="D2373" s="137" t="str">
        <f>IFERROR(__xludf.DUMMYFUNCTION("JOIN("", "",FILTER(Marksheet!$15:$15,Marksheet!$10:$10=$C2373))"),"1b, 4b, 4f")</f>
        <v>1b, 4b, 4f</v>
      </c>
      <c r="E2373" s="138">
        <f t="array" ref="E2373">SUMIF(Marksheet!$D$10:$BQ$10,$C2373,INDIRECT(K2346))</f>
        <v>0</v>
      </c>
      <c r="F2373" s="138" t="s">
        <v>434</v>
      </c>
      <c r="G2373" s="137">
        <f>SUMIF(Marksheet!$10:$10,C2373,Marksheet!$14:$14)</f>
        <v>3</v>
      </c>
      <c r="H2373" s="139">
        <f t="shared" si="72"/>
        <v>0</v>
      </c>
      <c r="I2373" s="137" t="s">
        <v>479</v>
      </c>
      <c r="J2373" s="133"/>
      <c r="K2373" s="140"/>
    </row>
    <row r="2374" ht="15.75" customHeight="1">
      <c r="A2374" s="49"/>
      <c r="B2374" s="49"/>
      <c r="C2374" s="145" t="s">
        <v>76</v>
      </c>
      <c r="D2374" s="145"/>
      <c r="E2374" s="146">
        <f>SUM(E2350:E2373)</f>
        <v>0</v>
      </c>
      <c r="F2374" s="147" t="s">
        <v>434</v>
      </c>
      <c r="G2374" s="148">
        <f>SUM(G2350:G2373)</f>
        <v>85</v>
      </c>
      <c r="H2374" s="149">
        <f t="shared" si="72"/>
        <v>0</v>
      </c>
      <c r="I2374" s="129"/>
      <c r="J2374" s="133"/>
      <c r="K2374" s="127"/>
    </row>
    <row r="2375" ht="15.75" customHeight="1">
      <c r="A2375" s="49"/>
      <c r="B2375" s="49"/>
      <c r="C2375" s="67"/>
      <c r="D2375" s="67"/>
      <c r="E2375" s="49"/>
      <c r="F2375" s="49"/>
      <c r="G2375" s="49"/>
      <c r="H2375" s="49"/>
      <c r="I2375" s="129"/>
      <c r="J2375" s="133"/>
      <c r="K2375" s="127"/>
    </row>
    <row r="2376" ht="60.0" customHeight="1">
      <c r="A2376" s="49"/>
      <c r="B2376" s="49"/>
      <c r="C2376" s="67"/>
      <c r="D2376" s="67"/>
      <c r="E2376" s="49"/>
      <c r="F2376" s="49"/>
      <c r="G2376" s="49"/>
      <c r="H2376" s="49"/>
      <c r="I2376" s="129"/>
      <c r="J2376" s="133"/>
      <c r="K2376" s="127"/>
    </row>
    <row r="2377" ht="15.75" customHeight="1">
      <c r="A2377" s="124" t="s">
        <v>450</v>
      </c>
      <c r="B2377" s="49"/>
      <c r="C2377" s="67"/>
      <c r="D2377" s="67"/>
      <c r="E2377" s="1"/>
      <c r="F2377" s="1"/>
      <c r="G2377" s="49"/>
      <c r="H2377" s="49"/>
      <c r="I2377" s="7"/>
      <c r="K2377" s="125">
        <f>K2344+1</f>
        <v>90</v>
      </c>
    </row>
    <row r="2378" ht="15.75" customHeight="1">
      <c r="A2378" s="126" t="s">
        <v>451</v>
      </c>
      <c r="B2378" s="67" t="str">
        <f>B2345</f>
        <v>GCSE Transition Assessment</v>
      </c>
      <c r="C2378" s="67"/>
      <c r="D2378" s="67"/>
      <c r="E2378" s="1"/>
      <c r="F2378" s="49"/>
      <c r="G2378" s="49"/>
      <c r="H2378" s="49"/>
      <c r="K2378" s="127" t="str">
        <f>CONCATENATE("Marksheet!$B$",K2377)</f>
        <v>Marksheet!$B$90</v>
      </c>
    </row>
    <row r="2379" ht="15.75" customHeight="1">
      <c r="A2379" s="126" t="s">
        <v>447</v>
      </c>
      <c r="B2379" s="67" t="str">
        <f t="array" ref="B2379">IF(INDIRECT(K2378)="","",INDIRECT(K2378))</f>
        <v>Student 73</v>
      </c>
      <c r="C2379" s="67"/>
      <c r="D2379" s="67"/>
      <c r="E2379" s="1"/>
      <c r="F2379" s="49"/>
      <c r="G2379" s="49"/>
      <c r="H2379" s="49"/>
      <c r="K2379" s="127" t="str">
        <f>CONCATENATE("Marksheet!$D$",K2377,":$BQ$",K2377)</f>
        <v>Marksheet!$D$90:$BQ$90</v>
      </c>
    </row>
    <row r="2380" ht="15.75" customHeight="1">
      <c r="A2380" s="126" t="s">
        <v>452</v>
      </c>
      <c r="B2380" s="67" t="str">
        <f t="array" ref="B2380">INDIRECT(CONCATENATE("Marksheet!$C$",INDIRECT(CONCATENATE("K",ROW()-3))))</f>
        <v/>
      </c>
      <c r="C2380" s="67"/>
      <c r="D2380" s="67"/>
      <c r="E2380" s="49"/>
      <c r="F2380" s="49"/>
      <c r="G2380" s="49"/>
      <c r="H2380" s="49"/>
      <c r="I2380" s="49"/>
      <c r="J2380" s="49"/>
      <c r="K2380" s="127"/>
    </row>
    <row r="2381" ht="15.75" customHeight="1">
      <c r="A2381" s="67"/>
      <c r="B2381" s="128"/>
      <c r="C2381" s="67"/>
      <c r="D2381" s="67"/>
      <c r="E2381" s="49"/>
      <c r="F2381" s="49"/>
      <c r="G2381" s="49"/>
      <c r="H2381" s="49"/>
      <c r="I2381" s="49"/>
      <c r="J2381" s="49"/>
      <c r="K2381" s="127"/>
    </row>
    <row r="2382" ht="15.75" customHeight="1">
      <c r="A2382" s="129"/>
      <c r="B2382" s="100" t="s">
        <v>442</v>
      </c>
      <c r="C2382" s="100" t="s">
        <v>443</v>
      </c>
      <c r="D2382" s="73" t="s">
        <v>453</v>
      </c>
      <c r="E2382" s="130" t="s">
        <v>444</v>
      </c>
      <c r="F2382" s="71"/>
      <c r="G2382" s="72"/>
      <c r="H2382" s="131" t="s">
        <v>454</v>
      </c>
      <c r="I2382" s="132" t="s">
        <v>455</v>
      </c>
      <c r="J2382" s="133"/>
      <c r="K2382" s="134"/>
    </row>
    <row r="2383" ht="15.75" customHeight="1">
      <c r="A2383" s="49"/>
      <c r="B2383" s="135" t="s">
        <v>19</v>
      </c>
      <c r="C2383" s="136" t="s">
        <v>25</v>
      </c>
      <c r="D2383" s="137" t="str">
        <f>IFERROR(__xludf.DUMMYFUNCTION("JOIN("", "",FILTER(Marksheet!$15:$15,Marksheet!$10:$10=$C2383))"),"3a, 3b, 3c")</f>
        <v>3a, 3b, 3c</v>
      </c>
      <c r="E2383" s="138">
        <f t="array" ref="E2383">SUMIF(Marksheet!$D$10:$BQ$10,$C2383,INDIRECT(K2379))</f>
        <v>0</v>
      </c>
      <c r="F2383" s="138" t="s">
        <v>434</v>
      </c>
      <c r="G2383" s="137">
        <f>SUMIF(Marksheet!$10:$10,C2383,Marksheet!$14:$14)</f>
        <v>3</v>
      </c>
      <c r="H2383" s="139">
        <f t="shared" ref="H2383:H2407" si="73">E2383/G2383</f>
        <v>0</v>
      </c>
      <c r="I2383" s="137" t="s">
        <v>456</v>
      </c>
      <c r="J2383" s="133"/>
      <c r="K2383" s="140"/>
    </row>
    <row r="2384" ht="15.75" customHeight="1">
      <c r="A2384" s="49"/>
      <c r="B2384" s="141"/>
      <c r="C2384" s="136" t="s">
        <v>27</v>
      </c>
      <c r="D2384" s="137" t="str">
        <f>IFERROR(__xludf.DUMMYFUNCTION("JOIN("", "",FILTER(Marksheet!$15:$15,Marksheet!$10:$10=$C2384))"),"5a, 5b, 5c, 5d")</f>
        <v>5a, 5b, 5c, 5d</v>
      </c>
      <c r="E2384" s="138">
        <f t="array" ref="E2384">SUMIF(Marksheet!$D$10:$BQ$10,$C2384,INDIRECT(K2379))</f>
        <v>0</v>
      </c>
      <c r="F2384" s="138" t="s">
        <v>434</v>
      </c>
      <c r="G2384" s="137">
        <f>SUMIF(Marksheet!$10:$10,C2384,Marksheet!$14:$14)</f>
        <v>5</v>
      </c>
      <c r="H2384" s="139">
        <f t="shared" si="73"/>
        <v>0</v>
      </c>
      <c r="I2384" s="137" t="s">
        <v>457</v>
      </c>
      <c r="J2384" s="133"/>
      <c r="K2384" s="140"/>
    </row>
    <row r="2385" ht="15.75" customHeight="1">
      <c r="A2385" s="49"/>
      <c r="B2385" s="141"/>
      <c r="C2385" s="136" t="s">
        <v>26</v>
      </c>
      <c r="D2385" s="137" t="str">
        <f>IFERROR(__xludf.DUMMYFUNCTION("JOIN("", "",FILTER(Marksheet!$15:$15,Marksheet!$10:$10=$C2385))"),"4a, 4b")</f>
        <v>4a, 4b</v>
      </c>
      <c r="E2385" s="138">
        <f t="array" ref="E2385">SUMIF(Marksheet!$D$10:$BQ$10,$C2385,INDIRECT(K2379))</f>
        <v>0</v>
      </c>
      <c r="F2385" s="138" t="s">
        <v>434</v>
      </c>
      <c r="G2385" s="137">
        <f>SUMIF(Marksheet!$10:$10,C2385,Marksheet!$14:$14)</f>
        <v>3</v>
      </c>
      <c r="H2385" s="139">
        <f t="shared" si="73"/>
        <v>0</v>
      </c>
      <c r="I2385" s="137" t="s">
        <v>458</v>
      </c>
      <c r="J2385" s="133"/>
      <c r="K2385" s="140"/>
    </row>
    <row r="2386" ht="15.75" customHeight="1">
      <c r="A2386" s="49"/>
      <c r="B2386" s="141"/>
      <c r="C2386" s="136" t="s">
        <v>23</v>
      </c>
      <c r="D2386" s="137" t="str">
        <f>IFERROR(__xludf.DUMMYFUNCTION("JOIN("", "",FILTER(Marksheet!$15:$15,Marksheet!$10:$10=$C2386))"),"1a, 1b, 4c")</f>
        <v>1a, 1b, 4c</v>
      </c>
      <c r="E2386" s="138">
        <f t="array" ref="E2386">SUMIF(Marksheet!$D$10:$BQ$10,$C2386,INDIRECT(K2379))</f>
        <v>0</v>
      </c>
      <c r="F2386" s="138" t="s">
        <v>434</v>
      </c>
      <c r="G2386" s="137">
        <f>SUMIF(Marksheet!$10:$10,C2386,Marksheet!$14:$14)</f>
        <v>5</v>
      </c>
      <c r="H2386" s="139">
        <f t="shared" si="73"/>
        <v>0</v>
      </c>
      <c r="I2386" s="137" t="s">
        <v>459</v>
      </c>
      <c r="J2386" s="133"/>
      <c r="K2386" s="140"/>
    </row>
    <row r="2387" ht="15.75" customHeight="1">
      <c r="A2387" s="49"/>
      <c r="B2387" s="142"/>
      <c r="C2387" s="136" t="s">
        <v>24</v>
      </c>
      <c r="D2387" s="137" t="str">
        <f>IFERROR(__xludf.DUMMYFUNCTION("JOIN("", "",FILTER(Marksheet!$15:$15,Marksheet!$10:$10=$C2387))"),"2a, 2b, 2c")</f>
        <v>2a, 2b, 2c</v>
      </c>
      <c r="E2387" s="138">
        <f t="array" ref="E2387">SUMIF(Marksheet!$D$10:$BQ$10,$C2387,INDIRECT(K2379))</f>
        <v>0</v>
      </c>
      <c r="F2387" s="138" t="s">
        <v>434</v>
      </c>
      <c r="G2387" s="137">
        <f>SUMIF(Marksheet!$10:$10,C2387,Marksheet!$14:$14)</f>
        <v>4</v>
      </c>
      <c r="H2387" s="139">
        <f t="shared" si="73"/>
        <v>0</v>
      </c>
      <c r="I2387" s="137" t="s">
        <v>460</v>
      </c>
      <c r="J2387" s="133"/>
      <c r="K2387" s="140"/>
    </row>
    <row r="2388" ht="15.75" customHeight="1">
      <c r="A2388" s="49"/>
      <c r="B2388" s="135" t="s">
        <v>20</v>
      </c>
      <c r="C2388" s="143" t="s">
        <v>29</v>
      </c>
      <c r="D2388" s="137" t="str">
        <f>IFERROR(__xludf.DUMMYFUNCTION("JOIN("", "",FILTER(Marksheet!$15:$15,Marksheet!$10:$10=$C2388))"),"1b, 3d")</f>
        <v>1b, 3d</v>
      </c>
      <c r="E2388" s="138">
        <f t="array" ref="E2388">SUMIF(Marksheet!$D$10:$BQ$10,$C2388,INDIRECT(K2379))</f>
        <v>0</v>
      </c>
      <c r="F2388" s="138" t="s">
        <v>434</v>
      </c>
      <c r="G2388" s="137">
        <f>SUMIF(Marksheet!$10:$10,C2388,Marksheet!$14:$14)</f>
        <v>2</v>
      </c>
      <c r="H2388" s="139">
        <f t="shared" si="73"/>
        <v>0</v>
      </c>
      <c r="I2388" s="137" t="s">
        <v>461</v>
      </c>
      <c r="J2388" s="133"/>
      <c r="K2388" s="140"/>
    </row>
    <row r="2389" ht="15.75" customHeight="1">
      <c r="A2389" s="49"/>
      <c r="B2389" s="141"/>
      <c r="C2389" s="143" t="s">
        <v>30</v>
      </c>
      <c r="D2389" s="137" t="str">
        <f>IFERROR(__xludf.DUMMYFUNCTION("JOIN("", "",FILTER(Marksheet!$15:$15,Marksheet!$10:$10=$C2389))"),"1d, 4d, 4e")</f>
        <v>1d, 4d, 4e</v>
      </c>
      <c r="E2389" s="138">
        <f t="array" ref="E2389">SUMIF(Marksheet!$D$10:$BQ$10,$C2389,INDIRECT(K2379))</f>
        <v>0</v>
      </c>
      <c r="F2389" s="138" t="s">
        <v>434</v>
      </c>
      <c r="G2389" s="137">
        <f>SUMIF(Marksheet!$10:$10,C2389,Marksheet!$14:$14)</f>
        <v>3</v>
      </c>
      <c r="H2389" s="139">
        <f t="shared" si="73"/>
        <v>0</v>
      </c>
      <c r="I2389" s="137" t="s">
        <v>462</v>
      </c>
      <c r="J2389" s="133"/>
      <c r="K2389" s="140"/>
    </row>
    <row r="2390" ht="15.75" customHeight="1">
      <c r="A2390" s="49"/>
      <c r="B2390" s="141"/>
      <c r="C2390" s="143" t="s">
        <v>33</v>
      </c>
      <c r="D2390" s="137" t="str">
        <f>IFERROR(__xludf.DUMMYFUNCTION("JOIN("", "",FILTER(Marksheet!$15:$15,Marksheet!$10:$10=$C2390))"),"4a, 4b")</f>
        <v>4a, 4b</v>
      </c>
      <c r="E2390" s="138">
        <f t="array" ref="E2390">SUMIF(Marksheet!$D$10:$BQ$10,$C2390,INDIRECT(K2379))</f>
        <v>0</v>
      </c>
      <c r="F2390" s="138" t="s">
        <v>434</v>
      </c>
      <c r="G2390" s="137">
        <f>SUMIF(Marksheet!$10:$10,C2390,Marksheet!$14:$14)</f>
        <v>3</v>
      </c>
      <c r="H2390" s="139">
        <f t="shared" si="73"/>
        <v>0</v>
      </c>
      <c r="I2390" s="137" t="s">
        <v>463</v>
      </c>
      <c r="J2390" s="133"/>
      <c r="K2390" s="140"/>
    </row>
    <row r="2391" ht="15.75" customHeight="1">
      <c r="A2391" s="49"/>
      <c r="B2391" s="141"/>
      <c r="C2391" s="143" t="s">
        <v>28</v>
      </c>
      <c r="D2391" s="137" t="str">
        <f>IFERROR(__xludf.DUMMYFUNCTION("JOIN("", "",FILTER(Marksheet!$15:$15,Marksheet!$10:$10=$C2391))"),"1a, 1c, 4c")</f>
        <v>1a, 1c, 4c</v>
      </c>
      <c r="E2391" s="138">
        <f t="array" ref="E2391">SUMIF(Marksheet!$D$10:$BQ$10,$C2391,INDIRECT(K2379))</f>
        <v>0</v>
      </c>
      <c r="F2391" s="138" t="s">
        <v>434</v>
      </c>
      <c r="G2391" s="137">
        <f>SUMIF(Marksheet!$10:$10,C2391,Marksheet!$14:$14)</f>
        <v>5</v>
      </c>
      <c r="H2391" s="139">
        <f t="shared" si="73"/>
        <v>0</v>
      </c>
      <c r="I2391" s="137" t="s">
        <v>464</v>
      </c>
      <c r="J2391" s="133"/>
      <c r="K2391" s="140"/>
    </row>
    <row r="2392" ht="15.75" customHeight="1">
      <c r="A2392" s="49"/>
      <c r="B2392" s="141"/>
      <c r="C2392" s="143" t="s">
        <v>435</v>
      </c>
      <c r="D2392" s="137" t="str">
        <f>IFERROR(__xludf.DUMMYFUNCTION("JOIN("", "",FILTER(Marksheet!$15:$15,Marksheet!$10:$10=$C2392))"),"3a, 3b, 3c")</f>
        <v>3a, 3b, 3c</v>
      </c>
      <c r="E2392" s="138">
        <f t="array" ref="E2392">SUMIF(Marksheet!$D$10:$BQ$10,$C2392,INDIRECT(K2379))</f>
        <v>0</v>
      </c>
      <c r="F2392" s="138" t="s">
        <v>434</v>
      </c>
      <c r="G2392" s="137">
        <f>SUMIF(Marksheet!$10:$10,C2392,Marksheet!$14:$14)</f>
        <v>4</v>
      </c>
      <c r="H2392" s="139">
        <f t="shared" si="73"/>
        <v>0</v>
      </c>
      <c r="I2392" s="137" t="s">
        <v>465</v>
      </c>
      <c r="J2392" s="133"/>
      <c r="K2392" s="140"/>
    </row>
    <row r="2393" ht="15.75" customHeight="1">
      <c r="A2393" s="49"/>
      <c r="B2393" s="142"/>
      <c r="C2393" s="143" t="s">
        <v>31</v>
      </c>
      <c r="D2393" s="137" t="str">
        <f>IFERROR(__xludf.DUMMYFUNCTION("JOIN("", "",FILTER(Marksheet!$15:$15,Marksheet!$10:$10=$C2393))"),"2a, 2b, 2c")</f>
        <v>2a, 2b, 2c</v>
      </c>
      <c r="E2393" s="138">
        <f t="array" ref="E2393">SUMIF(Marksheet!$D$10:$BQ$10,$C2393,INDIRECT(K2379))</f>
        <v>0</v>
      </c>
      <c r="F2393" s="138" t="s">
        <v>434</v>
      </c>
      <c r="G2393" s="137">
        <f>SUMIF(Marksheet!$10:$10,C2393,Marksheet!$14:$14)</f>
        <v>3</v>
      </c>
      <c r="H2393" s="139">
        <f t="shared" si="73"/>
        <v>0</v>
      </c>
      <c r="I2393" s="137" t="s">
        <v>466</v>
      </c>
      <c r="J2393" s="133"/>
      <c r="K2393" s="140"/>
    </row>
    <row r="2394" ht="15.75" customHeight="1">
      <c r="A2394" s="49"/>
      <c r="B2394" s="135" t="s">
        <v>21</v>
      </c>
      <c r="C2394" s="143" t="s">
        <v>36</v>
      </c>
      <c r="D2394" s="137" t="str">
        <f>IFERROR(__xludf.DUMMYFUNCTION("JOIN("", "",FILTER(Marksheet!$15:$15,Marksheet!$10:$10=$C2394))"),"2b, 2c")</f>
        <v>2b, 2c</v>
      </c>
      <c r="E2394" s="138">
        <f t="array" ref="E2394">SUMIF(Marksheet!$D$10:$BQ$10,$C2394,INDIRECT(K2379))</f>
        <v>0</v>
      </c>
      <c r="F2394" s="138" t="s">
        <v>434</v>
      </c>
      <c r="G2394" s="137">
        <f>SUMIF(Marksheet!$10:$10,C2394,Marksheet!$14:$14)</f>
        <v>2</v>
      </c>
      <c r="H2394" s="139">
        <f t="shared" si="73"/>
        <v>0</v>
      </c>
      <c r="I2394" s="137" t="s">
        <v>467</v>
      </c>
      <c r="J2394" s="133"/>
      <c r="K2394" s="140"/>
    </row>
    <row r="2395" ht="15.75" customHeight="1">
      <c r="A2395" s="49"/>
      <c r="B2395" s="141"/>
      <c r="C2395" s="143" t="s">
        <v>38</v>
      </c>
      <c r="D2395" s="137" t="str">
        <f>IFERROR(__xludf.DUMMYFUNCTION("JOIN("", "",FILTER(Marksheet!$15:$15,Marksheet!$10:$10=$C2395))"),"4a, 4b, 4c, 4d, 4e")</f>
        <v>4a, 4b, 4c, 4d, 4e</v>
      </c>
      <c r="E2395" s="138">
        <f t="array" ref="E2395">SUMIF(Marksheet!$D$10:$BQ$10,$C2395,INDIRECT(K2379))</f>
        <v>0</v>
      </c>
      <c r="F2395" s="138" t="s">
        <v>434</v>
      </c>
      <c r="G2395" s="137">
        <f>SUMIF(Marksheet!$10:$10,C2395,Marksheet!$14:$14)</f>
        <v>6</v>
      </c>
      <c r="H2395" s="139">
        <f t="shared" si="73"/>
        <v>0</v>
      </c>
      <c r="I2395" s="137" t="s">
        <v>468</v>
      </c>
      <c r="J2395" s="133"/>
      <c r="K2395" s="140"/>
    </row>
    <row r="2396" ht="15.75" customHeight="1">
      <c r="A2396" s="49"/>
      <c r="B2396" s="141"/>
      <c r="C2396" s="143" t="s">
        <v>35</v>
      </c>
      <c r="D2396" s="137" t="str">
        <f>IFERROR(__xludf.DUMMYFUNCTION("JOIN("", "",FILTER(Marksheet!$15:$15,Marksheet!$10:$10=$C2396))"),"1b, 2a")</f>
        <v>1b, 2a</v>
      </c>
      <c r="E2396" s="138">
        <f t="array" ref="E2396">SUMIF(Marksheet!$D$10:$BQ$10,$C2396,INDIRECT(K2379))</f>
        <v>0</v>
      </c>
      <c r="F2396" s="138" t="s">
        <v>434</v>
      </c>
      <c r="G2396" s="137">
        <f>SUMIF(Marksheet!$10:$10,C2396,Marksheet!$14:$14)</f>
        <v>3</v>
      </c>
      <c r="H2396" s="139">
        <f t="shared" si="73"/>
        <v>0</v>
      </c>
      <c r="I2396" s="137" t="s">
        <v>469</v>
      </c>
      <c r="J2396" s="133"/>
      <c r="K2396" s="140"/>
    </row>
    <row r="2397" ht="15.75" customHeight="1">
      <c r="A2397" s="49"/>
      <c r="B2397" s="141"/>
      <c r="C2397" s="143" t="s">
        <v>34</v>
      </c>
      <c r="D2397" s="137" t="str">
        <f>IFERROR(__xludf.DUMMYFUNCTION("JOIN("", "",FILTER(Marksheet!$15:$15,Marksheet!$10:$10=$C2397))"),"1a, 1c, 2d")</f>
        <v>1a, 1c, 2d</v>
      </c>
      <c r="E2397" s="138">
        <f t="array" ref="E2397">SUMIF(Marksheet!$D$10:$BQ$10,$C2397,INDIRECT(K2379))</f>
        <v>0</v>
      </c>
      <c r="F2397" s="138" t="s">
        <v>434</v>
      </c>
      <c r="G2397" s="137">
        <f>SUMIF(Marksheet!$10:$10,C2397,Marksheet!$14:$14)</f>
        <v>6</v>
      </c>
      <c r="H2397" s="139">
        <f t="shared" si="73"/>
        <v>0</v>
      </c>
      <c r="I2397" s="137" t="s">
        <v>470</v>
      </c>
      <c r="J2397" s="133"/>
      <c r="K2397" s="140"/>
    </row>
    <row r="2398" ht="15.75" customHeight="1">
      <c r="A2398" s="49"/>
      <c r="B2398" s="142"/>
      <c r="C2398" s="143" t="s">
        <v>37</v>
      </c>
      <c r="D2398" s="137" t="str">
        <f>IFERROR(__xludf.DUMMYFUNCTION("JOIN("", "",FILTER(Marksheet!$15:$15,Marksheet!$10:$10=$C2398))"),"3a, 3b, 3c")</f>
        <v>3a, 3b, 3c</v>
      </c>
      <c r="E2398" s="138">
        <f t="array" ref="E2398">SUMIF(Marksheet!$D$10:$BQ$10,$C2398,INDIRECT(K2379))</f>
        <v>0</v>
      </c>
      <c r="F2398" s="138" t="s">
        <v>434</v>
      </c>
      <c r="G2398" s="137">
        <f>SUMIF(Marksheet!$10:$10,C2398,Marksheet!$14:$14)</f>
        <v>3</v>
      </c>
      <c r="H2398" s="139">
        <f t="shared" si="73"/>
        <v>0</v>
      </c>
      <c r="I2398" s="137" t="s">
        <v>471</v>
      </c>
      <c r="J2398" s="133"/>
      <c r="K2398" s="140"/>
    </row>
    <row r="2399" ht="15.75" customHeight="1">
      <c r="A2399" s="49"/>
      <c r="B2399" s="135" t="s">
        <v>22</v>
      </c>
      <c r="C2399" s="144" t="s">
        <v>46</v>
      </c>
      <c r="D2399" s="137" t="str">
        <f>IFERROR(__xludf.DUMMYFUNCTION("JOIN("", "",FILTER(Marksheet!$15:$15,Marksheet!$10:$10=$C2399))"),"3d")</f>
        <v>3d</v>
      </c>
      <c r="E2399" s="138">
        <f t="array" ref="E2399">SUMIF(Marksheet!$D$10:$BQ$10,$C2399,INDIRECT(K2379))</f>
        <v>0</v>
      </c>
      <c r="F2399" s="138" t="s">
        <v>434</v>
      </c>
      <c r="G2399" s="137">
        <f>SUMIF(Marksheet!$10:$10,C2399,Marksheet!$14:$14)</f>
        <v>2</v>
      </c>
      <c r="H2399" s="139">
        <f t="shared" si="73"/>
        <v>0</v>
      </c>
      <c r="I2399" s="137" t="s">
        <v>472</v>
      </c>
      <c r="J2399" s="133"/>
      <c r="K2399" s="140"/>
    </row>
    <row r="2400" ht="15.75" customHeight="1">
      <c r="A2400" s="49"/>
      <c r="B2400" s="141"/>
      <c r="C2400" s="144" t="s">
        <v>41</v>
      </c>
      <c r="D2400" s="137" t="str">
        <f>IFERROR(__xludf.DUMMYFUNCTION("JOIN("", "",FILTER(Marksheet!$15:$15,Marksheet!$10:$10=$C2400))"),"1c, 2b, 4e")</f>
        <v>1c, 2b, 4e</v>
      </c>
      <c r="E2400" s="138">
        <f t="array" ref="E2400">SUMIF(Marksheet!$D$10:$BQ$10,$C2400,INDIRECT(K2379))</f>
        <v>0</v>
      </c>
      <c r="F2400" s="138" t="s">
        <v>434</v>
      </c>
      <c r="G2400" s="137">
        <f>SUMIF(Marksheet!$10:$10,C2400,Marksheet!$14:$14)</f>
        <v>3</v>
      </c>
      <c r="H2400" s="139">
        <f t="shared" si="73"/>
        <v>0</v>
      </c>
      <c r="I2400" s="137" t="s">
        <v>473</v>
      </c>
      <c r="J2400" s="133"/>
      <c r="K2400" s="140"/>
    </row>
    <row r="2401" ht="15.75" customHeight="1">
      <c r="A2401" s="49"/>
      <c r="B2401" s="141"/>
      <c r="C2401" s="144" t="s">
        <v>45</v>
      </c>
      <c r="D2401" s="137" t="str">
        <f>IFERROR(__xludf.DUMMYFUNCTION("JOIN("", "",FILTER(Marksheet!$15:$15,Marksheet!$10:$10=$C2401))"),"3b, 4a, 5c")</f>
        <v>3b, 4a, 5c</v>
      </c>
      <c r="E2401" s="138">
        <f t="array" ref="E2401">SUMIF(Marksheet!$D$10:$BQ$10,$C2401,INDIRECT(K2379))</f>
        <v>0</v>
      </c>
      <c r="F2401" s="138" t="s">
        <v>434</v>
      </c>
      <c r="G2401" s="137">
        <f>SUMIF(Marksheet!$10:$10,C2401,Marksheet!$14:$14)</f>
        <v>3</v>
      </c>
      <c r="H2401" s="139">
        <f t="shared" si="73"/>
        <v>0</v>
      </c>
      <c r="I2401" s="137" t="s">
        <v>474</v>
      </c>
      <c r="J2401" s="133"/>
      <c r="K2401" s="140"/>
    </row>
    <row r="2402" ht="15.75" customHeight="1">
      <c r="A2402" s="49"/>
      <c r="B2402" s="141"/>
      <c r="C2402" s="144" t="s">
        <v>43</v>
      </c>
      <c r="D2402" s="137" t="str">
        <f>IFERROR(__xludf.DUMMYFUNCTION("JOIN("", "",FILTER(Marksheet!$15:$15,Marksheet!$10:$10=$C2402))"),"2c, 4d, 5d")</f>
        <v>2c, 4d, 5d</v>
      </c>
      <c r="E2402" s="138">
        <f t="array" ref="E2402">SUMIF(Marksheet!$D$10:$BQ$10,$C2402,INDIRECT(K2379))</f>
        <v>0</v>
      </c>
      <c r="F2402" s="138" t="s">
        <v>434</v>
      </c>
      <c r="G2402" s="137">
        <f>SUMIF(Marksheet!$10:$10,C2402,Marksheet!$14:$14)</f>
        <v>4</v>
      </c>
      <c r="H2402" s="139">
        <f t="shared" si="73"/>
        <v>0</v>
      </c>
      <c r="I2402" s="137" t="s">
        <v>475</v>
      </c>
      <c r="J2402" s="133"/>
      <c r="K2402" s="140"/>
    </row>
    <row r="2403" ht="15.75" customHeight="1">
      <c r="A2403" s="49"/>
      <c r="B2403" s="141"/>
      <c r="C2403" s="144" t="s">
        <v>44</v>
      </c>
      <c r="D2403" s="137" t="str">
        <f>IFERROR(__xludf.DUMMYFUNCTION("JOIN("", "",FILTER(Marksheet!$15:$15,Marksheet!$10:$10=$C2403))"),"3a, 4c")</f>
        <v>3a, 4c</v>
      </c>
      <c r="E2403" s="138">
        <f t="array" ref="E2403">SUMIF(Marksheet!$D$10:$BQ$10,$C2403,INDIRECT(K2379))</f>
        <v>0</v>
      </c>
      <c r="F2403" s="138" t="s">
        <v>434</v>
      </c>
      <c r="G2403" s="137">
        <f>SUMIF(Marksheet!$10:$10,C2403,Marksheet!$14:$14)</f>
        <v>2</v>
      </c>
      <c r="H2403" s="139">
        <f t="shared" si="73"/>
        <v>0</v>
      </c>
      <c r="I2403" s="137" t="s">
        <v>476</v>
      </c>
      <c r="J2403" s="133"/>
      <c r="K2403" s="140"/>
    </row>
    <row r="2404" ht="15.75" customHeight="1">
      <c r="A2404" s="49"/>
      <c r="B2404" s="141"/>
      <c r="C2404" s="144" t="s">
        <v>39</v>
      </c>
      <c r="D2404" s="137" t="str">
        <f>IFERROR(__xludf.DUMMYFUNCTION("JOIN("", "",FILTER(Marksheet!$15:$15,Marksheet!$10:$10=$C2404))"),"1a, 5a, 5b")</f>
        <v>1a, 5a, 5b</v>
      </c>
      <c r="E2404" s="138">
        <f t="array" ref="E2404">SUMIF(Marksheet!$D$10:$BQ$10,$C2404,INDIRECT(K2379))</f>
        <v>0</v>
      </c>
      <c r="F2404" s="138" t="s">
        <v>434</v>
      </c>
      <c r="G2404" s="137">
        <f>SUMIF(Marksheet!$10:$10,C2404,Marksheet!$14:$14)</f>
        <v>5</v>
      </c>
      <c r="H2404" s="139">
        <f t="shared" si="73"/>
        <v>0</v>
      </c>
      <c r="I2404" s="137" t="s">
        <v>477</v>
      </c>
      <c r="J2404" s="133"/>
      <c r="K2404" s="140"/>
    </row>
    <row r="2405" ht="15.75" customHeight="1">
      <c r="A2405" s="49"/>
      <c r="B2405" s="141"/>
      <c r="C2405" s="144" t="s">
        <v>42</v>
      </c>
      <c r="D2405" s="137" t="str">
        <f>IFERROR(__xludf.DUMMYFUNCTION("JOIN("", "",FILTER(Marksheet!$15:$15,Marksheet!$10:$10=$C2405))"),"2a, 3c")</f>
        <v>2a, 3c</v>
      </c>
      <c r="E2405" s="138">
        <f t="array" ref="E2405">SUMIF(Marksheet!$D$10:$BQ$10,$C2405,INDIRECT(K2379))</f>
        <v>0</v>
      </c>
      <c r="F2405" s="138" t="s">
        <v>434</v>
      </c>
      <c r="G2405" s="137">
        <f>SUMIF(Marksheet!$10:$10,C2405,Marksheet!$14:$14)</f>
        <v>3</v>
      </c>
      <c r="H2405" s="139">
        <f t="shared" si="73"/>
        <v>0</v>
      </c>
      <c r="I2405" s="137" t="s">
        <v>478</v>
      </c>
      <c r="J2405" s="133"/>
      <c r="K2405" s="140"/>
    </row>
    <row r="2406" ht="15.75" customHeight="1">
      <c r="A2406" s="49"/>
      <c r="B2406" s="142"/>
      <c r="C2406" s="144" t="s">
        <v>40</v>
      </c>
      <c r="D2406" s="137" t="str">
        <f>IFERROR(__xludf.DUMMYFUNCTION("JOIN("", "",FILTER(Marksheet!$15:$15,Marksheet!$10:$10=$C2406))"),"1b, 4b, 4f")</f>
        <v>1b, 4b, 4f</v>
      </c>
      <c r="E2406" s="138">
        <f t="array" ref="E2406">SUMIF(Marksheet!$D$10:$BQ$10,$C2406,INDIRECT(K2379))</f>
        <v>0</v>
      </c>
      <c r="F2406" s="138" t="s">
        <v>434</v>
      </c>
      <c r="G2406" s="137">
        <f>SUMIF(Marksheet!$10:$10,C2406,Marksheet!$14:$14)</f>
        <v>3</v>
      </c>
      <c r="H2406" s="139">
        <f t="shared" si="73"/>
        <v>0</v>
      </c>
      <c r="I2406" s="137" t="s">
        <v>479</v>
      </c>
      <c r="J2406" s="133"/>
      <c r="K2406" s="140"/>
    </row>
    <row r="2407" ht="15.75" customHeight="1">
      <c r="A2407" s="49"/>
      <c r="B2407" s="49"/>
      <c r="C2407" s="145" t="s">
        <v>76</v>
      </c>
      <c r="D2407" s="145"/>
      <c r="E2407" s="146">
        <f>SUM(E2383:E2406)</f>
        <v>0</v>
      </c>
      <c r="F2407" s="147" t="s">
        <v>434</v>
      </c>
      <c r="G2407" s="148">
        <f>SUM(G2383:G2406)</f>
        <v>85</v>
      </c>
      <c r="H2407" s="149">
        <f t="shared" si="73"/>
        <v>0</v>
      </c>
      <c r="I2407" s="129"/>
      <c r="J2407" s="133"/>
      <c r="K2407" s="127"/>
    </row>
    <row r="2408" ht="15.75" customHeight="1">
      <c r="A2408" s="49"/>
      <c r="B2408" s="49"/>
      <c r="C2408" s="67"/>
      <c r="D2408" s="67"/>
      <c r="E2408" s="49"/>
      <c r="F2408" s="49"/>
      <c r="G2408" s="49"/>
      <c r="H2408" s="49"/>
      <c r="I2408" s="129"/>
      <c r="J2408" s="133"/>
      <c r="K2408" s="127"/>
    </row>
    <row r="2409" ht="60.0" customHeight="1">
      <c r="A2409" s="49"/>
      <c r="B2409" s="49"/>
      <c r="C2409" s="67"/>
      <c r="D2409" s="67"/>
      <c r="E2409" s="49"/>
      <c r="F2409" s="49"/>
      <c r="G2409" s="49"/>
      <c r="H2409" s="49"/>
      <c r="I2409" s="129"/>
      <c r="J2409" s="133"/>
      <c r="K2409" s="127"/>
    </row>
    <row r="2410" ht="15.75" customHeight="1">
      <c r="A2410" s="124" t="s">
        <v>450</v>
      </c>
      <c r="B2410" s="49"/>
      <c r="C2410" s="67"/>
      <c r="D2410" s="67"/>
      <c r="E2410" s="1"/>
      <c r="F2410" s="1"/>
      <c r="G2410" s="49"/>
      <c r="H2410" s="49"/>
      <c r="I2410" s="7"/>
      <c r="K2410" s="125">
        <f>K2377+1</f>
        <v>91</v>
      </c>
    </row>
    <row r="2411" ht="15.75" customHeight="1">
      <c r="A2411" s="126" t="s">
        <v>451</v>
      </c>
      <c r="B2411" s="67" t="str">
        <f>B2378</f>
        <v>GCSE Transition Assessment</v>
      </c>
      <c r="C2411" s="67"/>
      <c r="D2411" s="67"/>
      <c r="E2411" s="1"/>
      <c r="F2411" s="49"/>
      <c r="G2411" s="49"/>
      <c r="H2411" s="49"/>
      <c r="K2411" s="127" t="str">
        <f>CONCATENATE("Marksheet!$B$",K2410)</f>
        <v>Marksheet!$B$91</v>
      </c>
    </row>
    <row r="2412" ht="15.75" customHeight="1">
      <c r="A2412" s="126" t="s">
        <v>447</v>
      </c>
      <c r="B2412" s="67" t="str">
        <f t="array" ref="B2412">IF(INDIRECT(K2411)="","",INDIRECT(K2411))</f>
        <v>Student 74</v>
      </c>
      <c r="C2412" s="67"/>
      <c r="D2412" s="67"/>
      <c r="E2412" s="1"/>
      <c r="F2412" s="49"/>
      <c r="G2412" s="49"/>
      <c r="H2412" s="49"/>
      <c r="K2412" s="127" t="str">
        <f>CONCATENATE("Marksheet!$D$",K2410,":$BQ$",K2410)</f>
        <v>Marksheet!$D$91:$BQ$91</v>
      </c>
    </row>
    <row r="2413" ht="15.75" customHeight="1">
      <c r="A2413" s="126" t="s">
        <v>452</v>
      </c>
      <c r="B2413" s="67" t="str">
        <f t="array" ref="B2413">INDIRECT(CONCATENATE("Marksheet!$C$",INDIRECT(CONCATENATE("K",ROW()-3))))</f>
        <v/>
      </c>
      <c r="C2413" s="67"/>
      <c r="D2413" s="67"/>
      <c r="E2413" s="49"/>
      <c r="F2413" s="49"/>
      <c r="G2413" s="49"/>
      <c r="H2413" s="49"/>
      <c r="I2413" s="49"/>
      <c r="J2413" s="49"/>
      <c r="K2413" s="127"/>
    </row>
    <row r="2414" ht="15.75" customHeight="1">
      <c r="A2414" s="67"/>
      <c r="B2414" s="128"/>
      <c r="C2414" s="67"/>
      <c r="D2414" s="67"/>
      <c r="E2414" s="49"/>
      <c r="F2414" s="49"/>
      <c r="G2414" s="49"/>
      <c r="H2414" s="49"/>
      <c r="I2414" s="49"/>
      <c r="J2414" s="49"/>
      <c r="K2414" s="127"/>
    </row>
    <row r="2415" ht="15.75" customHeight="1">
      <c r="A2415" s="129"/>
      <c r="B2415" s="100" t="s">
        <v>442</v>
      </c>
      <c r="C2415" s="100" t="s">
        <v>443</v>
      </c>
      <c r="D2415" s="73" t="s">
        <v>453</v>
      </c>
      <c r="E2415" s="130" t="s">
        <v>444</v>
      </c>
      <c r="F2415" s="71"/>
      <c r="G2415" s="72"/>
      <c r="H2415" s="131" t="s">
        <v>454</v>
      </c>
      <c r="I2415" s="132" t="s">
        <v>455</v>
      </c>
      <c r="J2415" s="133"/>
      <c r="K2415" s="134"/>
    </row>
    <row r="2416" ht="15.75" customHeight="1">
      <c r="A2416" s="49"/>
      <c r="B2416" s="135" t="s">
        <v>19</v>
      </c>
      <c r="C2416" s="136" t="s">
        <v>25</v>
      </c>
      <c r="D2416" s="137" t="str">
        <f>IFERROR(__xludf.DUMMYFUNCTION("JOIN("", "",FILTER(Marksheet!$15:$15,Marksheet!$10:$10=$C2416))"),"3a, 3b, 3c")</f>
        <v>3a, 3b, 3c</v>
      </c>
      <c r="E2416" s="138">
        <f t="array" ref="E2416">SUMIF(Marksheet!$D$10:$BQ$10,$C2416,INDIRECT(K2412))</f>
        <v>0</v>
      </c>
      <c r="F2416" s="138" t="s">
        <v>434</v>
      </c>
      <c r="G2416" s="137">
        <f>SUMIF(Marksheet!$10:$10,C2416,Marksheet!$14:$14)</f>
        <v>3</v>
      </c>
      <c r="H2416" s="139">
        <f t="shared" ref="H2416:H2440" si="74">E2416/G2416</f>
        <v>0</v>
      </c>
      <c r="I2416" s="137" t="s">
        <v>456</v>
      </c>
      <c r="J2416" s="133"/>
      <c r="K2416" s="140"/>
    </row>
    <row r="2417" ht="15.75" customHeight="1">
      <c r="A2417" s="49"/>
      <c r="B2417" s="141"/>
      <c r="C2417" s="136" t="s">
        <v>27</v>
      </c>
      <c r="D2417" s="137" t="str">
        <f>IFERROR(__xludf.DUMMYFUNCTION("JOIN("", "",FILTER(Marksheet!$15:$15,Marksheet!$10:$10=$C2417))"),"5a, 5b, 5c, 5d")</f>
        <v>5a, 5b, 5c, 5d</v>
      </c>
      <c r="E2417" s="138">
        <f t="array" ref="E2417">SUMIF(Marksheet!$D$10:$BQ$10,$C2417,INDIRECT(K2412))</f>
        <v>0</v>
      </c>
      <c r="F2417" s="138" t="s">
        <v>434</v>
      </c>
      <c r="G2417" s="137">
        <f>SUMIF(Marksheet!$10:$10,C2417,Marksheet!$14:$14)</f>
        <v>5</v>
      </c>
      <c r="H2417" s="139">
        <f t="shared" si="74"/>
        <v>0</v>
      </c>
      <c r="I2417" s="137" t="s">
        <v>457</v>
      </c>
      <c r="J2417" s="133"/>
      <c r="K2417" s="140"/>
    </row>
    <row r="2418" ht="15.75" customHeight="1">
      <c r="A2418" s="49"/>
      <c r="B2418" s="141"/>
      <c r="C2418" s="136" t="s">
        <v>26</v>
      </c>
      <c r="D2418" s="137" t="str">
        <f>IFERROR(__xludf.DUMMYFUNCTION("JOIN("", "",FILTER(Marksheet!$15:$15,Marksheet!$10:$10=$C2418))"),"4a, 4b")</f>
        <v>4a, 4b</v>
      </c>
      <c r="E2418" s="138">
        <f t="array" ref="E2418">SUMIF(Marksheet!$D$10:$BQ$10,$C2418,INDIRECT(K2412))</f>
        <v>0</v>
      </c>
      <c r="F2418" s="138" t="s">
        <v>434</v>
      </c>
      <c r="G2418" s="137">
        <f>SUMIF(Marksheet!$10:$10,C2418,Marksheet!$14:$14)</f>
        <v>3</v>
      </c>
      <c r="H2418" s="139">
        <f t="shared" si="74"/>
        <v>0</v>
      </c>
      <c r="I2418" s="137" t="s">
        <v>458</v>
      </c>
      <c r="J2418" s="133"/>
      <c r="K2418" s="140"/>
    </row>
    <row r="2419" ht="15.75" customHeight="1">
      <c r="A2419" s="49"/>
      <c r="B2419" s="141"/>
      <c r="C2419" s="136" t="s">
        <v>23</v>
      </c>
      <c r="D2419" s="137" t="str">
        <f>IFERROR(__xludf.DUMMYFUNCTION("JOIN("", "",FILTER(Marksheet!$15:$15,Marksheet!$10:$10=$C2419))"),"1a, 1b, 4c")</f>
        <v>1a, 1b, 4c</v>
      </c>
      <c r="E2419" s="138">
        <f t="array" ref="E2419">SUMIF(Marksheet!$D$10:$BQ$10,$C2419,INDIRECT(K2412))</f>
        <v>0</v>
      </c>
      <c r="F2419" s="138" t="s">
        <v>434</v>
      </c>
      <c r="G2419" s="137">
        <f>SUMIF(Marksheet!$10:$10,C2419,Marksheet!$14:$14)</f>
        <v>5</v>
      </c>
      <c r="H2419" s="139">
        <f t="shared" si="74"/>
        <v>0</v>
      </c>
      <c r="I2419" s="137" t="s">
        <v>459</v>
      </c>
      <c r="J2419" s="133"/>
      <c r="K2419" s="140"/>
    </row>
    <row r="2420" ht="15.75" customHeight="1">
      <c r="A2420" s="49"/>
      <c r="B2420" s="142"/>
      <c r="C2420" s="136" t="s">
        <v>24</v>
      </c>
      <c r="D2420" s="137" t="str">
        <f>IFERROR(__xludf.DUMMYFUNCTION("JOIN("", "",FILTER(Marksheet!$15:$15,Marksheet!$10:$10=$C2420))"),"2a, 2b, 2c")</f>
        <v>2a, 2b, 2c</v>
      </c>
      <c r="E2420" s="138">
        <f t="array" ref="E2420">SUMIF(Marksheet!$D$10:$BQ$10,$C2420,INDIRECT(K2412))</f>
        <v>0</v>
      </c>
      <c r="F2420" s="138" t="s">
        <v>434</v>
      </c>
      <c r="G2420" s="137">
        <f>SUMIF(Marksheet!$10:$10,C2420,Marksheet!$14:$14)</f>
        <v>4</v>
      </c>
      <c r="H2420" s="139">
        <f t="shared" si="74"/>
        <v>0</v>
      </c>
      <c r="I2420" s="137" t="s">
        <v>460</v>
      </c>
      <c r="J2420" s="133"/>
      <c r="K2420" s="140"/>
    </row>
    <row r="2421" ht="15.75" customHeight="1">
      <c r="A2421" s="49"/>
      <c r="B2421" s="135" t="s">
        <v>20</v>
      </c>
      <c r="C2421" s="143" t="s">
        <v>29</v>
      </c>
      <c r="D2421" s="137" t="str">
        <f>IFERROR(__xludf.DUMMYFUNCTION("JOIN("", "",FILTER(Marksheet!$15:$15,Marksheet!$10:$10=$C2421))"),"1b, 3d")</f>
        <v>1b, 3d</v>
      </c>
      <c r="E2421" s="138">
        <f t="array" ref="E2421">SUMIF(Marksheet!$D$10:$BQ$10,$C2421,INDIRECT(K2412))</f>
        <v>0</v>
      </c>
      <c r="F2421" s="138" t="s">
        <v>434</v>
      </c>
      <c r="G2421" s="137">
        <f>SUMIF(Marksheet!$10:$10,C2421,Marksheet!$14:$14)</f>
        <v>2</v>
      </c>
      <c r="H2421" s="139">
        <f t="shared" si="74"/>
        <v>0</v>
      </c>
      <c r="I2421" s="137" t="s">
        <v>461</v>
      </c>
      <c r="J2421" s="133"/>
      <c r="K2421" s="140"/>
    </row>
    <row r="2422" ht="15.75" customHeight="1">
      <c r="A2422" s="49"/>
      <c r="B2422" s="141"/>
      <c r="C2422" s="143" t="s">
        <v>30</v>
      </c>
      <c r="D2422" s="137" t="str">
        <f>IFERROR(__xludf.DUMMYFUNCTION("JOIN("", "",FILTER(Marksheet!$15:$15,Marksheet!$10:$10=$C2422))"),"1d, 4d, 4e")</f>
        <v>1d, 4d, 4e</v>
      </c>
      <c r="E2422" s="138">
        <f t="array" ref="E2422">SUMIF(Marksheet!$D$10:$BQ$10,$C2422,INDIRECT(K2412))</f>
        <v>0</v>
      </c>
      <c r="F2422" s="138" t="s">
        <v>434</v>
      </c>
      <c r="G2422" s="137">
        <f>SUMIF(Marksheet!$10:$10,C2422,Marksheet!$14:$14)</f>
        <v>3</v>
      </c>
      <c r="H2422" s="139">
        <f t="shared" si="74"/>
        <v>0</v>
      </c>
      <c r="I2422" s="137" t="s">
        <v>462</v>
      </c>
      <c r="J2422" s="133"/>
      <c r="K2422" s="140"/>
    </row>
    <row r="2423" ht="15.75" customHeight="1">
      <c r="A2423" s="49"/>
      <c r="B2423" s="141"/>
      <c r="C2423" s="143" t="s">
        <v>33</v>
      </c>
      <c r="D2423" s="137" t="str">
        <f>IFERROR(__xludf.DUMMYFUNCTION("JOIN("", "",FILTER(Marksheet!$15:$15,Marksheet!$10:$10=$C2423))"),"4a, 4b")</f>
        <v>4a, 4b</v>
      </c>
      <c r="E2423" s="138">
        <f t="array" ref="E2423">SUMIF(Marksheet!$D$10:$BQ$10,$C2423,INDIRECT(K2412))</f>
        <v>0</v>
      </c>
      <c r="F2423" s="138" t="s">
        <v>434</v>
      </c>
      <c r="G2423" s="137">
        <f>SUMIF(Marksheet!$10:$10,C2423,Marksheet!$14:$14)</f>
        <v>3</v>
      </c>
      <c r="H2423" s="139">
        <f t="shared" si="74"/>
        <v>0</v>
      </c>
      <c r="I2423" s="137" t="s">
        <v>463</v>
      </c>
      <c r="J2423" s="133"/>
      <c r="K2423" s="140"/>
    </row>
    <row r="2424" ht="15.75" customHeight="1">
      <c r="A2424" s="49"/>
      <c r="B2424" s="141"/>
      <c r="C2424" s="143" t="s">
        <v>28</v>
      </c>
      <c r="D2424" s="137" t="str">
        <f>IFERROR(__xludf.DUMMYFUNCTION("JOIN("", "",FILTER(Marksheet!$15:$15,Marksheet!$10:$10=$C2424))"),"1a, 1c, 4c")</f>
        <v>1a, 1c, 4c</v>
      </c>
      <c r="E2424" s="138">
        <f t="array" ref="E2424">SUMIF(Marksheet!$D$10:$BQ$10,$C2424,INDIRECT(K2412))</f>
        <v>0</v>
      </c>
      <c r="F2424" s="138" t="s">
        <v>434</v>
      </c>
      <c r="G2424" s="137">
        <f>SUMIF(Marksheet!$10:$10,C2424,Marksheet!$14:$14)</f>
        <v>5</v>
      </c>
      <c r="H2424" s="139">
        <f t="shared" si="74"/>
        <v>0</v>
      </c>
      <c r="I2424" s="137" t="s">
        <v>464</v>
      </c>
      <c r="J2424" s="133"/>
      <c r="K2424" s="140"/>
    </row>
    <row r="2425" ht="15.75" customHeight="1">
      <c r="A2425" s="49"/>
      <c r="B2425" s="141"/>
      <c r="C2425" s="143" t="s">
        <v>435</v>
      </c>
      <c r="D2425" s="137" t="str">
        <f>IFERROR(__xludf.DUMMYFUNCTION("JOIN("", "",FILTER(Marksheet!$15:$15,Marksheet!$10:$10=$C2425))"),"3a, 3b, 3c")</f>
        <v>3a, 3b, 3c</v>
      </c>
      <c r="E2425" s="138">
        <f t="array" ref="E2425">SUMIF(Marksheet!$D$10:$BQ$10,$C2425,INDIRECT(K2412))</f>
        <v>0</v>
      </c>
      <c r="F2425" s="138" t="s">
        <v>434</v>
      </c>
      <c r="G2425" s="137">
        <f>SUMIF(Marksheet!$10:$10,C2425,Marksheet!$14:$14)</f>
        <v>4</v>
      </c>
      <c r="H2425" s="139">
        <f t="shared" si="74"/>
        <v>0</v>
      </c>
      <c r="I2425" s="137" t="s">
        <v>465</v>
      </c>
      <c r="J2425" s="133"/>
      <c r="K2425" s="140"/>
    </row>
    <row r="2426" ht="15.75" customHeight="1">
      <c r="A2426" s="49"/>
      <c r="B2426" s="142"/>
      <c r="C2426" s="143" t="s">
        <v>31</v>
      </c>
      <c r="D2426" s="137" t="str">
        <f>IFERROR(__xludf.DUMMYFUNCTION("JOIN("", "",FILTER(Marksheet!$15:$15,Marksheet!$10:$10=$C2426))"),"2a, 2b, 2c")</f>
        <v>2a, 2b, 2c</v>
      </c>
      <c r="E2426" s="138">
        <f t="array" ref="E2426">SUMIF(Marksheet!$D$10:$BQ$10,$C2426,INDIRECT(K2412))</f>
        <v>0</v>
      </c>
      <c r="F2426" s="138" t="s">
        <v>434</v>
      </c>
      <c r="G2426" s="137">
        <f>SUMIF(Marksheet!$10:$10,C2426,Marksheet!$14:$14)</f>
        <v>3</v>
      </c>
      <c r="H2426" s="139">
        <f t="shared" si="74"/>
        <v>0</v>
      </c>
      <c r="I2426" s="137" t="s">
        <v>466</v>
      </c>
      <c r="J2426" s="133"/>
      <c r="K2426" s="140"/>
    </row>
    <row r="2427" ht="15.75" customHeight="1">
      <c r="A2427" s="49"/>
      <c r="B2427" s="135" t="s">
        <v>21</v>
      </c>
      <c r="C2427" s="143" t="s">
        <v>36</v>
      </c>
      <c r="D2427" s="137" t="str">
        <f>IFERROR(__xludf.DUMMYFUNCTION("JOIN("", "",FILTER(Marksheet!$15:$15,Marksheet!$10:$10=$C2427))"),"2b, 2c")</f>
        <v>2b, 2c</v>
      </c>
      <c r="E2427" s="138">
        <f t="array" ref="E2427">SUMIF(Marksheet!$D$10:$BQ$10,$C2427,INDIRECT(K2412))</f>
        <v>0</v>
      </c>
      <c r="F2427" s="138" t="s">
        <v>434</v>
      </c>
      <c r="G2427" s="137">
        <f>SUMIF(Marksheet!$10:$10,C2427,Marksheet!$14:$14)</f>
        <v>2</v>
      </c>
      <c r="H2427" s="139">
        <f t="shared" si="74"/>
        <v>0</v>
      </c>
      <c r="I2427" s="137" t="s">
        <v>467</v>
      </c>
      <c r="J2427" s="133"/>
      <c r="K2427" s="140"/>
    </row>
    <row r="2428" ht="15.75" customHeight="1">
      <c r="A2428" s="49"/>
      <c r="B2428" s="141"/>
      <c r="C2428" s="143" t="s">
        <v>38</v>
      </c>
      <c r="D2428" s="137" t="str">
        <f>IFERROR(__xludf.DUMMYFUNCTION("JOIN("", "",FILTER(Marksheet!$15:$15,Marksheet!$10:$10=$C2428))"),"4a, 4b, 4c, 4d, 4e")</f>
        <v>4a, 4b, 4c, 4d, 4e</v>
      </c>
      <c r="E2428" s="138">
        <f t="array" ref="E2428">SUMIF(Marksheet!$D$10:$BQ$10,$C2428,INDIRECT(K2412))</f>
        <v>0</v>
      </c>
      <c r="F2428" s="138" t="s">
        <v>434</v>
      </c>
      <c r="G2428" s="137">
        <f>SUMIF(Marksheet!$10:$10,C2428,Marksheet!$14:$14)</f>
        <v>6</v>
      </c>
      <c r="H2428" s="139">
        <f t="shared" si="74"/>
        <v>0</v>
      </c>
      <c r="I2428" s="137" t="s">
        <v>468</v>
      </c>
      <c r="J2428" s="133"/>
      <c r="K2428" s="140"/>
    </row>
    <row r="2429" ht="15.75" customHeight="1">
      <c r="A2429" s="49"/>
      <c r="B2429" s="141"/>
      <c r="C2429" s="143" t="s">
        <v>35</v>
      </c>
      <c r="D2429" s="137" t="str">
        <f>IFERROR(__xludf.DUMMYFUNCTION("JOIN("", "",FILTER(Marksheet!$15:$15,Marksheet!$10:$10=$C2429))"),"1b, 2a")</f>
        <v>1b, 2a</v>
      </c>
      <c r="E2429" s="138">
        <f t="array" ref="E2429">SUMIF(Marksheet!$D$10:$BQ$10,$C2429,INDIRECT(K2412))</f>
        <v>0</v>
      </c>
      <c r="F2429" s="138" t="s">
        <v>434</v>
      </c>
      <c r="G2429" s="137">
        <f>SUMIF(Marksheet!$10:$10,C2429,Marksheet!$14:$14)</f>
        <v>3</v>
      </c>
      <c r="H2429" s="139">
        <f t="shared" si="74"/>
        <v>0</v>
      </c>
      <c r="I2429" s="137" t="s">
        <v>469</v>
      </c>
      <c r="J2429" s="133"/>
      <c r="K2429" s="140"/>
    </row>
    <row r="2430" ht="15.75" customHeight="1">
      <c r="A2430" s="49"/>
      <c r="B2430" s="141"/>
      <c r="C2430" s="143" t="s">
        <v>34</v>
      </c>
      <c r="D2430" s="137" t="str">
        <f>IFERROR(__xludf.DUMMYFUNCTION("JOIN("", "",FILTER(Marksheet!$15:$15,Marksheet!$10:$10=$C2430))"),"1a, 1c, 2d")</f>
        <v>1a, 1c, 2d</v>
      </c>
      <c r="E2430" s="138">
        <f t="array" ref="E2430">SUMIF(Marksheet!$D$10:$BQ$10,$C2430,INDIRECT(K2412))</f>
        <v>0</v>
      </c>
      <c r="F2430" s="138" t="s">
        <v>434</v>
      </c>
      <c r="G2430" s="137">
        <f>SUMIF(Marksheet!$10:$10,C2430,Marksheet!$14:$14)</f>
        <v>6</v>
      </c>
      <c r="H2430" s="139">
        <f t="shared" si="74"/>
        <v>0</v>
      </c>
      <c r="I2430" s="137" t="s">
        <v>470</v>
      </c>
      <c r="J2430" s="133"/>
      <c r="K2430" s="140"/>
    </row>
    <row r="2431" ht="15.75" customHeight="1">
      <c r="A2431" s="49"/>
      <c r="B2431" s="142"/>
      <c r="C2431" s="143" t="s">
        <v>37</v>
      </c>
      <c r="D2431" s="137" t="str">
        <f>IFERROR(__xludf.DUMMYFUNCTION("JOIN("", "",FILTER(Marksheet!$15:$15,Marksheet!$10:$10=$C2431))"),"3a, 3b, 3c")</f>
        <v>3a, 3b, 3c</v>
      </c>
      <c r="E2431" s="138">
        <f t="array" ref="E2431">SUMIF(Marksheet!$D$10:$BQ$10,$C2431,INDIRECT(K2412))</f>
        <v>0</v>
      </c>
      <c r="F2431" s="138" t="s">
        <v>434</v>
      </c>
      <c r="G2431" s="137">
        <f>SUMIF(Marksheet!$10:$10,C2431,Marksheet!$14:$14)</f>
        <v>3</v>
      </c>
      <c r="H2431" s="139">
        <f t="shared" si="74"/>
        <v>0</v>
      </c>
      <c r="I2431" s="137" t="s">
        <v>471</v>
      </c>
      <c r="J2431" s="133"/>
      <c r="K2431" s="140"/>
    </row>
    <row r="2432" ht="15.75" customHeight="1">
      <c r="A2432" s="49"/>
      <c r="B2432" s="135" t="s">
        <v>22</v>
      </c>
      <c r="C2432" s="144" t="s">
        <v>46</v>
      </c>
      <c r="D2432" s="137" t="str">
        <f>IFERROR(__xludf.DUMMYFUNCTION("JOIN("", "",FILTER(Marksheet!$15:$15,Marksheet!$10:$10=$C2432))"),"3d")</f>
        <v>3d</v>
      </c>
      <c r="E2432" s="138">
        <f t="array" ref="E2432">SUMIF(Marksheet!$D$10:$BQ$10,$C2432,INDIRECT(K2412))</f>
        <v>0</v>
      </c>
      <c r="F2432" s="138" t="s">
        <v>434</v>
      </c>
      <c r="G2432" s="137">
        <f>SUMIF(Marksheet!$10:$10,C2432,Marksheet!$14:$14)</f>
        <v>2</v>
      </c>
      <c r="H2432" s="139">
        <f t="shared" si="74"/>
        <v>0</v>
      </c>
      <c r="I2432" s="137" t="s">
        <v>472</v>
      </c>
      <c r="J2432" s="133"/>
      <c r="K2432" s="140"/>
    </row>
    <row r="2433" ht="15.75" customHeight="1">
      <c r="A2433" s="49"/>
      <c r="B2433" s="141"/>
      <c r="C2433" s="144" t="s">
        <v>41</v>
      </c>
      <c r="D2433" s="137" t="str">
        <f>IFERROR(__xludf.DUMMYFUNCTION("JOIN("", "",FILTER(Marksheet!$15:$15,Marksheet!$10:$10=$C2433))"),"1c, 2b, 4e")</f>
        <v>1c, 2b, 4e</v>
      </c>
      <c r="E2433" s="138">
        <f t="array" ref="E2433">SUMIF(Marksheet!$D$10:$BQ$10,$C2433,INDIRECT(K2412))</f>
        <v>0</v>
      </c>
      <c r="F2433" s="138" t="s">
        <v>434</v>
      </c>
      <c r="G2433" s="137">
        <f>SUMIF(Marksheet!$10:$10,C2433,Marksheet!$14:$14)</f>
        <v>3</v>
      </c>
      <c r="H2433" s="139">
        <f t="shared" si="74"/>
        <v>0</v>
      </c>
      <c r="I2433" s="137" t="s">
        <v>473</v>
      </c>
      <c r="J2433" s="133"/>
      <c r="K2433" s="140"/>
    </row>
    <row r="2434" ht="15.75" customHeight="1">
      <c r="A2434" s="49"/>
      <c r="B2434" s="141"/>
      <c r="C2434" s="144" t="s">
        <v>45</v>
      </c>
      <c r="D2434" s="137" t="str">
        <f>IFERROR(__xludf.DUMMYFUNCTION("JOIN("", "",FILTER(Marksheet!$15:$15,Marksheet!$10:$10=$C2434))"),"3b, 4a, 5c")</f>
        <v>3b, 4a, 5c</v>
      </c>
      <c r="E2434" s="138">
        <f t="array" ref="E2434">SUMIF(Marksheet!$D$10:$BQ$10,$C2434,INDIRECT(K2412))</f>
        <v>0</v>
      </c>
      <c r="F2434" s="138" t="s">
        <v>434</v>
      </c>
      <c r="G2434" s="137">
        <f>SUMIF(Marksheet!$10:$10,C2434,Marksheet!$14:$14)</f>
        <v>3</v>
      </c>
      <c r="H2434" s="139">
        <f t="shared" si="74"/>
        <v>0</v>
      </c>
      <c r="I2434" s="137" t="s">
        <v>474</v>
      </c>
      <c r="J2434" s="133"/>
      <c r="K2434" s="140"/>
    </row>
    <row r="2435" ht="15.75" customHeight="1">
      <c r="A2435" s="49"/>
      <c r="B2435" s="141"/>
      <c r="C2435" s="144" t="s">
        <v>43</v>
      </c>
      <c r="D2435" s="137" t="str">
        <f>IFERROR(__xludf.DUMMYFUNCTION("JOIN("", "",FILTER(Marksheet!$15:$15,Marksheet!$10:$10=$C2435))"),"2c, 4d, 5d")</f>
        <v>2c, 4d, 5d</v>
      </c>
      <c r="E2435" s="138">
        <f t="array" ref="E2435">SUMIF(Marksheet!$D$10:$BQ$10,$C2435,INDIRECT(K2412))</f>
        <v>0</v>
      </c>
      <c r="F2435" s="138" t="s">
        <v>434</v>
      </c>
      <c r="G2435" s="137">
        <f>SUMIF(Marksheet!$10:$10,C2435,Marksheet!$14:$14)</f>
        <v>4</v>
      </c>
      <c r="H2435" s="139">
        <f t="shared" si="74"/>
        <v>0</v>
      </c>
      <c r="I2435" s="137" t="s">
        <v>475</v>
      </c>
      <c r="J2435" s="133"/>
      <c r="K2435" s="140"/>
    </row>
    <row r="2436" ht="15.75" customHeight="1">
      <c r="A2436" s="49"/>
      <c r="B2436" s="141"/>
      <c r="C2436" s="144" t="s">
        <v>44</v>
      </c>
      <c r="D2436" s="137" t="str">
        <f>IFERROR(__xludf.DUMMYFUNCTION("JOIN("", "",FILTER(Marksheet!$15:$15,Marksheet!$10:$10=$C2436))"),"3a, 4c")</f>
        <v>3a, 4c</v>
      </c>
      <c r="E2436" s="138">
        <f t="array" ref="E2436">SUMIF(Marksheet!$D$10:$BQ$10,$C2436,INDIRECT(K2412))</f>
        <v>0</v>
      </c>
      <c r="F2436" s="138" t="s">
        <v>434</v>
      </c>
      <c r="G2436" s="137">
        <f>SUMIF(Marksheet!$10:$10,C2436,Marksheet!$14:$14)</f>
        <v>2</v>
      </c>
      <c r="H2436" s="139">
        <f t="shared" si="74"/>
        <v>0</v>
      </c>
      <c r="I2436" s="137" t="s">
        <v>476</v>
      </c>
      <c r="J2436" s="133"/>
      <c r="K2436" s="140"/>
    </row>
    <row r="2437" ht="15.75" customHeight="1">
      <c r="A2437" s="49"/>
      <c r="B2437" s="141"/>
      <c r="C2437" s="144" t="s">
        <v>39</v>
      </c>
      <c r="D2437" s="137" t="str">
        <f>IFERROR(__xludf.DUMMYFUNCTION("JOIN("", "",FILTER(Marksheet!$15:$15,Marksheet!$10:$10=$C2437))"),"1a, 5a, 5b")</f>
        <v>1a, 5a, 5b</v>
      </c>
      <c r="E2437" s="138">
        <f t="array" ref="E2437">SUMIF(Marksheet!$D$10:$BQ$10,$C2437,INDIRECT(K2412))</f>
        <v>0</v>
      </c>
      <c r="F2437" s="138" t="s">
        <v>434</v>
      </c>
      <c r="G2437" s="137">
        <f>SUMIF(Marksheet!$10:$10,C2437,Marksheet!$14:$14)</f>
        <v>5</v>
      </c>
      <c r="H2437" s="139">
        <f t="shared" si="74"/>
        <v>0</v>
      </c>
      <c r="I2437" s="137" t="s">
        <v>477</v>
      </c>
      <c r="J2437" s="133"/>
      <c r="K2437" s="140"/>
    </row>
    <row r="2438" ht="15.75" customHeight="1">
      <c r="A2438" s="49"/>
      <c r="B2438" s="141"/>
      <c r="C2438" s="144" t="s">
        <v>42</v>
      </c>
      <c r="D2438" s="137" t="str">
        <f>IFERROR(__xludf.DUMMYFUNCTION("JOIN("", "",FILTER(Marksheet!$15:$15,Marksheet!$10:$10=$C2438))"),"2a, 3c")</f>
        <v>2a, 3c</v>
      </c>
      <c r="E2438" s="138">
        <f t="array" ref="E2438">SUMIF(Marksheet!$D$10:$BQ$10,$C2438,INDIRECT(K2412))</f>
        <v>0</v>
      </c>
      <c r="F2438" s="138" t="s">
        <v>434</v>
      </c>
      <c r="G2438" s="137">
        <f>SUMIF(Marksheet!$10:$10,C2438,Marksheet!$14:$14)</f>
        <v>3</v>
      </c>
      <c r="H2438" s="139">
        <f t="shared" si="74"/>
        <v>0</v>
      </c>
      <c r="I2438" s="137" t="s">
        <v>478</v>
      </c>
      <c r="J2438" s="133"/>
      <c r="K2438" s="140"/>
    </row>
    <row r="2439" ht="15.75" customHeight="1">
      <c r="A2439" s="49"/>
      <c r="B2439" s="142"/>
      <c r="C2439" s="144" t="s">
        <v>40</v>
      </c>
      <c r="D2439" s="137" t="str">
        <f>IFERROR(__xludf.DUMMYFUNCTION("JOIN("", "",FILTER(Marksheet!$15:$15,Marksheet!$10:$10=$C2439))"),"1b, 4b, 4f")</f>
        <v>1b, 4b, 4f</v>
      </c>
      <c r="E2439" s="138">
        <f t="array" ref="E2439">SUMIF(Marksheet!$D$10:$BQ$10,$C2439,INDIRECT(K2412))</f>
        <v>0</v>
      </c>
      <c r="F2439" s="138" t="s">
        <v>434</v>
      </c>
      <c r="G2439" s="137">
        <f>SUMIF(Marksheet!$10:$10,C2439,Marksheet!$14:$14)</f>
        <v>3</v>
      </c>
      <c r="H2439" s="139">
        <f t="shared" si="74"/>
        <v>0</v>
      </c>
      <c r="I2439" s="137" t="s">
        <v>479</v>
      </c>
      <c r="J2439" s="133"/>
      <c r="K2439" s="140"/>
    </row>
    <row r="2440" ht="15.75" customHeight="1">
      <c r="A2440" s="49"/>
      <c r="B2440" s="49"/>
      <c r="C2440" s="145" t="s">
        <v>76</v>
      </c>
      <c r="D2440" s="145"/>
      <c r="E2440" s="146">
        <f>SUM(E2416:E2439)</f>
        <v>0</v>
      </c>
      <c r="F2440" s="147" t="s">
        <v>434</v>
      </c>
      <c r="G2440" s="148">
        <f>SUM(G2416:G2439)</f>
        <v>85</v>
      </c>
      <c r="H2440" s="149">
        <f t="shared" si="74"/>
        <v>0</v>
      </c>
      <c r="I2440" s="129"/>
      <c r="J2440" s="133"/>
      <c r="K2440" s="127"/>
    </row>
    <row r="2441" ht="15.75" customHeight="1">
      <c r="A2441" s="49"/>
      <c r="B2441" s="49"/>
      <c r="C2441" s="67"/>
      <c r="D2441" s="67"/>
      <c r="E2441" s="49"/>
      <c r="F2441" s="49"/>
      <c r="G2441" s="49"/>
      <c r="H2441" s="49"/>
      <c r="I2441" s="129"/>
      <c r="J2441" s="133"/>
      <c r="K2441" s="127"/>
    </row>
    <row r="2442" ht="60.0" customHeight="1">
      <c r="A2442" s="49"/>
      <c r="B2442" s="49"/>
      <c r="C2442" s="67"/>
      <c r="D2442" s="67"/>
      <c r="E2442" s="49"/>
      <c r="F2442" s="49"/>
      <c r="G2442" s="49"/>
      <c r="H2442" s="49"/>
      <c r="I2442" s="129"/>
      <c r="J2442" s="133"/>
      <c r="K2442" s="127"/>
    </row>
    <row r="2443" ht="15.75" customHeight="1">
      <c r="A2443" s="124" t="s">
        <v>450</v>
      </c>
      <c r="B2443" s="49"/>
      <c r="C2443" s="67"/>
      <c r="D2443" s="67"/>
      <c r="E2443" s="1"/>
      <c r="F2443" s="1"/>
      <c r="G2443" s="49"/>
      <c r="H2443" s="49"/>
      <c r="I2443" s="7"/>
      <c r="K2443" s="125">
        <f>K2410+1</f>
        <v>92</v>
      </c>
    </row>
    <row r="2444" ht="15.75" customHeight="1">
      <c r="A2444" s="126" t="s">
        <v>451</v>
      </c>
      <c r="B2444" s="67" t="str">
        <f>B2411</f>
        <v>GCSE Transition Assessment</v>
      </c>
      <c r="C2444" s="67"/>
      <c r="D2444" s="67"/>
      <c r="E2444" s="1"/>
      <c r="F2444" s="49"/>
      <c r="G2444" s="49"/>
      <c r="H2444" s="49"/>
      <c r="K2444" s="127" t="str">
        <f>CONCATENATE("Marksheet!$B$",K2443)</f>
        <v>Marksheet!$B$92</v>
      </c>
    </row>
    <row r="2445" ht="15.75" customHeight="1">
      <c r="A2445" s="126" t="s">
        <v>447</v>
      </c>
      <c r="B2445" s="67" t="str">
        <f t="array" ref="B2445">IF(INDIRECT(K2444)="","",INDIRECT(K2444))</f>
        <v>Student 75</v>
      </c>
      <c r="C2445" s="67"/>
      <c r="D2445" s="67"/>
      <c r="E2445" s="1"/>
      <c r="F2445" s="49"/>
      <c r="G2445" s="49"/>
      <c r="H2445" s="49"/>
      <c r="K2445" s="127" t="str">
        <f>CONCATENATE("Marksheet!$D$",K2443,":$BQ$",K2443)</f>
        <v>Marksheet!$D$92:$BQ$92</v>
      </c>
    </row>
    <row r="2446" ht="15.75" customHeight="1">
      <c r="A2446" s="126" t="s">
        <v>452</v>
      </c>
      <c r="B2446" s="67" t="str">
        <f t="array" ref="B2446">INDIRECT(CONCATENATE("Marksheet!$C$",INDIRECT(CONCATENATE("K",ROW()-3))))</f>
        <v/>
      </c>
      <c r="C2446" s="67"/>
      <c r="D2446" s="67"/>
      <c r="E2446" s="49"/>
      <c r="F2446" s="49"/>
      <c r="G2446" s="49"/>
      <c r="H2446" s="49"/>
      <c r="I2446" s="49"/>
      <c r="J2446" s="49"/>
      <c r="K2446" s="127"/>
    </row>
    <row r="2447" ht="15.75" customHeight="1">
      <c r="A2447" s="67"/>
      <c r="B2447" s="128"/>
      <c r="C2447" s="67"/>
      <c r="D2447" s="67"/>
      <c r="E2447" s="49"/>
      <c r="F2447" s="49"/>
      <c r="G2447" s="49"/>
      <c r="H2447" s="49"/>
      <c r="I2447" s="49"/>
      <c r="J2447" s="49"/>
      <c r="K2447" s="127"/>
    </row>
    <row r="2448" ht="15.75" customHeight="1">
      <c r="A2448" s="129"/>
      <c r="B2448" s="100" t="s">
        <v>442</v>
      </c>
      <c r="C2448" s="100" t="s">
        <v>443</v>
      </c>
      <c r="D2448" s="73" t="s">
        <v>453</v>
      </c>
      <c r="E2448" s="130" t="s">
        <v>444</v>
      </c>
      <c r="F2448" s="71"/>
      <c r="G2448" s="72"/>
      <c r="H2448" s="131" t="s">
        <v>454</v>
      </c>
      <c r="I2448" s="132" t="s">
        <v>455</v>
      </c>
      <c r="J2448" s="133"/>
      <c r="K2448" s="134"/>
    </row>
    <row r="2449" ht="15.75" customHeight="1">
      <c r="A2449" s="49"/>
      <c r="B2449" s="135" t="s">
        <v>19</v>
      </c>
      <c r="C2449" s="136" t="s">
        <v>25</v>
      </c>
      <c r="D2449" s="137" t="str">
        <f>IFERROR(__xludf.DUMMYFUNCTION("JOIN("", "",FILTER(Marksheet!$15:$15,Marksheet!$10:$10=$C2449))"),"3a, 3b, 3c")</f>
        <v>3a, 3b, 3c</v>
      </c>
      <c r="E2449" s="138">
        <f t="array" ref="E2449">SUMIF(Marksheet!$D$10:$BQ$10,$C2449,INDIRECT(K2445))</f>
        <v>0</v>
      </c>
      <c r="F2449" s="138" t="s">
        <v>434</v>
      </c>
      <c r="G2449" s="137">
        <f>SUMIF(Marksheet!$10:$10,C2449,Marksheet!$14:$14)</f>
        <v>3</v>
      </c>
      <c r="H2449" s="139">
        <f t="shared" ref="H2449:H2473" si="75">E2449/G2449</f>
        <v>0</v>
      </c>
      <c r="I2449" s="137" t="s">
        <v>456</v>
      </c>
      <c r="J2449" s="133"/>
      <c r="K2449" s="140"/>
    </row>
    <row r="2450" ht="15.75" customHeight="1">
      <c r="A2450" s="49"/>
      <c r="B2450" s="141"/>
      <c r="C2450" s="136" t="s">
        <v>27</v>
      </c>
      <c r="D2450" s="137" t="str">
        <f>IFERROR(__xludf.DUMMYFUNCTION("JOIN("", "",FILTER(Marksheet!$15:$15,Marksheet!$10:$10=$C2450))"),"5a, 5b, 5c, 5d")</f>
        <v>5a, 5b, 5c, 5d</v>
      </c>
      <c r="E2450" s="138">
        <f t="array" ref="E2450">SUMIF(Marksheet!$D$10:$BQ$10,$C2450,INDIRECT(K2445))</f>
        <v>0</v>
      </c>
      <c r="F2450" s="138" t="s">
        <v>434</v>
      </c>
      <c r="G2450" s="137">
        <f>SUMIF(Marksheet!$10:$10,C2450,Marksheet!$14:$14)</f>
        <v>5</v>
      </c>
      <c r="H2450" s="139">
        <f t="shared" si="75"/>
        <v>0</v>
      </c>
      <c r="I2450" s="137" t="s">
        <v>457</v>
      </c>
      <c r="J2450" s="133"/>
      <c r="K2450" s="140"/>
    </row>
    <row r="2451" ht="15.75" customHeight="1">
      <c r="A2451" s="49"/>
      <c r="B2451" s="141"/>
      <c r="C2451" s="136" t="s">
        <v>26</v>
      </c>
      <c r="D2451" s="137" t="str">
        <f>IFERROR(__xludf.DUMMYFUNCTION("JOIN("", "",FILTER(Marksheet!$15:$15,Marksheet!$10:$10=$C2451))"),"4a, 4b")</f>
        <v>4a, 4b</v>
      </c>
      <c r="E2451" s="138">
        <f t="array" ref="E2451">SUMIF(Marksheet!$D$10:$BQ$10,$C2451,INDIRECT(K2445))</f>
        <v>0</v>
      </c>
      <c r="F2451" s="138" t="s">
        <v>434</v>
      </c>
      <c r="G2451" s="137">
        <f>SUMIF(Marksheet!$10:$10,C2451,Marksheet!$14:$14)</f>
        <v>3</v>
      </c>
      <c r="H2451" s="139">
        <f t="shared" si="75"/>
        <v>0</v>
      </c>
      <c r="I2451" s="137" t="s">
        <v>458</v>
      </c>
      <c r="J2451" s="133"/>
      <c r="K2451" s="140"/>
    </row>
    <row r="2452" ht="15.75" customHeight="1">
      <c r="A2452" s="49"/>
      <c r="B2452" s="141"/>
      <c r="C2452" s="136" t="s">
        <v>23</v>
      </c>
      <c r="D2452" s="137" t="str">
        <f>IFERROR(__xludf.DUMMYFUNCTION("JOIN("", "",FILTER(Marksheet!$15:$15,Marksheet!$10:$10=$C2452))"),"1a, 1b, 4c")</f>
        <v>1a, 1b, 4c</v>
      </c>
      <c r="E2452" s="138">
        <f t="array" ref="E2452">SUMIF(Marksheet!$D$10:$BQ$10,$C2452,INDIRECT(K2445))</f>
        <v>0</v>
      </c>
      <c r="F2452" s="138" t="s">
        <v>434</v>
      </c>
      <c r="G2452" s="137">
        <f>SUMIF(Marksheet!$10:$10,C2452,Marksheet!$14:$14)</f>
        <v>5</v>
      </c>
      <c r="H2452" s="139">
        <f t="shared" si="75"/>
        <v>0</v>
      </c>
      <c r="I2452" s="137" t="s">
        <v>459</v>
      </c>
      <c r="J2452" s="133"/>
      <c r="K2452" s="140"/>
    </row>
    <row r="2453" ht="15.75" customHeight="1">
      <c r="A2453" s="49"/>
      <c r="B2453" s="142"/>
      <c r="C2453" s="136" t="s">
        <v>24</v>
      </c>
      <c r="D2453" s="137" t="str">
        <f>IFERROR(__xludf.DUMMYFUNCTION("JOIN("", "",FILTER(Marksheet!$15:$15,Marksheet!$10:$10=$C2453))"),"2a, 2b, 2c")</f>
        <v>2a, 2b, 2c</v>
      </c>
      <c r="E2453" s="138">
        <f t="array" ref="E2453">SUMIF(Marksheet!$D$10:$BQ$10,$C2453,INDIRECT(K2445))</f>
        <v>0</v>
      </c>
      <c r="F2453" s="138" t="s">
        <v>434</v>
      </c>
      <c r="G2453" s="137">
        <f>SUMIF(Marksheet!$10:$10,C2453,Marksheet!$14:$14)</f>
        <v>4</v>
      </c>
      <c r="H2453" s="139">
        <f t="shared" si="75"/>
        <v>0</v>
      </c>
      <c r="I2453" s="137" t="s">
        <v>460</v>
      </c>
      <c r="J2453" s="133"/>
      <c r="K2453" s="140"/>
    </row>
    <row r="2454" ht="15.75" customHeight="1">
      <c r="A2454" s="49"/>
      <c r="B2454" s="135" t="s">
        <v>20</v>
      </c>
      <c r="C2454" s="143" t="s">
        <v>29</v>
      </c>
      <c r="D2454" s="137" t="str">
        <f>IFERROR(__xludf.DUMMYFUNCTION("JOIN("", "",FILTER(Marksheet!$15:$15,Marksheet!$10:$10=$C2454))"),"1b, 3d")</f>
        <v>1b, 3d</v>
      </c>
      <c r="E2454" s="138">
        <f t="array" ref="E2454">SUMIF(Marksheet!$D$10:$BQ$10,$C2454,INDIRECT(K2445))</f>
        <v>0</v>
      </c>
      <c r="F2454" s="138" t="s">
        <v>434</v>
      </c>
      <c r="G2454" s="137">
        <f>SUMIF(Marksheet!$10:$10,C2454,Marksheet!$14:$14)</f>
        <v>2</v>
      </c>
      <c r="H2454" s="139">
        <f t="shared" si="75"/>
        <v>0</v>
      </c>
      <c r="I2454" s="137" t="s">
        <v>461</v>
      </c>
      <c r="J2454" s="133"/>
      <c r="K2454" s="140"/>
    </row>
    <row r="2455" ht="15.75" customHeight="1">
      <c r="A2455" s="49"/>
      <c r="B2455" s="141"/>
      <c r="C2455" s="143" t="s">
        <v>30</v>
      </c>
      <c r="D2455" s="137" t="str">
        <f>IFERROR(__xludf.DUMMYFUNCTION("JOIN("", "",FILTER(Marksheet!$15:$15,Marksheet!$10:$10=$C2455))"),"1d, 4d, 4e")</f>
        <v>1d, 4d, 4e</v>
      </c>
      <c r="E2455" s="138">
        <f t="array" ref="E2455">SUMIF(Marksheet!$D$10:$BQ$10,$C2455,INDIRECT(K2445))</f>
        <v>0</v>
      </c>
      <c r="F2455" s="138" t="s">
        <v>434</v>
      </c>
      <c r="G2455" s="137">
        <f>SUMIF(Marksheet!$10:$10,C2455,Marksheet!$14:$14)</f>
        <v>3</v>
      </c>
      <c r="H2455" s="139">
        <f t="shared" si="75"/>
        <v>0</v>
      </c>
      <c r="I2455" s="137" t="s">
        <v>462</v>
      </c>
      <c r="J2455" s="133"/>
      <c r="K2455" s="140"/>
    </row>
    <row r="2456" ht="15.75" customHeight="1">
      <c r="A2456" s="49"/>
      <c r="B2456" s="141"/>
      <c r="C2456" s="143" t="s">
        <v>33</v>
      </c>
      <c r="D2456" s="137" t="str">
        <f>IFERROR(__xludf.DUMMYFUNCTION("JOIN("", "",FILTER(Marksheet!$15:$15,Marksheet!$10:$10=$C2456))"),"4a, 4b")</f>
        <v>4a, 4b</v>
      </c>
      <c r="E2456" s="138">
        <f t="array" ref="E2456">SUMIF(Marksheet!$D$10:$BQ$10,$C2456,INDIRECT(K2445))</f>
        <v>0</v>
      </c>
      <c r="F2456" s="138" t="s">
        <v>434</v>
      </c>
      <c r="G2456" s="137">
        <f>SUMIF(Marksheet!$10:$10,C2456,Marksheet!$14:$14)</f>
        <v>3</v>
      </c>
      <c r="H2456" s="139">
        <f t="shared" si="75"/>
        <v>0</v>
      </c>
      <c r="I2456" s="137" t="s">
        <v>463</v>
      </c>
      <c r="J2456" s="133"/>
      <c r="K2456" s="140"/>
    </row>
    <row r="2457" ht="15.75" customHeight="1">
      <c r="A2457" s="49"/>
      <c r="B2457" s="141"/>
      <c r="C2457" s="143" t="s">
        <v>28</v>
      </c>
      <c r="D2457" s="137" t="str">
        <f>IFERROR(__xludf.DUMMYFUNCTION("JOIN("", "",FILTER(Marksheet!$15:$15,Marksheet!$10:$10=$C2457))"),"1a, 1c, 4c")</f>
        <v>1a, 1c, 4c</v>
      </c>
      <c r="E2457" s="138">
        <f t="array" ref="E2457">SUMIF(Marksheet!$D$10:$BQ$10,$C2457,INDIRECT(K2445))</f>
        <v>0</v>
      </c>
      <c r="F2457" s="138" t="s">
        <v>434</v>
      </c>
      <c r="G2457" s="137">
        <f>SUMIF(Marksheet!$10:$10,C2457,Marksheet!$14:$14)</f>
        <v>5</v>
      </c>
      <c r="H2457" s="139">
        <f t="shared" si="75"/>
        <v>0</v>
      </c>
      <c r="I2457" s="137" t="s">
        <v>464</v>
      </c>
      <c r="J2457" s="133"/>
      <c r="K2457" s="140"/>
    </row>
    <row r="2458" ht="15.75" customHeight="1">
      <c r="A2458" s="49"/>
      <c r="B2458" s="141"/>
      <c r="C2458" s="143" t="s">
        <v>435</v>
      </c>
      <c r="D2458" s="137" t="str">
        <f>IFERROR(__xludf.DUMMYFUNCTION("JOIN("", "",FILTER(Marksheet!$15:$15,Marksheet!$10:$10=$C2458))"),"3a, 3b, 3c")</f>
        <v>3a, 3b, 3c</v>
      </c>
      <c r="E2458" s="138">
        <f t="array" ref="E2458">SUMIF(Marksheet!$D$10:$BQ$10,$C2458,INDIRECT(K2445))</f>
        <v>0</v>
      </c>
      <c r="F2458" s="138" t="s">
        <v>434</v>
      </c>
      <c r="G2458" s="137">
        <f>SUMIF(Marksheet!$10:$10,C2458,Marksheet!$14:$14)</f>
        <v>4</v>
      </c>
      <c r="H2458" s="139">
        <f t="shared" si="75"/>
        <v>0</v>
      </c>
      <c r="I2458" s="137" t="s">
        <v>465</v>
      </c>
      <c r="J2458" s="133"/>
      <c r="K2458" s="140"/>
    </row>
    <row r="2459" ht="15.75" customHeight="1">
      <c r="A2459" s="49"/>
      <c r="B2459" s="142"/>
      <c r="C2459" s="143" t="s">
        <v>31</v>
      </c>
      <c r="D2459" s="137" t="str">
        <f>IFERROR(__xludf.DUMMYFUNCTION("JOIN("", "",FILTER(Marksheet!$15:$15,Marksheet!$10:$10=$C2459))"),"2a, 2b, 2c")</f>
        <v>2a, 2b, 2c</v>
      </c>
      <c r="E2459" s="138">
        <f t="array" ref="E2459">SUMIF(Marksheet!$D$10:$BQ$10,$C2459,INDIRECT(K2445))</f>
        <v>0</v>
      </c>
      <c r="F2459" s="138" t="s">
        <v>434</v>
      </c>
      <c r="G2459" s="137">
        <f>SUMIF(Marksheet!$10:$10,C2459,Marksheet!$14:$14)</f>
        <v>3</v>
      </c>
      <c r="H2459" s="139">
        <f t="shared" si="75"/>
        <v>0</v>
      </c>
      <c r="I2459" s="137" t="s">
        <v>466</v>
      </c>
      <c r="J2459" s="133"/>
      <c r="K2459" s="140"/>
    </row>
    <row r="2460" ht="15.75" customHeight="1">
      <c r="A2460" s="49"/>
      <c r="B2460" s="135" t="s">
        <v>21</v>
      </c>
      <c r="C2460" s="143" t="s">
        <v>36</v>
      </c>
      <c r="D2460" s="137" t="str">
        <f>IFERROR(__xludf.DUMMYFUNCTION("JOIN("", "",FILTER(Marksheet!$15:$15,Marksheet!$10:$10=$C2460))"),"2b, 2c")</f>
        <v>2b, 2c</v>
      </c>
      <c r="E2460" s="138">
        <f t="array" ref="E2460">SUMIF(Marksheet!$D$10:$BQ$10,$C2460,INDIRECT(K2445))</f>
        <v>0</v>
      </c>
      <c r="F2460" s="138" t="s">
        <v>434</v>
      </c>
      <c r="G2460" s="137">
        <f>SUMIF(Marksheet!$10:$10,C2460,Marksheet!$14:$14)</f>
        <v>2</v>
      </c>
      <c r="H2460" s="139">
        <f t="shared" si="75"/>
        <v>0</v>
      </c>
      <c r="I2460" s="137" t="s">
        <v>467</v>
      </c>
      <c r="J2460" s="133"/>
      <c r="K2460" s="140"/>
    </row>
    <row r="2461" ht="15.75" customHeight="1">
      <c r="A2461" s="49"/>
      <c r="B2461" s="141"/>
      <c r="C2461" s="143" t="s">
        <v>38</v>
      </c>
      <c r="D2461" s="137" t="str">
        <f>IFERROR(__xludf.DUMMYFUNCTION("JOIN("", "",FILTER(Marksheet!$15:$15,Marksheet!$10:$10=$C2461))"),"4a, 4b, 4c, 4d, 4e")</f>
        <v>4a, 4b, 4c, 4d, 4e</v>
      </c>
      <c r="E2461" s="138">
        <f t="array" ref="E2461">SUMIF(Marksheet!$D$10:$BQ$10,$C2461,INDIRECT(K2445))</f>
        <v>0</v>
      </c>
      <c r="F2461" s="138" t="s">
        <v>434</v>
      </c>
      <c r="G2461" s="137">
        <f>SUMIF(Marksheet!$10:$10,C2461,Marksheet!$14:$14)</f>
        <v>6</v>
      </c>
      <c r="H2461" s="139">
        <f t="shared" si="75"/>
        <v>0</v>
      </c>
      <c r="I2461" s="137" t="s">
        <v>468</v>
      </c>
      <c r="J2461" s="133"/>
      <c r="K2461" s="140"/>
    </row>
    <row r="2462" ht="15.75" customHeight="1">
      <c r="A2462" s="49"/>
      <c r="B2462" s="141"/>
      <c r="C2462" s="143" t="s">
        <v>35</v>
      </c>
      <c r="D2462" s="137" t="str">
        <f>IFERROR(__xludf.DUMMYFUNCTION("JOIN("", "",FILTER(Marksheet!$15:$15,Marksheet!$10:$10=$C2462))"),"1b, 2a")</f>
        <v>1b, 2a</v>
      </c>
      <c r="E2462" s="138">
        <f t="array" ref="E2462">SUMIF(Marksheet!$D$10:$BQ$10,$C2462,INDIRECT(K2445))</f>
        <v>0</v>
      </c>
      <c r="F2462" s="138" t="s">
        <v>434</v>
      </c>
      <c r="G2462" s="137">
        <f>SUMIF(Marksheet!$10:$10,C2462,Marksheet!$14:$14)</f>
        <v>3</v>
      </c>
      <c r="H2462" s="139">
        <f t="shared" si="75"/>
        <v>0</v>
      </c>
      <c r="I2462" s="137" t="s">
        <v>469</v>
      </c>
      <c r="J2462" s="133"/>
      <c r="K2462" s="140"/>
    </row>
    <row r="2463" ht="15.75" customHeight="1">
      <c r="A2463" s="49"/>
      <c r="B2463" s="141"/>
      <c r="C2463" s="143" t="s">
        <v>34</v>
      </c>
      <c r="D2463" s="137" t="str">
        <f>IFERROR(__xludf.DUMMYFUNCTION("JOIN("", "",FILTER(Marksheet!$15:$15,Marksheet!$10:$10=$C2463))"),"1a, 1c, 2d")</f>
        <v>1a, 1c, 2d</v>
      </c>
      <c r="E2463" s="138">
        <f t="array" ref="E2463">SUMIF(Marksheet!$D$10:$BQ$10,$C2463,INDIRECT(K2445))</f>
        <v>0</v>
      </c>
      <c r="F2463" s="138" t="s">
        <v>434</v>
      </c>
      <c r="G2463" s="137">
        <f>SUMIF(Marksheet!$10:$10,C2463,Marksheet!$14:$14)</f>
        <v>6</v>
      </c>
      <c r="H2463" s="139">
        <f t="shared" si="75"/>
        <v>0</v>
      </c>
      <c r="I2463" s="137" t="s">
        <v>470</v>
      </c>
      <c r="J2463" s="133"/>
      <c r="K2463" s="140"/>
    </row>
    <row r="2464" ht="15.75" customHeight="1">
      <c r="A2464" s="49"/>
      <c r="B2464" s="142"/>
      <c r="C2464" s="143" t="s">
        <v>37</v>
      </c>
      <c r="D2464" s="137" t="str">
        <f>IFERROR(__xludf.DUMMYFUNCTION("JOIN("", "",FILTER(Marksheet!$15:$15,Marksheet!$10:$10=$C2464))"),"3a, 3b, 3c")</f>
        <v>3a, 3b, 3c</v>
      </c>
      <c r="E2464" s="138">
        <f t="array" ref="E2464">SUMIF(Marksheet!$D$10:$BQ$10,$C2464,INDIRECT(K2445))</f>
        <v>0</v>
      </c>
      <c r="F2464" s="138" t="s">
        <v>434</v>
      </c>
      <c r="G2464" s="137">
        <f>SUMIF(Marksheet!$10:$10,C2464,Marksheet!$14:$14)</f>
        <v>3</v>
      </c>
      <c r="H2464" s="139">
        <f t="shared" si="75"/>
        <v>0</v>
      </c>
      <c r="I2464" s="137" t="s">
        <v>471</v>
      </c>
      <c r="J2464" s="133"/>
      <c r="K2464" s="140"/>
    </row>
    <row r="2465" ht="15.75" customHeight="1">
      <c r="A2465" s="49"/>
      <c r="B2465" s="135" t="s">
        <v>22</v>
      </c>
      <c r="C2465" s="144" t="s">
        <v>46</v>
      </c>
      <c r="D2465" s="137" t="str">
        <f>IFERROR(__xludf.DUMMYFUNCTION("JOIN("", "",FILTER(Marksheet!$15:$15,Marksheet!$10:$10=$C2465))"),"3d")</f>
        <v>3d</v>
      </c>
      <c r="E2465" s="138">
        <f t="array" ref="E2465">SUMIF(Marksheet!$D$10:$BQ$10,$C2465,INDIRECT(K2445))</f>
        <v>0</v>
      </c>
      <c r="F2465" s="138" t="s">
        <v>434</v>
      </c>
      <c r="G2465" s="137">
        <f>SUMIF(Marksheet!$10:$10,C2465,Marksheet!$14:$14)</f>
        <v>2</v>
      </c>
      <c r="H2465" s="139">
        <f t="shared" si="75"/>
        <v>0</v>
      </c>
      <c r="I2465" s="137" t="s">
        <v>472</v>
      </c>
      <c r="J2465" s="133"/>
      <c r="K2465" s="140"/>
    </row>
    <row r="2466" ht="15.75" customHeight="1">
      <c r="A2466" s="49"/>
      <c r="B2466" s="141"/>
      <c r="C2466" s="144" t="s">
        <v>41</v>
      </c>
      <c r="D2466" s="137" t="str">
        <f>IFERROR(__xludf.DUMMYFUNCTION("JOIN("", "",FILTER(Marksheet!$15:$15,Marksheet!$10:$10=$C2466))"),"1c, 2b, 4e")</f>
        <v>1c, 2b, 4e</v>
      </c>
      <c r="E2466" s="138">
        <f t="array" ref="E2466">SUMIF(Marksheet!$D$10:$BQ$10,$C2466,INDIRECT(K2445))</f>
        <v>0</v>
      </c>
      <c r="F2466" s="138" t="s">
        <v>434</v>
      </c>
      <c r="G2466" s="137">
        <f>SUMIF(Marksheet!$10:$10,C2466,Marksheet!$14:$14)</f>
        <v>3</v>
      </c>
      <c r="H2466" s="139">
        <f t="shared" si="75"/>
        <v>0</v>
      </c>
      <c r="I2466" s="137" t="s">
        <v>473</v>
      </c>
      <c r="J2466" s="133"/>
      <c r="K2466" s="140"/>
    </row>
    <row r="2467" ht="15.75" customHeight="1">
      <c r="A2467" s="49"/>
      <c r="B2467" s="141"/>
      <c r="C2467" s="144" t="s">
        <v>45</v>
      </c>
      <c r="D2467" s="137" t="str">
        <f>IFERROR(__xludf.DUMMYFUNCTION("JOIN("", "",FILTER(Marksheet!$15:$15,Marksheet!$10:$10=$C2467))"),"3b, 4a, 5c")</f>
        <v>3b, 4a, 5c</v>
      </c>
      <c r="E2467" s="138">
        <f t="array" ref="E2467">SUMIF(Marksheet!$D$10:$BQ$10,$C2467,INDIRECT(K2445))</f>
        <v>0</v>
      </c>
      <c r="F2467" s="138" t="s">
        <v>434</v>
      </c>
      <c r="G2467" s="137">
        <f>SUMIF(Marksheet!$10:$10,C2467,Marksheet!$14:$14)</f>
        <v>3</v>
      </c>
      <c r="H2467" s="139">
        <f t="shared" si="75"/>
        <v>0</v>
      </c>
      <c r="I2467" s="137" t="s">
        <v>474</v>
      </c>
      <c r="J2467" s="133"/>
      <c r="K2467" s="140"/>
    </row>
    <row r="2468" ht="15.75" customHeight="1">
      <c r="A2468" s="49"/>
      <c r="B2468" s="141"/>
      <c r="C2468" s="144" t="s">
        <v>43</v>
      </c>
      <c r="D2468" s="137" t="str">
        <f>IFERROR(__xludf.DUMMYFUNCTION("JOIN("", "",FILTER(Marksheet!$15:$15,Marksheet!$10:$10=$C2468))"),"2c, 4d, 5d")</f>
        <v>2c, 4d, 5d</v>
      </c>
      <c r="E2468" s="138">
        <f t="array" ref="E2468">SUMIF(Marksheet!$D$10:$BQ$10,$C2468,INDIRECT(K2445))</f>
        <v>0</v>
      </c>
      <c r="F2468" s="138" t="s">
        <v>434</v>
      </c>
      <c r="G2468" s="137">
        <f>SUMIF(Marksheet!$10:$10,C2468,Marksheet!$14:$14)</f>
        <v>4</v>
      </c>
      <c r="H2468" s="139">
        <f t="shared" si="75"/>
        <v>0</v>
      </c>
      <c r="I2468" s="137" t="s">
        <v>475</v>
      </c>
      <c r="J2468" s="133"/>
      <c r="K2468" s="140"/>
    </row>
    <row r="2469" ht="15.75" customHeight="1">
      <c r="A2469" s="49"/>
      <c r="B2469" s="141"/>
      <c r="C2469" s="144" t="s">
        <v>44</v>
      </c>
      <c r="D2469" s="137" t="str">
        <f>IFERROR(__xludf.DUMMYFUNCTION("JOIN("", "",FILTER(Marksheet!$15:$15,Marksheet!$10:$10=$C2469))"),"3a, 4c")</f>
        <v>3a, 4c</v>
      </c>
      <c r="E2469" s="138">
        <f t="array" ref="E2469">SUMIF(Marksheet!$D$10:$BQ$10,$C2469,INDIRECT(K2445))</f>
        <v>0</v>
      </c>
      <c r="F2469" s="138" t="s">
        <v>434</v>
      </c>
      <c r="G2469" s="137">
        <f>SUMIF(Marksheet!$10:$10,C2469,Marksheet!$14:$14)</f>
        <v>2</v>
      </c>
      <c r="H2469" s="139">
        <f t="shared" si="75"/>
        <v>0</v>
      </c>
      <c r="I2469" s="137" t="s">
        <v>476</v>
      </c>
      <c r="J2469" s="133"/>
      <c r="K2469" s="140"/>
    </row>
    <row r="2470" ht="15.75" customHeight="1">
      <c r="A2470" s="49"/>
      <c r="B2470" s="141"/>
      <c r="C2470" s="144" t="s">
        <v>39</v>
      </c>
      <c r="D2470" s="137" t="str">
        <f>IFERROR(__xludf.DUMMYFUNCTION("JOIN("", "",FILTER(Marksheet!$15:$15,Marksheet!$10:$10=$C2470))"),"1a, 5a, 5b")</f>
        <v>1a, 5a, 5b</v>
      </c>
      <c r="E2470" s="138">
        <f t="array" ref="E2470">SUMIF(Marksheet!$D$10:$BQ$10,$C2470,INDIRECT(K2445))</f>
        <v>0</v>
      </c>
      <c r="F2470" s="138" t="s">
        <v>434</v>
      </c>
      <c r="G2470" s="137">
        <f>SUMIF(Marksheet!$10:$10,C2470,Marksheet!$14:$14)</f>
        <v>5</v>
      </c>
      <c r="H2470" s="139">
        <f t="shared" si="75"/>
        <v>0</v>
      </c>
      <c r="I2470" s="137" t="s">
        <v>477</v>
      </c>
      <c r="J2470" s="133"/>
      <c r="K2470" s="140"/>
    </row>
    <row r="2471" ht="15.75" customHeight="1">
      <c r="A2471" s="49"/>
      <c r="B2471" s="141"/>
      <c r="C2471" s="144" t="s">
        <v>42</v>
      </c>
      <c r="D2471" s="137" t="str">
        <f>IFERROR(__xludf.DUMMYFUNCTION("JOIN("", "",FILTER(Marksheet!$15:$15,Marksheet!$10:$10=$C2471))"),"2a, 3c")</f>
        <v>2a, 3c</v>
      </c>
      <c r="E2471" s="138">
        <f t="array" ref="E2471">SUMIF(Marksheet!$D$10:$BQ$10,$C2471,INDIRECT(K2445))</f>
        <v>0</v>
      </c>
      <c r="F2471" s="138" t="s">
        <v>434</v>
      </c>
      <c r="G2471" s="137">
        <f>SUMIF(Marksheet!$10:$10,C2471,Marksheet!$14:$14)</f>
        <v>3</v>
      </c>
      <c r="H2471" s="139">
        <f t="shared" si="75"/>
        <v>0</v>
      </c>
      <c r="I2471" s="137" t="s">
        <v>478</v>
      </c>
      <c r="J2471" s="133"/>
      <c r="K2471" s="140"/>
    </row>
    <row r="2472" ht="15.75" customHeight="1">
      <c r="A2472" s="49"/>
      <c r="B2472" s="142"/>
      <c r="C2472" s="144" t="s">
        <v>40</v>
      </c>
      <c r="D2472" s="137" t="str">
        <f>IFERROR(__xludf.DUMMYFUNCTION("JOIN("", "",FILTER(Marksheet!$15:$15,Marksheet!$10:$10=$C2472))"),"1b, 4b, 4f")</f>
        <v>1b, 4b, 4f</v>
      </c>
      <c r="E2472" s="138">
        <f t="array" ref="E2472">SUMIF(Marksheet!$D$10:$BQ$10,$C2472,INDIRECT(K2445))</f>
        <v>0</v>
      </c>
      <c r="F2472" s="138" t="s">
        <v>434</v>
      </c>
      <c r="G2472" s="137">
        <f>SUMIF(Marksheet!$10:$10,C2472,Marksheet!$14:$14)</f>
        <v>3</v>
      </c>
      <c r="H2472" s="139">
        <f t="shared" si="75"/>
        <v>0</v>
      </c>
      <c r="I2472" s="137" t="s">
        <v>479</v>
      </c>
      <c r="J2472" s="133"/>
      <c r="K2472" s="140"/>
    </row>
    <row r="2473" ht="15.75" customHeight="1">
      <c r="A2473" s="49"/>
      <c r="B2473" s="49"/>
      <c r="C2473" s="145" t="s">
        <v>76</v>
      </c>
      <c r="D2473" s="145"/>
      <c r="E2473" s="146">
        <f>SUM(E2449:E2472)</f>
        <v>0</v>
      </c>
      <c r="F2473" s="147" t="s">
        <v>434</v>
      </c>
      <c r="G2473" s="148">
        <f>SUM(G2449:G2472)</f>
        <v>85</v>
      </c>
      <c r="H2473" s="149">
        <f t="shared" si="75"/>
        <v>0</v>
      </c>
      <c r="I2473" s="129"/>
      <c r="J2473" s="133"/>
      <c r="K2473" s="127"/>
    </row>
    <row r="2474" ht="15.75" customHeight="1">
      <c r="A2474" s="49"/>
      <c r="B2474" s="49"/>
      <c r="C2474" s="67"/>
      <c r="D2474" s="67"/>
      <c r="E2474" s="49"/>
      <c r="F2474" s="49"/>
      <c r="G2474" s="49"/>
      <c r="H2474" s="49"/>
      <c r="I2474" s="129"/>
      <c r="J2474" s="133"/>
      <c r="K2474" s="127"/>
    </row>
    <row r="2475" ht="60.0" customHeight="1">
      <c r="A2475" s="49"/>
      <c r="B2475" s="49"/>
      <c r="C2475" s="67"/>
      <c r="D2475" s="67"/>
      <c r="E2475" s="49"/>
      <c r="F2475" s="49"/>
      <c r="G2475" s="49"/>
      <c r="H2475" s="49"/>
      <c r="I2475" s="129"/>
      <c r="J2475" s="133"/>
      <c r="K2475" s="127"/>
    </row>
    <row r="2476" ht="15.75" customHeight="1">
      <c r="A2476" s="124" t="s">
        <v>450</v>
      </c>
      <c r="B2476" s="49"/>
      <c r="C2476" s="67"/>
      <c r="D2476" s="67"/>
      <c r="E2476" s="1"/>
      <c r="F2476" s="1"/>
      <c r="G2476" s="49"/>
      <c r="H2476" s="49"/>
      <c r="I2476" s="7"/>
      <c r="K2476" s="125">
        <f>K2443+1</f>
        <v>93</v>
      </c>
    </row>
    <row r="2477" ht="15.75" customHeight="1">
      <c r="A2477" s="126" t="s">
        <v>451</v>
      </c>
      <c r="B2477" s="67" t="str">
        <f>B2444</f>
        <v>GCSE Transition Assessment</v>
      </c>
      <c r="C2477" s="67"/>
      <c r="D2477" s="67"/>
      <c r="E2477" s="1"/>
      <c r="F2477" s="49"/>
      <c r="G2477" s="49"/>
      <c r="H2477" s="49"/>
      <c r="K2477" s="127" t="str">
        <f>CONCATENATE("Marksheet!$B$",K2476)</f>
        <v>Marksheet!$B$93</v>
      </c>
    </row>
    <row r="2478" ht="15.75" customHeight="1">
      <c r="A2478" s="126" t="s">
        <v>447</v>
      </c>
      <c r="B2478" s="67" t="str">
        <f t="array" ref="B2478">IF(INDIRECT(K2477)="","",INDIRECT(K2477))</f>
        <v>Student 76</v>
      </c>
      <c r="C2478" s="67"/>
      <c r="D2478" s="67"/>
      <c r="E2478" s="1"/>
      <c r="F2478" s="49"/>
      <c r="G2478" s="49"/>
      <c r="H2478" s="49"/>
      <c r="K2478" s="127" t="str">
        <f>CONCATENATE("Marksheet!$D$",K2476,":$BQ$",K2476)</f>
        <v>Marksheet!$D$93:$BQ$93</v>
      </c>
    </row>
    <row r="2479" ht="15.75" customHeight="1">
      <c r="A2479" s="126" t="s">
        <v>452</v>
      </c>
      <c r="B2479" s="67" t="str">
        <f t="array" ref="B2479">INDIRECT(CONCATENATE("Marksheet!$C$",INDIRECT(CONCATENATE("K",ROW()-3))))</f>
        <v/>
      </c>
      <c r="C2479" s="67"/>
      <c r="D2479" s="67"/>
      <c r="E2479" s="49"/>
      <c r="F2479" s="49"/>
      <c r="G2479" s="49"/>
      <c r="H2479" s="49"/>
      <c r="I2479" s="49"/>
      <c r="J2479" s="49"/>
      <c r="K2479" s="127"/>
    </row>
    <row r="2480" ht="15.75" customHeight="1">
      <c r="A2480" s="67"/>
      <c r="B2480" s="128"/>
      <c r="C2480" s="67"/>
      <c r="D2480" s="67"/>
      <c r="E2480" s="49"/>
      <c r="F2480" s="49"/>
      <c r="G2480" s="49"/>
      <c r="H2480" s="49"/>
      <c r="I2480" s="49"/>
      <c r="J2480" s="49"/>
      <c r="K2480" s="127"/>
    </row>
    <row r="2481" ht="15.75" customHeight="1">
      <c r="A2481" s="129"/>
      <c r="B2481" s="100" t="s">
        <v>442</v>
      </c>
      <c r="C2481" s="100" t="s">
        <v>443</v>
      </c>
      <c r="D2481" s="73" t="s">
        <v>453</v>
      </c>
      <c r="E2481" s="130" t="s">
        <v>444</v>
      </c>
      <c r="F2481" s="71"/>
      <c r="G2481" s="72"/>
      <c r="H2481" s="131" t="s">
        <v>454</v>
      </c>
      <c r="I2481" s="132" t="s">
        <v>455</v>
      </c>
      <c r="J2481" s="133"/>
      <c r="K2481" s="134"/>
    </row>
    <row r="2482" ht="15.75" customHeight="1">
      <c r="A2482" s="49"/>
      <c r="B2482" s="135" t="s">
        <v>19</v>
      </c>
      <c r="C2482" s="136" t="s">
        <v>25</v>
      </c>
      <c r="D2482" s="137" t="str">
        <f>IFERROR(__xludf.DUMMYFUNCTION("JOIN("", "",FILTER(Marksheet!$15:$15,Marksheet!$10:$10=$C2482))"),"3a, 3b, 3c")</f>
        <v>3a, 3b, 3c</v>
      </c>
      <c r="E2482" s="138">
        <f t="array" ref="E2482">SUMIF(Marksheet!$D$10:$BQ$10,$C2482,INDIRECT(K2478))</f>
        <v>0</v>
      </c>
      <c r="F2482" s="138" t="s">
        <v>434</v>
      </c>
      <c r="G2482" s="137">
        <f>SUMIF(Marksheet!$10:$10,C2482,Marksheet!$14:$14)</f>
        <v>3</v>
      </c>
      <c r="H2482" s="139">
        <f t="shared" ref="H2482:H2506" si="76">E2482/G2482</f>
        <v>0</v>
      </c>
      <c r="I2482" s="137" t="s">
        <v>456</v>
      </c>
      <c r="J2482" s="133"/>
      <c r="K2482" s="140"/>
    </row>
    <row r="2483" ht="15.75" customHeight="1">
      <c r="A2483" s="49"/>
      <c r="B2483" s="141"/>
      <c r="C2483" s="136" t="s">
        <v>27</v>
      </c>
      <c r="D2483" s="137" t="str">
        <f>IFERROR(__xludf.DUMMYFUNCTION("JOIN("", "",FILTER(Marksheet!$15:$15,Marksheet!$10:$10=$C2483))"),"5a, 5b, 5c, 5d")</f>
        <v>5a, 5b, 5c, 5d</v>
      </c>
      <c r="E2483" s="138">
        <f t="array" ref="E2483">SUMIF(Marksheet!$D$10:$BQ$10,$C2483,INDIRECT(K2478))</f>
        <v>0</v>
      </c>
      <c r="F2483" s="138" t="s">
        <v>434</v>
      </c>
      <c r="G2483" s="137">
        <f>SUMIF(Marksheet!$10:$10,C2483,Marksheet!$14:$14)</f>
        <v>5</v>
      </c>
      <c r="H2483" s="139">
        <f t="shared" si="76"/>
        <v>0</v>
      </c>
      <c r="I2483" s="137" t="s">
        <v>457</v>
      </c>
      <c r="J2483" s="133"/>
      <c r="K2483" s="140"/>
    </row>
    <row r="2484" ht="15.75" customHeight="1">
      <c r="A2484" s="49"/>
      <c r="B2484" s="141"/>
      <c r="C2484" s="136" t="s">
        <v>26</v>
      </c>
      <c r="D2484" s="137" t="str">
        <f>IFERROR(__xludf.DUMMYFUNCTION("JOIN("", "",FILTER(Marksheet!$15:$15,Marksheet!$10:$10=$C2484))"),"4a, 4b")</f>
        <v>4a, 4b</v>
      </c>
      <c r="E2484" s="138">
        <f t="array" ref="E2484">SUMIF(Marksheet!$D$10:$BQ$10,$C2484,INDIRECT(K2478))</f>
        <v>0</v>
      </c>
      <c r="F2484" s="138" t="s">
        <v>434</v>
      </c>
      <c r="G2484" s="137">
        <f>SUMIF(Marksheet!$10:$10,C2484,Marksheet!$14:$14)</f>
        <v>3</v>
      </c>
      <c r="H2484" s="139">
        <f t="shared" si="76"/>
        <v>0</v>
      </c>
      <c r="I2484" s="137" t="s">
        <v>458</v>
      </c>
      <c r="J2484" s="133"/>
      <c r="K2484" s="140"/>
    </row>
    <row r="2485" ht="15.75" customHeight="1">
      <c r="A2485" s="49"/>
      <c r="B2485" s="141"/>
      <c r="C2485" s="136" t="s">
        <v>23</v>
      </c>
      <c r="D2485" s="137" t="str">
        <f>IFERROR(__xludf.DUMMYFUNCTION("JOIN("", "",FILTER(Marksheet!$15:$15,Marksheet!$10:$10=$C2485))"),"1a, 1b, 4c")</f>
        <v>1a, 1b, 4c</v>
      </c>
      <c r="E2485" s="138">
        <f t="array" ref="E2485">SUMIF(Marksheet!$D$10:$BQ$10,$C2485,INDIRECT(K2478))</f>
        <v>0</v>
      </c>
      <c r="F2485" s="138" t="s">
        <v>434</v>
      </c>
      <c r="G2485" s="137">
        <f>SUMIF(Marksheet!$10:$10,C2485,Marksheet!$14:$14)</f>
        <v>5</v>
      </c>
      <c r="H2485" s="139">
        <f t="shared" si="76"/>
        <v>0</v>
      </c>
      <c r="I2485" s="137" t="s">
        <v>459</v>
      </c>
      <c r="J2485" s="133"/>
      <c r="K2485" s="140"/>
    </row>
    <row r="2486" ht="15.75" customHeight="1">
      <c r="A2486" s="49"/>
      <c r="B2486" s="142"/>
      <c r="C2486" s="136" t="s">
        <v>24</v>
      </c>
      <c r="D2486" s="137" t="str">
        <f>IFERROR(__xludf.DUMMYFUNCTION("JOIN("", "",FILTER(Marksheet!$15:$15,Marksheet!$10:$10=$C2486))"),"2a, 2b, 2c")</f>
        <v>2a, 2b, 2c</v>
      </c>
      <c r="E2486" s="138">
        <f t="array" ref="E2486">SUMIF(Marksheet!$D$10:$BQ$10,$C2486,INDIRECT(K2478))</f>
        <v>0</v>
      </c>
      <c r="F2486" s="138" t="s">
        <v>434</v>
      </c>
      <c r="G2486" s="137">
        <f>SUMIF(Marksheet!$10:$10,C2486,Marksheet!$14:$14)</f>
        <v>4</v>
      </c>
      <c r="H2486" s="139">
        <f t="shared" si="76"/>
        <v>0</v>
      </c>
      <c r="I2486" s="137" t="s">
        <v>460</v>
      </c>
      <c r="J2486" s="133"/>
      <c r="K2486" s="140"/>
    </row>
    <row r="2487" ht="15.75" customHeight="1">
      <c r="A2487" s="49"/>
      <c r="B2487" s="135" t="s">
        <v>20</v>
      </c>
      <c r="C2487" s="143" t="s">
        <v>29</v>
      </c>
      <c r="D2487" s="137" t="str">
        <f>IFERROR(__xludf.DUMMYFUNCTION("JOIN("", "",FILTER(Marksheet!$15:$15,Marksheet!$10:$10=$C2487))"),"1b, 3d")</f>
        <v>1b, 3d</v>
      </c>
      <c r="E2487" s="138">
        <f t="array" ref="E2487">SUMIF(Marksheet!$D$10:$BQ$10,$C2487,INDIRECT(K2478))</f>
        <v>0</v>
      </c>
      <c r="F2487" s="138" t="s">
        <v>434</v>
      </c>
      <c r="G2487" s="137">
        <f>SUMIF(Marksheet!$10:$10,C2487,Marksheet!$14:$14)</f>
        <v>2</v>
      </c>
      <c r="H2487" s="139">
        <f t="shared" si="76"/>
        <v>0</v>
      </c>
      <c r="I2487" s="137" t="s">
        <v>461</v>
      </c>
      <c r="J2487" s="133"/>
      <c r="K2487" s="140"/>
    </row>
    <row r="2488" ht="15.75" customHeight="1">
      <c r="A2488" s="49"/>
      <c r="B2488" s="141"/>
      <c r="C2488" s="143" t="s">
        <v>30</v>
      </c>
      <c r="D2488" s="137" t="str">
        <f>IFERROR(__xludf.DUMMYFUNCTION("JOIN("", "",FILTER(Marksheet!$15:$15,Marksheet!$10:$10=$C2488))"),"1d, 4d, 4e")</f>
        <v>1d, 4d, 4e</v>
      </c>
      <c r="E2488" s="138">
        <f t="array" ref="E2488">SUMIF(Marksheet!$D$10:$BQ$10,$C2488,INDIRECT(K2478))</f>
        <v>0</v>
      </c>
      <c r="F2488" s="138" t="s">
        <v>434</v>
      </c>
      <c r="G2488" s="137">
        <f>SUMIF(Marksheet!$10:$10,C2488,Marksheet!$14:$14)</f>
        <v>3</v>
      </c>
      <c r="H2488" s="139">
        <f t="shared" si="76"/>
        <v>0</v>
      </c>
      <c r="I2488" s="137" t="s">
        <v>462</v>
      </c>
      <c r="J2488" s="133"/>
      <c r="K2488" s="140"/>
    </row>
    <row r="2489" ht="15.75" customHeight="1">
      <c r="A2489" s="49"/>
      <c r="B2489" s="141"/>
      <c r="C2489" s="143" t="s">
        <v>33</v>
      </c>
      <c r="D2489" s="137" t="str">
        <f>IFERROR(__xludf.DUMMYFUNCTION("JOIN("", "",FILTER(Marksheet!$15:$15,Marksheet!$10:$10=$C2489))"),"4a, 4b")</f>
        <v>4a, 4b</v>
      </c>
      <c r="E2489" s="138">
        <f t="array" ref="E2489">SUMIF(Marksheet!$D$10:$BQ$10,$C2489,INDIRECT(K2478))</f>
        <v>0</v>
      </c>
      <c r="F2489" s="138" t="s">
        <v>434</v>
      </c>
      <c r="G2489" s="137">
        <f>SUMIF(Marksheet!$10:$10,C2489,Marksheet!$14:$14)</f>
        <v>3</v>
      </c>
      <c r="H2489" s="139">
        <f t="shared" si="76"/>
        <v>0</v>
      </c>
      <c r="I2489" s="137" t="s">
        <v>463</v>
      </c>
      <c r="J2489" s="133"/>
      <c r="K2489" s="140"/>
    </row>
    <row r="2490" ht="15.75" customHeight="1">
      <c r="A2490" s="49"/>
      <c r="B2490" s="141"/>
      <c r="C2490" s="143" t="s">
        <v>28</v>
      </c>
      <c r="D2490" s="137" t="str">
        <f>IFERROR(__xludf.DUMMYFUNCTION("JOIN("", "",FILTER(Marksheet!$15:$15,Marksheet!$10:$10=$C2490))"),"1a, 1c, 4c")</f>
        <v>1a, 1c, 4c</v>
      </c>
      <c r="E2490" s="138">
        <f t="array" ref="E2490">SUMIF(Marksheet!$D$10:$BQ$10,$C2490,INDIRECT(K2478))</f>
        <v>0</v>
      </c>
      <c r="F2490" s="138" t="s">
        <v>434</v>
      </c>
      <c r="G2490" s="137">
        <f>SUMIF(Marksheet!$10:$10,C2490,Marksheet!$14:$14)</f>
        <v>5</v>
      </c>
      <c r="H2490" s="139">
        <f t="shared" si="76"/>
        <v>0</v>
      </c>
      <c r="I2490" s="137" t="s">
        <v>464</v>
      </c>
      <c r="J2490" s="133"/>
      <c r="K2490" s="140"/>
    </row>
    <row r="2491" ht="15.75" customHeight="1">
      <c r="A2491" s="49"/>
      <c r="B2491" s="141"/>
      <c r="C2491" s="143" t="s">
        <v>435</v>
      </c>
      <c r="D2491" s="137" t="str">
        <f>IFERROR(__xludf.DUMMYFUNCTION("JOIN("", "",FILTER(Marksheet!$15:$15,Marksheet!$10:$10=$C2491))"),"3a, 3b, 3c")</f>
        <v>3a, 3b, 3c</v>
      </c>
      <c r="E2491" s="138">
        <f t="array" ref="E2491">SUMIF(Marksheet!$D$10:$BQ$10,$C2491,INDIRECT(K2478))</f>
        <v>0</v>
      </c>
      <c r="F2491" s="138" t="s">
        <v>434</v>
      </c>
      <c r="G2491" s="137">
        <f>SUMIF(Marksheet!$10:$10,C2491,Marksheet!$14:$14)</f>
        <v>4</v>
      </c>
      <c r="H2491" s="139">
        <f t="shared" si="76"/>
        <v>0</v>
      </c>
      <c r="I2491" s="137" t="s">
        <v>465</v>
      </c>
      <c r="J2491" s="133"/>
      <c r="K2491" s="140"/>
    </row>
    <row r="2492" ht="15.75" customHeight="1">
      <c r="A2492" s="49"/>
      <c r="B2492" s="142"/>
      <c r="C2492" s="143" t="s">
        <v>31</v>
      </c>
      <c r="D2492" s="137" t="str">
        <f>IFERROR(__xludf.DUMMYFUNCTION("JOIN("", "",FILTER(Marksheet!$15:$15,Marksheet!$10:$10=$C2492))"),"2a, 2b, 2c")</f>
        <v>2a, 2b, 2c</v>
      </c>
      <c r="E2492" s="138">
        <f t="array" ref="E2492">SUMIF(Marksheet!$D$10:$BQ$10,$C2492,INDIRECT(K2478))</f>
        <v>0</v>
      </c>
      <c r="F2492" s="138" t="s">
        <v>434</v>
      </c>
      <c r="G2492" s="137">
        <f>SUMIF(Marksheet!$10:$10,C2492,Marksheet!$14:$14)</f>
        <v>3</v>
      </c>
      <c r="H2492" s="139">
        <f t="shared" si="76"/>
        <v>0</v>
      </c>
      <c r="I2492" s="137" t="s">
        <v>466</v>
      </c>
      <c r="J2492" s="133"/>
      <c r="K2492" s="140"/>
    </row>
    <row r="2493" ht="15.75" customHeight="1">
      <c r="A2493" s="49"/>
      <c r="B2493" s="135" t="s">
        <v>21</v>
      </c>
      <c r="C2493" s="143" t="s">
        <v>36</v>
      </c>
      <c r="D2493" s="137" t="str">
        <f>IFERROR(__xludf.DUMMYFUNCTION("JOIN("", "",FILTER(Marksheet!$15:$15,Marksheet!$10:$10=$C2493))"),"2b, 2c")</f>
        <v>2b, 2c</v>
      </c>
      <c r="E2493" s="138">
        <f t="array" ref="E2493">SUMIF(Marksheet!$D$10:$BQ$10,$C2493,INDIRECT(K2478))</f>
        <v>0</v>
      </c>
      <c r="F2493" s="138" t="s">
        <v>434</v>
      </c>
      <c r="G2493" s="137">
        <f>SUMIF(Marksheet!$10:$10,C2493,Marksheet!$14:$14)</f>
        <v>2</v>
      </c>
      <c r="H2493" s="139">
        <f t="shared" si="76"/>
        <v>0</v>
      </c>
      <c r="I2493" s="137" t="s">
        <v>467</v>
      </c>
      <c r="J2493" s="133"/>
      <c r="K2493" s="140"/>
    </row>
    <row r="2494" ht="15.75" customHeight="1">
      <c r="A2494" s="49"/>
      <c r="B2494" s="141"/>
      <c r="C2494" s="143" t="s">
        <v>38</v>
      </c>
      <c r="D2494" s="137" t="str">
        <f>IFERROR(__xludf.DUMMYFUNCTION("JOIN("", "",FILTER(Marksheet!$15:$15,Marksheet!$10:$10=$C2494))"),"4a, 4b, 4c, 4d, 4e")</f>
        <v>4a, 4b, 4c, 4d, 4e</v>
      </c>
      <c r="E2494" s="138">
        <f t="array" ref="E2494">SUMIF(Marksheet!$D$10:$BQ$10,$C2494,INDIRECT(K2478))</f>
        <v>0</v>
      </c>
      <c r="F2494" s="138" t="s">
        <v>434</v>
      </c>
      <c r="G2494" s="137">
        <f>SUMIF(Marksheet!$10:$10,C2494,Marksheet!$14:$14)</f>
        <v>6</v>
      </c>
      <c r="H2494" s="139">
        <f t="shared" si="76"/>
        <v>0</v>
      </c>
      <c r="I2494" s="137" t="s">
        <v>468</v>
      </c>
      <c r="J2494" s="133"/>
      <c r="K2494" s="140"/>
    </row>
    <row r="2495" ht="15.75" customHeight="1">
      <c r="A2495" s="49"/>
      <c r="B2495" s="141"/>
      <c r="C2495" s="143" t="s">
        <v>35</v>
      </c>
      <c r="D2495" s="137" t="str">
        <f>IFERROR(__xludf.DUMMYFUNCTION("JOIN("", "",FILTER(Marksheet!$15:$15,Marksheet!$10:$10=$C2495))"),"1b, 2a")</f>
        <v>1b, 2a</v>
      </c>
      <c r="E2495" s="138">
        <f t="array" ref="E2495">SUMIF(Marksheet!$D$10:$BQ$10,$C2495,INDIRECT(K2478))</f>
        <v>0</v>
      </c>
      <c r="F2495" s="138" t="s">
        <v>434</v>
      </c>
      <c r="G2495" s="137">
        <f>SUMIF(Marksheet!$10:$10,C2495,Marksheet!$14:$14)</f>
        <v>3</v>
      </c>
      <c r="H2495" s="139">
        <f t="shared" si="76"/>
        <v>0</v>
      </c>
      <c r="I2495" s="137" t="s">
        <v>469</v>
      </c>
      <c r="J2495" s="133"/>
      <c r="K2495" s="140"/>
    </row>
    <row r="2496" ht="15.75" customHeight="1">
      <c r="A2496" s="49"/>
      <c r="B2496" s="141"/>
      <c r="C2496" s="143" t="s">
        <v>34</v>
      </c>
      <c r="D2496" s="137" t="str">
        <f>IFERROR(__xludf.DUMMYFUNCTION("JOIN("", "",FILTER(Marksheet!$15:$15,Marksheet!$10:$10=$C2496))"),"1a, 1c, 2d")</f>
        <v>1a, 1c, 2d</v>
      </c>
      <c r="E2496" s="138">
        <f t="array" ref="E2496">SUMIF(Marksheet!$D$10:$BQ$10,$C2496,INDIRECT(K2478))</f>
        <v>0</v>
      </c>
      <c r="F2496" s="138" t="s">
        <v>434</v>
      </c>
      <c r="G2496" s="137">
        <f>SUMIF(Marksheet!$10:$10,C2496,Marksheet!$14:$14)</f>
        <v>6</v>
      </c>
      <c r="H2496" s="139">
        <f t="shared" si="76"/>
        <v>0</v>
      </c>
      <c r="I2496" s="137" t="s">
        <v>470</v>
      </c>
      <c r="J2496" s="133"/>
      <c r="K2496" s="140"/>
    </row>
    <row r="2497" ht="15.75" customHeight="1">
      <c r="A2497" s="49"/>
      <c r="B2497" s="142"/>
      <c r="C2497" s="143" t="s">
        <v>37</v>
      </c>
      <c r="D2497" s="137" t="str">
        <f>IFERROR(__xludf.DUMMYFUNCTION("JOIN("", "",FILTER(Marksheet!$15:$15,Marksheet!$10:$10=$C2497))"),"3a, 3b, 3c")</f>
        <v>3a, 3b, 3c</v>
      </c>
      <c r="E2497" s="138">
        <f t="array" ref="E2497">SUMIF(Marksheet!$D$10:$BQ$10,$C2497,INDIRECT(K2478))</f>
        <v>0</v>
      </c>
      <c r="F2497" s="138" t="s">
        <v>434</v>
      </c>
      <c r="G2497" s="137">
        <f>SUMIF(Marksheet!$10:$10,C2497,Marksheet!$14:$14)</f>
        <v>3</v>
      </c>
      <c r="H2497" s="139">
        <f t="shared" si="76"/>
        <v>0</v>
      </c>
      <c r="I2497" s="137" t="s">
        <v>471</v>
      </c>
      <c r="J2497" s="133"/>
      <c r="K2497" s="140"/>
    </row>
    <row r="2498" ht="15.75" customHeight="1">
      <c r="A2498" s="49"/>
      <c r="B2498" s="135" t="s">
        <v>22</v>
      </c>
      <c r="C2498" s="144" t="s">
        <v>46</v>
      </c>
      <c r="D2498" s="137" t="str">
        <f>IFERROR(__xludf.DUMMYFUNCTION("JOIN("", "",FILTER(Marksheet!$15:$15,Marksheet!$10:$10=$C2498))"),"3d")</f>
        <v>3d</v>
      </c>
      <c r="E2498" s="138">
        <f t="array" ref="E2498">SUMIF(Marksheet!$D$10:$BQ$10,$C2498,INDIRECT(K2478))</f>
        <v>0</v>
      </c>
      <c r="F2498" s="138" t="s">
        <v>434</v>
      </c>
      <c r="G2498" s="137">
        <f>SUMIF(Marksheet!$10:$10,C2498,Marksheet!$14:$14)</f>
        <v>2</v>
      </c>
      <c r="H2498" s="139">
        <f t="shared" si="76"/>
        <v>0</v>
      </c>
      <c r="I2498" s="137" t="s">
        <v>472</v>
      </c>
      <c r="J2498" s="133"/>
      <c r="K2498" s="140"/>
    </row>
    <row r="2499" ht="15.75" customHeight="1">
      <c r="A2499" s="49"/>
      <c r="B2499" s="141"/>
      <c r="C2499" s="144" t="s">
        <v>41</v>
      </c>
      <c r="D2499" s="137" t="str">
        <f>IFERROR(__xludf.DUMMYFUNCTION("JOIN("", "",FILTER(Marksheet!$15:$15,Marksheet!$10:$10=$C2499))"),"1c, 2b, 4e")</f>
        <v>1c, 2b, 4e</v>
      </c>
      <c r="E2499" s="138">
        <f t="array" ref="E2499">SUMIF(Marksheet!$D$10:$BQ$10,$C2499,INDIRECT(K2478))</f>
        <v>0</v>
      </c>
      <c r="F2499" s="138" t="s">
        <v>434</v>
      </c>
      <c r="G2499" s="137">
        <f>SUMIF(Marksheet!$10:$10,C2499,Marksheet!$14:$14)</f>
        <v>3</v>
      </c>
      <c r="H2499" s="139">
        <f t="shared" si="76"/>
        <v>0</v>
      </c>
      <c r="I2499" s="137" t="s">
        <v>473</v>
      </c>
      <c r="J2499" s="133"/>
      <c r="K2499" s="140"/>
    </row>
    <row r="2500" ht="15.75" customHeight="1">
      <c r="A2500" s="49"/>
      <c r="B2500" s="141"/>
      <c r="C2500" s="144" t="s">
        <v>45</v>
      </c>
      <c r="D2500" s="137" t="str">
        <f>IFERROR(__xludf.DUMMYFUNCTION("JOIN("", "",FILTER(Marksheet!$15:$15,Marksheet!$10:$10=$C2500))"),"3b, 4a, 5c")</f>
        <v>3b, 4a, 5c</v>
      </c>
      <c r="E2500" s="138">
        <f t="array" ref="E2500">SUMIF(Marksheet!$D$10:$BQ$10,$C2500,INDIRECT(K2478))</f>
        <v>0</v>
      </c>
      <c r="F2500" s="138" t="s">
        <v>434</v>
      </c>
      <c r="G2500" s="137">
        <f>SUMIF(Marksheet!$10:$10,C2500,Marksheet!$14:$14)</f>
        <v>3</v>
      </c>
      <c r="H2500" s="139">
        <f t="shared" si="76"/>
        <v>0</v>
      </c>
      <c r="I2500" s="137" t="s">
        <v>474</v>
      </c>
      <c r="J2500" s="133"/>
      <c r="K2500" s="140"/>
    </row>
    <row r="2501" ht="15.75" customHeight="1">
      <c r="A2501" s="49"/>
      <c r="B2501" s="141"/>
      <c r="C2501" s="144" t="s">
        <v>43</v>
      </c>
      <c r="D2501" s="137" t="str">
        <f>IFERROR(__xludf.DUMMYFUNCTION("JOIN("", "",FILTER(Marksheet!$15:$15,Marksheet!$10:$10=$C2501))"),"2c, 4d, 5d")</f>
        <v>2c, 4d, 5d</v>
      </c>
      <c r="E2501" s="138">
        <f t="array" ref="E2501">SUMIF(Marksheet!$D$10:$BQ$10,$C2501,INDIRECT(K2478))</f>
        <v>0</v>
      </c>
      <c r="F2501" s="138" t="s">
        <v>434</v>
      </c>
      <c r="G2501" s="137">
        <f>SUMIF(Marksheet!$10:$10,C2501,Marksheet!$14:$14)</f>
        <v>4</v>
      </c>
      <c r="H2501" s="139">
        <f t="shared" si="76"/>
        <v>0</v>
      </c>
      <c r="I2501" s="137" t="s">
        <v>475</v>
      </c>
      <c r="J2501" s="133"/>
      <c r="K2501" s="140"/>
    </row>
    <row r="2502" ht="15.75" customHeight="1">
      <c r="A2502" s="49"/>
      <c r="B2502" s="141"/>
      <c r="C2502" s="144" t="s">
        <v>44</v>
      </c>
      <c r="D2502" s="137" t="str">
        <f>IFERROR(__xludf.DUMMYFUNCTION("JOIN("", "",FILTER(Marksheet!$15:$15,Marksheet!$10:$10=$C2502))"),"3a, 4c")</f>
        <v>3a, 4c</v>
      </c>
      <c r="E2502" s="138">
        <f t="array" ref="E2502">SUMIF(Marksheet!$D$10:$BQ$10,$C2502,INDIRECT(K2478))</f>
        <v>0</v>
      </c>
      <c r="F2502" s="138" t="s">
        <v>434</v>
      </c>
      <c r="G2502" s="137">
        <f>SUMIF(Marksheet!$10:$10,C2502,Marksheet!$14:$14)</f>
        <v>2</v>
      </c>
      <c r="H2502" s="139">
        <f t="shared" si="76"/>
        <v>0</v>
      </c>
      <c r="I2502" s="137" t="s">
        <v>476</v>
      </c>
      <c r="J2502" s="133"/>
      <c r="K2502" s="140"/>
    </row>
    <row r="2503" ht="15.75" customHeight="1">
      <c r="A2503" s="49"/>
      <c r="B2503" s="141"/>
      <c r="C2503" s="144" t="s">
        <v>39</v>
      </c>
      <c r="D2503" s="137" t="str">
        <f>IFERROR(__xludf.DUMMYFUNCTION("JOIN("", "",FILTER(Marksheet!$15:$15,Marksheet!$10:$10=$C2503))"),"1a, 5a, 5b")</f>
        <v>1a, 5a, 5b</v>
      </c>
      <c r="E2503" s="138">
        <f t="array" ref="E2503">SUMIF(Marksheet!$D$10:$BQ$10,$C2503,INDIRECT(K2478))</f>
        <v>0</v>
      </c>
      <c r="F2503" s="138" t="s">
        <v>434</v>
      </c>
      <c r="G2503" s="137">
        <f>SUMIF(Marksheet!$10:$10,C2503,Marksheet!$14:$14)</f>
        <v>5</v>
      </c>
      <c r="H2503" s="139">
        <f t="shared" si="76"/>
        <v>0</v>
      </c>
      <c r="I2503" s="137" t="s">
        <v>477</v>
      </c>
      <c r="J2503" s="133"/>
      <c r="K2503" s="140"/>
    </row>
    <row r="2504" ht="15.75" customHeight="1">
      <c r="A2504" s="49"/>
      <c r="B2504" s="141"/>
      <c r="C2504" s="144" t="s">
        <v>42</v>
      </c>
      <c r="D2504" s="137" t="str">
        <f>IFERROR(__xludf.DUMMYFUNCTION("JOIN("", "",FILTER(Marksheet!$15:$15,Marksheet!$10:$10=$C2504))"),"2a, 3c")</f>
        <v>2a, 3c</v>
      </c>
      <c r="E2504" s="138">
        <f t="array" ref="E2504">SUMIF(Marksheet!$D$10:$BQ$10,$C2504,INDIRECT(K2478))</f>
        <v>0</v>
      </c>
      <c r="F2504" s="138" t="s">
        <v>434</v>
      </c>
      <c r="G2504" s="137">
        <f>SUMIF(Marksheet!$10:$10,C2504,Marksheet!$14:$14)</f>
        <v>3</v>
      </c>
      <c r="H2504" s="139">
        <f t="shared" si="76"/>
        <v>0</v>
      </c>
      <c r="I2504" s="137" t="s">
        <v>478</v>
      </c>
      <c r="J2504" s="133"/>
      <c r="K2504" s="140"/>
    </row>
    <row r="2505" ht="15.75" customHeight="1">
      <c r="A2505" s="49"/>
      <c r="B2505" s="142"/>
      <c r="C2505" s="144" t="s">
        <v>40</v>
      </c>
      <c r="D2505" s="137" t="str">
        <f>IFERROR(__xludf.DUMMYFUNCTION("JOIN("", "",FILTER(Marksheet!$15:$15,Marksheet!$10:$10=$C2505))"),"1b, 4b, 4f")</f>
        <v>1b, 4b, 4f</v>
      </c>
      <c r="E2505" s="138">
        <f t="array" ref="E2505">SUMIF(Marksheet!$D$10:$BQ$10,$C2505,INDIRECT(K2478))</f>
        <v>0</v>
      </c>
      <c r="F2505" s="138" t="s">
        <v>434</v>
      </c>
      <c r="G2505" s="137">
        <f>SUMIF(Marksheet!$10:$10,C2505,Marksheet!$14:$14)</f>
        <v>3</v>
      </c>
      <c r="H2505" s="139">
        <f t="shared" si="76"/>
        <v>0</v>
      </c>
      <c r="I2505" s="137" t="s">
        <v>479</v>
      </c>
      <c r="J2505" s="133"/>
      <c r="K2505" s="140"/>
    </row>
    <row r="2506" ht="15.75" customHeight="1">
      <c r="A2506" s="49"/>
      <c r="B2506" s="49"/>
      <c r="C2506" s="145" t="s">
        <v>76</v>
      </c>
      <c r="D2506" s="145"/>
      <c r="E2506" s="146">
        <f>SUM(E2482:E2505)</f>
        <v>0</v>
      </c>
      <c r="F2506" s="147" t="s">
        <v>434</v>
      </c>
      <c r="G2506" s="148">
        <f>SUM(G2482:G2505)</f>
        <v>85</v>
      </c>
      <c r="H2506" s="149">
        <f t="shared" si="76"/>
        <v>0</v>
      </c>
      <c r="I2506" s="129"/>
      <c r="J2506" s="133"/>
      <c r="K2506" s="127"/>
    </row>
    <row r="2507" ht="15.75" customHeight="1">
      <c r="A2507" s="49"/>
      <c r="B2507" s="49"/>
      <c r="C2507" s="67"/>
      <c r="D2507" s="67"/>
      <c r="E2507" s="49"/>
      <c r="F2507" s="49"/>
      <c r="G2507" s="49"/>
      <c r="H2507" s="49"/>
      <c r="I2507" s="129"/>
      <c r="J2507" s="133"/>
      <c r="K2507" s="127"/>
    </row>
    <row r="2508" ht="60.0" customHeight="1">
      <c r="A2508" s="49"/>
      <c r="B2508" s="49"/>
      <c r="C2508" s="67"/>
      <c r="D2508" s="67"/>
      <c r="E2508" s="49"/>
      <c r="F2508" s="49"/>
      <c r="G2508" s="49"/>
      <c r="H2508" s="49"/>
      <c r="I2508" s="129"/>
      <c r="J2508" s="133"/>
      <c r="K2508" s="127"/>
    </row>
    <row r="2509" ht="15.75" customHeight="1">
      <c r="A2509" s="124" t="s">
        <v>450</v>
      </c>
      <c r="B2509" s="49"/>
      <c r="C2509" s="67"/>
      <c r="D2509" s="67"/>
      <c r="E2509" s="1"/>
      <c r="F2509" s="1"/>
      <c r="G2509" s="49"/>
      <c r="H2509" s="49"/>
      <c r="I2509" s="7"/>
      <c r="K2509" s="125">
        <f>K2476+1</f>
        <v>94</v>
      </c>
    </row>
    <row r="2510" ht="15.75" customHeight="1">
      <c r="A2510" s="126" t="s">
        <v>451</v>
      </c>
      <c r="B2510" s="67" t="str">
        <f>B2477</f>
        <v>GCSE Transition Assessment</v>
      </c>
      <c r="C2510" s="67"/>
      <c r="D2510" s="67"/>
      <c r="E2510" s="1"/>
      <c r="F2510" s="49"/>
      <c r="G2510" s="49"/>
      <c r="H2510" s="49"/>
      <c r="K2510" s="127" t="str">
        <f>CONCATENATE("Marksheet!$B$",K2509)</f>
        <v>Marksheet!$B$94</v>
      </c>
    </row>
    <row r="2511" ht="15.75" customHeight="1">
      <c r="A2511" s="126" t="s">
        <v>447</v>
      </c>
      <c r="B2511" s="67" t="str">
        <f t="array" ref="B2511">IF(INDIRECT(K2510)="","",INDIRECT(K2510))</f>
        <v>Student 77</v>
      </c>
      <c r="C2511" s="67"/>
      <c r="D2511" s="67"/>
      <c r="E2511" s="1"/>
      <c r="F2511" s="49"/>
      <c r="G2511" s="49"/>
      <c r="H2511" s="49"/>
      <c r="K2511" s="127" t="str">
        <f>CONCATENATE("Marksheet!$D$",K2509,":$BQ$",K2509)</f>
        <v>Marksheet!$D$94:$BQ$94</v>
      </c>
    </row>
    <row r="2512" ht="15.75" customHeight="1">
      <c r="A2512" s="126" t="s">
        <v>452</v>
      </c>
      <c r="B2512" s="67" t="str">
        <f t="array" ref="B2512">INDIRECT(CONCATENATE("Marksheet!$C$",INDIRECT(CONCATENATE("K",ROW()-3))))</f>
        <v/>
      </c>
      <c r="C2512" s="67"/>
      <c r="D2512" s="67"/>
      <c r="E2512" s="49"/>
      <c r="F2512" s="49"/>
      <c r="G2512" s="49"/>
      <c r="H2512" s="49"/>
      <c r="I2512" s="49"/>
      <c r="J2512" s="49"/>
      <c r="K2512" s="127"/>
    </row>
    <row r="2513" ht="15.75" customHeight="1">
      <c r="A2513" s="67"/>
      <c r="B2513" s="128"/>
      <c r="C2513" s="67"/>
      <c r="D2513" s="67"/>
      <c r="E2513" s="49"/>
      <c r="F2513" s="49"/>
      <c r="G2513" s="49"/>
      <c r="H2513" s="49"/>
      <c r="I2513" s="49"/>
      <c r="J2513" s="49"/>
      <c r="K2513" s="127"/>
    </row>
    <row r="2514" ht="15.75" customHeight="1">
      <c r="A2514" s="129"/>
      <c r="B2514" s="100" t="s">
        <v>442</v>
      </c>
      <c r="C2514" s="100" t="s">
        <v>443</v>
      </c>
      <c r="D2514" s="73" t="s">
        <v>453</v>
      </c>
      <c r="E2514" s="130" t="s">
        <v>444</v>
      </c>
      <c r="F2514" s="71"/>
      <c r="G2514" s="72"/>
      <c r="H2514" s="131" t="s">
        <v>454</v>
      </c>
      <c r="I2514" s="132" t="s">
        <v>455</v>
      </c>
      <c r="J2514" s="133"/>
      <c r="K2514" s="134"/>
    </row>
    <row r="2515" ht="15.75" customHeight="1">
      <c r="A2515" s="49"/>
      <c r="B2515" s="135" t="s">
        <v>19</v>
      </c>
      <c r="C2515" s="136" t="s">
        <v>25</v>
      </c>
      <c r="D2515" s="137" t="str">
        <f>IFERROR(__xludf.DUMMYFUNCTION("JOIN("", "",FILTER(Marksheet!$15:$15,Marksheet!$10:$10=$C2515))"),"3a, 3b, 3c")</f>
        <v>3a, 3b, 3c</v>
      </c>
      <c r="E2515" s="138">
        <f t="array" ref="E2515">SUMIF(Marksheet!$D$10:$BQ$10,$C2515,INDIRECT(K2511))</f>
        <v>0</v>
      </c>
      <c r="F2515" s="138" t="s">
        <v>434</v>
      </c>
      <c r="G2515" s="137">
        <f>SUMIF(Marksheet!$10:$10,C2515,Marksheet!$14:$14)</f>
        <v>3</v>
      </c>
      <c r="H2515" s="139">
        <f t="shared" ref="H2515:H2539" si="77">E2515/G2515</f>
        <v>0</v>
      </c>
      <c r="I2515" s="137" t="s">
        <v>456</v>
      </c>
      <c r="J2515" s="133"/>
      <c r="K2515" s="140"/>
    </row>
    <row r="2516" ht="15.75" customHeight="1">
      <c r="A2516" s="49"/>
      <c r="B2516" s="141"/>
      <c r="C2516" s="136" t="s">
        <v>27</v>
      </c>
      <c r="D2516" s="137" t="str">
        <f>IFERROR(__xludf.DUMMYFUNCTION("JOIN("", "",FILTER(Marksheet!$15:$15,Marksheet!$10:$10=$C2516))"),"5a, 5b, 5c, 5d")</f>
        <v>5a, 5b, 5c, 5d</v>
      </c>
      <c r="E2516" s="138">
        <f t="array" ref="E2516">SUMIF(Marksheet!$D$10:$BQ$10,$C2516,INDIRECT(K2511))</f>
        <v>0</v>
      </c>
      <c r="F2516" s="138" t="s">
        <v>434</v>
      </c>
      <c r="G2516" s="137">
        <f>SUMIF(Marksheet!$10:$10,C2516,Marksheet!$14:$14)</f>
        <v>5</v>
      </c>
      <c r="H2516" s="139">
        <f t="shared" si="77"/>
        <v>0</v>
      </c>
      <c r="I2516" s="137" t="s">
        <v>457</v>
      </c>
      <c r="J2516" s="133"/>
      <c r="K2516" s="140"/>
    </row>
    <row r="2517" ht="15.75" customHeight="1">
      <c r="A2517" s="49"/>
      <c r="B2517" s="141"/>
      <c r="C2517" s="136" t="s">
        <v>26</v>
      </c>
      <c r="D2517" s="137" t="str">
        <f>IFERROR(__xludf.DUMMYFUNCTION("JOIN("", "",FILTER(Marksheet!$15:$15,Marksheet!$10:$10=$C2517))"),"4a, 4b")</f>
        <v>4a, 4b</v>
      </c>
      <c r="E2517" s="138">
        <f t="array" ref="E2517">SUMIF(Marksheet!$D$10:$BQ$10,$C2517,INDIRECT(K2511))</f>
        <v>0</v>
      </c>
      <c r="F2517" s="138" t="s">
        <v>434</v>
      </c>
      <c r="G2517" s="137">
        <f>SUMIF(Marksheet!$10:$10,C2517,Marksheet!$14:$14)</f>
        <v>3</v>
      </c>
      <c r="H2517" s="139">
        <f t="shared" si="77"/>
        <v>0</v>
      </c>
      <c r="I2517" s="137" t="s">
        <v>458</v>
      </c>
      <c r="J2517" s="133"/>
      <c r="K2517" s="140"/>
    </row>
    <row r="2518" ht="15.75" customHeight="1">
      <c r="A2518" s="49"/>
      <c r="B2518" s="141"/>
      <c r="C2518" s="136" t="s">
        <v>23</v>
      </c>
      <c r="D2518" s="137" t="str">
        <f>IFERROR(__xludf.DUMMYFUNCTION("JOIN("", "",FILTER(Marksheet!$15:$15,Marksheet!$10:$10=$C2518))"),"1a, 1b, 4c")</f>
        <v>1a, 1b, 4c</v>
      </c>
      <c r="E2518" s="138">
        <f t="array" ref="E2518">SUMIF(Marksheet!$D$10:$BQ$10,$C2518,INDIRECT(K2511))</f>
        <v>0</v>
      </c>
      <c r="F2518" s="138" t="s">
        <v>434</v>
      </c>
      <c r="G2518" s="137">
        <f>SUMIF(Marksheet!$10:$10,C2518,Marksheet!$14:$14)</f>
        <v>5</v>
      </c>
      <c r="H2518" s="139">
        <f t="shared" si="77"/>
        <v>0</v>
      </c>
      <c r="I2518" s="137" t="s">
        <v>459</v>
      </c>
      <c r="J2518" s="133"/>
      <c r="K2518" s="140"/>
    </row>
    <row r="2519" ht="15.75" customHeight="1">
      <c r="A2519" s="49"/>
      <c r="B2519" s="142"/>
      <c r="C2519" s="136" t="s">
        <v>24</v>
      </c>
      <c r="D2519" s="137" t="str">
        <f>IFERROR(__xludf.DUMMYFUNCTION("JOIN("", "",FILTER(Marksheet!$15:$15,Marksheet!$10:$10=$C2519))"),"2a, 2b, 2c")</f>
        <v>2a, 2b, 2c</v>
      </c>
      <c r="E2519" s="138">
        <f t="array" ref="E2519">SUMIF(Marksheet!$D$10:$BQ$10,$C2519,INDIRECT(K2511))</f>
        <v>0</v>
      </c>
      <c r="F2519" s="138" t="s">
        <v>434</v>
      </c>
      <c r="G2519" s="137">
        <f>SUMIF(Marksheet!$10:$10,C2519,Marksheet!$14:$14)</f>
        <v>4</v>
      </c>
      <c r="H2519" s="139">
        <f t="shared" si="77"/>
        <v>0</v>
      </c>
      <c r="I2519" s="137" t="s">
        <v>460</v>
      </c>
      <c r="J2519" s="133"/>
      <c r="K2519" s="140"/>
    </row>
    <row r="2520" ht="15.75" customHeight="1">
      <c r="A2520" s="49"/>
      <c r="B2520" s="135" t="s">
        <v>20</v>
      </c>
      <c r="C2520" s="143" t="s">
        <v>29</v>
      </c>
      <c r="D2520" s="137" t="str">
        <f>IFERROR(__xludf.DUMMYFUNCTION("JOIN("", "",FILTER(Marksheet!$15:$15,Marksheet!$10:$10=$C2520))"),"1b, 3d")</f>
        <v>1b, 3d</v>
      </c>
      <c r="E2520" s="138">
        <f t="array" ref="E2520">SUMIF(Marksheet!$D$10:$BQ$10,$C2520,INDIRECT(K2511))</f>
        <v>0</v>
      </c>
      <c r="F2520" s="138" t="s">
        <v>434</v>
      </c>
      <c r="G2520" s="137">
        <f>SUMIF(Marksheet!$10:$10,C2520,Marksheet!$14:$14)</f>
        <v>2</v>
      </c>
      <c r="H2520" s="139">
        <f t="shared" si="77"/>
        <v>0</v>
      </c>
      <c r="I2520" s="137" t="s">
        <v>461</v>
      </c>
      <c r="J2520" s="133"/>
      <c r="K2520" s="140"/>
    </row>
    <row r="2521" ht="15.75" customHeight="1">
      <c r="A2521" s="49"/>
      <c r="B2521" s="141"/>
      <c r="C2521" s="143" t="s">
        <v>30</v>
      </c>
      <c r="D2521" s="137" t="str">
        <f>IFERROR(__xludf.DUMMYFUNCTION("JOIN("", "",FILTER(Marksheet!$15:$15,Marksheet!$10:$10=$C2521))"),"1d, 4d, 4e")</f>
        <v>1d, 4d, 4e</v>
      </c>
      <c r="E2521" s="138">
        <f t="array" ref="E2521">SUMIF(Marksheet!$D$10:$BQ$10,$C2521,INDIRECT(K2511))</f>
        <v>0</v>
      </c>
      <c r="F2521" s="138" t="s">
        <v>434</v>
      </c>
      <c r="G2521" s="137">
        <f>SUMIF(Marksheet!$10:$10,C2521,Marksheet!$14:$14)</f>
        <v>3</v>
      </c>
      <c r="H2521" s="139">
        <f t="shared" si="77"/>
        <v>0</v>
      </c>
      <c r="I2521" s="137" t="s">
        <v>462</v>
      </c>
      <c r="J2521" s="133"/>
      <c r="K2521" s="140"/>
    </row>
    <row r="2522" ht="15.75" customHeight="1">
      <c r="A2522" s="49"/>
      <c r="B2522" s="141"/>
      <c r="C2522" s="143" t="s">
        <v>33</v>
      </c>
      <c r="D2522" s="137" t="str">
        <f>IFERROR(__xludf.DUMMYFUNCTION("JOIN("", "",FILTER(Marksheet!$15:$15,Marksheet!$10:$10=$C2522))"),"4a, 4b")</f>
        <v>4a, 4b</v>
      </c>
      <c r="E2522" s="138">
        <f t="array" ref="E2522">SUMIF(Marksheet!$D$10:$BQ$10,$C2522,INDIRECT(K2511))</f>
        <v>0</v>
      </c>
      <c r="F2522" s="138" t="s">
        <v>434</v>
      </c>
      <c r="G2522" s="137">
        <f>SUMIF(Marksheet!$10:$10,C2522,Marksheet!$14:$14)</f>
        <v>3</v>
      </c>
      <c r="H2522" s="139">
        <f t="shared" si="77"/>
        <v>0</v>
      </c>
      <c r="I2522" s="137" t="s">
        <v>463</v>
      </c>
      <c r="J2522" s="133"/>
      <c r="K2522" s="140"/>
    </row>
    <row r="2523" ht="15.75" customHeight="1">
      <c r="A2523" s="49"/>
      <c r="B2523" s="141"/>
      <c r="C2523" s="143" t="s">
        <v>28</v>
      </c>
      <c r="D2523" s="137" t="str">
        <f>IFERROR(__xludf.DUMMYFUNCTION("JOIN("", "",FILTER(Marksheet!$15:$15,Marksheet!$10:$10=$C2523))"),"1a, 1c, 4c")</f>
        <v>1a, 1c, 4c</v>
      </c>
      <c r="E2523" s="138">
        <f t="array" ref="E2523">SUMIF(Marksheet!$D$10:$BQ$10,$C2523,INDIRECT(K2511))</f>
        <v>0</v>
      </c>
      <c r="F2523" s="138" t="s">
        <v>434</v>
      </c>
      <c r="G2523" s="137">
        <f>SUMIF(Marksheet!$10:$10,C2523,Marksheet!$14:$14)</f>
        <v>5</v>
      </c>
      <c r="H2523" s="139">
        <f t="shared" si="77"/>
        <v>0</v>
      </c>
      <c r="I2523" s="137" t="s">
        <v>464</v>
      </c>
      <c r="J2523" s="133"/>
      <c r="K2523" s="140"/>
    </row>
    <row r="2524" ht="15.75" customHeight="1">
      <c r="A2524" s="49"/>
      <c r="B2524" s="141"/>
      <c r="C2524" s="143" t="s">
        <v>435</v>
      </c>
      <c r="D2524" s="137" t="str">
        <f>IFERROR(__xludf.DUMMYFUNCTION("JOIN("", "",FILTER(Marksheet!$15:$15,Marksheet!$10:$10=$C2524))"),"3a, 3b, 3c")</f>
        <v>3a, 3b, 3c</v>
      </c>
      <c r="E2524" s="138">
        <f t="array" ref="E2524">SUMIF(Marksheet!$D$10:$BQ$10,$C2524,INDIRECT(K2511))</f>
        <v>0</v>
      </c>
      <c r="F2524" s="138" t="s">
        <v>434</v>
      </c>
      <c r="G2524" s="137">
        <f>SUMIF(Marksheet!$10:$10,C2524,Marksheet!$14:$14)</f>
        <v>4</v>
      </c>
      <c r="H2524" s="139">
        <f t="shared" si="77"/>
        <v>0</v>
      </c>
      <c r="I2524" s="137" t="s">
        <v>465</v>
      </c>
      <c r="J2524" s="133"/>
      <c r="K2524" s="140"/>
    </row>
    <row r="2525" ht="15.75" customHeight="1">
      <c r="A2525" s="49"/>
      <c r="B2525" s="142"/>
      <c r="C2525" s="143" t="s">
        <v>31</v>
      </c>
      <c r="D2525" s="137" t="str">
        <f>IFERROR(__xludf.DUMMYFUNCTION("JOIN("", "",FILTER(Marksheet!$15:$15,Marksheet!$10:$10=$C2525))"),"2a, 2b, 2c")</f>
        <v>2a, 2b, 2c</v>
      </c>
      <c r="E2525" s="138">
        <f t="array" ref="E2525">SUMIF(Marksheet!$D$10:$BQ$10,$C2525,INDIRECT(K2511))</f>
        <v>0</v>
      </c>
      <c r="F2525" s="138" t="s">
        <v>434</v>
      </c>
      <c r="G2525" s="137">
        <f>SUMIF(Marksheet!$10:$10,C2525,Marksheet!$14:$14)</f>
        <v>3</v>
      </c>
      <c r="H2525" s="139">
        <f t="shared" si="77"/>
        <v>0</v>
      </c>
      <c r="I2525" s="137" t="s">
        <v>466</v>
      </c>
      <c r="J2525" s="133"/>
      <c r="K2525" s="140"/>
    </row>
    <row r="2526" ht="15.75" customHeight="1">
      <c r="A2526" s="49"/>
      <c r="B2526" s="135" t="s">
        <v>21</v>
      </c>
      <c r="C2526" s="143" t="s">
        <v>36</v>
      </c>
      <c r="D2526" s="137" t="str">
        <f>IFERROR(__xludf.DUMMYFUNCTION("JOIN("", "",FILTER(Marksheet!$15:$15,Marksheet!$10:$10=$C2526))"),"2b, 2c")</f>
        <v>2b, 2c</v>
      </c>
      <c r="E2526" s="138">
        <f t="array" ref="E2526">SUMIF(Marksheet!$D$10:$BQ$10,$C2526,INDIRECT(K2511))</f>
        <v>0</v>
      </c>
      <c r="F2526" s="138" t="s">
        <v>434</v>
      </c>
      <c r="G2526" s="137">
        <f>SUMIF(Marksheet!$10:$10,C2526,Marksheet!$14:$14)</f>
        <v>2</v>
      </c>
      <c r="H2526" s="139">
        <f t="shared" si="77"/>
        <v>0</v>
      </c>
      <c r="I2526" s="137" t="s">
        <v>467</v>
      </c>
      <c r="J2526" s="133"/>
      <c r="K2526" s="140"/>
    </row>
    <row r="2527" ht="15.75" customHeight="1">
      <c r="A2527" s="49"/>
      <c r="B2527" s="141"/>
      <c r="C2527" s="143" t="s">
        <v>38</v>
      </c>
      <c r="D2527" s="137" t="str">
        <f>IFERROR(__xludf.DUMMYFUNCTION("JOIN("", "",FILTER(Marksheet!$15:$15,Marksheet!$10:$10=$C2527))"),"4a, 4b, 4c, 4d, 4e")</f>
        <v>4a, 4b, 4c, 4d, 4e</v>
      </c>
      <c r="E2527" s="138">
        <f t="array" ref="E2527">SUMIF(Marksheet!$D$10:$BQ$10,$C2527,INDIRECT(K2511))</f>
        <v>0</v>
      </c>
      <c r="F2527" s="138" t="s">
        <v>434</v>
      </c>
      <c r="G2527" s="137">
        <f>SUMIF(Marksheet!$10:$10,C2527,Marksheet!$14:$14)</f>
        <v>6</v>
      </c>
      <c r="H2527" s="139">
        <f t="shared" si="77"/>
        <v>0</v>
      </c>
      <c r="I2527" s="137" t="s">
        <v>468</v>
      </c>
      <c r="J2527" s="133"/>
      <c r="K2527" s="140"/>
    </row>
    <row r="2528" ht="15.75" customHeight="1">
      <c r="A2528" s="49"/>
      <c r="B2528" s="141"/>
      <c r="C2528" s="143" t="s">
        <v>35</v>
      </c>
      <c r="D2528" s="137" t="str">
        <f>IFERROR(__xludf.DUMMYFUNCTION("JOIN("", "",FILTER(Marksheet!$15:$15,Marksheet!$10:$10=$C2528))"),"1b, 2a")</f>
        <v>1b, 2a</v>
      </c>
      <c r="E2528" s="138">
        <f t="array" ref="E2528">SUMIF(Marksheet!$D$10:$BQ$10,$C2528,INDIRECT(K2511))</f>
        <v>0</v>
      </c>
      <c r="F2528" s="138" t="s">
        <v>434</v>
      </c>
      <c r="G2528" s="137">
        <f>SUMIF(Marksheet!$10:$10,C2528,Marksheet!$14:$14)</f>
        <v>3</v>
      </c>
      <c r="H2528" s="139">
        <f t="shared" si="77"/>
        <v>0</v>
      </c>
      <c r="I2528" s="137" t="s">
        <v>469</v>
      </c>
      <c r="J2528" s="133"/>
      <c r="K2528" s="140"/>
    </row>
    <row r="2529" ht="15.75" customHeight="1">
      <c r="A2529" s="49"/>
      <c r="B2529" s="141"/>
      <c r="C2529" s="143" t="s">
        <v>34</v>
      </c>
      <c r="D2529" s="137" t="str">
        <f>IFERROR(__xludf.DUMMYFUNCTION("JOIN("", "",FILTER(Marksheet!$15:$15,Marksheet!$10:$10=$C2529))"),"1a, 1c, 2d")</f>
        <v>1a, 1c, 2d</v>
      </c>
      <c r="E2529" s="138">
        <f t="array" ref="E2529">SUMIF(Marksheet!$D$10:$BQ$10,$C2529,INDIRECT(K2511))</f>
        <v>0</v>
      </c>
      <c r="F2529" s="138" t="s">
        <v>434</v>
      </c>
      <c r="G2529" s="137">
        <f>SUMIF(Marksheet!$10:$10,C2529,Marksheet!$14:$14)</f>
        <v>6</v>
      </c>
      <c r="H2529" s="139">
        <f t="shared" si="77"/>
        <v>0</v>
      </c>
      <c r="I2529" s="137" t="s">
        <v>470</v>
      </c>
      <c r="J2529" s="133"/>
      <c r="K2529" s="140"/>
    </row>
    <row r="2530" ht="15.75" customHeight="1">
      <c r="A2530" s="49"/>
      <c r="B2530" s="142"/>
      <c r="C2530" s="143" t="s">
        <v>37</v>
      </c>
      <c r="D2530" s="137" t="str">
        <f>IFERROR(__xludf.DUMMYFUNCTION("JOIN("", "",FILTER(Marksheet!$15:$15,Marksheet!$10:$10=$C2530))"),"3a, 3b, 3c")</f>
        <v>3a, 3b, 3c</v>
      </c>
      <c r="E2530" s="138">
        <f t="array" ref="E2530">SUMIF(Marksheet!$D$10:$BQ$10,$C2530,INDIRECT(K2511))</f>
        <v>0</v>
      </c>
      <c r="F2530" s="138" t="s">
        <v>434</v>
      </c>
      <c r="G2530" s="137">
        <f>SUMIF(Marksheet!$10:$10,C2530,Marksheet!$14:$14)</f>
        <v>3</v>
      </c>
      <c r="H2530" s="139">
        <f t="shared" si="77"/>
        <v>0</v>
      </c>
      <c r="I2530" s="137" t="s">
        <v>471</v>
      </c>
      <c r="J2530" s="133"/>
      <c r="K2530" s="140"/>
    </row>
    <row r="2531" ht="15.75" customHeight="1">
      <c r="A2531" s="49"/>
      <c r="B2531" s="135" t="s">
        <v>22</v>
      </c>
      <c r="C2531" s="144" t="s">
        <v>46</v>
      </c>
      <c r="D2531" s="137" t="str">
        <f>IFERROR(__xludf.DUMMYFUNCTION("JOIN("", "",FILTER(Marksheet!$15:$15,Marksheet!$10:$10=$C2531))"),"3d")</f>
        <v>3d</v>
      </c>
      <c r="E2531" s="138">
        <f t="array" ref="E2531">SUMIF(Marksheet!$D$10:$BQ$10,$C2531,INDIRECT(K2511))</f>
        <v>0</v>
      </c>
      <c r="F2531" s="138" t="s">
        <v>434</v>
      </c>
      <c r="G2531" s="137">
        <f>SUMIF(Marksheet!$10:$10,C2531,Marksheet!$14:$14)</f>
        <v>2</v>
      </c>
      <c r="H2531" s="139">
        <f t="shared" si="77"/>
        <v>0</v>
      </c>
      <c r="I2531" s="137" t="s">
        <v>472</v>
      </c>
      <c r="J2531" s="133"/>
      <c r="K2531" s="140"/>
    </row>
    <row r="2532" ht="15.75" customHeight="1">
      <c r="A2532" s="49"/>
      <c r="B2532" s="141"/>
      <c r="C2532" s="144" t="s">
        <v>41</v>
      </c>
      <c r="D2532" s="137" t="str">
        <f>IFERROR(__xludf.DUMMYFUNCTION("JOIN("", "",FILTER(Marksheet!$15:$15,Marksheet!$10:$10=$C2532))"),"1c, 2b, 4e")</f>
        <v>1c, 2b, 4e</v>
      </c>
      <c r="E2532" s="138">
        <f t="array" ref="E2532">SUMIF(Marksheet!$D$10:$BQ$10,$C2532,INDIRECT(K2511))</f>
        <v>0</v>
      </c>
      <c r="F2532" s="138" t="s">
        <v>434</v>
      </c>
      <c r="G2532" s="137">
        <f>SUMIF(Marksheet!$10:$10,C2532,Marksheet!$14:$14)</f>
        <v>3</v>
      </c>
      <c r="H2532" s="139">
        <f t="shared" si="77"/>
        <v>0</v>
      </c>
      <c r="I2532" s="137" t="s">
        <v>473</v>
      </c>
      <c r="J2532" s="133"/>
      <c r="K2532" s="140"/>
    </row>
    <row r="2533" ht="15.75" customHeight="1">
      <c r="A2533" s="49"/>
      <c r="B2533" s="141"/>
      <c r="C2533" s="144" t="s">
        <v>45</v>
      </c>
      <c r="D2533" s="137" t="str">
        <f>IFERROR(__xludf.DUMMYFUNCTION("JOIN("", "",FILTER(Marksheet!$15:$15,Marksheet!$10:$10=$C2533))"),"3b, 4a, 5c")</f>
        <v>3b, 4a, 5c</v>
      </c>
      <c r="E2533" s="138">
        <f t="array" ref="E2533">SUMIF(Marksheet!$D$10:$BQ$10,$C2533,INDIRECT(K2511))</f>
        <v>0</v>
      </c>
      <c r="F2533" s="138" t="s">
        <v>434</v>
      </c>
      <c r="G2533" s="137">
        <f>SUMIF(Marksheet!$10:$10,C2533,Marksheet!$14:$14)</f>
        <v>3</v>
      </c>
      <c r="H2533" s="139">
        <f t="shared" si="77"/>
        <v>0</v>
      </c>
      <c r="I2533" s="137" t="s">
        <v>474</v>
      </c>
      <c r="J2533" s="133"/>
      <c r="K2533" s="140"/>
    </row>
    <row r="2534" ht="15.75" customHeight="1">
      <c r="A2534" s="49"/>
      <c r="B2534" s="141"/>
      <c r="C2534" s="144" t="s">
        <v>43</v>
      </c>
      <c r="D2534" s="137" t="str">
        <f>IFERROR(__xludf.DUMMYFUNCTION("JOIN("", "",FILTER(Marksheet!$15:$15,Marksheet!$10:$10=$C2534))"),"2c, 4d, 5d")</f>
        <v>2c, 4d, 5d</v>
      </c>
      <c r="E2534" s="138">
        <f t="array" ref="E2534">SUMIF(Marksheet!$D$10:$BQ$10,$C2534,INDIRECT(K2511))</f>
        <v>0</v>
      </c>
      <c r="F2534" s="138" t="s">
        <v>434</v>
      </c>
      <c r="G2534" s="137">
        <f>SUMIF(Marksheet!$10:$10,C2534,Marksheet!$14:$14)</f>
        <v>4</v>
      </c>
      <c r="H2534" s="139">
        <f t="shared" si="77"/>
        <v>0</v>
      </c>
      <c r="I2534" s="137" t="s">
        <v>475</v>
      </c>
      <c r="J2534" s="133"/>
      <c r="K2534" s="140"/>
    </row>
    <row r="2535" ht="15.75" customHeight="1">
      <c r="A2535" s="49"/>
      <c r="B2535" s="141"/>
      <c r="C2535" s="144" t="s">
        <v>44</v>
      </c>
      <c r="D2535" s="137" t="str">
        <f>IFERROR(__xludf.DUMMYFUNCTION("JOIN("", "",FILTER(Marksheet!$15:$15,Marksheet!$10:$10=$C2535))"),"3a, 4c")</f>
        <v>3a, 4c</v>
      </c>
      <c r="E2535" s="138">
        <f t="array" ref="E2535">SUMIF(Marksheet!$D$10:$BQ$10,$C2535,INDIRECT(K2511))</f>
        <v>0</v>
      </c>
      <c r="F2535" s="138" t="s">
        <v>434</v>
      </c>
      <c r="G2535" s="137">
        <f>SUMIF(Marksheet!$10:$10,C2535,Marksheet!$14:$14)</f>
        <v>2</v>
      </c>
      <c r="H2535" s="139">
        <f t="shared" si="77"/>
        <v>0</v>
      </c>
      <c r="I2535" s="137" t="s">
        <v>476</v>
      </c>
      <c r="J2535" s="133"/>
      <c r="K2535" s="140"/>
    </row>
    <row r="2536" ht="15.75" customHeight="1">
      <c r="A2536" s="49"/>
      <c r="B2536" s="141"/>
      <c r="C2536" s="144" t="s">
        <v>39</v>
      </c>
      <c r="D2536" s="137" t="str">
        <f>IFERROR(__xludf.DUMMYFUNCTION("JOIN("", "",FILTER(Marksheet!$15:$15,Marksheet!$10:$10=$C2536))"),"1a, 5a, 5b")</f>
        <v>1a, 5a, 5b</v>
      </c>
      <c r="E2536" s="138">
        <f t="array" ref="E2536">SUMIF(Marksheet!$D$10:$BQ$10,$C2536,INDIRECT(K2511))</f>
        <v>0</v>
      </c>
      <c r="F2536" s="138" t="s">
        <v>434</v>
      </c>
      <c r="G2536" s="137">
        <f>SUMIF(Marksheet!$10:$10,C2536,Marksheet!$14:$14)</f>
        <v>5</v>
      </c>
      <c r="H2536" s="139">
        <f t="shared" si="77"/>
        <v>0</v>
      </c>
      <c r="I2536" s="137" t="s">
        <v>477</v>
      </c>
      <c r="J2536" s="133"/>
      <c r="K2536" s="140"/>
    </row>
    <row r="2537" ht="15.75" customHeight="1">
      <c r="A2537" s="49"/>
      <c r="B2537" s="141"/>
      <c r="C2537" s="144" t="s">
        <v>42</v>
      </c>
      <c r="D2537" s="137" t="str">
        <f>IFERROR(__xludf.DUMMYFUNCTION("JOIN("", "",FILTER(Marksheet!$15:$15,Marksheet!$10:$10=$C2537))"),"2a, 3c")</f>
        <v>2a, 3c</v>
      </c>
      <c r="E2537" s="138">
        <f t="array" ref="E2537">SUMIF(Marksheet!$D$10:$BQ$10,$C2537,INDIRECT(K2511))</f>
        <v>0</v>
      </c>
      <c r="F2537" s="138" t="s">
        <v>434</v>
      </c>
      <c r="G2537" s="137">
        <f>SUMIF(Marksheet!$10:$10,C2537,Marksheet!$14:$14)</f>
        <v>3</v>
      </c>
      <c r="H2537" s="139">
        <f t="shared" si="77"/>
        <v>0</v>
      </c>
      <c r="I2537" s="137" t="s">
        <v>478</v>
      </c>
      <c r="J2537" s="133"/>
      <c r="K2537" s="140"/>
    </row>
    <row r="2538" ht="15.75" customHeight="1">
      <c r="A2538" s="49"/>
      <c r="B2538" s="142"/>
      <c r="C2538" s="144" t="s">
        <v>40</v>
      </c>
      <c r="D2538" s="137" t="str">
        <f>IFERROR(__xludf.DUMMYFUNCTION("JOIN("", "",FILTER(Marksheet!$15:$15,Marksheet!$10:$10=$C2538))"),"1b, 4b, 4f")</f>
        <v>1b, 4b, 4f</v>
      </c>
      <c r="E2538" s="138">
        <f t="array" ref="E2538">SUMIF(Marksheet!$D$10:$BQ$10,$C2538,INDIRECT(K2511))</f>
        <v>0</v>
      </c>
      <c r="F2538" s="138" t="s">
        <v>434</v>
      </c>
      <c r="G2538" s="137">
        <f>SUMIF(Marksheet!$10:$10,C2538,Marksheet!$14:$14)</f>
        <v>3</v>
      </c>
      <c r="H2538" s="139">
        <f t="shared" si="77"/>
        <v>0</v>
      </c>
      <c r="I2538" s="137" t="s">
        <v>479</v>
      </c>
      <c r="J2538" s="133"/>
      <c r="K2538" s="140"/>
    </row>
    <row r="2539" ht="15.75" customHeight="1">
      <c r="A2539" s="49"/>
      <c r="B2539" s="49"/>
      <c r="C2539" s="145" t="s">
        <v>76</v>
      </c>
      <c r="D2539" s="145"/>
      <c r="E2539" s="146">
        <f>SUM(E2515:E2538)</f>
        <v>0</v>
      </c>
      <c r="F2539" s="147" t="s">
        <v>434</v>
      </c>
      <c r="G2539" s="148">
        <f>SUM(G2515:G2538)</f>
        <v>85</v>
      </c>
      <c r="H2539" s="149">
        <f t="shared" si="77"/>
        <v>0</v>
      </c>
      <c r="I2539" s="129"/>
      <c r="J2539" s="133"/>
      <c r="K2539" s="127"/>
    </row>
    <row r="2540" ht="15.75" customHeight="1">
      <c r="A2540" s="49"/>
      <c r="B2540" s="49"/>
      <c r="C2540" s="67"/>
      <c r="D2540" s="67"/>
      <c r="E2540" s="49"/>
      <c r="F2540" s="49"/>
      <c r="G2540" s="49"/>
      <c r="H2540" s="49"/>
      <c r="I2540" s="129"/>
      <c r="J2540" s="133"/>
      <c r="K2540" s="127"/>
    </row>
    <row r="2541" ht="60.0" customHeight="1">
      <c r="A2541" s="49"/>
      <c r="B2541" s="49"/>
      <c r="C2541" s="67"/>
      <c r="D2541" s="67"/>
      <c r="E2541" s="49"/>
      <c r="F2541" s="49"/>
      <c r="G2541" s="49"/>
      <c r="H2541" s="49"/>
      <c r="I2541" s="129"/>
      <c r="J2541" s="133"/>
      <c r="K2541" s="127"/>
    </row>
    <row r="2542" ht="15.75" customHeight="1">
      <c r="A2542" s="124" t="s">
        <v>450</v>
      </c>
      <c r="B2542" s="49"/>
      <c r="C2542" s="67"/>
      <c r="D2542" s="67"/>
      <c r="E2542" s="1"/>
      <c r="F2542" s="1"/>
      <c r="G2542" s="49"/>
      <c r="H2542" s="49"/>
      <c r="I2542" s="7"/>
      <c r="K2542" s="125">
        <f>K2509+1</f>
        <v>95</v>
      </c>
    </row>
    <row r="2543" ht="15.75" customHeight="1">
      <c r="A2543" s="126" t="s">
        <v>451</v>
      </c>
      <c r="B2543" s="67" t="str">
        <f>B2510</f>
        <v>GCSE Transition Assessment</v>
      </c>
      <c r="C2543" s="67"/>
      <c r="D2543" s="67"/>
      <c r="E2543" s="1"/>
      <c r="F2543" s="49"/>
      <c r="G2543" s="49"/>
      <c r="H2543" s="49"/>
      <c r="K2543" s="127" t="str">
        <f>CONCATENATE("Marksheet!$B$",K2542)</f>
        <v>Marksheet!$B$95</v>
      </c>
    </row>
    <row r="2544" ht="15.75" customHeight="1">
      <c r="A2544" s="126" t="s">
        <v>447</v>
      </c>
      <c r="B2544" s="67" t="str">
        <f t="array" ref="B2544">IF(INDIRECT(K2543)="","",INDIRECT(K2543))</f>
        <v>Student 78</v>
      </c>
      <c r="C2544" s="67"/>
      <c r="D2544" s="67"/>
      <c r="E2544" s="1"/>
      <c r="F2544" s="49"/>
      <c r="G2544" s="49"/>
      <c r="H2544" s="49"/>
      <c r="K2544" s="127" t="str">
        <f>CONCATENATE("Marksheet!$D$",K2542,":$BQ$",K2542)</f>
        <v>Marksheet!$D$95:$BQ$95</v>
      </c>
    </row>
    <row r="2545" ht="15.75" customHeight="1">
      <c r="A2545" s="126" t="s">
        <v>452</v>
      </c>
      <c r="B2545" s="67" t="str">
        <f t="array" ref="B2545">INDIRECT(CONCATENATE("Marksheet!$C$",INDIRECT(CONCATENATE("K",ROW()-3))))</f>
        <v/>
      </c>
      <c r="C2545" s="67"/>
      <c r="D2545" s="67"/>
      <c r="E2545" s="49"/>
      <c r="F2545" s="49"/>
      <c r="G2545" s="49"/>
      <c r="H2545" s="49"/>
      <c r="I2545" s="49"/>
      <c r="J2545" s="49"/>
      <c r="K2545" s="127"/>
    </row>
    <row r="2546" ht="15.75" customHeight="1">
      <c r="A2546" s="67"/>
      <c r="B2546" s="128"/>
      <c r="C2546" s="67"/>
      <c r="D2546" s="67"/>
      <c r="E2546" s="49"/>
      <c r="F2546" s="49"/>
      <c r="G2546" s="49"/>
      <c r="H2546" s="49"/>
      <c r="I2546" s="49"/>
      <c r="J2546" s="49"/>
      <c r="K2546" s="127"/>
    </row>
    <row r="2547" ht="15.75" customHeight="1">
      <c r="A2547" s="129"/>
      <c r="B2547" s="100" t="s">
        <v>442</v>
      </c>
      <c r="C2547" s="100" t="s">
        <v>443</v>
      </c>
      <c r="D2547" s="73" t="s">
        <v>453</v>
      </c>
      <c r="E2547" s="130" t="s">
        <v>444</v>
      </c>
      <c r="F2547" s="71"/>
      <c r="G2547" s="72"/>
      <c r="H2547" s="131" t="s">
        <v>454</v>
      </c>
      <c r="I2547" s="132" t="s">
        <v>455</v>
      </c>
      <c r="J2547" s="133"/>
      <c r="K2547" s="134"/>
    </row>
    <row r="2548" ht="15.75" customHeight="1">
      <c r="A2548" s="49"/>
      <c r="B2548" s="135" t="s">
        <v>19</v>
      </c>
      <c r="C2548" s="136" t="s">
        <v>25</v>
      </c>
      <c r="D2548" s="137" t="str">
        <f>IFERROR(__xludf.DUMMYFUNCTION("JOIN("", "",FILTER(Marksheet!$15:$15,Marksheet!$10:$10=$C2548))"),"3a, 3b, 3c")</f>
        <v>3a, 3b, 3c</v>
      </c>
      <c r="E2548" s="138">
        <f t="array" ref="E2548">SUMIF(Marksheet!$D$10:$BQ$10,$C2548,INDIRECT(K2544))</f>
        <v>0</v>
      </c>
      <c r="F2548" s="138" t="s">
        <v>434</v>
      </c>
      <c r="G2548" s="137">
        <f>SUMIF(Marksheet!$10:$10,C2548,Marksheet!$14:$14)</f>
        <v>3</v>
      </c>
      <c r="H2548" s="139">
        <f t="shared" ref="H2548:H2572" si="78">E2548/G2548</f>
        <v>0</v>
      </c>
      <c r="I2548" s="137" t="s">
        <v>456</v>
      </c>
      <c r="J2548" s="133"/>
      <c r="K2548" s="140"/>
    </row>
    <row r="2549" ht="15.75" customHeight="1">
      <c r="A2549" s="49"/>
      <c r="B2549" s="141"/>
      <c r="C2549" s="136" t="s">
        <v>27</v>
      </c>
      <c r="D2549" s="137" t="str">
        <f>IFERROR(__xludf.DUMMYFUNCTION("JOIN("", "",FILTER(Marksheet!$15:$15,Marksheet!$10:$10=$C2549))"),"5a, 5b, 5c, 5d")</f>
        <v>5a, 5b, 5c, 5d</v>
      </c>
      <c r="E2549" s="138">
        <f t="array" ref="E2549">SUMIF(Marksheet!$D$10:$BQ$10,$C2549,INDIRECT(K2544))</f>
        <v>0</v>
      </c>
      <c r="F2549" s="138" t="s">
        <v>434</v>
      </c>
      <c r="G2549" s="137">
        <f>SUMIF(Marksheet!$10:$10,C2549,Marksheet!$14:$14)</f>
        <v>5</v>
      </c>
      <c r="H2549" s="139">
        <f t="shared" si="78"/>
        <v>0</v>
      </c>
      <c r="I2549" s="137" t="s">
        <v>457</v>
      </c>
      <c r="J2549" s="133"/>
      <c r="K2549" s="140"/>
    </row>
    <row r="2550" ht="15.75" customHeight="1">
      <c r="A2550" s="49"/>
      <c r="B2550" s="141"/>
      <c r="C2550" s="136" t="s">
        <v>26</v>
      </c>
      <c r="D2550" s="137" t="str">
        <f>IFERROR(__xludf.DUMMYFUNCTION("JOIN("", "",FILTER(Marksheet!$15:$15,Marksheet!$10:$10=$C2550))"),"4a, 4b")</f>
        <v>4a, 4b</v>
      </c>
      <c r="E2550" s="138">
        <f t="array" ref="E2550">SUMIF(Marksheet!$D$10:$BQ$10,$C2550,INDIRECT(K2544))</f>
        <v>0</v>
      </c>
      <c r="F2550" s="138" t="s">
        <v>434</v>
      </c>
      <c r="G2550" s="137">
        <f>SUMIF(Marksheet!$10:$10,C2550,Marksheet!$14:$14)</f>
        <v>3</v>
      </c>
      <c r="H2550" s="139">
        <f t="shared" si="78"/>
        <v>0</v>
      </c>
      <c r="I2550" s="137" t="s">
        <v>458</v>
      </c>
      <c r="J2550" s="133"/>
      <c r="K2550" s="140"/>
    </row>
    <row r="2551" ht="15.75" customHeight="1">
      <c r="A2551" s="49"/>
      <c r="B2551" s="141"/>
      <c r="C2551" s="136" t="s">
        <v>23</v>
      </c>
      <c r="D2551" s="137" t="str">
        <f>IFERROR(__xludf.DUMMYFUNCTION("JOIN("", "",FILTER(Marksheet!$15:$15,Marksheet!$10:$10=$C2551))"),"1a, 1b, 4c")</f>
        <v>1a, 1b, 4c</v>
      </c>
      <c r="E2551" s="138">
        <f t="array" ref="E2551">SUMIF(Marksheet!$D$10:$BQ$10,$C2551,INDIRECT(K2544))</f>
        <v>0</v>
      </c>
      <c r="F2551" s="138" t="s">
        <v>434</v>
      </c>
      <c r="G2551" s="137">
        <f>SUMIF(Marksheet!$10:$10,C2551,Marksheet!$14:$14)</f>
        <v>5</v>
      </c>
      <c r="H2551" s="139">
        <f t="shared" si="78"/>
        <v>0</v>
      </c>
      <c r="I2551" s="137" t="s">
        <v>459</v>
      </c>
      <c r="J2551" s="133"/>
      <c r="K2551" s="140"/>
    </row>
    <row r="2552" ht="15.75" customHeight="1">
      <c r="A2552" s="49"/>
      <c r="B2552" s="142"/>
      <c r="C2552" s="136" t="s">
        <v>24</v>
      </c>
      <c r="D2552" s="137" t="str">
        <f>IFERROR(__xludf.DUMMYFUNCTION("JOIN("", "",FILTER(Marksheet!$15:$15,Marksheet!$10:$10=$C2552))"),"2a, 2b, 2c")</f>
        <v>2a, 2b, 2c</v>
      </c>
      <c r="E2552" s="138">
        <f t="array" ref="E2552">SUMIF(Marksheet!$D$10:$BQ$10,$C2552,INDIRECT(K2544))</f>
        <v>0</v>
      </c>
      <c r="F2552" s="138" t="s">
        <v>434</v>
      </c>
      <c r="G2552" s="137">
        <f>SUMIF(Marksheet!$10:$10,C2552,Marksheet!$14:$14)</f>
        <v>4</v>
      </c>
      <c r="H2552" s="139">
        <f t="shared" si="78"/>
        <v>0</v>
      </c>
      <c r="I2552" s="137" t="s">
        <v>460</v>
      </c>
      <c r="J2552" s="133"/>
      <c r="K2552" s="140"/>
    </row>
    <row r="2553" ht="15.75" customHeight="1">
      <c r="A2553" s="49"/>
      <c r="B2553" s="135" t="s">
        <v>20</v>
      </c>
      <c r="C2553" s="143" t="s">
        <v>29</v>
      </c>
      <c r="D2553" s="137" t="str">
        <f>IFERROR(__xludf.DUMMYFUNCTION("JOIN("", "",FILTER(Marksheet!$15:$15,Marksheet!$10:$10=$C2553))"),"1b, 3d")</f>
        <v>1b, 3d</v>
      </c>
      <c r="E2553" s="138">
        <f t="array" ref="E2553">SUMIF(Marksheet!$D$10:$BQ$10,$C2553,INDIRECT(K2544))</f>
        <v>0</v>
      </c>
      <c r="F2553" s="138" t="s">
        <v>434</v>
      </c>
      <c r="G2553" s="137">
        <f>SUMIF(Marksheet!$10:$10,C2553,Marksheet!$14:$14)</f>
        <v>2</v>
      </c>
      <c r="H2553" s="139">
        <f t="shared" si="78"/>
        <v>0</v>
      </c>
      <c r="I2553" s="137" t="s">
        <v>461</v>
      </c>
      <c r="J2553" s="133"/>
      <c r="K2553" s="140"/>
    </row>
    <row r="2554" ht="15.75" customHeight="1">
      <c r="A2554" s="49"/>
      <c r="B2554" s="141"/>
      <c r="C2554" s="143" t="s">
        <v>30</v>
      </c>
      <c r="D2554" s="137" t="str">
        <f>IFERROR(__xludf.DUMMYFUNCTION("JOIN("", "",FILTER(Marksheet!$15:$15,Marksheet!$10:$10=$C2554))"),"1d, 4d, 4e")</f>
        <v>1d, 4d, 4e</v>
      </c>
      <c r="E2554" s="138">
        <f t="array" ref="E2554">SUMIF(Marksheet!$D$10:$BQ$10,$C2554,INDIRECT(K2544))</f>
        <v>0</v>
      </c>
      <c r="F2554" s="138" t="s">
        <v>434</v>
      </c>
      <c r="G2554" s="137">
        <f>SUMIF(Marksheet!$10:$10,C2554,Marksheet!$14:$14)</f>
        <v>3</v>
      </c>
      <c r="H2554" s="139">
        <f t="shared" si="78"/>
        <v>0</v>
      </c>
      <c r="I2554" s="137" t="s">
        <v>462</v>
      </c>
      <c r="J2554" s="133"/>
      <c r="K2554" s="140"/>
    </row>
    <row r="2555" ht="15.75" customHeight="1">
      <c r="A2555" s="49"/>
      <c r="B2555" s="141"/>
      <c r="C2555" s="143" t="s">
        <v>33</v>
      </c>
      <c r="D2555" s="137" t="str">
        <f>IFERROR(__xludf.DUMMYFUNCTION("JOIN("", "",FILTER(Marksheet!$15:$15,Marksheet!$10:$10=$C2555))"),"4a, 4b")</f>
        <v>4a, 4b</v>
      </c>
      <c r="E2555" s="138">
        <f t="array" ref="E2555">SUMIF(Marksheet!$D$10:$BQ$10,$C2555,INDIRECT(K2544))</f>
        <v>0</v>
      </c>
      <c r="F2555" s="138" t="s">
        <v>434</v>
      </c>
      <c r="G2555" s="137">
        <f>SUMIF(Marksheet!$10:$10,C2555,Marksheet!$14:$14)</f>
        <v>3</v>
      </c>
      <c r="H2555" s="139">
        <f t="shared" si="78"/>
        <v>0</v>
      </c>
      <c r="I2555" s="137" t="s">
        <v>463</v>
      </c>
      <c r="J2555" s="133"/>
      <c r="K2555" s="140"/>
    </row>
    <row r="2556" ht="15.75" customHeight="1">
      <c r="A2556" s="49"/>
      <c r="B2556" s="141"/>
      <c r="C2556" s="143" t="s">
        <v>28</v>
      </c>
      <c r="D2556" s="137" t="str">
        <f>IFERROR(__xludf.DUMMYFUNCTION("JOIN("", "",FILTER(Marksheet!$15:$15,Marksheet!$10:$10=$C2556))"),"1a, 1c, 4c")</f>
        <v>1a, 1c, 4c</v>
      </c>
      <c r="E2556" s="138">
        <f t="array" ref="E2556">SUMIF(Marksheet!$D$10:$BQ$10,$C2556,INDIRECT(K2544))</f>
        <v>0</v>
      </c>
      <c r="F2556" s="138" t="s">
        <v>434</v>
      </c>
      <c r="G2556" s="137">
        <f>SUMIF(Marksheet!$10:$10,C2556,Marksheet!$14:$14)</f>
        <v>5</v>
      </c>
      <c r="H2556" s="139">
        <f t="shared" si="78"/>
        <v>0</v>
      </c>
      <c r="I2556" s="137" t="s">
        <v>464</v>
      </c>
      <c r="J2556" s="133"/>
      <c r="K2556" s="140"/>
    </row>
    <row r="2557" ht="15.75" customHeight="1">
      <c r="A2557" s="49"/>
      <c r="B2557" s="141"/>
      <c r="C2557" s="143" t="s">
        <v>435</v>
      </c>
      <c r="D2557" s="137" t="str">
        <f>IFERROR(__xludf.DUMMYFUNCTION("JOIN("", "",FILTER(Marksheet!$15:$15,Marksheet!$10:$10=$C2557))"),"3a, 3b, 3c")</f>
        <v>3a, 3b, 3c</v>
      </c>
      <c r="E2557" s="138">
        <f t="array" ref="E2557">SUMIF(Marksheet!$D$10:$BQ$10,$C2557,INDIRECT(K2544))</f>
        <v>0</v>
      </c>
      <c r="F2557" s="138" t="s">
        <v>434</v>
      </c>
      <c r="G2557" s="137">
        <f>SUMIF(Marksheet!$10:$10,C2557,Marksheet!$14:$14)</f>
        <v>4</v>
      </c>
      <c r="H2557" s="139">
        <f t="shared" si="78"/>
        <v>0</v>
      </c>
      <c r="I2557" s="137" t="s">
        <v>465</v>
      </c>
      <c r="J2557" s="133"/>
      <c r="K2557" s="140"/>
    </row>
    <row r="2558" ht="15.75" customHeight="1">
      <c r="A2558" s="49"/>
      <c r="B2558" s="142"/>
      <c r="C2558" s="143" t="s">
        <v>31</v>
      </c>
      <c r="D2558" s="137" t="str">
        <f>IFERROR(__xludf.DUMMYFUNCTION("JOIN("", "",FILTER(Marksheet!$15:$15,Marksheet!$10:$10=$C2558))"),"2a, 2b, 2c")</f>
        <v>2a, 2b, 2c</v>
      </c>
      <c r="E2558" s="138">
        <f t="array" ref="E2558">SUMIF(Marksheet!$D$10:$BQ$10,$C2558,INDIRECT(K2544))</f>
        <v>0</v>
      </c>
      <c r="F2558" s="138" t="s">
        <v>434</v>
      </c>
      <c r="G2558" s="137">
        <f>SUMIF(Marksheet!$10:$10,C2558,Marksheet!$14:$14)</f>
        <v>3</v>
      </c>
      <c r="H2558" s="139">
        <f t="shared" si="78"/>
        <v>0</v>
      </c>
      <c r="I2558" s="137" t="s">
        <v>466</v>
      </c>
      <c r="J2558" s="133"/>
      <c r="K2558" s="140"/>
    </row>
    <row r="2559" ht="15.75" customHeight="1">
      <c r="A2559" s="49"/>
      <c r="B2559" s="135" t="s">
        <v>21</v>
      </c>
      <c r="C2559" s="143" t="s">
        <v>36</v>
      </c>
      <c r="D2559" s="137" t="str">
        <f>IFERROR(__xludf.DUMMYFUNCTION("JOIN("", "",FILTER(Marksheet!$15:$15,Marksheet!$10:$10=$C2559))"),"2b, 2c")</f>
        <v>2b, 2c</v>
      </c>
      <c r="E2559" s="138">
        <f t="array" ref="E2559">SUMIF(Marksheet!$D$10:$BQ$10,$C2559,INDIRECT(K2544))</f>
        <v>0</v>
      </c>
      <c r="F2559" s="138" t="s">
        <v>434</v>
      </c>
      <c r="G2559" s="137">
        <f>SUMIF(Marksheet!$10:$10,C2559,Marksheet!$14:$14)</f>
        <v>2</v>
      </c>
      <c r="H2559" s="139">
        <f t="shared" si="78"/>
        <v>0</v>
      </c>
      <c r="I2559" s="137" t="s">
        <v>467</v>
      </c>
      <c r="J2559" s="133"/>
      <c r="K2559" s="140"/>
    </row>
    <row r="2560" ht="15.75" customHeight="1">
      <c r="A2560" s="49"/>
      <c r="B2560" s="141"/>
      <c r="C2560" s="143" t="s">
        <v>38</v>
      </c>
      <c r="D2560" s="137" t="str">
        <f>IFERROR(__xludf.DUMMYFUNCTION("JOIN("", "",FILTER(Marksheet!$15:$15,Marksheet!$10:$10=$C2560))"),"4a, 4b, 4c, 4d, 4e")</f>
        <v>4a, 4b, 4c, 4d, 4e</v>
      </c>
      <c r="E2560" s="138">
        <f t="array" ref="E2560">SUMIF(Marksheet!$D$10:$BQ$10,$C2560,INDIRECT(K2544))</f>
        <v>0</v>
      </c>
      <c r="F2560" s="138" t="s">
        <v>434</v>
      </c>
      <c r="G2560" s="137">
        <f>SUMIF(Marksheet!$10:$10,C2560,Marksheet!$14:$14)</f>
        <v>6</v>
      </c>
      <c r="H2560" s="139">
        <f t="shared" si="78"/>
        <v>0</v>
      </c>
      <c r="I2560" s="137" t="s">
        <v>468</v>
      </c>
      <c r="J2560" s="133"/>
      <c r="K2560" s="140"/>
    </row>
    <row r="2561" ht="15.75" customHeight="1">
      <c r="A2561" s="49"/>
      <c r="B2561" s="141"/>
      <c r="C2561" s="143" t="s">
        <v>35</v>
      </c>
      <c r="D2561" s="137" t="str">
        <f>IFERROR(__xludf.DUMMYFUNCTION("JOIN("", "",FILTER(Marksheet!$15:$15,Marksheet!$10:$10=$C2561))"),"1b, 2a")</f>
        <v>1b, 2a</v>
      </c>
      <c r="E2561" s="138">
        <f t="array" ref="E2561">SUMIF(Marksheet!$D$10:$BQ$10,$C2561,INDIRECT(K2544))</f>
        <v>0</v>
      </c>
      <c r="F2561" s="138" t="s">
        <v>434</v>
      </c>
      <c r="G2561" s="137">
        <f>SUMIF(Marksheet!$10:$10,C2561,Marksheet!$14:$14)</f>
        <v>3</v>
      </c>
      <c r="H2561" s="139">
        <f t="shared" si="78"/>
        <v>0</v>
      </c>
      <c r="I2561" s="137" t="s">
        <v>469</v>
      </c>
      <c r="J2561" s="133"/>
      <c r="K2561" s="140"/>
    </row>
    <row r="2562" ht="15.75" customHeight="1">
      <c r="A2562" s="49"/>
      <c r="B2562" s="141"/>
      <c r="C2562" s="143" t="s">
        <v>34</v>
      </c>
      <c r="D2562" s="137" t="str">
        <f>IFERROR(__xludf.DUMMYFUNCTION("JOIN("", "",FILTER(Marksheet!$15:$15,Marksheet!$10:$10=$C2562))"),"1a, 1c, 2d")</f>
        <v>1a, 1c, 2d</v>
      </c>
      <c r="E2562" s="138">
        <f t="array" ref="E2562">SUMIF(Marksheet!$D$10:$BQ$10,$C2562,INDIRECT(K2544))</f>
        <v>0</v>
      </c>
      <c r="F2562" s="138" t="s">
        <v>434</v>
      </c>
      <c r="G2562" s="137">
        <f>SUMIF(Marksheet!$10:$10,C2562,Marksheet!$14:$14)</f>
        <v>6</v>
      </c>
      <c r="H2562" s="139">
        <f t="shared" si="78"/>
        <v>0</v>
      </c>
      <c r="I2562" s="137" t="s">
        <v>470</v>
      </c>
      <c r="J2562" s="133"/>
      <c r="K2562" s="140"/>
    </row>
    <row r="2563" ht="15.75" customHeight="1">
      <c r="A2563" s="49"/>
      <c r="B2563" s="142"/>
      <c r="C2563" s="143" t="s">
        <v>37</v>
      </c>
      <c r="D2563" s="137" t="str">
        <f>IFERROR(__xludf.DUMMYFUNCTION("JOIN("", "",FILTER(Marksheet!$15:$15,Marksheet!$10:$10=$C2563))"),"3a, 3b, 3c")</f>
        <v>3a, 3b, 3c</v>
      </c>
      <c r="E2563" s="138">
        <f t="array" ref="E2563">SUMIF(Marksheet!$D$10:$BQ$10,$C2563,INDIRECT(K2544))</f>
        <v>0</v>
      </c>
      <c r="F2563" s="138" t="s">
        <v>434</v>
      </c>
      <c r="G2563" s="137">
        <f>SUMIF(Marksheet!$10:$10,C2563,Marksheet!$14:$14)</f>
        <v>3</v>
      </c>
      <c r="H2563" s="139">
        <f t="shared" si="78"/>
        <v>0</v>
      </c>
      <c r="I2563" s="137" t="s">
        <v>471</v>
      </c>
      <c r="J2563" s="133"/>
      <c r="K2563" s="140"/>
    </row>
    <row r="2564" ht="15.75" customHeight="1">
      <c r="A2564" s="49"/>
      <c r="B2564" s="135" t="s">
        <v>22</v>
      </c>
      <c r="C2564" s="144" t="s">
        <v>46</v>
      </c>
      <c r="D2564" s="137" t="str">
        <f>IFERROR(__xludf.DUMMYFUNCTION("JOIN("", "",FILTER(Marksheet!$15:$15,Marksheet!$10:$10=$C2564))"),"3d")</f>
        <v>3d</v>
      </c>
      <c r="E2564" s="138">
        <f t="array" ref="E2564">SUMIF(Marksheet!$D$10:$BQ$10,$C2564,INDIRECT(K2544))</f>
        <v>0</v>
      </c>
      <c r="F2564" s="138" t="s">
        <v>434</v>
      </c>
      <c r="G2564" s="137">
        <f>SUMIF(Marksheet!$10:$10,C2564,Marksheet!$14:$14)</f>
        <v>2</v>
      </c>
      <c r="H2564" s="139">
        <f t="shared" si="78"/>
        <v>0</v>
      </c>
      <c r="I2564" s="137" t="s">
        <v>472</v>
      </c>
      <c r="J2564" s="133"/>
      <c r="K2564" s="140"/>
    </row>
    <row r="2565" ht="15.75" customHeight="1">
      <c r="A2565" s="49"/>
      <c r="B2565" s="141"/>
      <c r="C2565" s="144" t="s">
        <v>41</v>
      </c>
      <c r="D2565" s="137" t="str">
        <f>IFERROR(__xludf.DUMMYFUNCTION("JOIN("", "",FILTER(Marksheet!$15:$15,Marksheet!$10:$10=$C2565))"),"1c, 2b, 4e")</f>
        <v>1c, 2b, 4e</v>
      </c>
      <c r="E2565" s="138">
        <f t="array" ref="E2565">SUMIF(Marksheet!$D$10:$BQ$10,$C2565,INDIRECT(K2544))</f>
        <v>0</v>
      </c>
      <c r="F2565" s="138" t="s">
        <v>434</v>
      </c>
      <c r="G2565" s="137">
        <f>SUMIF(Marksheet!$10:$10,C2565,Marksheet!$14:$14)</f>
        <v>3</v>
      </c>
      <c r="H2565" s="139">
        <f t="shared" si="78"/>
        <v>0</v>
      </c>
      <c r="I2565" s="137" t="s">
        <v>473</v>
      </c>
      <c r="J2565" s="133"/>
      <c r="K2565" s="140"/>
    </row>
    <row r="2566" ht="15.75" customHeight="1">
      <c r="A2566" s="49"/>
      <c r="B2566" s="141"/>
      <c r="C2566" s="144" t="s">
        <v>45</v>
      </c>
      <c r="D2566" s="137" t="str">
        <f>IFERROR(__xludf.DUMMYFUNCTION("JOIN("", "",FILTER(Marksheet!$15:$15,Marksheet!$10:$10=$C2566))"),"3b, 4a, 5c")</f>
        <v>3b, 4a, 5c</v>
      </c>
      <c r="E2566" s="138">
        <f t="array" ref="E2566">SUMIF(Marksheet!$D$10:$BQ$10,$C2566,INDIRECT(K2544))</f>
        <v>0</v>
      </c>
      <c r="F2566" s="138" t="s">
        <v>434</v>
      </c>
      <c r="G2566" s="137">
        <f>SUMIF(Marksheet!$10:$10,C2566,Marksheet!$14:$14)</f>
        <v>3</v>
      </c>
      <c r="H2566" s="139">
        <f t="shared" si="78"/>
        <v>0</v>
      </c>
      <c r="I2566" s="137" t="s">
        <v>474</v>
      </c>
      <c r="J2566" s="133"/>
      <c r="K2566" s="140"/>
    </row>
    <row r="2567" ht="15.75" customHeight="1">
      <c r="A2567" s="49"/>
      <c r="B2567" s="141"/>
      <c r="C2567" s="144" t="s">
        <v>43</v>
      </c>
      <c r="D2567" s="137" t="str">
        <f>IFERROR(__xludf.DUMMYFUNCTION("JOIN("", "",FILTER(Marksheet!$15:$15,Marksheet!$10:$10=$C2567))"),"2c, 4d, 5d")</f>
        <v>2c, 4d, 5d</v>
      </c>
      <c r="E2567" s="138">
        <f t="array" ref="E2567">SUMIF(Marksheet!$D$10:$BQ$10,$C2567,INDIRECT(K2544))</f>
        <v>0</v>
      </c>
      <c r="F2567" s="138" t="s">
        <v>434</v>
      </c>
      <c r="G2567" s="137">
        <f>SUMIF(Marksheet!$10:$10,C2567,Marksheet!$14:$14)</f>
        <v>4</v>
      </c>
      <c r="H2567" s="139">
        <f t="shared" si="78"/>
        <v>0</v>
      </c>
      <c r="I2567" s="137" t="s">
        <v>475</v>
      </c>
      <c r="J2567" s="133"/>
      <c r="K2567" s="140"/>
    </row>
    <row r="2568" ht="15.75" customHeight="1">
      <c r="A2568" s="49"/>
      <c r="B2568" s="141"/>
      <c r="C2568" s="144" t="s">
        <v>44</v>
      </c>
      <c r="D2568" s="137" t="str">
        <f>IFERROR(__xludf.DUMMYFUNCTION("JOIN("", "",FILTER(Marksheet!$15:$15,Marksheet!$10:$10=$C2568))"),"3a, 4c")</f>
        <v>3a, 4c</v>
      </c>
      <c r="E2568" s="138">
        <f t="array" ref="E2568">SUMIF(Marksheet!$D$10:$BQ$10,$C2568,INDIRECT(K2544))</f>
        <v>0</v>
      </c>
      <c r="F2568" s="138" t="s">
        <v>434</v>
      </c>
      <c r="G2568" s="137">
        <f>SUMIF(Marksheet!$10:$10,C2568,Marksheet!$14:$14)</f>
        <v>2</v>
      </c>
      <c r="H2568" s="139">
        <f t="shared" si="78"/>
        <v>0</v>
      </c>
      <c r="I2568" s="137" t="s">
        <v>476</v>
      </c>
      <c r="J2568" s="133"/>
      <c r="K2568" s="140"/>
    </row>
    <row r="2569" ht="15.75" customHeight="1">
      <c r="A2569" s="49"/>
      <c r="B2569" s="141"/>
      <c r="C2569" s="144" t="s">
        <v>39</v>
      </c>
      <c r="D2569" s="137" t="str">
        <f>IFERROR(__xludf.DUMMYFUNCTION("JOIN("", "",FILTER(Marksheet!$15:$15,Marksheet!$10:$10=$C2569))"),"1a, 5a, 5b")</f>
        <v>1a, 5a, 5b</v>
      </c>
      <c r="E2569" s="138">
        <f t="array" ref="E2569">SUMIF(Marksheet!$D$10:$BQ$10,$C2569,INDIRECT(K2544))</f>
        <v>0</v>
      </c>
      <c r="F2569" s="138" t="s">
        <v>434</v>
      </c>
      <c r="G2569" s="137">
        <f>SUMIF(Marksheet!$10:$10,C2569,Marksheet!$14:$14)</f>
        <v>5</v>
      </c>
      <c r="H2569" s="139">
        <f t="shared" si="78"/>
        <v>0</v>
      </c>
      <c r="I2569" s="137" t="s">
        <v>477</v>
      </c>
      <c r="J2569" s="133"/>
      <c r="K2569" s="140"/>
    </row>
    <row r="2570" ht="15.75" customHeight="1">
      <c r="A2570" s="49"/>
      <c r="B2570" s="141"/>
      <c r="C2570" s="144" t="s">
        <v>42</v>
      </c>
      <c r="D2570" s="137" t="str">
        <f>IFERROR(__xludf.DUMMYFUNCTION("JOIN("", "",FILTER(Marksheet!$15:$15,Marksheet!$10:$10=$C2570))"),"2a, 3c")</f>
        <v>2a, 3c</v>
      </c>
      <c r="E2570" s="138">
        <f t="array" ref="E2570">SUMIF(Marksheet!$D$10:$BQ$10,$C2570,INDIRECT(K2544))</f>
        <v>0</v>
      </c>
      <c r="F2570" s="138" t="s">
        <v>434</v>
      </c>
      <c r="G2570" s="137">
        <f>SUMIF(Marksheet!$10:$10,C2570,Marksheet!$14:$14)</f>
        <v>3</v>
      </c>
      <c r="H2570" s="139">
        <f t="shared" si="78"/>
        <v>0</v>
      </c>
      <c r="I2570" s="137" t="s">
        <v>478</v>
      </c>
      <c r="J2570" s="133"/>
      <c r="K2570" s="140"/>
    </row>
    <row r="2571" ht="15.75" customHeight="1">
      <c r="A2571" s="49"/>
      <c r="B2571" s="142"/>
      <c r="C2571" s="144" t="s">
        <v>40</v>
      </c>
      <c r="D2571" s="137" t="str">
        <f>IFERROR(__xludf.DUMMYFUNCTION("JOIN("", "",FILTER(Marksheet!$15:$15,Marksheet!$10:$10=$C2571))"),"1b, 4b, 4f")</f>
        <v>1b, 4b, 4f</v>
      </c>
      <c r="E2571" s="138">
        <f t="array" ref="E2571">SUMIF(Marksheet!$D$10:$BQ$10,$C2571,INDIRECT(K2544))</f>
        <v>0</v>
      </c>
      <c r="F2571" s="138" t="s">
        <v>434</v>
      </c>
      <c r="G2571" s="137">
        <f>SUMIF(Marksheet!$10:$10,C2571,Marksheet!$14:$14)</f>
        <v>3</v>
      </c>
      <c r="H2571" s="139">
        <f t="shared" si="78"/>
        <v>0</v>
      </c>
      <c r="I2571" s="137" t="s">
        <v>479</v>
      </c>
      <c r="J2571" s="133"/>
      <c r="K2571" s="140"/>
    </row>
    <row r="2572" ht="15.75" customHeight="1">
      <c r="A2572" s="49"/>
      <c r="B2572" s="49"/>
      <c r="C2572" s="145" t="s">
        <v>76</v>
      </c>
      <c r="D2572" s="145"/>
      <c r="E2572" s="146">
        <f>SUM(E2548:E2571)</f>
        <v>0</v>
      </c>
      <c r="F2572" s="147" t="s">
        <v>434</v>
      </c>
      <c r="G2572" s="148">
        <f>SUM(G2548:G2571)</f>
        <v>85</v>
      </c>
      <c r="H2572" s="149">
        <f t="shared" si="78"/>
        <v>0</v>
      </c>
      <c r="I2572" s="129"/>
      <c r="J2572" s="133"/>
      <c r="K2572" s="127"/>
    </row>
    <row r="2573" ht="15.75" customHeight="1">
      <c r="A2573" s="49"/>
      <c r="B2573" s="49"/>
      <c r="C2573" s="67"/>
      <c r="D2573" s="67"/>
      <c r="E2573" s="49"/>
      <c r="F2573" s="49"/>
      <c r="G2573" s="49"/>
      <c r="H2573" s="49"/>
      <c r="I2573" s="129"/>
      <c r="J2573" s="133"/>
      <c r="K2573" s="127"/>
    </row>
    <row r="2574" ht="60.0" customHeight="1">
      <c r="A2574" s="49"/>
      <c r="B2574" s="49"/>
      <c r="C2574" s="67"/>
      <c r="D2574" s="67"/>
      <c r="E2574" s="49"/>
      <c r="F2574" s="49"/>
      <c r="G2574" s="49"/>
      <c r="H2574" s="49"/>
      <c r="I2574" s="129"/>
      <c r="J2574" s="133"/>
      <c r="K2574" s="127"/>
    </row>
    <row r="2575" ht="15.75" customHeight="1">
      <c r="A2575" s="124" t="s">
        <v>450</v>
      </c>
      <c r="B2575" s="49"/>
      <c r="C2575" s="67"/>
      <c r="D2575" s="67"/>
      <c r="E2575" s="1"/>
      <c r="F2575" s="1"/>
      <c r="G2575" s="49"/>
      <c r="H2575" s="49"/>
      <c r="I2575" s="7"/>
      <c r="K2575" s="125">
        <f>K2542+1</f>
        <v>96</v>
      </c>
    </row>
    <row r="2576" ht="15.75" customHeight="1">
      <c r="A2576" s="126" t="s">
        <v>451</v>
      </c>
      <c r="B2576" s="67" t="str">
        <f>B2543</f>
        <v>GCSE Transition Assessment</v>
      </c>
      <c r="C2576" s="67"/>
      <c r="D2576" s="67"/>
      <c r="E2576" s="1"/>
      <c r="F2576" s="49"/>
      <c r="G2576" s="49"/>
      <c r="H2576" s="49"/>
      <c r="K2576" s="127" t="str">
        <f>CONCATENATE("Marksheet!$B$",K2575)</f>
        <v>Marksheet!$B$96</v>
      </c>
    </row>
    <row r="2577" ht="15.75" customHeight="1">
      <c r="A2577" s="126" t="s">
        <v>447</v>
      </c>
      <c r="B2577" s="67" t="str">
        <f t="array" ref="B2577">IF(INDIRECT(K2576)="","",INDIRECT(K2576))</f>
        <v>Student 79</v>
      </c>
      <c r="C2577" s="67"/>
      <c r="D2577" s="67"/>
      <c r="E2577" s="1"/>
      <c r="F2577" s="49"/>
      <c r="G2577" s="49"/>
      <c r="H2577" s="49"/>
      <c r="K2577" s="127" t="str">
        <f>CONCATENATE("Marksheet!$D$",K2575,":$BQ$",K2575)</f>
        <v>Marksheet!$D$96:$BQ$96</v>
      </c>
    </row>
    <row r="2578" ht="15.75" customHeight="1">
      <c r="A2578" s="126" t="s">
        <v>452</v>
      </c>
      <c r="B2578" s="67" t="str">
        <f t="array" ref="B2578">INDIRECT(CONCATENATE("Marksheet!$C$",INDIRECT(CONCATENATE("K",ROW()-3))))</f>
        <v/>
      </c>
      <c r="C2578" s="67"/>
      <c r="D2578" s="67"/>
      <c r="E2578" s="49"/>
      <c r="F2578" s="49"/>
      <c r="G2578" s="49"/>
      <c r="H2578" s="49"/>
      <c r="I2578" s="49"/>
      <c r="J2578" s="49"/>
      <c r="K2578" s="127"/>
    </row>
    <row r="2579" ht="15.75" customHeight="1">
      <c r="A2579" s="67"/>
      <c r="B2579" s="128"/>
      <c r="C2579" s="67"/>
      <c r="D2579" s="67"/>
      <c r="E2579" s="49"/>
      <c r="F2579" s="49"/>
      <c r="G2579" s="49"/>
      <c r="H2579" s="49"/>
      <c r="I2579" s="49"/>
      <c r="J2579" s="49"/>
      <c r="K2579" s="127"/>
    </row>
    <row r="2580" ht="15.75" customHeight="1">
      <c r="A2580" s="129"/>
      <c r="B2580" s="100" t="s">
        <v>442</v>
      </c>
      <c r="C2580" s="100" t="s">
        <v>443</v>
      </c>
      <c r="D2580" s="73" t="s">
        <v>453</v>
      </c>
      <c r="E2580" s="130" t="s">
        <v>444</v>
      </c>
      <c r="F2580" s="71"/>
      <c r="G2580" s="72"/>
      <c r="H2580" s="131" t="s">
        <v>454</v>
      </c>
      <c r="I2580" s="132" t="s">
        <v>455</v>
      </c>
      <c r="J2580" s="133"/>
      <c r="K2580" s="134"/>
    </row>
    <row r="2581" ht="15.75" customHeight="1">
      <c r="A2581" s="49"/>
      <c r="B2581" s="135" t="s">
        <v>19</v>
      </c>
      <c r="C2581" s="136" t="s">
        <v>25</v>
      </c>
      <c r="D2581" s="137" t="str">
        <f>IFERROR(__xludf.DUMMYFUNCTION("JOIN("", "",FILTER(Marksheet!$15:$15,Marksheet!$10:$10=$C2581))"),"3a, 3b, 3c")</f>
        <v>3a, 3b, 3c</v>
      </c>
      <c r="E2581" s="138">
        <f t="array" ref="E2581">SUMIF(Marksheet!$D$10:$BQ$10,$C2581,INDIRECT(K2577))</f>
        <v>0</v>
      </c>
      <c r="F2581" s="138" t="s">
        <v>434</v>
      </c>
      <c r="G2581" s="137">
        <f>SUMIF(Marksheet!$10:$10,C2581,Marksheet!$14:$14)</f>
        <v>3</v>
      </c>
      <c r="H2581" s="139">
        <f t="shared" ref="H2581:H2605" si="79">E2581/G2581</f>
        <v>0</v>
      </c>
      <c r="I2581" s="137" t="s">
        <v>456</v>
      </c>
      <c r="J2581" s="133"/>
      <c r="K2581" s="140"/>
    </row>
    <row r="2582" ht="15.75" customHeight="1">
      <c r="A2582" s="49"/>
      <c r="B2582" s="141"/>
      <c r="C2582" s="136" t="s">
        <v>27</v>
      </c>
      <c r="D2582" s="137" t="str">
        <f>IFERROR(__xludf.DUMMYFUNCTION("JOIN("", "",FILTER(Marksheet!$15:$15,Marksheet!$10:$10=$C2582))"),"5a, 5b, 5c, 5d")</f>
        <v>5a, 5b, 5c, 5d</v>
      </c>
      <c r="E2582" s="138">
        <f t="array" ref="E2582">SUMIF(Marksheet!$D$10:$BQ$10,$C2582,INDIRECT(K2577))</f>
        <v>0</v>
      </c>
      <c r="F2582" s="138" t="s">
        <v>434</v>
      </c>
      <c r="G2582" s="137">
        <f>SUMIF(Marksheet!$10:$10,C2582,Marksheet!$14:$14)</f>
        <v>5</v>
      </c>
      <c r="H2582" s="139">
        <f t="shared" si="79"/>
        <v>0</v>
      </c>
      <c r="I2582" s="137" t="s">
        <v>457</v>
      </c>
      <c r="J2582" s="133"/>
      <c r="K2582" s="140"/>
    </row>
    <row r="2583" ht="15.75" customHeight="1">
      <c r="A2583" s="49"/>
      <c r="B2583" s="141"/>
      <c r="C2583" s="136" t="s">
        <v>26</v>
      </c>
      <c r="D2583" s="137" t="str">
        <f>IFERROR(__xludf.DUMMYFUNCTION("JOIN("", "",FILTER(Marksheet!$15:$15,Marksheet!$10:$10=$C2583))"),"4a, 4b")</f>
        <v>4a, 4b</v>
      </c>
      <c r="E2583" s="138">
        <f t="array" ref="E2583">SUMIF(Marksheet!$D$10:$BQ$10,$C2583,INDIRECT(K2577))</f>
        <v>0</v>
      </c>
      <c r="F2583" s="138" t="s">
        <v>434</v>
      </c>
      <c r="G2583" s="137">
        <f>SUMIF(Marksheet!$10:$10,C2583,Marksheet!$14:$14)</f>
        <v>3</v>
      </c>
      <c r="H2583" s="139">
        <f t="shared" si="79"/>
        <v>0</v>
      </c>
      <c r="I2583" s="137" t="s">
        <v>458</v>
      </c>
      <c r="J2583" s="133"/>
      <c r="K2583" s="140"/>
    </row>
    <row r="2584" ht="15.75" customHeight="1">
      <c r="A2584" s="49"/>
      <c r="B2584" s="141"/>
      <c r="C2584" s="136" t="s">
        <v>23</v>
      </c>
      <c r="D2584" s="137" t="str">
        <f>IFERROR(__xludf.DUMMYFUNCTION("JOIN("", "",FILTER(Marksheet!$15:$15,Marksheet!$10:$10=$C2584))"),"1a, 1b, 4c")</f>
        <v>1a, 1b, 4c</v>
      </c>
      <c r="E2584" s="138">
        <f t="array" ref="E2584">SUMIF(Marksheet!$D$10:$BQ$10,$C2584,INDIRECT(K2577))</f>
        <v>0</v>
      </c>
      <c r="F2584" s="138" t="s">
        <v>434</v>
      </c>
      <c r="G2584" s="137">
        <f>SUMIF(Marksheet!$10:$10,C2584,Marksheet!$14:$14)</f>
        <v>5</v>
      </c>
      <c r="H2584" s="139">
        <f t="shared" si="79"/>
        <v>0</v>
      </c>
      <c r="I2584" s="137" t="s">
        <v>459</v>
      </c>
      <c r="J2584" s="133"/>
      <c r="K2584" s="140"/>
    </row>
    <row r="2585" ht="15.75" customHeight="1">
      <c r="A2585" s="49"/>
      <c r="B2585" s="142"/>
      <c r="C2585" s="136" t="s">
        <v>24</v>
      </c>
      <c r="D2585" s="137" t="str">
        <f>IFERROR(__xludf.DUMMYFUNCTION("JOIN("", "",FILTER(Marksheet!$15:$15,Marksheet!$10:$10=$C2585))"),"2a, 2b, 2c")</f>
        <v>2a, 2b, 2c</v>
      </c>
      <c r="E2585" s="138">
        <f t="array" ref="E2585">SUMIF(Marksheet!$D$10:$BQ$10,$C2585,INDIRECT(K2577))</f>
        <v>0</v>
      </c>
      <c r="F2585" s="138" t="s">
        <v>434</v>
      </c>
      <c r="G2585" s="137">
        <f>SUMIF(Marksheet!$10:$10,C2585,Marksheet!$14:$14)</f>
        <v>4</v>
      </c>
      <c r="H2585" s="139">
        <f t="shared" si="79"/>
        <v>0</v>
      </c>
      <c r="I2585" s="137" t="s">
        <v>460</v>
      </c>
      <c r="J2585" s="133"/>
      <c r="K2585" s="140"/>
    </row>
    <row r="2586" ht="15.75" customHeight="1">
      <c r="A2586" s="49"/>
      <c r="B2586" s="135" t="s">
        <v>20</v>
      </c>
      <c r="C2586" s="143" t="s">
        <v>29</v>
      </c>
      <c r="D2586" s="137" t="str">
        <f>IFERROR(__xludf.DUMMYFUNCTION("JOIN("", "",FILTER(Marksheet!$15:$15,Marksheet!$10:$10=$C2586))"),"1b, 3d")</f>
        <v>1b, 3d</v>
      </c>
      <c r="E2586" s="138">
        <f t="array" ref="E2586">SUMIF(Marksheet!$D$10:$BQ$10,$C2586,INDIRECT(K2577))</f>
        <v>0</v>
      </c>
      <c r="F2586" s="138" t="s">
        <v>434</v>
      </c>
      <c r="G2586" s="137">
        <f>SUMIF(Marksheet!$10:$10,C2586,Marksheet!$14:$14)</f>
        <v>2</v>
      </c>
      <c r="H2586" s="139">
        <f t="shared" si="79"/>
        <v>0</v>
      </c>
      <c r="I2586" s="137" t="s">
        <v>461</v>
      </c>
      <c r="J2586" s="133"/>
      <c r="K2586" s="140"/>
    </row>
    <row r="2587" ht="15.75" customHeight="1">
      <c r="A2587" s="49"/>
      <c r="B2587" s="141"/>
      <c r="C2587" s="143" t="s">
        <v>30</v>
      </c>
      <c r="D2587" s="137" t="str">
        <f>IFERROR(__xludf.DUMMYFUNCTION("JOIN("", "",FILTER(Marksheet!$15:$15,Marksheet!$10:$10=$C2587))"),"1d, 4d, 4e")</f>
        <v>1d, 4d, 4e</v>
      </c>
      <c r="E2587" s="138">
        <f t="array" ref="E2587">SUMIF(Marksheet!$D$10:$BQ$10,$C2587,INDIRECT(K2577))</f>
        <v>0</v>
      </c>
      <c r="F2587" s="138" t="s">
        <v>434</v>
      </c>
      <c r="G2587" s="137">
        <f>SUMIF(Marksheet!$10:$10,C2587,Marksheet!$14:$14)</f>
        <v>3</v>
      </c>
      <c r="H2587" s="139">
        <f t="shared" si="79"/>
        <v>0</v>
      </c>
      <c r="I2587" s="137" t="s">
        <v>462</v>
      </c>
      <c r="J2587" s="133"/>
      <c r="K2587" s="140"/>
    </row>
    <row r="2588" ht="15.75" customHeight="1">
      <c r="A2588" s="49"/>
      <c r="B2588" s="141"/>
      <c r="C2588" s="143" t="s">
        <v>33</v>
      </c>
      <c r="D2588" s="137" t="str">
        <f>IFERROR(__xludf.DUMMYFUNCTION("JOIN("", "",FILTER(Marksheet!$15:$15,Marksheet!$10:$10=$C2588))"),"4a, 4b")</f>
        <v>4a, 4b</v>
      </c>
      <c r="E2588" s="138">
        <f t="array" ref="E2588">SUMIF(Marksheet!$D$10:$BQ$10,$C2588,INDIRECT(K2577))</f>
        <v>0</v>
      </c>
      <c r="F2588" s="138" t="s">
        <v>434</v>
      </c>
      <c r="G2588" s="137">
        <f>SUMIF(Marksheet!$10:$10,C2588,Marksheet!$14:$14)</f>
        <v>3</v>
      </c>
      <c r="H2588" s="139">
        <f t="shared" si="79"/>
        <v>0</v>
      </c>
      <c r="I2588" s="137" t="s">
        <v>463</v>
      </c>
      <c r="J2588" s="133"/>
      <c r="K2588" s="140"/>
    </row>
    <row r="2589" ht="15.75" customHeight="1">
      <c r="A2589" s="49"/>
      <c r="B2589" s="141"/>
      <c r="C2589" s="143" t="s">
        <v>28</v>
      </c>
      <c r="D2589" s="137" t="str">
        <f>IFERROR(__xludf.DUMMYFUNCTION("JOIN("", "",FILTER(Marksheet!$15:$15,Marksheet!$10:$10=$C2589))"),"1a, 1c, 4c")</f>
        <v>1a, 1c, 4c</v>
      </c>
      <c r="E2589" s="138">
        <f t="array" ref="E2589">SUMIF(Marksheet!$D$10:$BQ$10,$C2589,INDIRECT(K2577))</f>
        <v>0</v>
      </c>
      <c r="F2589" s="138" t="s">
        <v>434</v>
      </c>
      <c r="G2589" s="137">
        <f>SUMIF(Marksheet!$10:$10,C2589,Marksheet!$14:$14)</f>
        <v>5</v>
      </c>
      <c r="H2589" s="139">
        <f t="shared" si="79"/>
        <v>0</v>
      </c>
      <c r="I2589" s="137" t="s">
        <v>464</v>
      </c>
      <c r="J2589" s="133"/>
      <c r="K2589" s="140"/>
    </row>
    <row r="2590" ht="15.75" customHeight="1">
      <c r="A2590" s="49"/>
      <c r="B2590" s="141"/>
      <c r="C2590" s="143" t="s">
        <v>435</v>
      </c>
      <c r="D2590" s="137" t="str">
        <f>IFERROR(__xludf.DUMMYFUNCTION("JOIN("", "",FILTER(Marksheet!$15:$15,Marksheet!$10:$10=$C2590))"),"3a, 3b, 3c")</f>
        <v>3a, 3b, 3c</v>
      </c>
      <c r="E2590" s="138">
        <f t="array" ref="E2590">SUMIF(Marksheet!$D$10:$BQ$10,$C2590,INDIRECT(K2577))</f>
        <v>0</v>
      </c>
      <c r="F2590" s="138" t="s">
        <v>434</v>
      </c>
      <c r="G2590" s="137">
        <f>SUMIF(Marksheet!$10:$10,C2590,Marksheet!$14:$14)</f>
        <v>4</v>
      </c>
      <c r="H2590" s="139">
        <f t="shared" si="79"/>
        <v>0</v>
      </c>
      <c r="I2590" s="137" t="s">
        <v>465</v>
      </c>
      <c r="J2590" s="133"/>
      <c r="K2590" s="140"/>
    </row>
    <row r="2591" ht="15.75" customHeight="1">
      <c r="A2591" s="49"/>
      <c r="B2591" s="142"/>
      <c r="C2591" s="143" t="s">
        <v>31</v>
      </c>
      <c r="D2591" s="137" t="str">
        <f>IFERROR(__xludf.DUMMYFUNCTION("JOIN("", "",FILTER(Marksheet!$15:$15,Marksheet!$10:$10=$C2591))"),"2a, 2b, 2c")</f>
        <v>2a, 2b, 2c</v>
      </c>
      <c r="E2591" s="138">
        <f t="array" ref="E2591">SUMIF(Marksheet!$D$10:$BQ$10,$C2591,INDIRECT(K2577))</f>
        <v>0</v>
      </c>
      <c r="F2591" s="138" t="s">
        <v>434</v>
      </c>
      <c r="G2591" s="137">
        <f>SUMIF(Marksheet!$10:$10,C2591,Marksheet!$14:$14)</f>
        <v>3</v>
      </c>
      <c r="H2591" s="139">
        <f t="shared" si="79"/>
        <v>0</v>
      </c>
      <c r="I2591" s="137" t="s">
        <v>466</v>
      </c>
      <c r="J2591" s="133"/>
      <c r="K2591" s="140"/>
    </row>
    <row r="2592" ht="15.75" customHeight="1">
      <c r="A2592" s="49"/>
      <c r="B2592" s="135" t="s">
        <v>21</v>
      </c>
      <c r="C2592" s="143" t="s">
        <v>36</v>
      </c>
      <c r="D2592" s="137" t="str">
        <f>IFERROR(__xludf.DUMMYFUNCTION("JOIN("", "",FILTER(Marksheet!$15:$15,Marksheet!$10:$10=$C2592))"),"2b, 2c")</f>
        <v>2b, 2c</v>
      </c>
      <c r="E2592" s="138">
        <f t="array" ref="E2592">SUMIF(Marksheet!$D$10:$BQ$10,$C2592,INDIRECT(K2577))</f>
        <v>0</v>
      </c>
      <c r="F2592" s="138" t="s">
        <v>434</v>
      </c>
      <c r="G2592" s="137">
        <f>SUMIF(Marksheet!$10:$10,C2592,Marksheet!$14:$14)</f>
        <v>2</v>
      </c>
      <c r="H2592" s="139">
        <f t="shared" si="79"/>
        <v>0</v>
      </c>
      <c r="I2592" s="137" t="s">
        <v>467</v>
      </c>
      <c r="J2592" s="133"/>
      <c r="K2592" s="140"/>
    </row>
    <row r="2593" ht="15.75" customHeight="1">
      <c r="A2593" s="49"/>
      <c r="B2593" s="141"/>
      <c r="C2593" s="143" t="s">
        <v>38</v>
      </c>
      <c r="D2593" s="137" t="str">
        <f>IFERROR(__xludf.DUMMYFUNCTION("JOIN("", "",FILTER(Marksheet!$15:$15,Marksheet!$10:$10=$C2593))"),"4a, 4b, 4c, 4d, 4e")</f>
        <v>4a, 4b, 4c, 4d, 4e</v>
      </c>
      <c r="E2593" s="138">
        <f t="array" ref="E2593">SUMIF(Marksheet!$D$10:$BQ$10,$C2593,INDIRECT(K2577))</f>
        <v>0</v>
      </c>
      <c r="F2593" s="138" t="s">
        <v>434</v>
      </c>
      <c r="G2593" s="137">
        <f>SUMIF(Marksheet!$10:$10,C2593,Marksheet!$14:$14)</f>
        <v>6</v>
      </c>
      <c r="H2593" s="139">
        <f t="shared" si="79"/>
        <v>0</v>
      </c>
      <c r="I2593" s="137" t="s">
        <v>468</v>
      </c>
      <c r="J2593" s="133"/>
      <c r="K2593" s="140"/>
    </row>
    <row r="2594" ht="15.75" customHeight="1">
      <c r="A2594" s="49"/>
      <c r="B2594" s="141"/>
      <c r="C2594" s="143" t="s">
        <v>35</v>
      </c>
      <c r="D2594" s="137" t="str">
        <f>IFERROR(__xludf.DUMMYFUNCTION("JOIN("", "",FILTER(Marksheet!$15:$15,Marksheet!$10:$10=$C2594))"),"1b, 2a")</f>
        <v>1b, 2a</v>
      </c>
      <c r="E2594" s="138">
        <f t="array" ref="E2594">SUMIF(Marksheet!$D$10:$BQ$10,$C2594,INDIRECT(K2577))</f>
        <v>0</v>
      </c>
      <c r="F2594" s="138" t="s">
        <v>434</v>
      </c>
      <c r="G2594" s="137">
        <f>SUMIF(Marksheet!$10:$10,C2594,Marksheet!$14:$14)</f>
        <v>3</v>
      </c>
      <c r="H2594" s="139">
        <f t="shared" si="79"/>
        <v>0</v>
      </c>
      <c r="I2594" s="137" t="s">
        <v>469</v>
      </c>
      <c r="J2594" s="133"/>
      <c r="K2594" s="140"/>
    </row>
    <row r="2595" ht="15.75" customHeight="1">
      <c r="A2595" s="49"/>
      <c r="B2595" s="141"/>
      <c r="C2595" s="143" t="s">
        <v>34</v>
      </c>
      <c r="D2595" s="137" t="str">
        <f>IFERROR(__xludf.DUMMYFUNCTION("JOIN("", "",FILTER(Marksheet!$15:$15,Marksheet!$10:$10=$C2595))"),"1a, 1c, 2d")</f>
        <v>1a, 1c, 2d</v>
      </c>
      <c r="E2595" s="138">
        <f t="array" ref="E2595">SUMIF(Marksheet!$D$10:$BQ$10,$C2595,INDIRECT(K2577))</f>
        <v>0</v>
      </c>
      <c r="F2595" s="138" t="s">
        <v>434</v>
      </c>
      <c r="G2595" s="137">
        <f>SUMIF(Marksheet!$10:$10,C2595,Marksheet!$14:$14)</f>
        <v>6</v>
      </c>
      <c r="H2595" s="139">
        <f t="shared" si="79"/>
        <v>0</v>
      </c>
      <c r="I2595" s="137" t="s">
        <v>470</v>
      </c>
      <c r="J2595" s="133"/>
      <c r="K2595" s="140"/>
    </row>
    <row r="2596" ht="15.75" customHeight="1">
      <c r="A2596" s="49"/>
      <c r="B2596" s="142"/>
      <c r="C2596" s="143" t="s">
        <v>37</v>
      </c>
      <c r="D2596" s="137" t="str">
        <f>IFERROR(__xludf.DUMMYFUNCTION("JOIN("", "",FILTER(Marksheet!$15:$15,Marksheet!$10:$10=$C2596))"),"3a, 3b, 3c")</f>
        <v>3a, 3b, 3c</v>
      </c>
      <c r="E2596" s="138">
        <f t="array" ref="E2596">SUMIF(Marksheet!$D$10:$BQ$10,$C2596,INDIRECT(K2577))</f>
        <v>0</v>
      </c>
      <c r="F2596" s="138" t="s">
        <v>434</v>
      </c>
      <c r="G2596" s="137">
        <f>SUMIF(Marksheet!$10:$10,C2596,Marksheet!$14:$14)</f>
        <v>3</v>
      </c>
      <c r="H2596" s="139">
        <f t="shared" si="79"/>
        <v>0</v>
      </c>
      <c r="I2596" s="137" t="s">
        <v>471</v>
      </c>
      <c r="J2596" s="133"/>
      <c r="K2596" s="140"/>
    </row>
    <row r="2597" ht="15.75" customHeight="1">
      <c r="A2597" s="49"/>
      <c r="B2597" s="135" t="s">
        <v>22</v>
      </c>
      <c r="C2597" s="144" t="s">
        <v>46</v>
      </c>
      <c r="D2597" s="137" t="str">
        <f>IFERROR(__xludf.DUMMYFUNCTION("JOIN("", "",FILTER(Marksheet!$15:$15,Marksheet!$10:$10=$C2597))"),"3d")</f>
        <v>3d</v>
      </c>
      <c r="E2597" s="138">
        <f t="array" ref="E2597">SUMIF(Marksheet!$D$10:$BQ$10,$C2597,INDIRECT(K2577))</f>
        <v>0</v>
      </c>
      <c r="F2597" s="138" t="s">
        <v>434</v>
      </c>
      <c r="G2597" s="137">
        <f>SUMIF(Marksheet!$10:$10,C2597,Marksheet!$14:$14)</f>
        <v>2</v>
      </c>
      <c r="H2597" s="139">
        <f t="shared" si="79"/>
        <v>0</v>
      </c>
      <c r="I2597" s="137" t="s">
        <v>472</v>
      </c>
      <c r="J2597" s="133"/>
      <c r="K2597" s="140"/>
    </row>
    <row r="2598" ht="15.75" customHeight="1">
      <c r="A2598" s="49"/>
      <c r="B2598" s="141"/>
      <c r="C2598" s="144" t="s">
        <v>41</v>
      </c>
      <c r="D2598" s="137" t="str">
        <f>IFERROR(__xludf.DUMMYFUNCTION("JOIN("", "",FILTER(Marksheet!$15:$15,Marksheet!$10:$10=$C2598))"),"1c, 2b, 4e")</f>
        <v>1c, 2b, 4e</v>
      </c>
      <c r="E2598" s="138">
        <f t="array" ref="E2598">SUMIF(Marksheet!$D$10:$BQ$10,$C2598,INDIRECT(K2577))</f>
        <v>0</v>
      </c>
      <c r="F2598" s="138" t="s">
        <v>434</v>
      </c>
      <c r="G2598" s="137">
        <f>SUMIF(Marksheet!$10:$10,C2598,Marksheet!$14:$14)</f>
        <v>3</v>
      </c>
      <c r="H2598" s="139">
        <f t="shared" si="79"/>
        <v>0</v>
      </c>
      <c r="I2598" s="137" t="s">
        <v>473</v>
      </c>
      <c r="J2598" s="133"/>
      <c r="K2598" s="140"/>
    </row>
    <row r="2599" ht="15.75" customHeight="1">
      <c r="A2599" s="49"/>
      <c r="B2599" s="141"/>
      <c r="C2599" s="144" t="s">
        <v>45</v>
      </c>
      <c r="D2599" s="137" t="str">
        <f>IFERROR(__xludf.DUMMYFUNCTION("JOIN("", "",FILTER(Marksheet!$15:$15,Marksheet!$10:$10=$C2599))"),"3b, 4a, 5c")</f>
        <v>3b, 4a, 5c</v>
      </c>
      <c r="E2599" s="138">
        <f t="array" ref="E2599">SUMIF(Marksheet!$D$10:$BQ$10,$C2599,INDIRECT(K2577))</f>
        <v>0</v>
      </c>
      <c r="F2599" s="138" t="s">
        <v>434</v>
      </c>
      <c r="G2599" s="137">
        <f>SUMIF(Marksheet!$10:$10,C2599,Marksheet!$14:$14)</f>
        <v>3</v>
      </c>
      <c r="H2599" s="139">
        <f t="shared" si="79"/>
        <v>0</v>
      </c>
      <c r="I2599" s="137" t="s">
        <v>474</v>
      </c>
      <c r="J2599" s="133"/>
      <c r="K2599" s="140"/>
    </row>
    <row r="2600" ht="15.75" customHeight="1">
      <c r="A2600" s="49"/>
      <c r="B2600" s="141"/>
      <c r="C2600" s="144" t="s">
        <v>43</v>
      </c>
      <c r="D2600" s="137" t="str">
        <f>IFERROR(__xludf.DUMMYFUNCTION("JOIN("", "",FILTER(Marksheet!$15:$15,Marksheet!$10:$10=$C2600))"),"2c, 4d, 5d")</f>
        <v>2c, 4d, 5d</v>
      </c>
      <c r="E2600" s="138">
        <f t="array" ref="E2600">SUMIF(Marksheet!$D$10:$BQ$10,$C2600,INDIRECT(K2577))</f>
        <v>0</v>
      </c>
      <c r="F2600" s="138" t="s">
        <v>434</v>
      </c>
      <c r="G2600" s="137">
        <f>SUMIF(Marksheet!$10:$10,C2600,Marksheet!$14:$14)</f>
        <v>4</v>
      </c>
      <c r="H2600" s="139">
        <f t="shared" si="79"/>
        <v>0</v>
      </c>
      <c r="I2600" s="137" t="s">
        <v>475</v>
      </c>
      <c r="J2600" s="133"/>
      <c r="K2600" s="140"/>
    </row>
    <row r="2601" ht="15.75" customHeight="1">
      <c r="A2601" s="49"/>
      <c r="B2601" s="141"/>
      <c r="C2601" s="144" t="s">
        <v>44</v>
      </c>
      <c r="D2601" s="137" t="str">
        <f>IFERROR(__xludf.DUMMYFUNCTION("JOIN("", "",FILTER(Marksheet!$15:$15,Marksheet!$10:$10=$C2601))"),"3a, 4c")</f>
        <v>3a, 4c</v>
      </c>
      <c r="E2601" s="138">
        <f t="array" ref="E2601">SUMIF(Marksheet!$D$10:$BQ$10,$C2601,INDIRECT(K2577))</f>
        <v>0</v>
      </c>
      <c r="F2601" s="138" t="s">
        <v>434</v>
      </c>
      <c r="G2601" s="137">
        <f>SUMIF(Marksheet!$10:$10,C2601,Marksheet!$14:$14)</f>
        <v>2</v>
      </c>
      <c r="H2601" s="139">
        <f t="shared" si="79"/>
        <v>0</v>
      </c>
      <c r="I2601" s="137" t="s">
        <v>476</v>
      </c>
      <c r="J2601" s="133"/>
      <c r="K2601" s="140"/>
    </row>
    <row r="2602" ht="15.75" customHeight="1">
      <c r="A2602" s="49"/>
      <c r="B2602" s="141"/>
      <c r="C2602" s="144" t="s">
        <v>39</v>
      </c>
      <c r="D2602" s="137" t="str">
        <f>IFERROR(__xludf.DUMMYFUNCTION("JOIN("", "",FILTER(Marksheet!$15:$15,Marksheet!$10:$10=$C2602))"),"1a, 5a, 5b")</f>
        <v>1a, 5a, 5b</v>
      </c>
      <c r="E2602" s="138">
        <f t="array" ref="E2602">SUMIF(Marksheet!$D$10:$BQ$10,$C2602,INDIRECT(K2577))</f>
        <v>0</v>
      </c>
      <c r="F2602" s="138" t="s">
        <v>434</v>
      </c>
      <c r="G2602" s="137">
        <f>SUMIF(Marksheet!$10:$10,C2602,Marksheet!$14:$14)</f>
        <v>5</v>
      </c>
      <c r="H2602" s="139">
        <f t="shared" si="79"/>
        <v>0</v>
      </c>
      <c r="I2602" s="137" t="s">
        <v>477</v>
      </c>
      <c r="J2602" s="133"/>
      <c r="K2602" s="140"/>
    </row>
    <row r="2603" ht="15.75" customHeight="1">
      <c r="A2603" s="49"/>
      <c r="B2603" s="141"/>
      <c r="C2603" s="144" t="s">
        <v>42</v>
      </c>
      <c r="D2603" s="137" t="str">
        <f>IFERROR(__xludf.DUMMYFUNCTION("JOIN("", "",FILTER(Marksheet!$15:$15,Marksheet!$10:$10=$C2603))"),"2a, 3c")</f>
        <v>2a, 3c</v>
      </c>
      <c r="E2603" s="138">
        <f t="array" ref="E2603">SUMIF(Marksheet!$D$10:$BQ$10,$C2603,INDIRECT(K2577))</f>
        <v>0</v>
      </c>
      <c r="F2603" s="138" t="s">
        <v>434</v>
      </c>
      <c r="G2603" s="137">
        <f>SUMIF(Marksheet!$10:$10,C2603,Marksheet!$14:$14)</f>
        <v>3</v>
      </c>
      <c r="H2603" s="139">
        <f t="shared" si="79"/>
        <v>0</v>
      </c>
      <c r="I2603" s="137" t="s">
        <v>478</v>
      </c>
      <c r="J2603" s="133"/>
      <c r="K2603" s="140"/>
    </row>
    <row r="2604" ht="15.75" customHeight="1">
      <c r="A2604" s="49"/>
      <c r="B2604" s="142"/>
      <c r="C2604" s="144" t="s">
        <v>40</v>
      </c>
      <c r="D2604" s="137" t="str">
        <f>IFERROR(__xludf.DUMMYFUNCTION("JOIN("", "",FILTER(Marksheet!$15:$15,Marksheet!$10:$10=$C2604))"),"1b, 4b, 4f")</f>
        <v>1b, 4b, 4f</v>
      </c>
      <c r="E2604" s="138">
        <f t="array" ref="E2604">SUMIF(Marksheet!$D$10:$BQ$10,$C2604,INDIRECT(K2577))</f>
        <v>0</v>
      </c>
      <c r="F2604" s="138" t="s">
        <v>434</v>
      </c>
      <c r="G2604" s="137">
        <f>SUMIF(Marksheet!$10:$10,C2604,Marksheet!$14:$14)</f>
        <v>3</v>
      </c>
      <c r="H2604" s="139">
        <f t="shared" si="79"/>
        <v>0</v>
      </c>
      <c r="I2604" s="137" t="s">
        <v>479</v>
      </c>
      <c r="J2604" s="133"/>
      <c r="K2604" s="140"/>
    </row>
    <row r="2605" ht="15.75" customHeight="1">
      <c r="A2605" s="49"/>
      <c r="B2605" s="49"/>
      <c r="C2605" s="145" t="s">
        <v>76</v>
      </c>
      <c r="D2605" s="145"/>
      <c r="E2605" s="146">
        <f>SUM(E2581:E2604)</f>
        <v>0</v>
      </c>
      <c r="F2605" s="147" t="s">
        <v>434</v>
      </c>
      <c r="G2605" s="148">
        <f>SUM(G2581:G2604)</f>
        <v>85</v>
      </c>
      <c r="H2605" s="149">
        <f t="shared" si="79"/>
        <v>0</v>
      </c>
      <c r="I2605" s="129"/>
      <c r="J2605" s="133"/>
      <c r="K2605" s="127"/>
    </row>
    <row r="2606" ht="15.75" customHeight="1">
      <c r="A2606" s="49"/>
      <c r="B2606" s="49"/>
      <c r="C2606" s="67"/>
      <c r="D2606" s="67"/>
      <c r="E2606" s="49"/>
      <c r="F2606" s="49"/>
      <c r="G2606" s="49"/>
      <c r="H2606" s="49"/>
      <c r="I2606" s="129"/>
      <c r="J2606" s="133"/>
      <c r="K2606" s="127"/>
    </row>
    <row r="2607" ht="60.0" customHeight="1">
      <c r="A2607" s="49"/>
      <c r="B2607" s="49"/>
      <c r="C2607" s="67"/>
      <c r="D2607" s="67"/>
      <c r="E2607" s="49"/>
      <c r="F2607" s="49"/>
      <c r="G2607" s="49"/>
      <c r="H2607" s="49"/>
      <c r="I2607" s="129"/>
      <c r="J2607" s="133"/>
      <c r="K2607" s="127"/>
    </row>
    <row r="2608" ht="15.75" customHeight="1">
      <c r="A2608" s="124" t="s">
        <v>450</v>
      </c>
      <c r="B2608" s="49"/>
      <c r="C2608" s="67"/>
      <c r="D2608" s="67"/>
      <c r="E2608" s="1"/>
      <c r="F2608" s="1"/>
      <c r="G2608" s="49"/>
      <c r="H2608" s="49"/>
      <c r="I2608" s="7"/>
      <c r="K2608" s="125">
        <f>K2575+1</f>
        <v>97</v>
      </c>
    </row>
    <row r="2609" ht="15.75" customHeight="1">
      <c r="A2609" s="126" t="s">
        <v>451</v>
      </c>
      <c r="B2609" s="67" t="str">
        <f>B2576</f>
        <v>GCSE Transition Assessment</v>
      </c>
      <c r="C2609" s="67"/>
      <c r="D2609" s="67"/>
      <c r="E2609" s="1"/>
      <c r="F2609" s="49"/>
      <c r="G2609" s="49"/>
      <c r="H2609" s="49"/>
      <c r="K2609" s="127" t="str">
        <f>CONCATENATE("Marksheet!$B$",K2608)</f>
        <v>Marksheet!$B$97</v>
      </c>
    </row>
    <row r="2610" ht="15.75" customHeight="1">
      <c r="A2610" s="126" t="s">
        <v>447</v>
      </c>
      <c r="B2610" s="67" t="str">
        <f t="array" ref="B2610">IF(INDIRECT(K2609)="","",INDIRECT(K2609))</f>
        <v>Student 80</v>
      </c>
      <c r="C2610" s="67"/>
      <c r="D2610" s="67"/>
      <c r="E2610" s="1"/>
      <c r="F2610" s="49"/>
      <c r="G2610" s="49"/>
      <c r="H2610" s="49"/>
      <c r="K2610" s="127" t="str">
        <f>CONCATENATE("Marksheet!$D$",K2608,":$BQ$",K2608)</f>
        <v>Marksheet!$D$97:$BQ$97</v>
      </c>
    </row>
    <row r="2611" ht="15.75" customHeight="1">
      <c r="A2611" s="126" t="s">
        <v>452</v>
      </c>
      <c r="B2611" s="67" t="str">
        <f t="array" ref="B2611">INDIRECT(CONCATENATE("Marksheet!$C$",INDIRECT(CONCATENATE("K",ROW()-3))))</f>
        <v/>
      </c>
      <c r="C2611" s="67"/>
      <c r="D2611" s="67"/>
      <c r="E2611" s="49"/>
      <c r="F2611" s="49"/>
      <c r="G2611" s="49"/>
      <c r="H2611" s="49"/>
      <c r="I2611" s="49"/>
      <c r="J2611" s="49"/>
      <c r="K2611" s="127"/>
    </row>
    <row r="2612" ht="15.75" customHeight="1">
      <c r="A2612" s="67"/>
      <c r="B2612" s="128"/>
      <c r="C2612" s="67"/>
      <c r="D2612" s="67"/>
      <c r="E2612" s="49"/>
      <c r="F2612" s="49"/>
      <c r="G2612" s="49"/>
      <c r="H2612" s="49"/>
      <c r="I2612" s="49"/>
      <c r="J2612" s="49"/>
      <c r="K2612" s="127"/>
    </row>
    <row r="2613" ht="15.75" customHeight="1">
      <c r="A2613" s="129"/>
      <c r="B2613" s="100" t="s">
        <v>442</v>
      </c>
      <c r="C2613" s="100" t="s">
        <v>443</v>
      </c>
      <c r="D2613" s="73" t="s">
        <v>453</v>
      </c>
      <c r="E2613" s="130" t="s">
        <v>444</v>
      </c>
      <c r="F2613" s="71"/>
      <c r="G2613" s="72"/>
      <c r="H2613" s="131" t="s">
        <v>454</v>
      </c>
      <c r="I2613" s="132" t="s">
        <v>455</v>
      </c>
      <c r="J2613" s="133"/>
      <c r="K2613" s="134"/>
    </row>
    <row r="2614" ht="15.75" customHeight="1">
      <c r="A2614" s="49"/>
      <c r="B2614" s="135" t="s">
        <v>19</v>
      </c>
      <c r="C2614" s="136" t="s">
        <v>25</v>
      </c>
      <c r="D2614" s="137" t="str">
        <f>IFERROR(__xludf.DUMMYFUNCTION("JOIN("", "",FILTER(Marksheet!$15:$15,Marksheet!$10:$10=$C2614))"),"3a, 3b, 3c")</f>
        <v>3a, 3b, 3c</v>
      </c>
      <c r="E2614" s="138">
        <f t="array" ref="E2614">SUMIF(Marksheet!$D$10:$BQ$10,$C2614,INDIRECT(K2610))</f>
        <v>0</v>
      </c>
      <c r="F2614" s="138" t="s">
        <v>434</v>
      </c>
      <c r="G2614" s="137">
        <f>SUMIF(Marksheet!$10:$10,C2614,Marksheet!$14:$14)</f>
        <v>3</v>
      </c>
      <c r="H2614" s="139">
        <f t="shared" ref="H2614:H2638" si="80">E2614/G2614</f>
        <v>0</v>
      </c>
      <c r="I2614" s="137" t="s">
        <v>456</v>
      </c>
      <c r="J2614" s="133"/>
      <c r="K2614" s="140"/>
    </row>
    <row r="2615" ht="15.75" customHeight="1">
      <c r="A2615" s="49"/>
      <c r="B2615" s="141"/>
      <c r="C2615" s="136" t="s">
        <v>27</v>
      </c>
      <c r="D2615" s="137" t="str">
        <f>IFERROR(__xludf.DUMMYFUNCTION("JOIN("", "",FILTER(Marksheet!$15:$15,Marksheet!$10:$10=$C2615))"),"5a, 5b, 5c, 5d")</f>
        <v>5a, 5b, 5c, 5d</v>
      </c>
      <c r="E2615" s="138">
        <f t="array" ref="E2615">SUMIF(Marksheet!$D$10:$BQ$10,$C2615,INDIRECT(K2610))</f>
        <v>0</v>
      </c>
      <c r="F2615" s="138" t="s">
        <v>434</v>
      </c>
      <c r="G2615" s="137">
        <f>SUMIF(Marksheet!$10:$10,C2615,Marksheet!$14:$14)</f>
        <v>5</v>
      </c>
      <c r="H2615" s="139">
        <f t="shared" si="80"/>
        <v>0</v>
      </c>
      <c r="I2615" s="137" t="s">
        <v>457</v>
      </c>
      <c r="J2615" s="133"/>
      <c r="K2615" s="140"/>
    </row>
    <row r="2616" ht="15.75" customHeight="1">
      <c r="A2616" s="49"/>
      <c r="B2616" s="141"/>
      <c r="C2616" s="136" t="s">
        <v>26</v>
      </c>
      <c r="D2616" s="137" t="str">
        <f>IFERROR(__xludf.DUMMYFUNCTION("JOIN("", "",FILTER(Marksheet!$15:$15,Marksheet!$10:$10=$C2616))"),"4a, 4b")</f>
        <v>4a, 4b</v>
      </c>
      <c r="E2616" s="138">
        <f t="array" ref="E2616">SUMIF(Marksheet!$D$10:$BQ$10,$C2616,INDIRECT(K2610))</f>
        <v>0</v>
      </c>
      <c r="F2616" s="138" t="s">
        <v>434</v>
      </c>
      <c r="G2616" s="137">
        <f>SUMIF(Marksheet!$10:$10,C2616,Marksheet!$14:$14)</f>
        <v>3</v>
      </c>
      <c r="H2616" s="139">
        <f t="shared" si="80"/>
        <v>0</v>
      </c>
      <c r="I2616" s="137" t="s">
        <v>458</v>
      </c>
      <c r="J2616" s="133"/>
      <c r="K2616" s="140"/>
    </row>
    <row r="2617" ht="15.75" customHeight="1">
      <c r="A2617" s="49"/>
      <c r="B2617" s="141"/>
      <c r="C2617" s="136" t="s">
        <v>23</v>
      </c>
      <c r="D2617" s="137" t="str">
        <f>IFERROR(__xludf.DUMMYFUNCTION("JOIN("", "",FILTER(Marksheet!$15:$15,Marksheet!$10:$10=$C2617))"),"1a, 1b, 4c")</f>
        <v>1a, 1b, 4c</v>
      </c>
      <c r="E2617" s="138">
        <f t="array" ref="E2617">SUMIF(Marksheet!$D$10:$BQ$10,$C2617,INDIRECT(K2610))</f>
        <v>0</v>
      </c>
      <c r="F2617" s="138" t="s">
        <v>434</v>
      </c>
      <c r="G2617" s="137">
        <f>SUMIF(Marksheet!$10:$10,C2617,Marksheet!$14:$14)</f>
        <v>5</v>
      </c>
      <c r="H2617" s="139">
        <f t="shared" si="80"/>
        <v>0</v>
      </c>
      <c r="I2617" s="137" t="s">
        <v>459</v>
      </c>
      <c r="J2617" s="133"/>
      <c r="K2617" s="140"/>
    </row>
    <row r="2618" ht="15.75" customHeight="1">
      <c r="A2618" s="49"/>
      <c r="B2618" s="142"/>
      <c r="C2618" s="136" t="s">
        <v>24</v>
      </c>
      <c r="D2618" s="137" t="str">
        <f>IFERROR(__xludf.DUMMYFUNCTION("JOIN("", "",FILTER(Marksheet!$15:$15,Marksheet!$10:$10=$C2618))"),"2a, 2b, 2c")</f>
        <v>2a, 2b, 2c</v>
      </c>
      <c r="E2618" s="138">
        <f t="array" ref="E2618">SUMIF(Marksheet!$D$10:$BQ$10,$C2618,INDIRECT(K2610))</f>
        <v>0</v>
      </c>
      <c r="F2618" s="138" t="s">
        <v>434</v>
      </c>
      <c r="G2618" s="137">
        <f>SUMIF(Marksheet!$10:$10,C2618,Marksheet!$14:$14)</f>
        <v>4</v>
      </c>
      <c r="H2618" s="139">
        <f t="shared" si="80"/>
        <v>0</v>
      </c>
      <c r="I2618" s="137" t="s">
        <v>460</v>
      </c>
      <c r="J2618" s="133"/>
      <c r="K2618" s="140"/>
    </row>
    <row r="2619" ht="15.75" customHeight="1">
      <c r="A2619" s="49"/>
      <c r="B2619" s="135" t="s">
        <v>20</v>
      </c>
      <c r="C2619" s="143" t="s">
        <v>29</v>
      </c>
      <c r="D2619" s="137" t="str">
        <f>IFERROR(__xludf.DUMMYFUNCTION("JOIN("", "",FILTER(Marksheet!$15:$15,Marksheet!$10:$10=$C2619))"),"1b, 3d")</f>
        <v>1b, 3d</v>
      </c>
      <c r="E2619" s="138">
        <f t="array" ref="E2619">SUMIF(Marksheet!$D$10:$BQ$10,$C2619,INDIRECT(K2610))</f>
        <v>0</v>
      </c>
      <c r="F2619" s="138" t="s">
        <v>434</v>
      </c>
      <c r="G2619" s="137">
        <f>SUMIF(Marksheet!$10:$10,C2619,Marksheet!$14:$14)</f>
        <v>2</v>
      </c>
      <c r="H2619" s="139">
        <f t="shared" si="80"/>
        <v>0</v>
      </c>
      <c r="I2619" s="137" t="s">
        <v>461</v>
      </c>
      <c r="J2619" s="133"/>
      <c r="K2619" s="140"/>
    </row>
    <row r="2620" ht="15.75" customHeight="1">
      <c r="A2620" s="49"/>
      <c r="B2620" s="141"/>
      <c r="C2620" s="143" t="s">
        <v>30</v>
      </c>
      <c r="D2620" s="137" t="str">
        <f>IFERROR(__xludf.DUMMYFUNCTION("JOIN("", "",FILTER(Marksheet!$15:$15,Marksheet!$10:$10=$C2620))"),"1d, 4d, 4e")</f>
        <v>1d, 4d, 4e</v>
      </c>
      <c r="E2620" s="138">
        <f t="array" ref="E2620">SUMIF(Marksheet!$D$10:$BQ$10,$C2620,INDIRECT(K2610))</f>
        <v>0</v>
      </c>
      <c r="F2620" s="138" t="s">
        <v>434</v>
      </c>
      <c r="G2620" s="137">
        <f>SUMIF(Marksheet!$10:$10,C2620,Marksheet!$14:$14)</f>
        <v>3</v>
      </c>
      <c r="H2620" s="139">
        <f t="shared" si="80"/>
        <v>0</v>
      </c>
      <c r="I2620" s="137" t="s">
        <v>462</v>
      </c>
      <c r="J2620" s="133"/>
      <c r="K2620" s="140"/>
    </row>
    <row r="2621" ht="15.75" customHeight="1">
      <c r="A2621" s="49"/>
      <c r="B2621" s="141"/>
      <c r="C2621" s="143" t="s">
        <v>33</v>
      </c>
      <c r="D2621" s="137" t="str">
        <f>IFERROR(__xludf.DUMMYFUNCTION("JOIN("", "",FILTER(Marksheet!$15:$15,Marksheet!$10:$10=$C2621))"),"4a, 4b")</f>
        <v>4a, 4b</v>
      </c>
      <c r="E2621" s="138">
        <f t="array" ref="E2621">SUMIF(Marksheet!$D$10:$BQ$10,$C2621,INDIRECT(K2610))</f>
        <v>0</v>
      </c>
      <c r="F2621" s="138" t="s">
        <v>434</v>
      </c>
      <c r="G2621" s="137">
        <f>SUMIF(Marksheet!$10:$10,C2621,Marksheet!$14:$14)</f>
        <v>3</v>
      </c>
      <c r="H2621" s="139">
        <f t="shared" si="80"/>
        <v>0</v>
      </c>
      <c r="I2621" s="137" t="s">
        <v>463</v>
      </c>
      <c r="J2621" s="133"/>
      <c r="K2621" s="140"/>
    </row>
    <row r="2622" ht="15.75" customHeight="1">
      <c r="A2622" s="49"/>
      <c r="B2622" s="141"/>
      <c r="C2622" s="143" t="s">
        <v>28</v>
      </c>
      <c r="D2622" s="137" t="str">
        <f>IFERROR(__xludf.DUMMYFUNCTION("JOIN("", "",FILTER(Marksheet!$15:$15,Marksheet!$10:$10=$C2622))"),"1a, 1c, 4c")</f>
        <v>1a, 1c, 4c</v>
      </c>
      <c r="E2622" s="138">
        <f t="array" ref="E2622">SUMIF(Marksheet!$D$10:$BQ$10,$C2622,INDIRECT(K2610))</f>
        <v>0</v>
      </c>
      <c r="F2622" s="138" t="s">
        <v>434</v>
      </c>
      <c r="G2622" s="137">
        <f>SUMIF(Marksheet!$10:$10,C2622,Marksheet!$14:$14)</f>
        <v>5</v>
      </c>
      <c r="H2622" s="139">
        <f t="shared" si="80"/>
        <v>0</v>
      </c>
      <c r="I2622" s="137" t="s">
        <v>464</v>
      </c>
      <c r="J2622" s="133"/>
      <c r="K2622" s="140"/>
    </row>
    <row r="2623" ht="15.75" customHeight="1">
      <c r="A2623" s="49"/>
      <c r="B2623" s="141"/>
      <c r="C2623" s="143" t="s">
        <v>435</v>
      </c>
      <c r="D2623" s="137" t="str">
        <f>IFERROR(__xludf.DUMMYFUNCTION("JOIN("", "",FILTER(Marksheet!$15:$15,Marksheet!$10:$10=$C2623))"),"3a, 3b, 3c")</f>
        <v>3a, 3b, 3c</v>
      </c>
      <c r="E2623" s="138">
        <f t="array" ref="E2623">SUMIF(Marksheet!$D$10:$BQ$10,$C2623,INDIRECT(K2610))</f>
        <v>0</v>
      </c>
      <c r="F2623" s="138" t="s">
        <v>434</v>
      </c>
      <c r="G2623" s="137">
        <f>SUMIF(Marksheet!$10:$10,C2623,Marksheet!$14:$14)</f>
        <v>4</v>
      </c>
      <c r="H2623" s="139">
        <f t="shared" si="80"/>
        <v>0</v>
      </c>
      <c r="I2623" s="137" t="s">
        <v>465</v>
      </c>
      <c r="J2623" s="133"/>
      <c r="K2623" s="140"/>
    </row>
    <row r="2624" ht="15.75" customHeight="1">
      <c r="A2624" s="49"/>
      <c r="B2624" s="142"/>
      <c r="C2624" s="143" t="s">
        <v>31</v>
      </c>
      <c r="D2624" s="137" t="str">
        <f>IFERROR(__xludf.DUMMYFUNCTION("JOIN("", "",FILTER(Marksheet!$15:$15,Marksheet!$10:$10=$C2624))"),"2a, 2b, 2c")</f>
        <v>2a, 2b, 2c</v>
      </c>
      <c r="E2624" s="138">
        <f t="array" ref="E2624">SUMIF(Marksheet!$D$10:$BQ$10,$C2624,INDIRECT(K2610))</f>
        <v>0</v>
      </c>
      <c r="F2624" s="138" t="s">
        <v>434</v>
      </c>
      <c r="G2624" s="137">
        <f>SUMIF(Marksheet!$10:$10,C2624,Marksheet!$14:$14)</f>
        <v>3</v>
      </c>
      <c r="H2624" s="139">
        <f t="shared" si="80"/>
        <v>0</v>
      </c>
      <c r="I2624" s="137" t="s">
        <v>466</v>
      </c>
      <c r="J2624" s="133"/>
      <c r="K2624" s="140"/>
    </row>
    <row r="2625" ht="15.75" customHeight="1">
      <c r="A2625" s="49"/>
      <c r="B2625" s="135" t="s">
        <v>21</v>
      </c>
      <c r="C2625" s="143" t="s">
        <v>36</v>
      </c>
      <c r="D2625" s="137" t="str">
        <f>IFERROR(__xludf.DUMMYFUNCTION("JOIN("", "",FILTER(Marksheet!$15:$15,Marksheet!$10:$10=$C2625))"),"2b, 2c")</f>
        <v>2b, 2c</v>
      </c>
      <c r="E2625" s="138">
        <f t="array" ref="E2625">SUMIF(Marksheet!$D$10:$BQ$10,$C2625,INDIRECT(K2610))</f>
        <v>0</v>
      </c>
      <c r="F2625" s="138" t="s">
        <v>434</v>
      </c>
      <c r="G2625" s="137">
        <f>SUMIF(Marksheet!$10:$10,C2625,Marksheet!$14:$14)</f>
        <v>2</v>
      </c>
      <c r="H2625" s="139">
        <f t="shared" si="80"/>
        <v>0</v>
      </c>
      <c r="I2625" s="137" t="s">
        <v>467</v>
      </c>
      <c r="J2625" s="133"/>
      <c r="K2625" s="140"/>
    </row>
    <row r="2626" ht="15.75" customHeight="1">
      <c r="A2626" s="49"/>
      <c r="B2626" s="141"/>
      <c r="C2626" s="143" t="s">
        <v>38</v>
      </c>
      <c r="D2626" s="137" t="str">
        <f>IFERROR(__xludf.DUMMYFUNCTION("JOIN("", "",FILTER(Marksheet!$15:$15,Marksheet!$10:$10=$C2626))"),"4a, 4b, 4c, 4d, 4e")</f>
        <v>4a, 4b, 4c, 4d, 4e</v>
      </c>
      <c r="E2626" s="138">
        <f t="array" ref="E2626">SUMIF(Marksheet!$D$10:$BQ$10,$C2626,INDIRECT(K2610))</f>
        <v>0</v>
      </c>
      <c r="F2626" s="138" t="s">
        <v>434</v>
      </c>
      <c r="G2626" s="137">
        <f>SUMIF(Marksheet!$10:$10,C2626,Marksheet!$14:$14)</f>
        <v>6</v>
      </c>
      <c r="H2626" s="139">
        <f t="shared" si="80"/>
        <v>0</v>
      </c>
      <c r="I2626" s="137" t="s">
        <v>468</v>
      </c>
      <c r="J2626" s="133"/>
      <c r="K2626" s="140"/>
    </row>
    <row r="2627" ht="15.75" customHeight="1">
      <c r="A2627" s="49"/>
      <c r="B2627" s="141"/>
      <c r="C2627" s="143" t="s">
        <v>35</v>
      </c>
      <c r="D2627" s="137" t="str">
        <f>IFERROR(__xludf.DUMMYFUNCTION("JOIN("", "",FILTER(Marksheet!$15:$15,Marksheet!$10:$10=$C2627))"),"1b, 2a")</f>
        <v>1b, 2a</v>
      </c>
      <c r="E2627" s="138">
        <f t="array" ref="E2627">SUMIF(Marksheet!$D$10:$BQ$10,$C2627,INDIRECT(K2610))</f>
        <v>0</v>
      </c>
      <c r="F2627" s="138" t="s">
        <v>434</v>
      </c>
      <c r="G2627" s="137">
        <f>SUMIF(Marksheet!$10:$10,C2627,Marksheet!$14:$14)</f>
        <v>3</v>
      </c>
      <c r="H2627" s="139">
        <f t="shared" si="80"/>
        <v>0</v>
      </c>
      <c r="I2627" s="137" t="s">
        <v>469</v>
      </c>
      <c r="J2627" s="133"/>
      <c r="K2627" s="140"/>
    </row>
    <row r="2628" ht="15.75" customHeight="1">
      <c r="A2628" s="49"/>
      <c r="B2628" s="141"/>
      <c r="C2628" s="143" t="s">
        <v>34</v>
      </c>
      <c r="D2628" s="137" t="str">
        <f>IFERROR(__xludf.DUMMYFUNCTION("JOIN("", "",FILTER(Marksheet!$15:$15,Marksheet!$10:$10=$C2628))"),"1a, 1c, 2d")</f>
        <v>1a, 1c, 2d</v>
      </c>
      <c r="E2628" s="138">
        <f t="array" ref="E2628">SUMIF(Marksheet!$D$10:$BQ$10,$C2628,INDIRECT(K2610))</f>
        <v>0</v>
      </c>
      <c r="F2628" s="138" t="s">
        <v>434</v>
      </c>
      <c r="G2628" s="137">
        <f>SUMIF(Marksheet!$10:$10,C2628,Marksheet!$14:$14)</f>
        <v>6</v>
      </c>
      <c r="H2628" s="139">
        <f t="shared" si="80"/>
        <v>0</v>
      </c>
      <c r="I2628" s="137" t="s">
        <v>470</v>
      </c>
      <c r="J2628" s="133"/>
      <c r="K2628" s="140"/>
    </row>
    <row r="2629" ht="15.75" customHeight="1">
      <c r="A2629" s="49"/>
      <c r="B2629" s="142"/>
      <c r="C2629" s="143" t="s">
        <v>37</v>
      </c>
      <c r="D2629" s="137" t="str">
        <f>IFERROR(__xludf.DUMMYFUNCTION("JOIN("", "",FILTER(Marksheet!$15:$15,Marksheet!$10:$10=$C2629))"),"3a, 3b, 3c")</f>
        <v>3a, 3b, 3c</v>
      </c>
      <c r="E2629" s="138">
        <f t="array" ref="E2629">SUMIF(Marksheet!$D$10:$BQ$10,$C2629,INDIRECT(K2610))</f>
        <v>0</v>
      </c>
      <c r="F2629" s="138" t="s">
        <v>434</v>
      </c>
      <c r="G2629" s="137">
        <f>SUMIF(Marksheet!$10:$10,C2629,Marksheet!$14:$14)</f>
        <v>3</v>
      </c>
      <c r="H2629" s="139">
        <f t="shared" si="80"/>
        <v>0</v>
      </c>
      <c r="I2629" s="137" t="s">
        <v>471</v>
      </c>
      <c r="J2629" s="133"/>
      <c r="K2629" s="140"/>
    </row>
    <row r="2630" ht="15.75" customHeight="1">
      <c r="A2630" s="49"/>
      <c r="B2630" s="135" t="s">
        <v>22</v>
      </c>
      <c r="C2630" s="144" t="s">
        <v>46</v>
      </c>
      <c r="D2630" s="137" t="str">
        <f>IFERROR(__xludf.DUMMYFUNCTION("JOIN("", "",FILTER(Marksheet!$15:$15,Marksheet!$10:$10=$C2630))"),"3d")</f>
        <v>3d</v>
      </c>
      <c r="E2630" s="138">
        <f t="array" ref="E2630">SUMIF(Marksheet!$D$10:$BQ$10,$C2630,INDIRECT(K2610))</f>
        <v>0</v>
      </c>
      <c r="F2630" s="138" t="s">
        <v>434</v>
      </c>
      <c r="G2630" s="137">
        <f>SUMIF(Marksheet!$10:$10,C2630,Marksheet!$14:$14)</f>
        <v>2</v>
      </c>
      <c r="H2630" s="139">
        <f t="shared" si="80"/>
        <v>0</v>
      </c>
      <c r="I2630" s="137" t="s">
        <v>472</v>
      </c>
      <c r="J2630" s="133"/>
      <c r="K2630" s="140"/>
    </row>
    <row r="2631" ht="15.75" customHeight="1">
      <c r="A2631" s="49"/>
      <c r="B2631" s="141"/>
      <c r="C2631" s="144" t="s">
        <v>41</v>
      </c>
      <c r="D2631" s="137" t="str">
        <f>IFERROR(__xludf.DUMMYFUNCTION("JOIN("", "",FILTER(Marksheet!$15:$15,Marksheet!$10:$10=$C2631))"),"1c, 2b, 4e")</f>
        <v>1c, 2b, 4e</v>
      </c>
      <c r="E2631" s="138">
        <f t="array" ref="E2631">SUMIF(Marksheet!$D$10:$BQ$10,$C2631,INDIRECT(K2610))</f>
        <v>0</v>
      </c>
      <c r="F2631" s="138" t="s">
        <v>434</v>
      </c>
      <c r="G2631" s="137">
        <f>SUMIF(Marksheet!$10:$10,C2631,Marksheet!$14:$14)</f>
        <v>3</v>
      </c>
      <c r="H2631" s="139">
        <f t="shared" si="80"/>
        <v>0</v>
      </c>
      <c r="I2631" s="137" t="s">
        <v>473</v>
      </c>
      <c r="J2631" s="133"/>
      <c r="K2631" s="140"/>
    </row>
    <row r="2632" ht="15.75" customHeight="1">
      <c r="A2632" s="49"/>
      <c r="B2632" s="141"/>
      <c r="C2632" s="144" t="s">
        <v>45</v>
      </c>
      <c r="D2632" s="137" t="str">
        <f>IFERROR(__xludf.DUMMYFUNCTION("JOIN("", "",FILTER(Marksheet!$15:$15,Marksheet!$10:$10=$C2632))"),"3b, 4a, 5c")</f>
        <v>3b, 4a, 5c</v>
      </c>
      <c r="E2632" s="138">
        <f t="array" ref="E2632">SUMIF(Marksheet!$D$10:$BQ$10,$C2632,INDIRECT(K2610))</f>
        <v>0</v>
      </c>
      <c r="F2632" s="138" t="s">
        <v>434</v>
      </c>
      <c r="G2632" s="137">
        <f>SUMIF(Marksheet!$10:$10,C2632,Marksheet!$14:$14)</f>
        <v>3</v>
      </c>
      <c r="H2632" s="139">
        <f t="shared" si="80"/>
        <v>0</v>
      </c>
      <c r="I2632" s="137" t="s">
        <v>474</v>
      </c>
      <c r="J2632" s="133"/>
      <c r="K2632" s="140"/>
    </row>
    <row r="2633" ht="15.75" customHeight="1">
      <c r="A2633" s="49"/>
      <c r="B2633" s="141"/>
      <c r="C2633" s="144" t="s">
        <v>43</v>
      </c>
      <c r="D2633" s="137" t="str">
        <f>IFERROR(__xludf.DUMMYFUNCTION("JOIN("", "",FILTER(Marksheet!$15:$15,Marksheet!$10:$10=$C2633))"),"2c, 4d, 5d")</f>
        <v>2c, 4d, 5d</v>
      </c>
      <c r="E2633" s="138">
        <f t="array" ref="E2633">SUMIF(Marksheet!$D$10:$BQ$10,$C2633,INDIRECT(K2610))</f>
        <v>0</v>
      </c>
      <c r="F2633" s="138" t="s">
        <v>434</v>
      </c>
      <c r="G2633" s="137">
        <f>SUMIF(Marksheet!$10:$10,C2633,Marksheet!$14:$14)</f>
        <v>4</v>
      </c>
      <c r="H2633" s="139">
        <f t="shared" si="80"/>
        <v>0</v>
      </c>
      <c r="I2633" s="137" t="s">
        <v>475</v>
      </c>
      <c r="J2633" s="133"/>
      <c r="K2633" s="140"/>
    </row>
    <row r="2634" ht="15.75" customHeight="1">
      <c r="A2634" s="49"/>
      <c r="B2634" s="141"/>
      <c r="C2634" s="144" t="s">
        <v>44</v>
      </c>
      <c r="D2634" s="137" t="str">
        <f>IFERROR(__xludf.DUMMYFUNCTION("JOIN("", "",FILTER(Marksheet!$15:$15,Marksheet!$10:$10=$C2634))"),"3a, 4c")</f>
        <v>3a, 4c</v>
      </c>
      <c r="E2634" s="138">
        <f t="array" ref="E2634">SUMIF(Marksheet!$D$10:$BQ$10,$C2634,INDIRECT(K2610))</f>
        <v>0</v>
      </c>
      <c r="F2634" s="138" t="s">
        <v>434</v>
      </c>
      <c r="G2634" s="137">
        <f>SUMIF(Marksheet!$10:$10,C2634,Marksheet!$14:$14)</f>
        <v>2</v>
      </c>
      <c r="H2634" s="139">
        <f t="shared" si="80"/>
        <v>0</v>
      </c>
      <c r="I2634" s="137" t="s">
        <v>476</v>
      </c>
      <c r="J2634" s="133"/>
      <c r="K2634" s="140"/>
    </row>
    <row r="2635" ht="15.75" customHeight="1">
      <c r="A2635" s="49"/>
      <c r="B2635" s="141"/>
      <c r="C2635" s="144" t="s">
        <v>39</v>
      </c>
      <c r="D2635" s="137" t="str">
        <f>IFERROR(__xludf.DUMMYFUNCTION("JOIN("", "",FILTER(Marksheet!$15:$15,Marksheet!$10:$10=$C2635))"),"1a, 5a, 5b")</f>
        <v>1a, 5a, 5b</v>
      </c>
      <c r="E2635" s="138">
        <f t="array" ref="E2635">SUMIF(Marksheet!$D$10:$BQ$10,$C2635,INDIRECT(K2610))</f>
        <v>0</v>
      </c>
      <c r="F2635" s="138" t="s">
        <v>434</v>
      </c>
      <c r="G2635" s="137">
        <f>SUMIF(Marksheet!$10:$10,C2635,Marksheet!$14:$14)</f>
        <v>5</v>
      </c>
      <c r="H2635" s="139">
        <f t="shared" si="80"/>
        <v>0</v>
      </c>
      <c r="I2635" s="137" t="s">
        <v>477</v>
      </c>
      <c r="J2635" s="133"/>
      <c r="K2635" s="140"/>
    </row>
    <row r="2636" ht="15.75" customHeight="1">
      <c r="A2636" s="49"/>
      <c r="B2636" s="141"/>
      <c r="C2636" s="144" t="s">
        <v>42</v>
      </c>
      <c r="D2636" s="137" t="str">
        <f>IFERROR(__xludf.DUMMYFUNCTION("JOIN("", "",FILTER(Marksheet!$15:$15,Marksheet!$10:$10=$C2636))"),"2a, 3c")</f>
        <v>2a, 3c</v>
      </c>
      <c r="E2636" s="138">
        <f t="array" ref="E2636">SUMIF(Marksheet!$D$10:$BQ$10,$C2636,INDIRECT(K2610))</f>
        <v>0</v>
      </c>
      <c r="F2636" s="138" t="s">
        <v>434</v>
      </c>
      <c r="G2636" s="137">
        <f>SUMIF(Marksheet!$10:$10,C2636,Marksheet!$14:$14)</f>
        <v>3</v>
      </c>
      <c r="H2636" s="139">
        <f t="shared" si="80"/>
        <v>0</v>
      </c>
      <c r="I2636" s="137" t="s">
        <v>478</v>
      </c>
      <c r="J2636" s="133"/>
      <c r="K2636" s="140"/>
    </row>
    <row r="2637" ht="15.75" customHeight="1">
      <c r="A2637" s="49"/>
      <c r="B2637" s="142"/>
      <c r="C2637" s="144" t="s">
        <v>40</v>
      </c>
      <c r="D2637" s="137" t="str">
        <f>IFERROR(__xludf.DUMMYFUNCTION("JOIN("", "",FILTER(Marksheet!$15:$15,Marksheet!$10:$10=$C2637))"),"1b, 4b, 4f")</f>
        <v>1b, 4b, 4f</v>
      </c>
      <c r="E2637" s="138">
        <f t="array" ref="E2637">SUMIF(Marksheet!$D$10:$BQ$10,$C2637,INDIRECT(K2610))</f>
        <v>0</v>
      </c>
      <c r="F2637" s="138" t="s">
        <v>434</v>
      </c>
      <c r="G2637" s="137">
        <f>SUMIF(Marksheet!$10:$10,C2637,Marksheet!$14:$14)</f>
        <v>3</v>
      </c>
      <c r="H2637" s="139">
        <f t="shared" si="80"/>
        <v>0</v>
      </c>
      <c r="I2637" s="137" t="s">
        <v>479</v>
      </c>
      <c r="J2637" s="133"/>
      <c r="K2637" s="140"/>
    </row>
    <row r="2638" ht="15.75" customHeight="1">
      <c r="A2638" s="49"/>
      <c r="B2638" s="49"/>
      <c r="C2638" s="145" t="s">
        <v>76</v>
      </c>
      <c r="D2638" s="145"/>
      <c r="E2638" s="146">
        <f>SUM(E2614:E2637)</f>
        <v>0</v>
      </c>
      <c r="F2638" s="147" t="s">
        <v>434</v>
      </c>
      <c r="G2638" s="148">
        <f>SUM(G2614:G2637)</f>
        <v>85</v>
      </c>
      <c r="H2638" s="149">
        <f t="shared" si="80"/>
        <v>0</v>
      </c>
      <c r="I2638" s="129"/>
      <c r="J2638" s="133"/>
      <c r="K2638" s="127"/>
    </row>
    <row r="2639" ht="15.75" customHeight="1">
      <c r="A2639" s="49"/>
      <c r="B2639" s="49"/>
      <c r="C2639" s="67"/>
      <c r="D2639" s="67"/>
      <c r="E2639" s="49"/>
      <c r="F2639" s="49"/>
      <c r="G2639" s="49"/>
      <c r="H2639" s="49"/>
      <c r="I2639" s="129"/>
      <c r="J2639" s="133"/>
      <c r="K2639" s="127"/>
    </row>
    <row r="2640" ht="60.0" customHeight="1">
      <c r="A2640" s="49"/>
      <c r="B2640" s="49"/>
      <c r="C2640" s="67"/>
      <c r="D2640" s="67"/>
      <c r="E2640" s="49"/>
      <c r="F2640" s="49"/>
      <c r="G2640" s="49"/>
      <c r="H2640" s="49"/>
      <c r="I2640" s="129"/>
      <c r="J2640" s="133"/>
      <c r="K2640" s="127"/>
    </row>
    <row r="2641" ht="15.75" customHeight="1">
      <c r="A2641" s="124" t="s">
        <v>450</v>
      </c>
      <c r="B2641" s="49"/>
      <c r="C2641" s="67"/>
      <c r="D2641" s="67"/>
      <c r="E2641" s="1"/>
      <c r="F2641" s="1"/>
      <c r="G2641" s="49"/>
      <c r="H2641" s="49"/>
      <c r="I2641" s="7"/>
      <c r="K2641" s="125">
        <f>K2608+1</f>
        <v>98</v>
      </c>
    </row>
    <row r="2642" ht="15.75" customHeight="1">
      <c r="A2642" s="126" t="s">
        <v>451</v>
      </c>
      <c r="B2642" s="67" t="str">
        <f>B2609</f>
        <v>GCSE Transition Assessment</v>
      </c>
      <c r="C2642" s="67"/>
      <c r="D2642" s="67"/>
      <c r="E2642" s="1"/>
      <c r="F2642" s="49"/>
      <c r="G2642" s="49"/>
      <c r="H2642" s="49"/>
      <c r="K2642" s="127" t="str">
        <f>CONCATENATE("Marksheet!$B$",K2641)</f>
        <v>Marksheet!$B$98</v>
      </c>
    </row>
    <row r="2643" ht="15.75" customHeight="1">
      <c r="A2643" s="126" t="s">
        <v>447</v>
      </c>
      <c r="B2643" s="67" t="str">
        <f t="array" ref="B2643">IF(INDIRECT(K2642)="","",INDIRECT(K2642))</f>
        <v>Student 81</v>
      </c>
      <c r="C2643" s="67"/>
      <c r="D2643" s="67"/>
      <c r="E2643" s="1"/>
      <c r="F2643" s="49"/>
      <c r="G2643" s="49"/>
      <c r="H2643" s="49"/>
      <c r="K2643" s="127" t="str">
        <f>CONCATENATE("Marksheet!$D$",K2641,":$BQ$",K2641)</f>
        <v>Marksheet!$D$98:$BQ$98</v>
      </c>
    </row>
    <row r="2644" ht="15.75" customHeight="1">
      <c r="A2644" s="126" t="s">
        <v>452</v>
      </c>
      <c r="B2644" s="67" t="str">
        <f t="array" ref="B2644">INDIRECT(CONCATENATE("Marksheet!$C$",INDIRECT(CONCATENATE("K",ROW()-3))))</f>
        <v/>
      </c>
      <c r="C2644" s="67"/>
      <c r="D2644" s="67"/>
      <c r="E2644" s="49"/>
      <c r="F2644" s="49"/>
      <c r="G2644" s="49"/>
      <c r="H2644" s="49"/>
      <c r="I2644" s="49"/>
      <c r="J2644" s="49"/>
      <c r="K2644" s="127"/>
    </row>
    <row r="2645" ht="15.75" customHeight="1">
      <c r="A2645" s="67"/>
      <c r="B2645" s="128"/>
      <c r="C2645" s="67"/>
      <c r="D2645" s="67"/>
      <c r="E2645" s="49"/>
      <c r="F2645" s="49"/>
      <c r="G2645" s="49"/>
      <c r="H2645" s="49"/>
      <c r="I2645" s="49"/>
      <c r="J2645" s="49"/>
      <c r="K2645" s="127"/>
    </row>
    <row r="2646" ht="15.75" customHeight="1">
      <c r="A2646" s="129"/>
      <c r="B2646" s="100" t="s">
        <v>442</v>
      </c>
      <c r="C2646" s="100" t="s">
        <v>443</v>
      </c>
      <c r="D2646" s="73" t="s">
        <v>453</v>
      </c>
      <c r="E2646" s="130" t="s">
        <v>444</v>
      </c>
      <c r="F2646" s="71"/>
      <c r="G2646" s="72"/>
      <c r="H2646" s="131" t="s">
        <v>454</v>
      </c>
      <c r="I2646" s="132" t="s">
        <v>455</v>
      </c>
      <c r="J2646" s="133"/>
      <c r="K2646" s="134"/>
    </row>
    <row r="2647" ht="15.75" customHeight="1">
      <c r="A2647" s="49"/>
      <c r="B2647" s="135" t="s">
        <v>19</v>
      </c>
      <c r="C2647" s="136" t="s">
        <v>25</v>
      </c>
      <c r="D2647" s="137" t="str">
        <f>IFERROR(__xludf.DUMMYFUNCTION("JOIN("", "",FILTER(Marksheet!$15:$15,Marksheet!$10:$10=$C2647))"),"3a, 3b, 3c")</f>
        <v>3a, 3b, 3c</v>
      </c>
      <c r="E2647" s="138">
        <f t="array" ref="E2647">SUMIF(Marksheet!$D$10:$BQ$10,$C2647,INDIRECT(K2643))</f>
        <v>0</v>
      </c>
      <c r="F2647" s="138" t="s">
        <v>434</v>
      </c>
      <c r="G2647" s="137">
        <f>SUMIF(Marksheet!$10:$10,C2647,Marksheet!$14:$14)</f>
        <v>3</v>
      </c>
      <c r="H2647" s="139">
        <f t="shared" ref="H2647:H2671" si="81">E2647/G2647</f>
        <v>0</v>
      </c>
      <c r="I2647" s="137" t="s">
        <v>456</v>
      </c>
      <c r="J2647" s="133"/>
      <c r="K2647" s="140"/>
    </row>
    <row r="2648" ht="15.75" customHeight="1">
      <c r="A2648" s="49"/>
      <c r="B2648" s="141"/>
      <c r="C2648" s="136" t="s">
        <v>27</v>
      </c>
      <c r="D2648" s="137" t="str">
        <f>IFERROR(__xludf.DUMMYFUNCTION("JOIN("", "",FILTER(Marksheet!$15:$15,Marksheet!$10:$10=$C2648))"),"5a, 5b, 5c, 5d")</f>
        <v>5a, 5b, 5c, 5d</v>
      </c>
      <c r="E2648" s="138">
        <f t="array" ref="E2648">SUMIF(Marksheet!$D$10:$BQ$10,$C2648,INDIRECT(K2643))</f>
        <v>0</v>
      </c>
      <c r="F2648" s="138" t="s">
        <v>434</v>
      </c>
      <c r="G2648" s="137">
        <f>SUMIF(Marksheet!$10:$10,C2648,Marksheet!$14:$14)</f>
        <v>5</v>
      </c>
      <c r="H2648" s="139">
        <f t="shared" si="81"/>
        <v>0</v>
      </c>
      <c r="I2648" s="137" t="s">
        <v>457</v>
      </c>
      <c r="J2648" s="133"/>
      <c r="K2648" s="140"/>
    </row>
    <row r="2649" ht="15.75" customHeight="1">
      <c r="A2649" s="49"/>
      <c r="B2649" s="141"/>
      <c r="C2649" s="136" t="s">
        <v>26</v>
      </c>
      <c r="D2649" s="137" t="str">
        <f>IFERROR(__xludf.DUMMYFUNCTION("JOIN("", "",FILTER(Marksheet!$15:$15,Marksheet!$10:$10=$C2649))"),"4a, 4b")</f>
        <v>4a, 4b</v>
      </c>
      <c r="E2649" s="138">
        <f t="array" ref="E2649">SUMIF(Marksheet!$D$10:$BQ$10,$C2649,INDIRECT(K2643))</f>
        <v>0</v>
      </c>
      <c r="F2649" s="138" t="s">
        <v>434</v>
      </c>
      <c r="G2649" s="137">
        <f>SUMIF(Marksheet!$10:$10,C2649,Marksheet!$14:$14)</f>
        <v>3</v>
      </c>
      <c r="H2649" s="139">
        <f t="shared" si="81"/>
        <v>0</v>
      </c>
      <c r="I2649" s="137" t="s">
        <v>458</v>
      </c>
      <c r="J2649" s="133"/>
      <c r="K2649" s="140"/>
    </row>
    <row r="2650" ht="15.75" customHeight="1">
      <c r="A2650" s="49"/>
      <c r="B2650" s="141"/>
      <c r="C2650" s="136" t="s">
        <v>23</v>
      </c>
      <c r="D2650" s="137" t="str">
        <f>IFERROR(__xludf.DUMMYFUNCTION("JOIN("", "",FILTER(Marksheet!$15:$15,Marksheet!$10:$10=$C2650))"),"1a, 1b, 4c")</f>
        <v>1a, 1b, 4c</v>
      </c>
      <c r="E2650" s="138">
        <f t="array" ref="E2650">SUMIF(Marksheet!$D$10:$BQ$10,$C2650,INDIRECT(K2643))</f>
        <v>0</v>
      </c>
      <c r="F2650" s="138" t="s">
        <v>434</v>
      </c>
      <c r="G2650" s="137">
        <f>SUMIF(Marksheet!$10:$10,C2650,Marksheet!$14:$14)</f>
        <v>5</v>
      </c>
      <c r="H2650" s="139">
        <f t="shared" si="81"/>
        <v>0</v>
      </c>
      <c r="I2650" s="137" t="s">
        <v>459</v>
      </c>
      <c r="J2650" s="133"/>
      <c r="K2650" s="140"/>
    </row>
    <row r="2651" ht="15.75" customHeight="1">
      <c r="A2651" s="49"/>
      <c r="B2651" s="142"/>
      <c r="C2651" s="136" t="s">
        <v>24</v>
      </c>
      <c r="D2651" s="137" t="str">
        <f>IFERROR(__xludf.DUMMYFUNCTION("JOIN("", "",FILTER(Marksheet!$15:$15,Marksheet!$10:$10=$C2651))"),"2a, 2b, 2c")</f>
        <v>2a, 2b, 2c</v>
      </c>
      <c r="E2651" s="138">
        <f t="array" ref="E2651">SUMIF(Marksheet!$D$10:$BQ$10,$C2651,INDIRECT(K2643))</f>
        <v>0</v>
      </c>
      <c r="F2651" s="138" t="s">
        <v>434</v>
      </c>
      <c r="G2651" s="137">
        <f>SUMIF(Marksheet!$10:$10,C2651,Marksheet!$14:$14)</f>
        <v>4</v>
      </c>
      <c r="H2651" s="139">
        <f t="shared" si="81"/>
        <v>0</v>
      </c>
      <c r="I2651" s="137" t="s">
        <v>460</v>
      </c>
      <c r="J2651" s="133"/>
      <c r="K2651" s="140"/>
    </row>
    <row r="2652" ht="15.75" customHeight="1">
      <c r="A2652" s="49"/>
      <c r="B2652" s="135" t="s">
        <v>20</v>
      </c>
      <c r="C2652" s="143" t="s">
        <v>29</v>
      </c>
      <c r="D2652" s="137" t="str">
        <f>IFERROR(__xludf.DUMMYFUNCTION("JOIN("", "",FILTER(Marksheet!$15:$15,Marksheet!$10:$10=$C2652))"),"1b, 3d")</f>
        <v>1b, 3d</v>
      </c>
      <c r="E2652" s="138">
        <f t="array" ref="E2652">SUMIF(Marksheet!$D$10:$BQ$10,$C2652,INDIRECT(K2643))</f>
        <v>0</v>
      </c>
      <c r="F2652" s="138" t="s">
        <v>434</v>
      </c>
      <c r="G2652" s="137">
        <f>SUMIF(Marksheet!$10:$10,C2652,Marksheet!$14:$14)</f>
        <v>2</v>
      </c>
      <c r="H2652" s="139">
        <f t="shared" si="81"/>
        <v>0</v>
      </c>
      <c r="I2652" s="137" t="s">
        <v>461</v>
      </c>
      <c r="J2652" s="133"/>
      <c r="K2652" s="140"/>
    </row>
    <row r="2653" ht="15.75" customHeight="1">
      <c r="A2653" s="49"/>
      <c r="B2653" s="141"/>
      <c r="C2653" s="143" t="s">
        <v>30</v>
      </c>
      <c r="D2653" s="137" t="str">
        <f>IFERROR(__xludf.DUMMYFUNCTION("JOIN("", "",FILTER(Marksheet!$15:$15,Marksheet!$10:$10=$C2653))"),"1d, 4d, 4e")</f>
        <v>1d, 4d, 4e</v>
      </c>
      <c r="E2653" s="138">
        <f t="array" ref="E2653">SUMIF(Marksheet!$D$10:$BQ$10,$C2653,INDIRECT(K2643))</f>
        <v>0</v>
      </c>
      <c r="F2653" s="138" t="s">
        <v>434</v>
      </c>
      <c r="G2653" s="137">
        <f>SUMIF(Marksheet!$10:$10,C2653,Marksheet!$14:$14)</f>
        <v>3</v>
      </c>
      <c r="H2653" s="139">
        <f t="shared" si="81"/>
        <v>0</v>
      </c>
      <c r="I2653" s="137" t="s">
        <v>462</v>
      </c>
      <c r="J2653" s="133"/>
      <c r="K2653" s="140"/>
    </row>
    <row r="2654" ht="15.75" customHeight="1">
      <c r="A2654" s="49"/>
      <c r="B2654" s="141"/>
      <c r="C2654" s="143" t="s">
        <v>33</v>
      </c>
      <c r="D2654" s="137" t="str">
        <f>IFERROR(__xludf.DUMMYFUNCTION("JOIN("", "",FILTER(Marksheet!$15:$15,Marksheet!$10:$10=$C2654))"),"4a, 4b")</f>
        <v>4a, 4b</v>
      </c>
      <c r="E2654" s="138">
        <f t="array" ref="E2654">SUMIF(Marksheet!$D$10:$BQ$10,$C2654,INDIRECT(K2643))</f>
        <v>0</v>
      </c>
      <c r="F2654" s="138" t="s">
        <v>434</v>
      </c>
      <c r="G2654" s="137">
        <f>SUMIF(Marksheet!$10:$10,C2654,Marksheet!$14:$14)</f>
        <v>3</v>
      </c>
      <c r="H2654" s="139">
        <f t="shared" si="81"/>
        <v>0</v>
      </c>
      <c r="I2654" s="137" t="s">
        <v>463</v>
      </c>
      <c r="J2654" s="133"/>
      <c r="K2654" s="140"/>
    </row>
    <row r="2655" ht="15.75" customHeight="1">
      <c r="A2655" s="49"/>
      <c r="B2655" s="141"/>
      <c r="C2655" s="143" t="s">
        <v>28</v>
      </c>
      <c r="D2655" s="137" t="str">
        <f>IFERROR(__xludf.DUMMYFUNCTION("JOIN("", "",FILTER(Marksheet!$15:$15,Marksheet!$10:$10=$C2655))"),"1a, 1c, 4c")</f>
        <v>1a, 1c, 4c</v>
      </c>
      <c r="E2655" s="138">
        <f t="array" ref="E2655">SUMIF(Marksheet!$D$10:$BQ$10,$C2655,INDIRECT(K2643))</f>
        <v>0</v>
      </c>
      <c r="F2655" s="138" t="s">
        <v>434</v>
      </c>
      <c r="G2655" s="137">
        <f>SUMIF(Marksheet!$10:$10,C2655,Marksheet!$14:$14)</f>
        <v>5</v>
      </c>
      <c r="H2655" s="139">
        <f t="shared" si="81"/>
        <v>0</v>
      </c>
      <c r="I2655" s="137" t="s">
        <v>464</v>
      </c>
      <c r="J2655" s="133"/>
      <c r="K2655" s="140"/>
    </row>
    <row r="2656" ht="15.75" customHeight="1">
      <c r="A2656" s="49"/>
      <c r="B2656" s="141"/>
      <c r="C2656" s="143" t="s">
        <v>435</v>
      </c>
      <c r="D2656" s="137" t="str">
        <f>IFERROR(__xludf.DUMMYFUNCTION("JOIN("", "",FILTER(Marksheet!$15:$15,Marksheet!$10:$10=$C2656))"),"3a, 3b, 3c")</f>
        <v>3a, 3b, 3c</v>
      </c>
      <c r="E2656" s="138">
        <f t="array" ref="E2656">SUMIF(Marksheet!$D$10:$BQ$10,$C2656,INDIRECT(K2643))</f>
        <v>0</v>
      </c>
      <c r="F2656" s="138" t="s">
        <v>434</v>
      </c>
      <c r="G2656" s="137">
        <f>SUMIF(Marksheet!$10:$10,C2656,Marksheet!$14:$14)</f>
        <v>4</v>
      </c>
      <c r="H2656" s="139">
        <f t="shared" si="81"/>
        <v>0</v>
      </c>
      <c r="I2656" s="137" t="s">
        <v>465</v>
      </c>
      <c r="J2656" s="133"/>
      <c r="K2656" s="140"/>
    </row>
    <row r="2657" ht="15.75" customHeight="1">
      <c r="A2657" s="49"/>
      <c r="B2657" s="142"/>
      <c r="C2657" s="143" t="s">
        <v>31</v>
      </c>
      <c r="D2657" s="137" t="str">
        <f>IFERROR(__xludf.DUMMYFUNCTION("JOIN("", "",FILTER(Marksheet!$15:$15,Marksheet!$10:$10=$C2657))"),"2a, 2b, 2c")</f>
        <v>2a, 2b, 2c</v>
      </c>
      <c r="E2657" s="138">
        <f t="array" ref="E2657">SUMIF(Marksheet!$D$10:$BQ$10,$C2657,INDIRECT(K2643))</f>
        <v>0</v>
      </c>
      <c r="F2657" s="138" t="s">
        <v>434</v>
      </c>
      <c r="G2657" s="137">
        <f>SUMIF(Marksheet!$10:$10,C2657,Marksheet!$14:$14)</f>
        <v>3</v>
      </c>
      <c r="H2657" s="139">
        <f t="shared" si="81"/>
        <v>0</v>
      </c>
      <c r="I2657" s="137" t="s">
        <v>466</v>
      </c>
      <c r="J2657" s="133"/>
      <c r="K2657" s="140"/>
    </row>
    <row r="2658" ht="15.75" customHeight="1">
      <c r="A2658" s="49"/>
      <c r="B2658" s="135" t="s">
        <v>21</v>
      </c>
      <c r="C2658" s="143" t="s">
        <v>36</v>
      </c>
      <c r="D2658" s="137" t="str">
        <f>IFERROR(__xludf.DUMMYFUNCTION("JOIN("", "",FILTER(Marksheet!$15:$15,Marksheet!$10:$10=$C2658))"),"2b, 2c")</f>
        <v>2b, 2c</v>
      </c>
      <c r="E2658" s="138">
        <f t="array" ref="E2658">SUMIF(Marksheet!$D$10:$BQ$10,$C2658,INDIRECT(K2643))</f>
        <v>0</v>
      </c>
      <c r="F2658" s="138" t="s">
        <v>434</v>
      </c>
      <c r="G2658" s="137">
        <f>SUMIF(Marksheet!$10:$10,C2658,Marksheet!$14:$14)</f>
        <v>2</v>
      </c>
      <c r="H2658" s="139">
        <f t="shared" si="81"/>
        <v>0</v>
      </c>
      <c r="I2658" s="137" t="s">
        <v>467</v>
      </c>
      <c r="J2658" s="133"/>
      <c r="K2658" s="140"/>
    </row>
    <row r="2659" ht="15.75" customHeight="1">
      <c r="A2659" s="49"/>
      <c r="B2659" s="141"/>
      <c r="C2659" s="143" t="s">
        <v>38</v>
      </c>
      <c r="D2659" s="137" t="str">
        <f>IFERROR(__xludf.DUMMYFUNCTION("JOIN("", "",FILTER(Marksheet!$15:$15,Marksheet!$10:$10=$C2659))"),"4a, 4b, 4c, 4d, 4e")</f>
        <v>4a, 4b, 4c, 4d, 4e</v>
      </c>
      <c r="E2659" s="138">
        <f t="array" ref="E2659">SUMIF(Marksheet!$D$10:$BQ$10,$C2659,INDIRECT(K2643))</f>
        <v>0</v>
      </c>
      <c r="F2659" s="138" t="s">
        <v>434</v>
      </c>
      <c r="G2659" s="137">
        <f>SUMIF(Marksheet!$10:$10,C2659,Marksheet!$14:$14)</f>
        <v>6</v>
      </c>
      <c r="H2659" s="139">
        <f t="shared" si="81"/>
        <v>0</v>
      </c>
      <c r="I2659" s="137" t="s">
        <v>468</v>
      </c>
      <c r="J2659" s="133"/>
      <c r="K2659" s="140"/>
    </row>
    <row r="2660" ht="15.75" customHeight="1">
      <c r="A2660" s="49"/>
      <c r="B2660" s="141"/>
      <c r="C2660" s="143" t="s">
        <v>35</v>
      </c>
      <c r="D2660" s="137" t="str">
        <f>IFERROR(__xludf.DUMMYFUNCTION("JOIN("", "",FILTER(Marksheet!$15:$15,Marksheet!$10:$10=$C2660))"),"1b, 2a")</f>
        <v>1b, 2a</v>
      </c>
      <c r="E2660" s="138">
        <f t="array" ref="E2660">SUMIF(Marksheet!$D$10:$BQ$10,$C2660,INDIRECT(K2643))</f>
        <v>0</v>
      </c>
      <c r="F2660" s="138" t="s">
        <v>434</v>
      </c>
      <c r="G2660" s="137">
        <f>SUMIF(Marksheet!$10:$10,C2660,Marksheet!$14:$14)</f>
        <v>3</v>
      </c>
      <c r="H2660" s="139">
        <f t="shared" si="81"/>
        <v>0</v>
      </c>
      <c r="I2660" s="137" t="s">
        <v>469</v>
      </c>
      <c r="J2660" s="133"/>
      <c r="K2660" s="140"/>
    </row>
    <row r="2661" ht="15.75" customHeight="1">
      <c r="A2661" s="49"/>
      <c r="B2661" s="141"/>
      <c r="C2661" s="143" t="s">
        <v>34</v>
      </c>
      <c r="D2661" s="137" t="str">
        <f>IFERROR(__xludf.DUMMYFUNCTION("JOIN("", "",FILTER(Marksheet!$15:$15,Marksheet!$10:$10=$C2661))"),"1a, 1c, 2d")</f>
        <v>1a, 1c, 2d</v>
      </c>
      <c r="E2661" s="138">
        <f t="array" ref="E2661">SUMIF(Marksheet!$D$10:$BQ$10,$C2661,INDIRECT(K2643))</f>
        <v>0</v>
      </c>
      <c r="F2661" s="138" t="s">
        <v>434</v>
      </c>
      <c r="G2661" s="137">
        <f>SUMIF(Marksheet!$10:$10,C2661,Marksheet!$14:$14)</f>
        <v>6</v>
      </c>
      <c r="H2661" s="139">
        <f t="shared" si="81"/>
        <v>0</v>
      </c>
      <c r="I2661" s="137" t="s">
        <v>470</v>
      </c>
      <c r="J2661" s="133"/>
      <c r="K2661" s="140"/>
    </row>
    <row r="2662" ht="15.75" customHeight="1">
      <c r="A2662" s="49"/>
      <c r="B2662" s="142"/>
      <c r="C2662" s="143" t="s">
        <v>37</v>
      </c>
      <c r="D2662" s="137" t="str">
        <f>IFERROR(__xludf.DUMMYFUNCTION("JOIN("", "",FILTER(Marksheet!$15:$15,Marksheet!$10:$10=$C2662))"),"3a, 3b, 3c")</f>
        <v>3a, 3b, 3c</v>
      </c>
      <c r="E2662" s="138">
        <f t="array" ref="E2662">SUMIF(Marksheet!$D$10:$BQ$10,$C2662,INDIRECT(K2643))</f>
        <v>0</v>
      </c>
      <c r="F2662" s="138" t="s">
        <v>434</v>
      </c>
      <c r="G2662" s="137">
        <f>SUMIF(Marksheet!$10:$10,C2662,Marksheet!$14:$14)</f>
        <v>3</v>
      </c>
      <c r="H2662" s="139">
        <f t="shared" si="81"/>
        <v>0</v>
      </c>
      <c r="I2662" s="137" t="s">
        <v>471</v>
      </c>
      <c r="J2662" s="133"/>
      <c r="K2662" s="140"/>
    </row>
    <row r="2663" ht="15.75" customHeight="1">
      <c r="A2663" s="49"/>
      <c r="B2663" s="135" t="s">
        <v>22</v>
      </c>
      <c r="C2663" s="144" t="s">
        <v>46</v>
      </c>
      <c r="D2663" s="137" t="str">
        <f>IFERROR(__xludf.DUMMYFUNCTION("JOIN("", "",FILTER(Marksheet!$15:$15,Marksheet!$10:$10=$C2663))"),"3d")</f>
        <v>3d</v>
      </c>
      <c r="E2663" s="138">
        <f t="array" ref="E2663">SUMIF(Marksheet!$D$10:$BQ$10,$C2663,INDIRECT(K2643))</f>
        <v>0</v>
      </c>
      <c r="F2663" s="138" t="s">
        <v>434</v>
      </c>
      <c r="G2663" s="137">
        <f>SUMIF(Marksheet!$10:$10,C2663,Marksheet!$14:$14)</f>
        <v>2</v>
      </c>
      <c r="H2663" s="139">
        <f t="shared" si="81"/>
        <v>0</v>
      </c>
      <c r="I2663" s="137" t="s">
        <v>472</v>
      </c>
      <c r="J2663" s="133"/>
      <c r="K2663" s="140"/>
    </row>
    <row r="2664" ht="15.75" customHeight="1">
      <c r="A2664" s="49"/>
      <c r="B2664" s="141"/>
      <c r="C2664" s="144" t="s">
        <v>41</v>
      </c>
      <c r="D2664" s="137" t="str">
        <f>IFERROR(__xludf.DUMMYFUNCTION("JOIN("", "",FILTER(Marksheet!$15:$15,Marksheet!$10:$10=$C2664))"),"1c, 2b, 4e")</f>
        <v>1c, 2b, 4e</v>
      </c>
      <c r="E2664" s="138">
        <f t="array" ref="E2664">SUMIF(Marksheet!$D$10:$BQ$10,$C2664,INDIRECT(K2643))</f>
        <v>0</v>
      </c>
      <c r="F2664" s="138" t="s">
        <v>434</v>
      </c>
      <c r="G2664" s="137">
        <f>SUMIF(Marksheet!$10:$10,C2664,Marksheet!$14:$14)</f>
        <v>3</v>
      </c>
      <c r="H2664" s="139">
        <f t="shared" si="81"/>
        <v>0</v>
      </c>
      <c r="I2664" s="137" t="s">
        <v>473</v>
      </c>
      <c r="J2664" s="133"/>
      <c r="K2664" s="140"/>
    </row>
    <row r="2665" ht="15.75" customHeight="1">
      <c r="A2665" s="49"/>
      <c r="B2665" s="141"/>
      <c r="C2665" s="144" t="s">
        <v>45</v>
      </c>
      <c r="D2665" s="137" t="str">
        <f>IFERROR(__xludf.DUMMYFUNCTION("JOIN("", "",FILTER(Marksheet!$15:$15,Marksheet!$10:$10=$C2665))"),"3b, 4a, 5c")</f>
        <v>3b, 4a, 5c</v>
      </c>
      <c r="E2665" s="138">
        <f t="array" ref="E2665">SUMIF(Marksheet!$D$10:$BQ$10,$C2665,INDIRECT(K2643))</f>
        <v>0</v>
      </c>
      <c r="F2665" s="138" t="s">
        <v>434</v>
      </c>
      <c r="G2665" s="137">
        <f>SUMIF(Marksheet!$10:$10,C2665,Marksheet!$14:$14)</f>
        <v>3</v>
      </c>
      <c r="H2665" s="139">
        <f t="shared" si="81"/>
        <v>0</v>
      </c>
      <c r="I2665" s="137" t="s">
        <v>474</v>
      </c>
      <c r="J2665" s="133"/>
      <c r="K2665" s="140"/>
    </row>
    <row r="2666" ht="15.75" customHeight="1">
      <c r="A2666" s="49"/>
      <c r="B2666" s="141"/>
      <c r="C2666" s="144" t="s">
        <v>43</v>
      </c>
      <c r="D2666" s="137" t="str">
        <f>IFERROR(__xludf.DUMMYFUNCTION("JOIN("", "",FILTER(Marksheet!$15:$15,Marksheet!$10:$10=$C2666))"),"2c, 4d, 5d")</f>
        <v>2c, 4d, 5d</v>
      </c>
      <c r="E2666" s="138">
        <f t="array" ref="E2666">SUMIF(Marksheet!$D$10:$BQ$10,$C2666,INDIRECT(K2643))</f>
        <v>0</v>
      </c>
      <c r="F2666" s="138" t="s">
        <v>434</v>
      </c>
      <c r="G2666" s="137">
        <f>SUMIF(Marksheet!$10:$10,C2666,Marksheet!$14:$14)</f>
        <v>4</v>
      </c>
      <c r="H2666" s="139">
        <f t="shared" si="81"/>
        <v>0</v>
      </c>
      <c r="I2666" s="137" t="s">
        <v>475</v>
      </c>
      <c r="J2666" s="133"/>
      <c r="K2666" s="140"/>
    </row>
    <row r="2667" ht="15.75" customHeight="1">
      <c r="A2667" s="49"/>
      <c r="B2667" s="141"/>
      <c r="C2667" s="144" t="s">
        <v>44</v>
      </c>
      <c r="D2667" s="137" t="str">
        <f>IFERROR(__xludf.DUMMYFUNCTION("JOIN("", "",FILTER(Marksheet!$15:$15,Marksheet!$10:$10=$C2667))"),"3a, 4c")</f>
        <v>3a, 4c</v>
      </c>
      <c r="E2667" s="138">
        <f t="array" ref="E2667">SUMIF(Marksheet!$D$10:$BQ$10,$C2667,INDIRECT(K2643))</f>
        <v>0</v>
      </c>
      <c r="F2667" s="138" t="s">
        <v>434</v>
      </c>
      <c r="G2667" s="137">
        <f>SUMIF(Marksheet!$10:$10,C2667,Marksheet!$14:$14)</f>
        <v>2</v>
      </c>
      <c r="H2667" s="139">
        <f t="shared" si="81"/>
        <v>0</v>
      </c>
      <c r="I2667" s="137" t="s">
        <v>476</v>
      </c>
      <c r="J2667" s="133"/>
      <c r="K2667" s="140"/>
    </row>
    <row r="2668" ht="15.75" customHeight="1">
      <c r="A2668" s="49"/>
      <c r="B2668" s="141"/>
      <c r="C2668" s="144" t="s">
        <v>39</v>
      </c>
      <c r="D2668" s="137" t="str">
        <f>IFERROR(__xludf.DUMMYFUNCTION("JOIN("", "",FILTER(Marksheet!$15:$15,Marksheet!$10:$10=$C2668))"),"1a, 5a, 5b")</f>
        <v>1a, 5a, 5b</v>
      </c>
      <c r="E2668" s="138">
        <f t="array" ref="E2668">SUMIF(Marksheet!$D$10:$BQ$10,$C2668,INDIRECT(K2643))</f>
        <v>0</v>
      </c>
      <c r="F2668" s="138" t="s">
        <v>434</v>
      </c>
      <c r="G2668" s="137">
        <f>SUMIF(Marksheet!$10:$10,C2668,Marksheet!$14:$14)</f>
        <v>5</v>
      </c>
      <c r="H2668" s="139">
        <f t="shared" si="81"/>
        <v>0</v>
      </c>
      <c r="I2668" s="137" t="s">
        <v>477</v>
      </c>
      <c r="J2668" s="133"/>
      <c r="K2668" s="140"/>
    </row>
    <row r="2669" ht="15.75" customHeight="1">
      <c r="A2669" s="49"/>
      <c r="B2669" s="141"/>
      <c r="C2669" s="144" t="s">
        <v>42</v>
      </c>
      <c r="D2669" s="137" t="str">
        <f>IFERROR(__xludf.DUMMYFUNCTION("JOIN("", "",FILTER(Marksheet!$15:$15,Marksheet!$10:$10=$C2669))"),"2a, 3c")</f>
        <v>2a, 3c</v>
      </c>
      <c r="E2669" s="138">
        <f t="array" ref="E2669">SUMIF(Marksheet!$D$10:$BQ$10,$C2669,INDIRECT(K2643))</f>
        <v>0</v>
      </c>
      <c r="F2669" s="138" t="s">
        <v>434</v>
      </c>
      <c r="G2669" s="137">
        <f>SUMIF(Marksheet!$10:$10,C2669,Marksheet!$14:$14)</f>
        <v>3</v>
      </c>
      <c r="H2669" s="139">
        <f t="shared" si="81"/>
        <v>0</v>
      </c>
      <c r="I2669" s="137" t="s">
        <v>478</v>
      </c>
      <c r="J2669" s="133"/>
      <c r="K2669" s="140"/>
    </row>
    <row r="2670" ht="15.75" customHeight="1">
      <c r="A2670" s="49"/>
      <c r="B2670" s="142"/>
      <c r="C2670" s="144" t="s">
        <v>40</v>
      </c>
      <c r="D2670" s="137" t="str">
        <f>IFERROR(__xludf.DUMMYFUNCTION("JOIN("", "",FILTER(Marksheet!$15:$15,Marksheet!$10:$10=$C2670))"),"1b, 4b, 4f")</f>
        <v>1b, 4b, 4f</v>
      </c>
      <c r="E2670" s="138">
        <f t="array" ref="E2670">SUMIF(Marksheet!$D$10:$BQ$10,$C2670,INDIRECT(K2643))</f>
        <v>0</v>
      </c>
      <c r="F2670" s="138" t="s">
        <v>434</v>
      </c>
      <c r="G2670" s="137">
        <f>SUMIF(Marksheet!$10:$10,C2670,Marksheet!$14:$14)</f>
        <v>3</v>
      </c>
      <c r="H2670" s="139">
        <f t="shared" si="81"/>
        <v>0</v>
      </c>
      <c r="I2670" s="137" t="s">
        <v>479</v>
      </c>
      <c r="J2670" s="133"/>
      <c r="K2670" s="140"/>
    </row>
    <row r="2671" ht="15.75" customHeight="1">
      <c r="A2671" s="49"/>
      <c r="B2671" s="49"/>
      <c r="C2671" s="145" t="s">
        <v>76</v>
      </c>
      <c r="D2671" s="145"/>
      <c r="E2671" s="146">
        <f>SUM(E2647:E2670)</f>
        <v>0</v>
      </c>
      <c r="F2671" s="147" t="s">
        <v>434</v>
      </c>
      <c r="G2671" s="148">
        <f>SUM(G2647:G2670)</f>
        <v>85</v>
      </c>
      <c r="H2671" s="149">
        <f t="shared" si="81"/>
        <v>0</v>
      </c>
      <c r="I2671" s="129"/>
      <c r="J2671" s="133"/>
      <c r="K2671" s="127"/>
    </row>
    <row r="2672" ht="15.75" customHeight="1">
      <c r="A2672" s="49"/>
      <c r="B2672" s="49"/>
      <c r="C2672" s="67"/>
      <c r="D2672" s="67"/>
      <c r="E2672" s="49"/>
      <c r="F2672" s="49"/>
      <c r="G2672" s="49"/>
      <c r="H2672" s="49"/>
      <c r="I2672" s="129"/>
      <c r="J2672" s="133"/>
      <c r="K2672" s="127"/>
    </row>
    <row r="2673" ht="60.0" customHeight="1">
      <c r="A2673" s="49"/>
      <c r="B2673" s="49"/>
      <c r="C2673" s="67"/>
      <c r="D2673" s="67"/>
      <c r="E2673" s="49"/>
      <c r="F2673" s="49"/>
      <c r="G2673" s="49"/>
      <c r="H2673" s="49"/>
      <c r="I2673" s="129"/>
      <c r="J2673" s="133"/>
      <c r="K2673" s="127"/>
    </row>
    <row r="2674" ht="15.75" customHeight="1">
      <c r="A2674" s="124" t="s">
        <v>450</v>
      </c>
      <c r="B2674" s="49"/>
      <c r="C2674" s="67"/>
      <c r="D2674" s="67"/>
      <c r="E2674" s="1"/>
      <c r="F2674" s="1"/>
      <c r="G2674" s="49"/>
      <c r="H2674" s="49"/>
      <c r="I2674" s="7"/>
      <c r="K2674" s="125">
        <f>K2641+1</f>
        <v>99</v>
      </c>
    </row>
    <row r="2675" ht="15.75" customHeight="1">
      <c r="A2675" s="126" t="s">
        <v>451</v>
      </c>
      <c r="B2675" s="67" t="str">
        <f>B2642</f>
        <v>GCSE Transition Assessment</v>
      </c>
      <c r="C2675" s="67"/>
      <c r="D2675" s="67"/>
      <c r="E2675" s="1"/>
      <c r="F2675" s="49"/>
      <c r="G2675" s="49"/>
      <c r="H2675" s="49"/>
      <c r="K2675" s="127" t="str">
        <f>CONCATENATE("Marksheet!$B$",K2674)</f>
        <v>Marksheet!$B$99</v>
      </c>
    </row>
    <row r="2676" ht="15.75" customHeight="1">
      <c r="A2676" s="126" t="s">
        <v>447</v>
      </c>
      <c r="B2676" s="67" t="str">
        <f t="array" ref="B2676">IF(INDIRECT(K2675)="","",INDIRECT(K2675))</f>
        <v>Student 82</v>
      </c>
      <c r="C2676" s="67"/>
      <c r="D2676" s="67"/>
      <c r="E2676" s="1"/>
      <c r="F2676" s="49"/>
      <c r="G2676" s="49"/>
      <c r="H2676" s="49"/>
      <c r="K2676" s="127" t="str">
        <f>CONCATENATE("Marksheet!$D$",K2674,":$BQ$",K2674)</f>
        <v>Marksheet!$D$99:$BQ$99</v>
      </c>
    </row>
    <row r="2677" ht="15.75" customHeight="1">
      <c r="A2677" s="126" t="s">
        <v>452</v>
      </c>
      <c r="B2677" s="67" t="str">
        <f t="array" ref="B2677">INDIRECT(CONCATENATE("Marksheet!$C$",INDIRECT(CONCATENATE("K",ROW()-3))))</f>
        <v/>
      </c>
      <c r="C2677" s="67"/>
      <c r="D2677" s="67"/>
      <c r="E2677" s="49"/>
      <c r="F2677" s="49"/>
      <c r="G2677" s="49"/>
      <c r="H2677" s="49"/>
      <c r="I2677" s="49"/>
      <c r="J2677" s="49"/>
      <c r="K2677" s="127"/>
    </row>
    <row r="2678" ht="15.75" customHeight="1">
      <c r="A2678" s="67"/>
      <c r="B2678" s="128"/>
      <c r="C2678" s="67"/>
      <c r="D2678" s="67"/>
      <c r="E2678" s="49"/>
      <c r="F2678" s="49"/>
      <c r="G2678" s="49"/>
      <c r="H2678" s="49"/>
      <c r="I2678" s="49"/>
      <c r="J2678" s="49"/>
      <c r="K2678" s="127"/>
    </row>
    <row r="2679" ht="15.75" customHeight="1">
      <c r="A2679" s="129"/>
      <c r="B2679" s="100" t="s">
        <v>442</v>
      </c>
      <c r="C2679" s="100" t="s">
        <v>443</v>
      </c>
      <c r="D2679" s="73" t="s">
        <v>453</v>
      </c>
      <c r="E2679" s="130" t="s">
        <v>444</v>
      </c>
      <c r="F2679" s="71"/>
      <c r="G2679" s="72"/>
      <c r="H2679" s="131" t="s">
        <v>454</v>
      </c>
      <c r="I2679" s="132" t="s">
        <v>455</v>
      </c>
      <c r="J2679" s="133"/>
      <c r="K2679" s="134"/>
    </row>
    <row r="2680" ht="15.75" customHeight="1">
      <c r="A2680" s="49"/>
      <c r="B2680" s="135" t="s">
        <v>19</v>
      </c>
      <c r="C2680" s="136" t="s">
        <v>25</v>
      </c>
      <c r="D2680" s="137" t="str">
        <f>IFERROR(__xludf.DUMMYFUNCTION("JOIN("", "",FILTER(Marksheet!$15:$15,Marksheet!$10:$10=$C2680))"),"3a, 3b, 3c")</f>
        <v>3a, 3b, 3c</v>
      </c>
      <c r="E2680" s="138">
        <f t="array" ref="E2680">SUMIF(Marksheet!$D$10:$BQ$10,$C2680,INDIRECT(K2676))</f>
        <v>0</v>
      </c>
      <c r="F2680" s="138" t="s">
        <v>434</v>
      </c>
      <c r="G2680" s="137">
        <f>SUMIF(Marksheet!$10:$10,C2680,Marksheet!$14:$14)</f>
        <v>3</v>
      </c>
      <c r="H2680" s="139">
        <f t="shared" ref="H2680:H2704" si="82">E2680/G2680</f>
        <v>0</v>
      </c>
      <c r="I2680" s="137" t="s">
        <v>456</v>
      </c>
      <c r="J2680" s="133"/>
      <c r="K2680" s="140"/>
    </row>
    <row r="2681" ht="15.75" customHeight="1">
      <c r="A2681" s="49"/>
      <c r="B2681" s="141"/>
      <c r="C2681" s="136" t="s">
        <v>27</v>
      </c>
      <c r="D2681" s="137" t="str">
        <f>IFERROR(__xludf.DUMMYFUNCTION("JOIN("", "",FILTER(Marksheet!$15:$15,Marksheet!$10:$10=$C2681))"),"5a, 5b, 5c, 5d")</f>
        <v>5a, 5b, 5c, 5d</v>
      </c>
      <c r="E2681" s="138">
        <f t="array" ref="E2681">SUMIF(Marksheet!$D$10:$BQ$10,$C2681,INDIRECT(K2676))</f>
        <v>0</v>
      </c>
      <c r="F2681" s="138" t="s">
        <v>434</v>
      </c>
      <c r="G2681" s="137">
        <f>SUMIF(Marksheet!$10:$10,C2681,Marksheet!$14:$14)</f>
        <v>5</v>
      </c>
      <c r="H2681" s="139">
        <f t="shared" si="82"/>
        <v>0</v>
      </c>
      <c r="I2681" s="137" t="s">
        <v>457</v>
      </c>
      <c r="J2681" s="133"/>
      <c r="K2681" s="140"/>
    </row>
    <row r="2682" ht="15.75" customHeight="1">
      <c r="A2682" s="49"/>
      <c r="B2682" s="141"/>
      <c r="C2682" s="136" t="s">
        <v>26</v>
      </c>
      <c r="D2682" s="137" t="str">
        <f>IFERROR(__xludf.DUMMYFUNCTION("JOIN("", "",FILTER(Marksheet!$15:$15,Marksheet!$10:$10=$C2682))"),"4a, 4b")</f>
        <v>4a, 4b</v>
      </c>
      <c r="E2682" s="138">
        <f t="array" ref="E2682">SUMIF(Marksheet!$D$10:$BQ$10,$C2682,INDIRECT(K2676))</f>
        <v>0</v>
      </c>
      <c r="F2682" s="138" t="s">
        <v>434</v>
      </c>
      <c r="G2682" s="137">
        <f>SUMIF(Marksheet!$10:$10,C2682,Marksheet!$14:$14)</f>
        <v>3</v>
      </c>
      <c r="H2682" s="139">
        <f t="shared" si="82"/>
        <v>0</v>
      </c>
      <c r="I2682" s="137" t="s">
        <v>458</v>
      </c>
      <c r="J2682" s="133"/>
      <c r="K2682" s="140"/>
    </row>
    <row r="2683" ht="15.75" customHeight="1">
      <c r="A2683" s="49"/>
      <c r="B2683" s="141"/>
      <c r="C2683" s="136" t="s">
        <v>23</v>
      </c>
      <c r="D2683" s="137" t="str">
        <f>IFERROR(__xludf.DUMMYFUNCTION("JOIN("", "",FILTER(Marksheet!$15:$15,Marksheet!$10:$10=$C2683))"),"1a, 1b, 4c")</f>
        <v>1a, 1b, 4c</v>
      </c>
      <c r="E2683" s="138">
        <f t="array" ref="E2683">SUMIF(Marksheet!$D$10:$BQ$10,$C2683,INDIRECT(K2676))</f>
        <v>0</v>
      </c>
      <c r="F2683" s="138" t="s">
        <v>434</v>
      </c>
      <c r="G2683" s="137">
        <f>SUMIF(Marksheet!$10:$10,C2683,Marksheet!$14:$14)</f>
        <v>5</v>
      </c>
      <c r="H2683" s="139">
        <f t="shared" si="82"/>
        <v>0</v>
      </c>
      <c r="I2683" s="137" t="s">
        <v>459</v>
      </c>
      <c r="J2683" s="133"/>
      <c r="K2683" s="140"/>
    </row>
    <row r="2684" ht="15.75" customHeight="1">
      <c r="A2684" s="49"/>
      <c r="B2684" s="142"/>
      <c r="C2684" s="136" t="s">
        <v>24</v>
      </c>
      <c r="D2684" s="137" t="str">
        <f>IFERROR(__xludf.DUMMYFUNCTION("JOIN("", "",FILTER(Marksheet!$15:$15,Marksheet!$10:$10=$C2684))"),"2a, 2b, 2c")</f>
        <v>2a, 2b, 2c</v>
      </c>
      <c r="E2684" s="138">
        <f t="array" ref="E2684">SUMIF(Marksheet!$D$10:$BQ$10,$C2684,INDIRECT(K2676))</f>
        <v>0</v>
      </c>
      <c r="F2684" s="138" t="s">
        <v>434</v>
      </c>
      <c r="G2684" s="137">
        <f>SUMIF(Marksheet!$10:$10,C2684,Marksheet!$14:$14)</f>
        <v>4</v>
      </c>
      <c r="H2684" s="139">
        <f t="shared" si="82"/>
        <v>0</v>
      </c>
      <c r="I2684" s="137" t="s">
        <v>460</v>
      </c>
      <c r="J2684" s="133"/>
      <c r="K2684" s="140"/>
    </row>
    <row r="2685" ht="15.75" customHeight="1">
      <c r="A2685" s="49"/>
      <c r="B2685" s="135" t="s">
        <v>20</v>
      </c>
      <c r="C2685" s="143" t="s">
        <v>29</v>
      </c>
      <c r="D2685" s="137" t="str">
        <f>IFERROR(__xludf.DUMMYFUNCTION("JOIN("", "",FILTER(Marksheet!$15:$15,Marksheet!$10:$10=$C2685))"),"1b, 3d")</f>
        <v>1b, 3d</v>
      </c>
      <c r="E2685" s="138">
        <f t="array" ref="E2685">SUMIF(Marksheet!$D$10:$BQ$10,$C2685,INDIRECT(K2676))</f>
        <v>0</v>
      </c>
      <c r="F2685" s="138" t="s">
        <v>434</v>
      </c>
      <c r="G2685" s="137">
        <f>SUMIF(Marksheet!$10:$10,C2685,Marksheet!$14:$14)</f>
        <v>2</v>
      </c>
      <c r="H2685" s="139">
        <f t="shared" si="82"/>
        <v>0</v>
      </c>
      <c r="I2685" s="137" t="s">
        <v>461</v>
      </c>
      <c r="J2685" s="133"/>
      <c r="K2685" s="140"/>
    </row>
    <row r="2686" ht="15.75" customHeight="1">
      <c r="A2686" s="49"/>
      <c r="B2686" s="141"/>
      <c r="C2686" s="143" t="s">
        <v>30</v>
      </c>
      <c r="D2686" s="137" t="str">
        <f>IFERROR(__xludf.DUMMYFUNCTION("JOIN("", "",FILTER(Marksheet!$15:$15,Marksheet!$10:$10=$C2686))"),"1d, 4d, 4e")</f>
        <v>1d, 4d, 4e</v>
      </c>
      <c r="E2686" s="138">
        <f t="array" ref="E2686">SUMIF(Marksheet!$D$10:$BQ$10,$C2686,INDIRECT(K2676))</f>
        <v>0</v>
      </c>
      <c r="F2686" s="138" t="s">
        <v>434</v>
      </c>
      <c r="G2686" s="137">
        <f>SUMIF(Marksheet!$10:$10,C2686,Marksheet!$14:$14)</f>
        <v>3</v>
      </c>
      <c r="H2686" s="139">
        <f t="shared" si="82"/>
        <v>0</v>
      </c>
      <c r="I2686" s="137" t="s">
        <v>462</v>
      </c>
      <c r="J2686" s="133"/>
      <c r="K2686" s="140"/>
    </row>
    <row r="2687" ht="15.75" customHeight="1">
      <c r="A2687" s="49"/>
      <c r="B2687" s="141"/>
      <c r="C2687" s="143" t="s">
        <v>33</v>
      </c>
      <c r="D2687" s="137" t="str">
        <f>IFERROR(__xludf.DUMMYFUNCTION("JOIN("", "",FILTER(Marksheet!$15:$15,Marksheet!$10:$10=$C2687))"),"4a, 4b")</f>
        <v>4a, 4b</v>
      </c>
      <c r="E2687" s="138">
        <f t="array" ref="E2687">SUMIF(Marksheet!$D$10:$BQ$10,$C2687,INDIRECT(K2676))</f>
        <v>0</v>
      </c>
      <c r="F2687" s="138" t="s">
        <v>434</v>
      </c>
      <c r="G2687" s="137">
        <f>SUMIF(Marksheet!$10:$10,C2687,Marksheet!$14:$14)</f>
        <v>3</v>
      </c>
      <c r="H2687" s="139">
        <f t="shared" si="82"/>
        <v>0</v>
      </c>
      <c r="I2687" s="137" t="s">
        <v>463</v>
      </c>
      <c r="J2687" s="133"/>
      <c r="K2687" s="140"/>
    </row>
    <row r="2688" ht="15.75" customHeight="1">
      <c r="A2688" s="49"/>
      <c r="B2688" s="141"/>
      <c r="C2688" s="143" t="s">
        <v>28</v>
      </c>
      <c r="D2688" s="137" t="str">
        <f>IFERROR(__xludf.DUMMYFUNCTION("JOIN("", "",FILTER(Marksheet!$15:$15,Marksheet!$10:$10=$C2688))"),"1a, 1c, 4c")</f>
        <v>1a, 1c, 4c</v>
      </c>
      <c r="E2688" s="138">
        <f t="array" ref="E2688">SUMIF(Marksheet!$D$10:$BQ$10,$C2688,INDIRECT(K2676))</f>
        <v>0</v>
      </c>
      <c r="F2688" s="138" t="s">
        <v>434</v>
      </c>
      <c r="G2688" s="137">
        <f>SUMIF(Marksheet!$10:$10,C2688,Marksheet!$14:$14)</f>
        <v>5</v>
      </c>
      <c r="H2688" s="139">
        <f t="shared" si="82"/>
        <v>0</v>
      </c>
      <c r="I2688" s="137" t="s">
        <v>464</v>
      </c>
      <c r="J2688" s="133"/>
      <c r="K2688" s="140"/>
    </row>
    <row r="2689" ht="15.75" customHeight="1">
      <c r="A2689" s="49"/>
      <c r="B2689" s="141"/>
      <c r="C2689" s="143" t="s">
        <v>435</v>
      </c>
      <c r="D2689" s="137" t="str">
        <f>IFERROR(__xludf.DUMMYFUNCTION("JOIN("", "",FILTER(Marksheet!$15:$15,Marksheet!$10:$10=$C2689))"),"3a, 3b, 3c")</f>
        <v>3a, 3b, 3c</v>
      </c>
      <c r="E2689" s="138">
        <f t="array" ref="E2689">SUMIF(Marksheet!$D$10:$BQ$10,$C2689,INDIRECT(K2676))</f>
        <v>0</v>
      </c>
      <c r="F2689" s="138" t="s">
        <v>434</v>
      </c>
      <c r="G2689" s="137">
        <f>SUMIF(Marksheet!$10:$10,C2689,Marksheet!$14:$14)</f>
        <v>4</v>
      </c>
      <c r="H2689" s="139">
        <f t="shared" si="82"/>
        <v>0</v>
      </c>
      <c r="I2689" s="137" t="s">
        <v>465</v>
      </c>
      <c r="J2689" s="133"/>
      <c r="K2689" s="140"/>
    </row>
    <row r="2690" ht="15.75" customHeight="1">
      <c r="A2690" s="49"/>
      <c r="B2690" s="142"/>
      <c r="C2690" s="143" t="s">
        <v>31</v>
      </c>
      <c r="D2690" s="137" t="str">
        <f>IFERROR(__xludf.DUMMYFUNCTION("JOIN("", "",FILTER(Marksheet!$15:$15,Marksheet!$10:$10=$C2690))"),"2a, 2b, 2c")</f>
        <v>2a, 2b, 2c</v>
      </c>
      <c r="E2690" s="138">
        <f t="array" ref="E2690">SUMIF(Marksheet!$D$10:$BQ$10,$C2690,INDIRECT(K2676))</f>
        <v>0</v>
      </c>
      <c r="F2690" s="138" t="s">
        <v>434</v>
      </c>
      <c r="G2690" s="137">
        <f>SUMIF(Marksheet!$10:$10,C2690,Marksheet!$14:$14)</f>
        <v>3</v>
      </c>
      <c r="H2690" s="139">
        <f t="shared" si="82"/>
        <v>0</v>
      </c>
      <c r="I2690" s="137" t="s">
        <v>466</v>
      </c>
      <c r="J2690" s="133"/>
      <c r="K2690" s="140"/>
    </row>
    <row r="2691" ht="15.75" customHeight="1">
      <c r="A2691" s="49"/>
      <c r="B2691" s="135" t="s">
        <v>21</v>
      </c>
      <c r="C2691" s="143" t="s">
        <v>36</v>
      </c>
      <c r="D2691" s="137" t="str">
        <f>IFERROR(__xludf.DUMMYFUNCTION("JOIN("", "",FILTER(Marksheet!$15:$15,Marksheet!$10:$10=$C2691))"),"2b, 2c")</f>
        <v>2b, 2c</v>
      </c>
      <c r="E2691" s="138">
        <f t="array" ref="E2691">SUMIF(Marksheet!$D$10:$BQ$10,$C2691,INDIRECT(K2676))</f>
        <v>0</v>
      </c>
      <c r="F2691" s="138" t="s">
        <v>434</v>
      </c>
      <c r="G2691" s="137">
        <f>SUMIF(Marksheet!$10:$10,C2691,Marksheet!$14:$14)</f>
        <v>2</v>
      </c>
      <c r="H2691" s="139">
        <f t="shared" si="82"/>
        <v>0</v>
      </c>
      <c r="I2691" s="137" t="s">
        <v>467</v>
      </c>
      <c r="J2691" s="133"/>
      <c r="K2691" s="140"/>
    </row>
    <row r="2692" ht="15.75" customHeight="1">
      <c r="A2692" s="49"/>
      <c r="B2692" s="141"/>
      <c r="C2692" s="143" t="s">
        <v>38</v>
      </c>
      <c r="D2692" s="137" t="str">
        <f>IFERROR(__xludf.DUMMYFUNCTION("JOIN("", "",FILTER(Marksheet!$15:$15,Marksheet!$10:$10=$C2692))"),"4a, 4b, 4c, 4d, 4e")</f>
        <v>4a, 4b, 4c, 4d, 4e</v>
      </c>
      <c r="E2692" s="138">
        <f t="array" ref="E2692">SUMIF(Marksheet!$D$10:$BQ$10,$C2692,INDIRECT(K2676))</f>
        <v>0</v>
      </c>
      <c r="F2692" s="138" t="s">
        <v>434</v>
      </c>
      <c r="G2692" s="137">
        <f>SUMIF(Marksheet!$10:$10,C2692,Marksheet!$14:$14)</f>
        <v>6</v>
      </c>
      <c r="H2692" s="139">
        <f t="shared" si="82"/>
        <v>0</v>
      </c>
      <c r="I2692" s="137" t="s">
        <v>468</v>
      </c>
      <c r="J2692" s="133"/>
      <c r="K2692" s="140"/>
    </row>
    <row r="2693" ht="15.75" customHeight="1">
      <c r="A2693" s="49"/>
      <c r="B2693" s="141"/>
      <c r="C2693" s="143" t="s">
        <v>35</v>
      </c>
      <c r="D2693" s="137" t="str">
        <f>IFERROR(__xludf.DUMMYFUNCTION("JOIN("", "",FILTER(Marksheet!$15:$15,Marksheet!$10:$10=$C2693))"),"1b, 2a")</f>
        <v>1b, 2a</v>
      </c>
      <c r="E2693" s="138">
        <f t="array" ref="E2693">SUMIF(Marksheet!$D$10:$BQ$10,$C2693,INDIRECT(K2676))</f>
        <v>0</v>
      </c>
      <c r="F2693" s="138" t="s">
        <v>434</v>
      </c>
      <c r="G2693" s="137">
        <f>SUMIF(Marksheet!$10:$10,C2693,Marksheet!$14:$14)</f>
        <v>3</v>
      </c>
      <c r="H2693" s="139">
        <f t="shared" si="82"/>
        <v>0</v>
      </c>
      <c r="I2693" s="137" t="s">
        <v>469</v>
      </c>
      <c r="J2693" s="133"/>
      <c r="K2693" s="140"/>
    </row>
    <row r="2694" ht="15.75" customHeight="1">
      <c r="A2694" s="49"/>
      <c r="B2694" s="141"/>
      <c r="C2694" s="143" t="s">
        <v>34</v>
      </c>
      <c r="D2694" s="137" t="str">
        <f>IFERROR(__xludf.DUMMYFUNCTION("JOIN("", "",FILTER(Marksheet!$15:$15,Marksheet!$10:$10=$C2694))"),"1a, 1c, 2d")</f>
        <v>1a, 1c, 2d</v>
      </c>
      <c r="E2694" s="138">
        <f t="array" ref="E2694">SUMIF(Marksheet!$D$10:$BQ$10,$C2694,INDIRECT(K2676))</f>
        <v>0</v>
      </c>
      <c r="F2694" s="138" t="s">
        <v>434</v>
      </c>
      <c r="G2694" s="137">
        <f>SUMIF(Marksheet!$10:$10,C2694,Marksheet!$14:$14)</f>
        <v>6</v>
      </c>
      <c r="H2694" s="139">
        <f t="shared" si="82"/>
        <v>0</v>
      </c>
      <c r="I2694" s="137" t="s">
        <v>470</v>
      </c>
      <c r="J2694" s="133"/>
      <c r="K2694" s="140"/>
    </row>
    <row r="2695" ht="15.75" customHeight="1">
      <c r="A2695" s="49"/>
      <c r="B2695" s="142"/>
      <c r="C2695" s="143" t="s">
        <v>37</v>
      </c>
      <c r="D2695" s="137" t="str">
        <f>IFERROR(__xludf.DUMMYFUNCTION("JOIN("", "",FILTER(Marksheet!$15:$15,Marksheet!$10:$10=$C2695))"),"3a, 3b, 3c")</f>
        <v>3a, 3b, 3c</v>
      </c>
      <c r="E2695" s="138">
        <f t="array" ref="E2695">SUMIF(Marksheet!$D$10:$BQ$10,$C2695,INDIRECT(K2676))</f>
        <v>0</v>
      </c>
      <c r="F2695" s="138" t="s">
        <v>434</v>
      </c>
      <c r="G2695" s="137">
        <f>SUMIF(Marksheet!$10:$10,C2695,Marksheet!$14:$14)</f>
        <v>3</v>
      </c>
      <c r="H2695" s="139">
        <f t="shared" si="82"/>
        <v>0</v>
      </c>
      <c r="I2695" s="137" t="s">
        <v>471</v>
      </c>
      <c r="J2695" s="133"/>
      <c r="K2695" s="140"/>
    </row>
    <row r="2696" ht="15.75" customHeight="1">
      <c r="A2696" s="49"/>
      <c r="B2696" s="135" t="s">
        <v>22</v>
      </c>
      <c r="C2696" s="144" t="s">
        <v>46</v>
      </c>
      <c r="D2696" s="137" t="str">
        <f>IFERROR(__xludf.DUMMYFUNCTION("JOIN("", "",FILTER(Marksheet!$15:$15,Marksheet!$10:$10=$C2696))"),"3d")</f>
        <v>3d</v>
      </c>
      <c r="E2696" s="138">
        <f t="array" ref="E2696">SUMIF(Marksheet!$D$10:$BQ$10,$C2696,INDIRECT(K2676))</f>
        <v>0</v>
      </c>
      <c r="F2696" s="138" t="s">
        <v>434</v>
      </c>
      <c r="G2696" s="137">
        <f>SUMIF(Marksheet!$10:$10,C2696,Marksheet!$14:$14)</f>
        <v>2</v>
      </c>
      <c r="H2696" s="139">
        <f t="shared" si="82"/>
        <v>0</v>
      </c>
      <c r="I2696" s="137" t="s">
        <v>472</v>
      </c>
      <c r="J2696" s="133"/>
      <c r="K2696" s="140"/>
    </row>
    <row r="2697" ht="15.75" customHeight="1">
      <c r="A2697" s="49"/>
      <c r="B2697" s="141"/>
      <c r="C2697" s="144" t="s">
        <v>41</v>
      </c>
      <c r="D2697" s="137" t="str">
        <f>IFERROR(__xludf.DUMMYFUNCTION("JOIN("", "",FILTER(Marksheet!$15:$15,Marksheet!$10:$10=$C2697))"),"1c, 2b, 4e")</f>
        <v>1c, 2b, 4e</v>
      </c>
      <c r="E2697" s="138">
        <f t="array" ref="E2697">SUMIF(Marksheet!$D$10:$BQ$10,$C2697,INDIRECT(K2676))</f>
        <v>0</v>
      </c>
      <c r="F2697" s="138" t="s">
        <v>434</v>
      </c>
      <c r="G2697" s="137">
        <f>SUMIF(Marksheet!$10:$10,C2697,Marksheet!$14:$14)</f>
        <v>3</v>
      </c>
      <c r="H2697" s="139">
        <f t="shared" si="82"/>
        <v>0</v>
      </c>
      <c r="I2697" s="137" t="s">
        <v>473</v>
      </c>
      <c r="J2697" s="133"/>
      <c r="K2697" s="140"/>
    </row>
    <row r="2698" ht="15.75" customHeight="1">
      <c r="A2698" s="49"/>
      <c r="B2698" s="141"/>
      <c r="C2698" s="144" t="s">
        <v>45</v>
      </c>
      <c r="D2698" s="137" t="str">
        <f>IFERROR(__xludf.DUMMYFUNCTION("JOIN("", "",FILTER(Marksheet!$15:$15,Marksheet!$10:$10=$C2698))"),"3b, 4a, 5c")</f>
        <v>3b, 4a, 5c</v>
      </c>
      <c r="E2698" s="138">
        <f t="array" ref="E2698">SUMIF(Marksheet!$D$10:$BQ$10,$C2698,INDIRECT(K2676))</f>
        <v>0</v>
      </c>
      <c r="F2698" s="138" t="s">
        <v>434</v>
      </c>
      <c r="G2698" s="137">
        <f>SUMIF(Marksheet!$10:$10,C2698,Marksheet!$14:$14)</f>
        <v>3</v>
      </c>
      <c r="H2698" s="139">
        <f t="shared" si="82"/>
        <v>0</v>
      </c>
      <c r="I2698" s="137" t="s">
        <v>474</v>
      </c>
      <c r="J2698" s="133"/>
      <c r="K2698" s="140"/>
    </row>
    <row r="2699" ht="15.75" customHeight="1">
      <c r="A2699" s="49"/>
      <c r="B2699" s="141"/>
      <c r="C2699" s="144" t="s">
        <v>43</v>
      </c>
      <c r="D2699" s="137" t="str">
        <f>IFERROR(__xludf.DUMMYFUNCTION("JOIN("", "",FILTER(Marksheet!$15:$15,Marksheet!$10:$10=$C2699))"),"2c, 4d, 5d")</f>
        <v>2c, 4d, 5d</v>
      </c>
      <c r="E2699" s="138">
        <f t="array" ref="E2699">SUMIF(Marksheet!$D$10:$BQ$10,$C2699,INDIRECT(K2676))</f>
        <v>0</v>
      </c>
      <c r="F2699" s="138" t="s">
        <v>434</v>
      </c>
      <c r="G2699" s="137">
        <f>SUMIF(Marksheet!$10:$10,C2699,Marksheet!$14:$14)</f>
        <v>4</v>
      </c>
      <c r="H2699" s="139">
        <f t="shared" si="82"/>
        <v>0</v>
      </c>
      <c r="I2699" s="137" t="s">
        <v>475</v>
      </c>
      <c r="J2699" s="133"/>
      <c r="K2699" s="140"/>
    </row>
    <row r="2700" ht="15.75" customHeight="1">
      <c r="A2700" s="49"/>
      <c r="B2700" s="141"/>
      <c r="C2700" s="144" t="s">
        <v>44</v>
      </c>
      <c r="D2700" s="137" t="str">
        <f>IFERROR(__xludf.DUMMYFUNCTION("JOIN("", "",FILTER(Marksheet!$15:$15,Marksheet!$10:$10=$C2700))"),"3a, 4c")</f>
        <v>3a, 4c</v>
      </c>
      <c r="E2700" s="138">
        <f t="array" ref="E2700">SUMIF(Marksheet!$D$10:$BQ$10,$C2700,INDIRECT(K2676))</f>
        <v>0</v>
      </c>
      <c r="F2700" s="138" t="s">
        <v>434</v>
      </c>
      <c r="G2700" s="137">
        <f>SUMIF(Marksheet!$10:$10,C2700,Marksheet!$14:$14)</f>
        <v>2</v>
      </c>
      <c r="H2700" s="139">
        <f t="shared" si="82"/>
        <v>0</v>
      </c>
      <c r="I2700" s="137" t="s">
        <v>476</v>
      </c>
      <c r="J2700" s="133"/>
      <c r="K2700" s="140"/>
    </row>
    <row r="2701" ht="15.75" customHeight="1">
      <c r="A2701" s="49"/>
      <c r="B2701" s="141"/>
      <c r="C2701" s="144" t="s">
        <v>39</v>
      </c>
      <c r="D2701" s="137" t="str">
        <f>IFERROR(__xludf.DUMMYFUNCTION("JOIN("", "",FILTER(Marksheet!$15:$15,Marksheet!$10:$10=$C2701))"),"1a, 5a, 5b")</f>
        <v>1a, 5a, 5b</v>
      </c>
      <c r="E2701" s="138">
        <f t="array" ref="E2701">SUMIF(Marksheet!$D$10:$BQ$10,$C2701,INDIRECT(K2676))</f>
        <v>0</v>
      </c>
      <c r="F2701" s="138" t="s">
        <v>434</v>
      </c>
      <c r="G2701" s="137">
        <f>SUMIF(Marksheet!$10:$10,C2701,Marksheet!$14:$14)</f>
        <v>5</v>
      </c>
      <c r="H2701" s="139">
        <f t="shared" si="82"/>
        <v>0</v>
      </c>
      <c r="I2701" s="137" t="s">
        <v>477</v>
      </c>
      <c r="J2701" s="133"/>
      <c r="K2701" s="140"/>
    </row>
    <row r="2702" ht="15.75" customHeight="1">
      <c r="A2702" s="49"/>
      <c r="B2702" s="141"/>
      <c r="C2702" s="144" t="s">
        <v>42</v>
      </c>
      <c r="D2702" s="137" t="str">
        <f>IFERROR(__xludf.DUMMYFUNCTION("JOIN("", "",FILTER(Marksheet!$15:$15,Marksheet!$10:$10=$C2702))"),"2a, 3c")</f>
        <v>2a, 3c</v>
      </c>
      <c r="E2702" s="138">
        <f t="array" ref="E2702">SUMIF(Marksheet!$D$10:$BQ$10,$C2702,INDIRECT(K2676))</f>
        <v>0</v>
      </c>
      <c r="F2702" s="138" t="s">
        <v>434</v>
      </c>
      <c r="G2702" s="137">
        <f>SUMIF(Marksheet!$10:$10,C2702,Marksheet!$14:$14)</f>
        <v>3</v>
      </c>
      <c r="H2702" s="139">
        <f t="shared" si="82"/>
        <v>0</v>
      </c>
      <c r="I2702" s="137" t="s">
        <v>478</v>
      </c>
      <c r="J2702" s="133"/>
      <c r="K2702" s="140"/>
    </row>
    <row r="2703" ht="15.75" customHeight="1">
      <c r="A2703" s="49"/>
      <c r="B2703" s="142"/>
      <c r="C2703" s="144" t="s">
        <v>40</v>
      </c>
      <c r="D2703" s="137" t="str">
        <f>IFERROR(__xludf.DUMMYFUNCTION("JOIN("", "",FILTER(Marksheet!$15:$15,Marksheet!$10:$10=$C2703))"),"1b, 4b, 4f")</f>
        <v>1b, 4b, 4f</v>
      </c>
      <c r="E2703" s="138">
        <f t="array" ref="E2703">SUMIF(Marksheet!$D$10:$BQ$10,$C2703,INDIRECT(K2676))</f>
        <v>0</v>
      </c>
      <c r="F2703" s="138" t="s">
        <v>434</v>
      </c>
      <c r="G2703" s="137">
        <f>SUMIF(Marksheet!$10:$10,C2703,Marksheet!$14:$14)</f>
        <v>3</v>
      </c>
      <c r="H2703" s="139">
        <f t="shared" si="82"/>
        <v>0</v>
      </c>
      <c r="I2703" s="137" t="s">
        <v>479</v>
      </c>
      <c r="J2703" s="133"/>
      <c r="K2703" s="140"/>
    </row>
    <row r="2704" ht="15.75" customHeight="1">
      <c r="A2704" s="49"/>
      <c r="B2704" s="49"/>
      <c r="C2704" s="145" t="s">
        <v>76</v>
      </c>
      <c r="D2704" s="145"/>
      <c r="E2704" s="146">
        <f>SUM(E2680:E2703)</f>
        <v>0</v>
      </c>
      <c r="F2704" s="147" t="s">
        <v>434</v>
      </c>
      <c r="G2704" s="148">
        <f>SUM(G2680:G2703)</f>
        <v>85</v>
      </c>
      <c r="H2704" s="149">
        <f t="shared" si="82"/>
        <v>0</v>
      </c>
      <c r="I2704" s="129"/>
      <c r="J2704" s="133"/>
      <c r="K2704" s="127"/>
    </row>
    <row r="2705" ht="15.75" customHeight="1">
      <c r="A2705" s="49"/>
      <c r="B2705" s="49"/>
      <c r="C2705" s="67"/>
      <c r="D2705" s="67"/>
      <c r="E2705" s="49"/>
      <c r="F2705" s="49"/>
      <c r="G2705" s="49"/>
      <c r="H2705" s="49"/>
      <c r="I2705" s="129"/>
      <c r="J2705" s="133"/>
      <c r="K2705" s="127"/>
    </row>
    <row r="2706" ht="60.0" customHeight="1">
      <c r="A2706" s="49"/>
      <c r="B2706" s="49"/>
      <c r="C2706" s="67"/>
      <c r="D2706" s="67"/>
      <c r="E2706" s="49"/>
      <c r="F2706" s="49"/>
      <c r="G2706" s="49"/>
      <c r="H2706" s="49"/>
      <c r="I2706" s="129"/>
      <c r="J2706" s="133"/>
      <c r="K2706" s="127"/>
    </row>
    <row r="2707" ht="15.75" customHeight="1">
      <c r="A2707" s="124" t="s">
        <v>450</v>
      </c>
      <c r="B2707" s="49"/>
      <c r="C2707" s="67"/>
      <c r="D2707" s="67"/>
      <c r="E2707" s="1"/>
      <c r="F2707" s="1"/>
      <c r="G2707" s="49"/>
      <c r="H2707" s="49"/>
      <c r="I2707" s="7"/>
      <c r="K2707" s="125">
        <f>K2674+1</f>
        <v>100</v>
      </c>
    </row>
    <row r="2708" ht="15.75" customHeight="1">
      <c r="A2708" s="126" t="s">
        <v>451</v>
      </c>
      <c r="B2708" s="67" t="str">
        <f>B2675</f>
        <v>GCSE Transition Assessment</v>
      </c>
      <c r="C2708" s="67"/>
      <c r="D2708" s="67"/>
      <c r="E2708" s="1"/>
      <c r="F2708" s="49"/>
      <c r="G2708" s="49"/>
      <c r="H2708" s="49"/>
      <c r="K2708" s="127" t="str">
        <f>CONCATENATE("Marksheet!$B$",K2707)</f>
        <v>Marksheet!$B$100</v>
      </c>
    </row>
    <row r="2709" ht="15.75" customHeight="1">
      <c r="A2709" s="126" t="s">
        <v>447</v>
      </c>
      <c r="B2709" s="67" t="str">
        <f t="array" ref="B2709">IF(INDIRECT(K2708)="","",INDIRECT(K2708))</f>
        <v>Student 83</v>
      </c>
      <c r="C2709" s="67"/>
      <c r="D2709" s="67"/>
      <c r="E2709" s="1"/>
      <c r="F2709" s="49"/>
      <c r="G2709" s="49"/>
      <c r="H2709" s="49"/>
      <c r="K2709" s="127" t="str">
        <f>CONCATENATE("Marksheet!$D$",K2707,":$BQ$",K2707)</f>
        <v>Marksheet!$D$100:$BQ$100</v>
      </c>
    </row>
    <row r="2710" ht="15.75" customHeight="1">
      <c r="A2710" s="126" t="s">
        <v>452</v>
      </c>
      <c r="B2710" s="67" t="str">
        <f t="array" ref="B2710">INDIRECT(CONCATENATE("Marksheet!$C$",INDIRECT(CONCATENATE("K",ROW()-3))))</f>
        <v/>
      </c>
      <c r="C2710" s="67"/>
      <c r="D2710" s="67"/>
      <c r="E2710" s="49"/>
      <c r="F2710" s="49"/>
      <c r="G2710" s="49"/>
      <c r="H2710" s="49"/>
      <c r="I2710" s="49"/>
      <c r="J2710" s="49"/>
      <c r="K2710" s="127"/>
    </row>
    <row r="2711" ht="15.75" customHeight="1">
      <c r="A2711" s="67"/>
      <c r="B2711" s="128"/>
      <c r="C2711" s="67"/>
      <c r="D2711" s="67"/>
      <c r="E2711" s="49"/>
      <c r="F2711" s="49"/>
      <c r="G2711" s="49"/>
      <c r="H2711" s="49"/>
      <c r="I2711" s="49"/>
      <c r="J2711" s="49"/>
      <c r="K2711" s="127"/>
    </row>
    <row r="2712" ht="15.75" customHeight="1">
      <c r="A2712" s="129"/>
      <c r="B2712" s="100" t="s">
        <v>442</v>
      </c>
      <c r="C2712" s="100" t="s">
        <v>443</v>
      </c>
      <c r="D2712" s="73" t="s">
        <v>453</v>
      </c>
      <c r="E2712" s="130" t="s">
        <v>444</v>
      </c>
      <c r="F2712" s="71"/>
      <c r="G2712" s="72"/>
      <c r="H2712" s="131" t="s">
        <v>454</v>
      </c>
      <c r="I2712" s="132" t="s">
        <v>455</v>
      </c>
      <c r="J2712" s="133"/>
      <c r="K2712" s="134"/>
    </row>
    <row r="2713" ht="15.75" customHeight="1">
      <c r="A2713" s="49"/>
      <c r="B2713" s="135" t="s">
        <v>19</v>
      </c>
      <c r="C2713" s="136" t="s">
        <v>25</v>
      </c>
      <c r="D2713" s="137" t="str">
        <f>IFERROR(__xludf.DUMMYFUNCTION("JOIN("", "",FILTER(Marksheet!$15:$15,Marksheet!$10:$10=$C2713))"),"3a, 3b, 3c")</f>
        <v>3a, 3b, 3c</v>
      </c>
      <c r="E2713" s="138">
        <f t="array" ref="E2713">SUMIF(Marksheet!$D$10:$BQ$10,$C2713,INDIRECT(K2709))</f>
        <v>0</v>
      </c>
      <c r="F2713" s="138" t="s">
        <v>434</v>
      </c>
      <c r="G2713" s="137">
        <f>SUMIF(Marksheet!$10:$10,C2713,Marksheet!$14:$14)</f>
        <v>3</v>
      </c>
      <c r="H2713" s="139">
        <f t="shared" ref="H2713:H2737" si="83">E2713/G2713</f>
        <v>0</v>
      </c>
      <c r="I2713" s="137" t="s">
        <v>456</v>
      </c>
      <c r="J2713" s="133"/>
      <c r="K2713" s="140"/>
    </row>
    <row r="2714" ht="15.75" customHeight="1">
      <c r="A2714" s="49"/>
      <c r="B2714" s="141"/>
      <c r="C2714" s="136" t="s">
        <v>27</v>
      </c>
      <c r="D2714" s="137" t="str">
        <f>IFERROR(__xludf.DUMMYFUNCTION("JOIN("", "",FILTER(Marksheet!$15:$15,Marksheet!$10:$10=$C2714))"),"5a, 5b, 5c, 5d")</f>
        <v>5a, 5b, 5c, 5d</v>
      </c>
      <c r="E2714" s="138">
        <f t="array" ref="E2714">SUMIF(Marksheet!$D$10:$BQ$10,$C2714,INDIRECT(K2709))</f>
        <v>0</v>
      </c>
      <c r="F2714" s="138" t="s">
        <v>434</v>
      </c>
      <c r="G2714" s="137">
        <f>SUMIF(Marksheet!$10:$10,C2714,Marksheet!$14:$14)</f>
        <v>5</v>
      </c>
      <c r="H2714" s="139">
        <f t="shared" si="83"/>
        <v>0</v>
      </c>
      <c r="I2714" s="137" t="s">
        <v>457</v>
      </c>
      <c r="J2714" s="133"/>
      <c r="K2714" s="140"/>
    </row>
    <row r="2715" ht="15.75" customHeight="1">
      <c r="A2715" s="49"/>
      <c r="B2715" s="141"/>
      <c r="C2715" s="136" t="s">
        <v>26</v>
      </c>
      <c r="D2715" s="137" t="str">
        <f>IFERROR(__xludf.DUMMYFUNCTION("JOIN("", "",FILTER(Marksheet!$15:$15,Marksheet!$10:$10=$C2715))"),"4a, 4b")</f>
        <v>4a, 4b</v>
      </c>
      <c r="E2715" s="138">
        <f t="array" ref="E2715">SUMIF(Marksheet!$D$10:$BQ$10,$C2715,INDIRECT(K2709))</f>
        <v>0</v>
      </c>
      <c r="F2715" s="138" t="s">
        <v>434</v>
      </c>
      <c r="G2715" s="137">
        <f>SUMIF(Marksheet!$10:$10,C2715,Marksheet!$14:$14)</f>
        <v>3</v>
      </c>
      <c r="H2715" s="139">
        <f t="shared" si="83"/>
        <v>0</v>
      </c>
      <c r="I2715" s="137" t="s">
        <v>458</v>
      </c>
      <c r="J2715" s="133"/>
      <c r="K2715" s="140"/>
    </row>
    <row r="2716" ht="15.75" customHeight="1">
      <c r="A2716" s="49"/>
      <c r="B2716" s="141"/>
      <c r="C2716" s="136" t="s">
        <v>23</v>
      </c>
      <c r="D2716" s="137" t="str">
        <f>IFERROR(__xludf.DUMMYFUNCTION("JOIN("", "",FILTER(Marksheet!$15:$15,Marksheet!$10:$10=$C2716))"),"1a, 1b, 4c")</f>
        <v>1a, 1b, 4c</v>
      </c>
      <c r="E2716" s="138">
        <f t="array" ref="E2716">SUMIF(Marksheet!$D$10:$BQ$10,$C2716,INDIRECT(K2709))</f>
        <v>0</v>
      </c>
      <c r="F2716" s="138" t="s">
        <v>434</v>
      </c>
      <c r="G2716" s="137">
        <f>SUMIF(Marksheet!$10:$10,C2716,Marksheet!$14:$14)</f>
        <v>5</v>
      </c>
      <c r="H2716" s="139">
        <f t="shared" si="83"/>
        <v>0</v>
      </c>
      <c r="I2716" s="137" t="s">
        <v>459</v>
      </c>
      <c r="J2716" s="133"/>
      <c r="K2716" s="140"/>
    </row>
    <row r="2717" ht="15.75" customHeight="1">
      <c r="A2717" s="49"/>
      <c r="B2717" s="142"/>
      <c r="C2717" s="136" t="s">
        <v>24</v>
      </c>
      <c r="D2717" s="137" t="str">
        <f>IFERROR(__xludf.DUMMYFUNCTION("JOIN("", "",FILTER(Marksheet!$15:$15,Marksheet!$10:$10=$C2717))"),"2a, 2b, 2c")</f>
        <v>2a, 2b, 2c</v>
      </c>
      <c r="E2717" s="138">
        <f t="array" ref="E2717">SUMIF(Marksheet!$D$10:$BQ$10,$C2717,INDIRECT(K2709))</f>
        <v>0</v>
      </c>
      <c r="F2717" s="138" t="s">
        <v>434</v>
      </c>
      <c r="G2717" s="137">
        <f>SUMIF(Marksheet!$10:$10,C2717,Marksheet!$14:$14)</f>
        <v>4</v>
      </c>
      <c r="H2717" s="139">
        <f t="shared" si="83"/>
        <v>0</v>
      </c>
      <c r="I2717" s="137" t="s">
        <v>460</v>
      </c>
      <c r="J2717" s="133"/>
      <c r="K2717" s="140"/>
    </row>
    <row r="2718" ht="15.75" customHeight="1">
      <c r="A2718" s="49"/>
      <c r="B2718" s="135" t="s">
        <v>20</v>
      </c>
      <c r="C2718" s="143" t="s">
        <v>29</v>
      </c>
      <c r="D2718" s="137" t="str">
        <f>IFERROR(__xludf.DUMMYFUNCTION("JOIN("", "",FILTER(Marksheet!$15:$15,Marksheet!$10:$10=$C2718))"),"1b, 3d")</f>
        <v>1b, 3d</v>
      </c>
      <c r="E2718" s="138">
        <f t="array" ref="E2718">SUMIF(Marksheet!$D$10:$BQ$10,$C2718,INDIRECT(K2709))</f>
        <v>0</v>
      </c>
      <c r="F2718" s="138" t="s">
        <v>434</v>
      </c>
      <c r="G2718" s="137">
        <f>SUMIF(Marksheet!$10:$10,C2718,Marksheet!$14:$14)</f>
        <v>2</v>
      </c>
      <c r="H2718" s="139">
        <f t="shared" si="83"/>
        <v>0</v>
      </c>
      <c r="I2718" s="137" t="s">
        <v>461</v>
      </c>
      <c r="J2718" s="133"/>
      <c r="K2718" s="140"/>
    </row>
    <row r="2719" ht="15.75" customHeight="1">
      <c r="A2719" s="49"/>
      <c r="B2719" s="141"/>
      <c r="C2719" s="143" t="s">
        <v>30</v>
      </c>
      <c r="D2719" s="137" t="str">
        <f>IFERROR(__xludf.DUMMYFUNCTION("JOIN("", "",FILTER(Marksheet!$15:$15,Marksheet!$10:$10=$C2719))"),"1d, 4d, 4e")</f>
        <v>1d, 4d, 4e</v>
      </c>
      <c r="E2719" s="138">
        <f t="array" ref="E2719">SUMIF(Marksheet!$D$10:$BQ$10,$C2719,INDIRECT(K2709))</f>
        <v>0</v>
      </c>
      <c r="F2719" s="138" t="s">
        <v>434</v>
      </c>
      <c r="G2719" s="137">
        <f>SUMIF(Marksheet!$10:$10,C2719,Marksheet!$14:$14)</f>
        <v>3</v>
      </c>
      <c r="H2719" s="139">
        <f t="shared" si="83"/>
        <v>0</v>
      </c>
      <c r="I2719" s="137" t="s">
        <v>462</v>
      </c>
      <c r="J2719" s="133"/>
      <c r="K2719" s="140"/>
    </row>
    <row r="2720" ht="15.75" customHeight="1">
      <c r="A2720" s="49"/>
      <c r="B2720" s="141"/>
      <c r="C2720" s="143" t="s">
        <v>33</v>
      </c>
      <c r="D2720" s="137" t="str">
        <f>IFERROR(__xludf.DUMMYFUNCTION("JOIN("", "",FILTER(Marksheet!$15:$15,Marksheet!$10:$10=$C2720))"),"4a, 4b")</f>
        <v>4a, 4b</v>
      </c>
      <c r="E2720" s="138">
        <f t="array" ref="E2720">SUMIF(Marksheet!$D$10:$BQ$10,$C2720,INDIRECT(K2709))</f>
        <v>0</v>
      </c>
      <c r="F2720" s="138" t="s">
        <v>434</v>
      </c>
      <c r="G2720" s="137">
        <f>SUMIF(Marksheet!$10:$10,C2720,Marksheet!$14:$14)</f>
        <v>3</v>
      </c>
      <c r="H2720" s="139">
        <f t="shared" si="83"/>
        <v>0</v>
      </c>
      <c r="I2720" s="137" t="s">
        <v>463</v>
      </c>
      <c r="J2720" s="133"/>
      <c r="K2720" s="140"/>
    </row>
    <row r="2721" ht="15.75" customHeight="1">
      <c r="A2721" s="49"/>
      <c r="B2721" s="141"/>
      <c r="C2721" s="143" t="s">
        <v>28</v>
      </c>
      <c r="D2721" s="137" t="str">
        <f>IFERROR(__xludf.DUMMYFUNCTION("JOIN("", "",FILTER(Marksheet!$15:$15,Marksheet!$10:$10=$C2721))"),"1a, 1c, 4c")</f>
        <v>1a, 1c, 4c</v>
      </c>
      <c r="E2721" s="138">
        <f t="array" ref="E2721">SUMIF(Marksheet!$D$10:$BQ$10,$C2721,INDIRECT(K2709))</f>
        <v>0</v>
      </c>
      <c r="F2721" s="138" t="s">
        <v>434</v>
      </c>
      <c r="G2721" s="137">
        <f>SUMIF(Marksheet!$10:$10,C2721,Marksheet!$14:$14)</f>
        <v>5</v>
      </c>
      <c r="H2721" s="139">
        <f t="shared" si="83"/>
        <v>0</v>
      </c>
      <c r="I2721" s="137" t="s">
        <v>464</v>
      </c>
      <c r="J2721" s="133"/>
      <c r="K2721" s="140"/>
    </row>
    <row r="2722" ht="15.75" customHeight="1">
      <c r="A2722" s="49"/>
      <c r="B2722" s="141"/>
      <c r="C2722" s="143" t="s">
        <v>435</v>
      </c>
      <c r="D2722" s="137" t="str">
        <f>IFERROR(__xludf.DUMMYFUNCTION("JOIN("", "",FILTER(Marksheet!$15:$15,Marksheet!$10:$10=$C2722))"),"3a, 3b, 3c")</f>
        <v>3a, 3b, 3c</v>
      </c>
      <c r="E2722" s="138">
        <f t="array" ref="E2722">SUMIF(Marksheet!$D$10:$BQ$10,$C2722,INDIRECT(K2709))</f>
        <v>0</v>
      </c>
      <c r="F2722" s="138" t="s">
        <v>434</v>
      </c>
      <c r="G2722" s="137">
        <f>SUMIF(Marksheet!$10:$10,C2722,Marksheet!$14:$14)</f>
        <v>4</v>
      </c>
      <c r="H2722" s="139">
        <f t="shared" si="83"/>
        <v>0</v>
      </c>
      <c r="I2722" s="137" t="s">
        <v>465</v>
      </c>
      <c r="J2722" s="133"/>
      <c r="K2722" s="140"/>
    </row>
    <row r="2723" ht="15.75" customHeight="1">
      <c r="A2723" s="49"/>
      <c r="B2723" s="142"/>
      <c r="C2723" s="143" t="s">
        <v>31</v>
      </c>
      <c r="D2723" s="137" t="str">
        <f>IFERROR(__xludf.DUMMYFUNCTION("JOIN("", "",FILTER(Marksheet!$15:$15,Marksheet!$10:$10=$C2723))"),"2a, 2b, 2c")</f>
        <v>2a, 2b, 2c</v>
      </c>
      <c r="E2723" s="138">
        <f t="array" ref="E2723">SUMIF(Marksheet!$D$10:$BQ$10,$C2723,INDIRECT(K2709))</f>
        <v>0</v>
      </c>
      <c r="F2723" s="138" t="s">
        <v>434</v>
      </c>
      <c r="G2723" s="137">
        <f>SUMIF(Marksheet!$10:$10,C2723,Marksheet!$14:$14)</f>
        <v>3</v>
      </c>
      <c r="H2723" s="139">
        <f t="shared" si="83"/>
        <v>0</v>
      </c>
      <c r="I2723" s="137" t="s">
        <v>466</v>
      </c>
      <c r="J2723" s="133"/>
      <c r="K2723" s="140"/>
    </row>
    <row r="2724" ht="15.75" customHeight="1">
      <c r="A2724" s="49"/>
      <c r="B2724" s="135" t="s">
        <v>21</v>
      </c>
      <c r="C2724" s="143" t="s">
        <v>36</v>
      </c>
      <c r="D2724" s="137" t="str">
        <f>IFERROR(__xludf.DUMMYFUNCTION("JOIN("", "",FILTER(Marksheet!$15:$15,Marksheet!$10:$10=$C2724))"),"2b, 2c")</f>
        <v>2b, 2c</v>
      </c>
      <c r="E2724" s="138">
        <f t="array" ref="E2724">SUMIF(Marksheet!$D$10:$BQ$10,$C2724,INDIRECT(K2709))</f>
        <v>0</v>
      </c>
      <c r="F2724" s="138" t="s">
        <v>434</v>
      </c>
      <c r="G2724" s="137">
        <f>SUMIF(Marksheet!$10:$10,C2724,Marksheet!$14:$14)</f>
        <v>2</v>
      </c>
      <c r="H2724" s="139">
        <f t="shared" si="83"/>
        <v>0</v>
      </c>
      <c r="I2724" s="137" t="s">
        <v>467</v>
      </c>
      <c r="J2724" s="133"/>
      <c r="K2724" s="140"/>
    </row>
    <row r="2725" ht="15.75" customHeight="1">
      <c r="A2725" s="49"/>
      <c r="B2725" s="141"/>
      <c r="C2725" s="143" t="s">
        <v>38</v>
      </c>
      <c r="D2725" s="137" t="str">
        <f>IFERROR(__xludf.DUMMYFUNCTION("JOIN("", "",FILTER(Marksheet!$15:$15,Marksheet!$10:$10=$C2725))"),"4a, 4b, 4c, 4d, 4e")</f>
        <v>4a, 4b, 4c, 4d, 4e</v>
      </c>
      <c r="E2725" s="138">
        <f t="array" ref="E2725">SUMIF(Marksheet!$D$10:$BQ$10,$C2725,INDIRECT(K2709))</f>
        <v>0</v>
      </c>
      <c r="F2725" s="138" t="s">
        <v>434</v>
      </c>
      <c r="G2725" s="137">
        <f>SUMIF(Marksheet!$10:$10,C2725,Marksheet!$14:$14)</f>
        <v>6</v>
      </c>
      <c r="H2725" s="139">
        <f t="shared" si="83"/>
        <v>0</v>
      </c>
      <c r="I2725" s="137" t="s">
        <v>468</v>
      </c>
      <c r="J2725" s="133"/>
      <c r="K2725" s="140"/>
    </row>
    <row r="2726" ht="15.75" customHeight="1">
      <c r="A2726" s="49"/>
      <c r="B2726" s="141"/>
      <c r="C2726" s="143" t="s">
        <v>35</v>
      </c>
      <c r="D2726" s="137" t="str">
        <f>IFERROR(__xludf.DUMMYFUNCTION("JOIN("", "",FILTER(Marksheet!$15:$15,Marksheet!$10:$10=$C2726))"),"1b, 2a")</f>
        <v>1b, 2a</v>
      </c>
      <c r="E2726" s="138">
        <f t="array" ref="E2726">SUMIF(Marksheet!$D$10:$BQ$10,$C2726,INDIRECT(K2709))</f>
        <v>0</v>
      </c>
      <c r="F2726" s="138" t="s">
        <v>434</v>
      </c>
      <c r="G2726" s="137">
        <f>SUMIF(Marksheet!$10:$10,C2726,Marksheet!$14:$14)</f>
        <v>3</v>
      </c>
      <c r="H2726" s="139">
        <f t="shared" si="83"/>
        <v>0</v>
      </c>
      <c r="I2726" s="137" t="s">
        <v>469</v>
      </c>
      <c r="J2726" s="133"/>
      <c r="K2726" s="140"/>
    </row>
    <row r="2727" ht="15.75" customHeight="1">
      <c r="A2727" s="49"/>
      <c r="B2727" s="141"/>
      <c r="C2727" s="143" t="s">
        <v>34</v>
      </c>
      <c r="D2727" s="137" t="str">
        <f>IFERROR(__xludf.DUMMYFUNCTION("JOIN("", "",FILTER(Marksheet!$15:$15,Marksheet!$10:$10=$C2727))"),"1a, 1c, 2d")</f>
        <v>1a, 1c, 2d</v>
      </c>
      <c r="E2727" s="138">
        <f t="array" ref="E2727">SUMIF(Marksheet!$D$10:$BQ$10,$C2727,INDIRECT(K2709))</f>
        <v>0</v>
      </c>
      <c r="F2727" s="138" t="s">
        <v>434</v>
      </c>
      <c r="G2727" s="137">
        <f>SUMIF(Marksheet!$10:$10,C2727,Marksheet!$14:$14)</f>
        <v>6</v>
      </c>
      <c r="H2727" s="139">
        <f t="shared" si="83"/>
        <v>0</v>
      </c>
      <c r="I2727" s="137" t="s">
        <v>470</v>
      </c>
      <c r="J2727" s="133"/>
      <c r="K2727" s="140"/>
    </row>
    <row r="2728" ht="15.75" customHeight="1">
      <c r="A2728" s="49"/>
      <c r="B2728" s="142"/>
      <c r="C2728" s="143" t="s">
        <v>37</v>
      </c>
      <c r="D2728" s="137" t="str">
        <f>IFERROR(__xludf.DUMMYFUNCTION("JOIN("", "",FILTER(Marksheet!$15:$15,Marksheet!$10:$10=$C2728))"),"3a, 3b, 3c")</f>
        <v>3a, 3b, 3c</v>
      </c>
      <c r="E2728" s="138">
        <f t="array" ref="E2728">SUMIF(Marksheet!$D$10:$BQ$10,$C2728,INDIRECT(K2709))</f>
        <v>0</v>
      </c>
      <c r="F2728" s="138" t="s">
        <v>434</v>
      </c>
      <c r="G2728" s="137">
        <f>SUMIF(Marksheet!$10:$10,C2728,Marksheet!$14:$14)</f>
        <v>3</v>
      </c>
      <c r="H2728" s="139">
        <f t="shared" si="83"/>
        <v>0</v>
      </c>
      <c r="I2728" s="137" t="s">
        <v>471</v>
      </c>
      <c r="J2728" s="133"/>
      <c r="K2728" s="140"/>
    </row>
    <row r="2729" ht="15.75" customHeight="1">
      <c r="A2729" s="49"/>
      <c r="B2729" s="135" t="s">
        <v>22</v>
      </c>
      <c r="C2729" s="144" t="s">
        <v>46</v>
      </c>
      <c r="D2729" s="137" t="str">
        <f>IFERROR(__xludf.DUMMYFUNCTION("JOIN("", "",FILTER(Marksheet!$15:$15,Marksheet!$10:$10=$C2729))"),"3d")</f>
        <v>3d</v>
      </c>
      <c r="E2729" s="138">
        <f t="array" ref="E2729">SUMIF(Marksheet!$D$10:$BQ$10,$C2729,INDIRECT(K2709))</f>
        <v>0</v>
      </c>
      <c r="F2729" s="138" t="s">
        <v>434</v>
      </c>
      <c r="G2729" s="137">
        <f>SUMIF(Marksheet!$10:$10,C2729,Marksheet!$14:$14)</f>
        <v>2</v>
      </c>
      <c r="H2729" s="139">
        <f t="shared" si="83"/>
        <v>0</v>
      </c>
      <c r="I2729" s="137" t="s">
        <v>472</v>
      </c>
      <c r="J2729" s="133"/>
      <c r="K2729" s="140"/>
    </row>
    <row r="2730" ht="15.75" customHeight="1">
      <c r="A2730" s="49"/>
      <c r="B2730" s="141"/>
      <c r="C2730" s="144" t="s">
        <v>41</v>
      </c>
      <c r="D2730" s="137" t="str">
        <f>IFERROR(__xludf.DUMMYFUNCTION("JOIN("", "",FILTER(Marksheet!$15:$15,Marksheet!$10:$10=$C2730))"),"1c, 2b, 4e")</f>
        <v>1c, 2b, 4e</v>
      </c>
      <c r="E2730" s="138">
        <f t="array" ref="E2730">SUMIF(Marksheet!$D$10:$BQ$10,$C2730,INDIRECT(K2709))</f>
        <v>0</v>
      </c>
      <c r="F2730" s="138" t="s">
        <v>434</v>
      </c>
      <c r="G2730" s="137">
        <f>SUMIF(Marksheet!$10:$10,C2730,Marksheet!$14:$14)</f>
        <v>3</v>
      </c>
      <c r="H2730" s="139">
        <f t="shared" si="83"/>
        <v>0</v>
      </c>
      <c r="I2730" s="137" t="s">
        <v>473</v>
      </c>
      <c r="J2730" s="133"/>
      <c r="K2730" s="140"/>
    </row>
    <row r="2731" ht="15.75" customHeight="1">
      <c r="A2731" s="49"/>
      <c r="B2731" s="141"/>
      <c r="C2731" s="144" t="s">
        <v>45</v>
      </c>
      <c r="D2731" s="137" t="str">
        <f>IFERROR(__xludf.DUMMYFUNCTION("JOIN("", "",FILTER(Marksheet!$15:$15,Marksheet!$10:$10=$C2731))"),"3b, 4a, 5c")</f>
        <v>3b, 4a, 5c</v>
      </c>
      <c r="E2731" s="138">
        <f t="array" ref="E2731">SUMIF(Marksheet!$D$10:$BQ$10,$C2731,INDIRECT(K2709))</f>
        <v>0</v>
      </c>
      <c r="F2731" s="138" t="s">
        <v>434</v>
      </c>
      <c r="G2731" s="137">
        <f>SUMIF(Marksheet!$10:$10,C2731,Marksheet!$14:$14)</f>
        <v>3</v>
      </c>
      <c r="H2731" s="139">
        <f t="shared" si="83"/>
        <v>0</v>
      </c>
      <c r="I2731" s="137" t="s">
        <v>474</v>
      </c>
      <c r="J2731" s="133"/>
      <c r="K2731" s="140"/>
    </row>
    <row r="2732" ht="15.75" customHeight="1">
      <c r="A2732" s="49"/>
      <c r="B2732" s="141"/>
      <c r="C2732" s="144" t="s">
        <v>43</v>
      </c>
      <c r="D2732" s="137" t="str">
        <f>IFERROR(__xludf.DUMMYFUNCTION("JOIN("", "",FILTER(Marksheet!$15:$15,Marksheet!$10:$10=$C2732))"),"2c, 4d, 5d")</f>
        <v>2c, 4d, 5d</v>
      </c>
      <c r="E2732" s="138">
        <f t="array" ref="E2732">SUMIF(Marksheet!$D$10:$BQ$10,$C2732,INDIRECT(K2709))</f>
        <v>0</v>
      </c>
      <c r="F2732" s="138" t="s">
        <v>434</v>
      </c>
      <c r="G2732" s="137">
        <f>SUMIF(Marksheet!$10:$10,C2732,Marksheet!$14:$14)</f>
        <v>4</v>
      </c>
      <c r="H2732" s="139">
        <f t="shared" si="83"/>
        <v>0</v>
      </c>
      <c r="I2732" s="137" t="s">
        <v>475</v>
      </c>
      <c r="J2732" s="133"/>
      <c r="K2732" s="140"/>
    </row>
    <row r="2733" ht="15.75" customHeight="1">
      <c r="A2733" s="49"/>
      <c r="B2733" s="141"/>
      <c r="C2733" s="144" t="s">
        <v>44</v>
      </c>
      <c r="D2733" s="137" t="str">
        <f>IFERROR(__xludf.DUMMYFUNCTION("JOIN("", "",FILTER(Marksheet!$15:$15,Marksheet!$10:$10=$C2733))"),"3a, 4c")</f>
        <v>3a, 4c</v>
      </c>
      <c r="E2733" s="138">
        <f t="array" ref="E2733">SUMIF(Marksheet!$D$10:$BQ$10,$C2733,INDIRECT(K2709))</f>
        <v>0</v>
      </c>
      <c r="F2733" s="138" t="s">
        <v>434</v>
      </c>
      <c r="G2733" s="137">
        <f>SUMIF(Marksheet!$10:$10,C2733,Marksheet!$14:$14)</f>
        <v>2</v>
      </c>
      <c r="H2733" s="139">
        <f t="shared" si="83"/>
        <v>0</v>
      </c>
      <c r="I2733" s="137" t="s">
        <v>476</v>
      </c>
      <c r="J2733" s="133"/>
      <c r="K2733" s="140"/>
    </row>
    <row r="2734" ht="15.75" customHeight="1">
      <c r="A2734" s="49"/>
      <c r="B2734" s="141"/>
      <c r="C2734" s="144" t="s">
        <v>39</v>
      </c>
      <c r="D2734" s="137" t="str">
        <f>IFERROR(__xludf.DUMMYFUNCTION("JOIN("", "",FILTER(Marksheet!$15:$15,Marksheet!$10:$10=$C2734))"),"1a, 5a, 5b")</f>
        <v>1a, 5a, 5b</v>
      </c>
      <c r="E2734" s="138">
        <f t="array" ref="E2734">SUMIF(Marksheet!$D$10:$BQ$10,$C2734,INDIRECT(K2709))</f>
        <v>0</v>
      </c>
      <c r="F2734" s="138" t="s">
        <v>434</v>
      </c>
      <c r="G2734" s="137">
        <f>SUMIF(Marksheet!$10:$10,C2734,Marksheet!$14:$14)</f>
        <v>5</v>
      </c>
      <c r="H2734" s="139">
        <f t="shared" si="83"/>
        <v>0</v>
      </c>
      <c r="I2734" s="137" t="s">
        <v>477</v>
      </c>
      <c r="J2734" s="133"/>
      <c r="K2734" s="140"/>
    </row>
    <row r="2735" ht="15.75" customHeight="1">
      <c r="A2735" s="49"/>
      <c r="B2735" s="141"/>
      <c r="C2735" s="144" t="s">
        <v>42</v>
      </c>
      <c r="D2735" s="137" t="str">
        <f>IFERROR(__xludf.DUMMYFUNCTION("JOIN("", "",FILTER(Marksheet!$15:$15,Marksheet!$10:$10=$C2735))"),"2a, 3c")</f>
        <v>2a, 3c</v>
      </c>
      <c r="E2735" s="138">
        <f t="array" ref="E2735">SUMIF(Marksheet!$D$10:$BQ$10,$C2735,INDIRECT(K2709))</f>
        <v>0</v>
      </c>
      <c r="F2735" s="138" t="s">
        <v>434</v>
      </c>
      <c r="G2735" s="137">
        <f>SUMIF(Marksheet!$10:$10,C2735,Marksheet!$14:$14)</f>
        <v>3</v>
      </c>
      <c r="H2735" s="139">
        <f t="shared" si="83"/>
        <v>0</v>
      </c>
      <c r="I2735" s="137" t="s">
        <v>478</v>
      </c>
      <c r="J2735" s="133"/>
      <c r="K2735" s="140"/>
    </row>
    <row r="2736" ht="15.75" customHeight="1">
      <c r="A2736" s="49"/>
      <c r="B2736" s="142"/>
      <c r="C2736" s="144" t="s">
        <v>40</v>
      </c>
      <c r="D2736" s="137" t="str">
        <f>IFERROR(__xludf.DUMMYFUNCTION("JOIN("", "",FILTER(Marksheet!$15:$15,Marksheet!$10:$10=$C2736))"),"1b, 4b, 4f")</f>
        <v>1b, 4b, 4f</v>
      </c>
      <c r="E2736" s="138">
        <f t="array" ref="E2736">SUMIF(Marksheet!$D$10:$BQ$10,$C2736,INDIRECT(K2709))</f>
        <v>0</v>
      </c>
      <c r="F2736" s="138" t="s">
        <v>434</v>
      </c>
      <c r="G2736" s="137">
        <f>SUMIF(Marksheet!$10:$10,C2736,Marksheet!$14:$14)</f>
        <v>3</v>
      </c>
      <c r="H2736" s="139">
        <f t="shared" si="83"/>
        <v>0</v>
      </c>
      <c r="I2736" s="137" t="s">
        <v>479</v>
      </c>
      <c r="J2736" s="133"/>
      <c r="K2736" s="140"/>
    </row>
    <row r="2737" ht="15.75" customHeight="1">
      <c r="A2737" s="49"/>
      <c r="B2737" s="49"/>
      <c r="C2737" s="145" t="s">
        <v>76</v>
      </c>
      <c r="D2737" s="145"/>
      <c r="E2737" s="146">
        <f>SUM(E2713:E2736)</f>
        <v>0</v>
      </c>
      <c r="F2737" s="147" t="s">
        <v>434</v>
      </c>
      <c r="G2737" s="148">
        <f>SUM(G2713:G2736)</f>
        <v>85</v>
      </c>
      <c r="H2737" s="149">
        <f t="shared" si="83"/>
        <v>0</v>
      </c>
      <c r="I2737" s="129"/>
      <c r="J2737" s="133"/>
      <c r="K2737" s="127"/>
    </row>
    <row r="2738" ht="15.75" customHeight="1">
      <c r="A2738" s="49"/>
      <c r="B2738" s="49"/>
      <c r="C2738" s="67"/>
      <c r="D2738" s="67"/>
      <c r="E2738" s="49"/>
      <c r="F2738" s="49"/>
      <c r="G2738" s="49"/>
      <c r="H2738" s="49"/>
      <c r="I2738" s="129"/>
      <c r="J2738" s="133"/>
      <c r="K2738" s="127"/>
    </row>
    <row r="2739" ht="60.0" customHeight="1">
      <c r="A2739" s="49"/>
      <c r="B2739" s="49"/>
      <c r="C2739" s="67"/>
      <c r="D2739" s="67"/>
      <c r="E2739" s="49"/>
      <c r="F2739" s="49"/>
      <c r="G2739" s="49"/>
      <c r="H2739" s="49"/>
      <c r="I2739" s="129"/>
      <c r="J2739" s="133"/>
      <c r="K2739" s="127"/>
    </row>
    <row r="2740" ht="15.75" customHeight="1">
      <c r="A2740" s="124" t="s">
        <v>450</v>
      </c>
      <c r="B2740" s="49"/>
      <c r="C2740" s="67"/>
      <c r="D2740" s="67"/>
      <c r="E2740" s="1"/>
      <c r="F2740" s="1"/>
      <c r="G2740" s="49"/>
      <c r="H2740" s="49"/>
      <c r="I2740" s="7"/>
      <c r="K2740" s="125">
        <f>K2707+1</f>
        <v>101</v>
      </c>
    </row>
    <row r="2741" ht="15.75" customHeight="1">
      <c r="A2741" s="126" t="s">
        <v>451</v>
      </c>
      <c r="B2741" s="67" t="str">
        <f>B2708</f>
        <v>GCSE Transition Assessment</v>
      </c>
      <c r="C2741" s="67"/>
      <c r="D2741" s="67"/>
      <c r="E2741" s="1"/>
      <c r="F2741" s="49"/>
      <c r="G2741" s="49"/>
      <c r="H2741" s="49"/>
      <c r="K2741" s="127" t="str">
        <f>CONCATENATE("Marksheet!$B$",K2740)</f>
        <v>Marksheet!$B$101</v>
      </c>
    </row>
    <row r="2742" ht="15.75" customHeight="1">
      <c r="A2742" s="126" t="s">
        <v>447</v>
      </c>
      <c r="B2742" s="67" t="str">
        <f t="array" ref="B2742">IF(INDIRECT(K2741)="","",INDIRECT(K2741))</f>
        <v>Student 84</v>
      </c>
      <c r="C2742" s="67"/>
      <c r="D2742" s="67"/>
      <c r="E2742" s="1"/>
      <c r="F2742" s="49"/>
      <c r="G2742" s="49"/>
      <c r="H2742" s="49"/>
      <c r="K2742" s="127" t="str">
        <f>CONCATENATE("Marksheet!$D$",K2740,":$BQ$",K2740)</f>
        <v>Marksheet!$D$101:$BQ$101</v>
      </c>
    </row>
    <row r="2743" ht="15.75" customHeight="1">
      <c r="A2743" s="126" t="s">
        <v>452</v>
      </c>
      <c r="B2743" s="67" t="str">
        <f t="array" ref="B2743">INDIRECT(CONCATENATE("Marksheet!$C$",INDIRECT(CONCATENATE("K",ROW()-3))))</f>
        <v/>
      </c>
      <c r="C2743" s="67"/>
      <c r="D2743" s="67"/>
      <c r="E2743" s="49"/>
      <c r="F2743" s="49"/>
      <c r="G2743" s="49"/>
      <c r="H2743" s="49"/>
      <c r="I2743" s="49"/>
      <c r="J2743" s="49"/>
      <c r="K2743" s="127"/>
    </row>
    <row r="2744" ht="15.75" customHeight="1">
      <c r="A2744" s="67"/>
      <c r="B2744" s="128"/>
      <c r="C2744" s="67"/>
      <c r="D2744" s="67"/>
      <c r="E2744" s="49"/>
      <c r="F2744" s="49"/>
      <c r="G2744" s="49"/>
      <c r="H2744" s="49"/>
      <c r="I2744" s="49"/>
      <c r="J2744" s="49"/>
      <c r="K2744" s="127"/>
    </row>
    <row r="2745" ht="15.75" customHeight="1">
      <c r="A2745" s="129"/>
      <c r="B2745" s="100" t="s">
        <v>442</v>
      </c>
      <c r="C2745" s="100" t="s">
        <v>443</v>
      </c>
      <c r="D2745" s="73" t="s">
        <v>453</v>
      </c>
      <c r="E2745" s="130" t="s">
        <v>444</v>
      </c>
      <c r="F2745" s="71"/>
      <c r="G2745" s="72"/>
      <c r="H2745" s="131" t="s">
        <v>454</v>
      </c>
      <c r="I2745" s="132" t="s">
        <v>455</v>
      </c>
      <c r="J2745" s="133"/>
      <c r="K2745" s="134"/>
    </row>
    <row r="2746" ht="15.75" customHeight="1">
      <c r="A2746" s="49"/>
      <c r="B2746" s="135" t="s">
        <v>19</v>
      </c>
      <c r="C2746" s="136" t="s">
        <v>25</v>
      </c>
      <c r="D2746" s="137" t="str">
        <f>IFERROR(__xludf.DUMMYFUNCTION("JOIN("", "",FILTER(Marksheet!$15:$15,Marksheet!$10:$10=$C2746))"),"3a, 3b, 3c")</f>
        <v>3a, 3b, 3c</v>
      </c>
      <c r="E2746" s="138">
        <f t="array" ref="E2746">SUMIF(Marksheet!$D$10:$BQ$10,$C2746,INDIRECT(K2742))</f>
        <v>0</v>
      </c>
      <c r="F2746" s="138" t="s">
        <v>434</v>
      </c>
      <c r="G2746" s="137">
        <f>SUMIF(Marksheet!$10:$10,C2746,Marksheet!$14:$14)</f>
        <v>3</v>
      </c>
      <c r="H2746" s="139">
        <f t="shared" ref="H2746:H2770" si="84">E2746/G2746</f>
        <v>0</v>
      </c>
      <c r="I2746" s="137" t="s">
        <v>456</v>
      </c>
      <c r="J2746" s="133"/>
      <c r="K2746" s="140"/>
    </row>
    <row r="2747" ht="15.75" customHeight="1">
      <c r="A2747" s="49"/>
      <c r="B2747" s="141"/>
      <c r="C2747" s="136" t="s">
        <v>27</v>
      </c>
      <c r="D2747" s="137" t="str">
        <f>IFERROR(__xludf.DUMMYFUNCTION("JOIN("", "",FILTER(Marksheet!$15:$15,Marksheet!$10:$10=$C2747))"),"5a, 5b, 5c, 5d")</f>
        <v>5a, 5b, 5c, 5d</v>
      </c>
      <c r="E2747" s="138">
        <f t="array" ref="E2747">SUMIF(Marksheet!$D$10:$BQ$10,$C2747,INDIRECT(K2742))</f>
        <v>0</v>
      </c>
      <c r="F2747" s="138" t="s">
        <v>434</v>
      </c>
      <c r="G2747" s="137">
        <f>SUMIF(Marksheet!$10:$10,C2747,Marksheet!$14:$14)</f>
        <v>5</v>
      </c>
      <c r="H2747" s="139">
        <f t="shared" si="84"/>
        <v>0</v>
      </c>
      <c r="I2747" s="137" t="s">
        <v>457</v>
      </c>
      <c r="J2747" s="133"/>
      <c r="K2747" s="140"/>
    </row>
    <row r="2748" ht="15.75" customHeight="1">
      <c r="A2748" s="49"/>
      <c r="B2748" s="141"/>
      <c r="C2748" s="136" t="s">
        <v>26</v>
      </c>
      <c r="D2748" s="137" t="str">
        <f>IFERROR(__xludf.DUMMYFUNCTION("JOIN("", "",FILTER(Marksheet!$15:$15,Marksheet!$10:$10=$C2748))"),"4a, 4b")</f>
        <v>4a, 4b</v>
      </c>
      <c r="E2748" s="138">
        <f t="array" ref="E2748">SUMIF(Marksheet!$D$10:$BQ$10,$C2748,INDIRECT(K2742))</f>
        <v>0</v>
      </c>
      <c r="F2748" s="138" t="s">
        <v>434</v>
      </c>
      <c r="G2748" s="137">
        <f>SUMIF(Marksheet!$10:$10,C2748,Marksheet!$14:$14)</f>
        <v>3</v>
      </c>
      <c r="H2748" s="139">
        <f t="shared" si="84"/>
        <v>0</v>
      </c>
      <c r="I2748" s="137" t="s">
        <v>458</v>
      </c>
      <c r="J2748" s="133"/>
      <c r="K2748" s="140"/>
    </row>
    <row r="2749" ht="15.75" customHeight="1">
      <c r="A2749" s="49"/>
      <c r="B2749" s="141"/>
      <c r="C2749" s="136" t="s">
        <v>23</v>
      </c>
      <c r="D2749" s="137" t="str">
        <f>IFERROR(__xludf.DUMMYFUNCTION("JOIN("", "",FILTER(Marksheet!$15:$15,Marksheet!$10:$10=$C2749))"),"1a, 1b, 4c")</f>
        <v>1a, 1b, 4c</v>
      </c>
      <c r="E2749" s="138">
        <f t="array" ref="E2749">SUMIF(Marksheet!$D$10:$BQ$10,$C2749,INDIRECT(K2742))</f>
        <v>0</v>
      </c>
      <c r="F2749" s="138" t="s">
        <v>434</v>
      </c>
      <c r="G2749" s="137">
        <f>SUMIF(Marksheet!$10:$10,C2749,Marksheet!$14:$14)</f>
        <v>5</v>
      </c>
      <c r="H2749" s="139">
        <f t="shared" si="84"/>
        <v>0</v>
      </c>
      <c r="I2749" s="137" t="s">
        <v>459</v>
      </c>
      <c r="J2749" s="133"/>
      <c r="K2749" s="140"/>
    </row>
    <row r="2750" ht="15.75" customHeight="1">
      <c r="A2750" s="49"/>
      <c r="B2750" s="142"/>
      <c r="C2750" s="136" t="s">
        <v>24</v>
      </c>
      <c r="D2750" s="137" t="str">
        <f>IFERROR(__xludf.DUMMYFUNCTION("JOIN("", "",FILTER(Marksheet!$15:$15,Marksheet!$10:$10=$C2750))"),"2a, 2b, 2c")</f>
        <v>2a, 2b, 2c</v>
      </c>
      <c r="E2750" s="138">
        <f t="array" ref="E2750">SUMIF(Marksheet!$D$10:$BQ$10,$C2750,INDIRECT(K2742))</f>
        <v>0</v>
      </c>
      <c r="F2750" s="138" t="s">
        <v>434</v>
      </c>
      <c r="G2750" s="137">
        <f>SUMIF(Marksheet!$10:$10,C2750,Marksheet!$14:$14)</f>
        <v>4</v>
      </c>
      <c r="H2750" s="139">
        <f t="shared" si="84"/>
        <v>0</v>
      </c>
      <c r="I2750" s="137" t="s">
        <v>460</v>
      </c>
      <c r="J2750" s="133"/>
      <c r="K2750" s="140"/>
    </row>
    <row r="2751" ht="15.75" customHeight="1">
      <c r="A2751" s="49"/>
      <c r="B2751" s="135" t="s">
        <v>20</v>
      </c>
      <c r="C2751" s="143" t="s">
        <v>29</v>
      </c>
      <c r="D2751" s="137" t="str">
        <f>IFERROR(__xludf.DUMMYFUNCTION("JOIN("", "",FILTER(Marksheet!$15:$15,Marksheet!$10:$10=$C2751))"),"1b, 3d")</f>
        <v>1b, 3d</v>
      </c>
      <c r="E2751" s="138">
        <f t="array" ref="E2751">SUMIF(Marksheet!$D$10:$BQ$10,$C2751,INDIRECT(K2742))</f>
        <v>0</v>
      </c>
      <c r="F2751" s="138" t="s">
        <v>434</v>
      </c>
      <c r="G2751" s="137">
        <f>SUMIF(Marksheet!$10:$10,C2751,Marksheet!$14:$14)</f>
        <v>2</v>
      </c>
      <c r="H2751" s="139">
        <f t="shared" si="84"/>
        <v>0</v>
      </c>
      <c r="I2751" s="137" t="s">
        <v>461</v>
      </c>
      <c r="J2751" s="133"/>
      <c r="K2751" s="140"/>
    </row>
    <row r="2752" ht="15.75" customHeight="1">
      <c r="A2752" s="49"/>
      <c r="B2752" s="141"/>
      <c r="C2752" s="143" t="s">
        <v>30</v>
      </c>
      <c r="D2752" s="137" t="str">
        <f>IFERROR(__xludf.DUMMYFUNCTION("JOIN("", "",FILTER(Marksheet!$15:$15,Marksheet!$10:$10=$C2752))"),"1d, 4d, 4e")</f>
        <v>1d, 4d, 4e</v>
      </c>
      <c r="E2752" s="138">
        <f t="array" ref="E2752">SUMIF(Marksheet!$D$10:$BQ$10,$C2752,INDIRECT(K2742))</f>
        <v>0</v>
      </c>
      <c r="F2752" s="138" t="s">
        <v>434</v>
      </c>
      <c r="G2752" s="137">
        <f>SUMIF(Marksheet!$10:$10,C2752,Marksheet!$14:$14)</f>
        <v>3</v>
      </c>
      <c r="H2752" s="139">
        <f t="shared" si="84"/>
        <v>0</v>
      </c>
      <c r="I2752" s="137" t="s">
        <v>462</v>
      </c>
      <c r="J2752" s="133"/>
      <c r="K2752" s="140"/>
    </row>
    <row r="2753" ht="15.75" customHeight="1">
      <c r="A2753" s="49"/>
      <c r="B2753" s="141"/>
      <c r="C2753" s="143" t="s">
        <v>33</v>
      </c>
      <c r="D2753" s="137" t="str">
        <f>IFERROR(__xludf.DUMMYFUNCTION("JOIN("", "",FILTER(Marksheet!$15:$15,Marksheet!$10:$10=$C2753))"),"4a, 4b")</f>
        <v>4a, 4b</v>
      </c>
      <c r="E2753" s="138">
        <f t="array" ref="E2753">SUMIF(Marksheet!$D$10:$BQ$10,$C2753,INDIRECT(K2742))</f>
        <v>0</v>
      </c>
      <c r="F2753" s="138" t="s">
        <v>434</v>
      </c>
      <c r="G2753" s="137">
        <f>SUMIF(Marksheet!$10:$10,C2753,Marksheet!$14:$14)</f>
        <v>3</v>
      </c>
      <c r="H2753" s="139">
        <f t="shared" si="84"/>
        <v>0</v>
      </c>
      <c r="I2753" s="137" t="s">
        <v>463</v>
      </c>
      <c r="J2753" s="133"/>
      <c r="K2753" s="140"/>
    </row>
    <row r="2754" ht="15.75" customHeight="1">
      <c r="A2754" s="49"/>
      <c r="B2754" s="141"/>
      <c r="C2754" s="143" t="s">
        <v>28</v>
      </c>
      <c r="D2754" s="137" t="str">
        <f>IFERROR(__xludf.DUMMYFUNCTION("JOIN("", "",FILTER(Marksheet!$15:$15,Marksheet!$10:$10=$C2754))"),"1a, 1c, 4c")</f>
        <v>1a, 1c, 4c</v>
      </c>
      <c r="E2754" s="138">
        <f t="array" ref="E2754">SUMIF(Marksheet!$D$10:$BQ$10,$C2754,INDIRECT(K2742))</f>
        <v>0</v>
      </c>
      <c r="F2754" s="138" t="s">
        <v>434</v>
      </c>
      <c r="G2754" s="137">
        <f>SUMIF(Marksheet!$10:$10,C2754,Marksheet!$14:$14)</f>
        <v>5</v>
      </c>
      <c r="H2754" s="139">
        <f t="shared" si="84"/>
        <v>0</v>
      </c>
      <c r="I2754" s="137" t="s">
        <v>464</v>
      </c>
      <c r="J2754" s="133"/>
      <c r="K2754" s="140"/>
    </row>
    <row r="2755" ht="15.75" customHeight="1">
      <c r="A2755" s="49"/>
      <c r="B2755" s="141"/>
      <c r="C2755" s="143" t="s">
        <v>435</v>
      </c>
      <c r="D2755" s="137" t="str">
        <f>IFERROR(__xludf.DUMMYFUNCTION("JOIN("", "",FILTER(Marksheet!$15:$15,Marksheet!$10:$10=$C2755))"),"3a, 3b, 3c")</f>
        <v>3a, 3b, 3c</v>
      </c>
      <c r="E2755" s="138">
        <f t="array" ref="E2755">SUMIF(Marksheet!$D$10:$BQ$10,$C2755,INDIRECT(K2742))</f>
        <v>0</v>
      </c>
      <c r="F2755" s="138" t="s">
        <v>434</v>
      </c>
      <c r="G2755" s="137">
        <f>SUMIF(Marksheet!$10:$10,C2755,Marksheet!$14:$14)</f>
        <v>4</v>
      </c>
      <c r="H2755" s="139">
        <f t="shared" si="84"/>
        <v>0</v>
      </c>
      <c r="I2755" s="137" t="s">
        <v>465</v>
      </c>
      <c r="J2755" s="133"/>
      <c r="K2755" s="140"/>
    </row>
    <row r="2756" ht="15.75" customHeight="1">
      <c r="A2756" s="49"/>
      <c r="B2756" s="142"/>
      <c r="C2756" s="143" t="s">
        <v>31</v>
      </c>
      <c r="D2756" s="137" t="str">
        <f>IFERROR(__xludf.DUMMYFUNCTION("JOIN("", "",FILTER(Marksheet!$15:$15,Marksheet!$10:$10=$C2756))"),"2a, 2b, 2c")</f>
        <v>2a, 2b, 2c</v>
      </c>
      <c r="E2756" s="138">
        <f t="array" ref="E2756">SUMIF(Marksheet!$D$10:$BQ$10,$C2756,INDIRECT(K2742))</f>
        <v>0</v>
      </c>
      <c r="F2756" s="138" t="s">
        <v>434</v>
      </c>
      <c r="G2756" s="137">
        <f>SUMIF(Marksheet!$10:$10,C2756,Marksheet!$14:$14)</f>
        <v>3</v>
      </c>
      <c r="H2756" s="139">
        <f t="shared" si="84"/>
        <v>0</v>
      </c>
      <c r="I2756" s="137" t="s">
        <v>466</v>
      </c>
      <c r="J2756" s="133"/>
      <c r="K2756" s="140"/>
    </row>
    <row r="2757" ht="15.75" customHeight="1">
      <c r="A2757" s="49"/>
      <c r="B2757" s="135" t="s">
        <v>21</v>
      </c>
      <c r="C2757" s="143" t="s">
        <v>36</v>
      </c>
      <c r="D2757" s="137" t="str">
        <f>IFERROR(__xludf.DUMMYFUNCTION("JOIN("", "",FILTER(Marksheet!$15:$15,Marksheet!$10:$10=$C2757))"),"2b, 2c")</f>
        <v>2b, 2c</v>
      </c>
      <c r="E2757" s="138">
        <f t="array" ref="E2757">SUMIF(Marksheet!$D$10:$BQ$10,$C2757,INDIRECT(K2742))</f>
        <v>0</v>
      </c>
      <c r="F2757" s="138" t="s">
        <v>434</v>
      </c>
      <c r="G2757" s="137">
        <f>SUMIF(Marksheet!$10:$10,C2757,Marksheet!$14:$14)</f>
        <v>2</v>
      </c>
      <c r="H2757" s="139">
        <f t="shared" si="84"/>
        <v>0</v>
      </c>
      <c r="I2757" s="137" t="s">
        <v>467</v>
      </c>
      <c r="J2757" s="133"/>
      <c r="K2757" s="140"/>
    </row>
    <row r="2758" ht="15.75" customHeight="1">
      <c r="A2758" s="49"/>
      <c r="B2758" s="141"/>
      <c r="C2758" s="143" t="s">
        <v>38</v>
      </c>
      <c r="D2758" s="137" t="str">
        <f>IFERROR(__xludf.DUMMYFUNCTION("JOIN("", "",FILTER(Marksheet!$15:$15,Marksheet!$10:$10=$C2758))"),"4a, 4b, 4c, 4d, 4e")</f>
        <v>4a, 4b, 4c, 4d, 4e</v>
      </c>
      <c r="E2758" s="138">
        <f t="array" ref="E2758">SUMIF(Marksheet!$D$10:$BQ$10,$C2758,INDIRECT(K2742))</f>
        <v>0</v>
      </c>
      <c r="F2758" s="138" t="s">
        <v>434</v>
      </c>
      <c r="G2758" s="137">
        <f>SUMIF(Marksheet!$10:$10,C2758,Marksheet!$14:$14)</f>
        <v>6</v>
      </c>
      <c r="H2758" s="139">
        <f t="shared" si="84"/>
        <v>0</v>
      </c>
      <c r="I2758" s="137" t="s">
        <v>468</v>
      </c>
      <c r="J2758" s="133"/>
      <c r="K2758" s="140"/>
    </row>
    <row r="2759" ht="15.75" customHeight="1">
      <c r="A2759" s="49"/>
      <c r="B2759" s="141"/>
      <c r="C2759" s="143" t="s">
        <v>35</v>
      </c>
      <c r="D2759" s="137" t="str">
        <f>IFERROR(__xludf.DUMMYFUNCTION("JOIN("", "",FILTER(Marksheet!$15:$15,Marksheet!$10:$10=$C2759))"),"1b, 2a")</f>
        <v>1b, 2a</v>
      </c>
      <c r="E2759" s="138">
        <f t="array" ref="E2759">SUMIF(Marksheet!$D$10:$BQ$10,$C2759,INDIRECT(K2742))</f>
        <v>0</v>
      </c>
      <c r="F2759" s="138" t="s">
        <v>434</v>
      </c>
      <c r="G2759" s="137">
        <f>SUMIF(Marksheet!$10:$10,C2759,Marksheet!$14:$14)</f>
        <v>3</v>
      </c>
      <c r="H2759" s="139">
        <f t="shared" si="84"/>
        <v>0</v>
      </c>
      <c r="I2759" s="137" t="s">
        <v>469</v>
      </c>
      <c r="J2759" s="133"/>
      <c r="K2759" s="140"/>
    </row>
    <row r="2760" ht="15.75" customHeight="1">
      <c r="A2760" s="49"/>
      <c r="B2760" s="141"/>
      <c r="C2760" s="143" t="s">
        <v>34</v>
      </c>
      <c r="D2760" s="137" t="str">
        <f>IFERROR(__xludf.DUMMYFUNCTION("JOIN("", "",FILTER(Marksheet!$15:$15,Marksheet!$10:$10=$C2760))"),"1a, 1c, 2d")</f>
        <v>1a, 1c, 2d</v>
      </c>
      <c r="E2760" s="138">
        <f t="array" ref="E2760">SUMIF(Marksheet!$D$10:$BQ$10,$C2760,INDIRECT(K2742))</f>
        <v>0</v>
      </c>
      <c r="F2760" s="138" t="s">
        <v>434</v>
      </c>
      <c r="G2760" s="137">
        <f>SUMIF(Marksheet!$10:$10,C2760,Marksheet!$14:$14)</f>
        <v>6</v>
      </c>
      <c r="H2760" s="139">
        <f t="shared" si="84"/>
        <v>0</v>
      </c>
      <c r="I2760" s="137" t="s">
        <v>470</v>
      </c>
      <c r="J2760" s="133"/>
      <c r="K2760" s="140"/>
    </row>
    <row r="2761" ht="15.75" customHeight="1">
      <c r="A2761" s="49"/>
      <c r="B2761" s="142"/>
      <c r="C2761" s="143" t="s">
        <v>37</v>
      </c>
      <c r="D2761" s="137" t="str">
        <f>IFERROR(__xludf.DUMMYFUNCTION("JOIN("", "",FILTER(Marksheet!$15:$15,Marksheet!$10:$10=$C2761))"),"3a, 3b, 3c")</f>
        <v>3a, 3b, 3c</v>
      </c>
      <c r="E2761" s="138">
        <f t="array" ref="E2761">SUMIF(Marksheet!$D$10:$BQ$10,$C2761,INDIRECT(K2742))</f>
        <v>0</v>
      </c>
      <c r="F2761" s="138" t="s">
        <v>434</v>
      </c>
      <c r="G2761" s="137">
        <f>SUMIF(Marksheet!$10:$10,C2761,Marksheet!$14:$14)</f>
        <v>3</v>
      </c>
      <c r="H2761" s="139">
        <f t="shared" si="84"/>
        <v>0</v>
      </c>
      <c r="I2761" s="137" t="s">
        <v>471</v>
      </c>
      <c r="J2761" s="133"/>
      <c r="K2761" s="140"/>
    </row>
    <row r="2762" ht="15.75" customHeight="1">
      <c r="A2762" s="49"/>
      <c r="B2762" s="135" t="s">
        <v>22</v>
      </c>
      <c r="C2762" s="144" t="s">
        <v>46</v>
      </c>
      <c r="D2762" s="137" t="str">
        <f>IFERROR(__xludf.DUMMYFUNCTION("JOIN("", "",FILTER(Marksheet!$15:$15,Marksheet!$10:$10=$C2762))"),"3d")</f>
        <v>3d</v>
      </c>
      <c r="E2762" s="138">
        <f t="array" ref="E2762">SUMIF(Marksheet!$D$10:$BQ$10,$C2762,INDIRECT(K2742))</f>
        <v>0</v>
      </c>
      <c r="F2762" s="138" t="s">
        <v>434</v>
      </c>
      <c r="G2762" s="137">
        <f>SUMIF(Marksheet!$10:$10,C2762,Marksheet!$14:$14)</f>
        <v>2</v>
      </c>
      <c r="H2762" s="139">
        <f t="shared" si="84"/>
        <v>0</v>
      </c>
      <c r="I2762" s="137" t="s">
        <v>472</v>
      </c>
      <c r="J2762" s="133"/>
      <c r="K2762" s="140"/>
    </row>
    <row r="2763" ht="15.75" customHeight="1">
      <c r="A2763" s="49"/>
      <c r="B2763" s="141"/>
      <c r="C2763" s="144" t="s">
        <v>41</v>
      </c>
      <c r="D2763" s="137" t="str">
        <f>IFERROR(__xludf.DUMMYFUNCTION("JOIN("", "",FILTER(Marksheet!$15:$15,Marksheet!$10:$10=$C2763))"),"1c, 2b, 4e")</f>
        <v>1c, 2b, 4e</v>
      </c>
      <c r="E2763" s="138">
        <f t="array" ref="E2763">SUMIF(Marksheet!$D$10:$BQ$10,$C2763,INDIRECT(K2742))</f>
        <v>0</v>
      </c>
      <c r="F2763" s="138" t="s">
        <v>434</v>
      </c>
      <c r="G2763" s="137">
        <f>SUMIF(Marksheet!$10:$10,C2763,Marksheet!$14:$14)</f>
        <v>3</v>
      </c>
      <c r="H2763" s="139">
        <f t="shared" si="84"/>
        <v>0</v>
      </c>
      <c r="I2763" s="137" t="s">
        <v>473</v>
      </c>
      <c r="J2763" s="133"/>
      <c r="K2763" s="140"/>
    </row>
    <row r="2764" ht="15.75" customHeight="1">
      <c r="A2764" s="49"/>
      <c r="B2764" s="141"/>
      <c r="C2764" s="144" t="s">
        <v>45</v>
      </c>
      <c r="D2764" s="137" t="str">
        <f>IFERROR(__xludf.DUMMYFUNCTION("JOIN("", "",FILTER(Marksheet!$15:$15,Marksheet!$10:$10=$C2764))"),"3b, 4a, 5c")</f>
        <v>3b, 4a, 5c</v>
      </c>
      <c r="E2764" s="138">
        <f t="array" ref="E2764">SUMIF(Marksheet!$D$10:$BQ$10,$C2764,INDIRECT(K2742))</f>
        <v>0</v>
      </c>
      <c r="F2764" s="138" t="s">
        <v>434</v>
      </c>
      <c r="G2764" s="137">
        <f>SUMIF(Marksheet!$10:$10,C2764,Marksheet!$14:$14)</f>
        <v>3</v>
      </c>
      <c r="H2764" s="139">
        <f t="shared" si="84"/>
        <v>0</v>
      </c>
      <c r="I2764" s="137" t="s">
        <v>474</v>
      </c>
      <c r="J2764" s="133"/>
      <c r="K2764" s="140"/>
    </row>
    <row r="2765" ht="15.75" customHeight="1">
      <c r="A2765" s="49"/>
      <c r="B2765" s="141"/>
      <c r="C2765" s="144" t="s">
        <v>43</v>
      </c>
      <c r="D2765" s="137" t="str">
        <f>IFERROR(__xludf.DUMMYFUNCTION("JOIN("", "",FILTER(Marksheet!$15:$15,Marksheet!$10:$10=$C2765))"),"2c, 4d, 5d")</f>
        <v>2c, 4d, 5d</v>
      </c>
      <c r="E2765" s="138">
        <f t="array" ref="E2765">SUMIF(Marksheet!$D$10:$BQ$10,$C2765,INDIRECT(K2742))</f>
        <v>0</v>
      </c>
      <c r="F2765" s="138" t="s">
        <v>434</v>
      </c>
      <c r="G2765" s="137">
        <f>SUMIF(Marksheet!$10:$10,C2765,Marksheet!$14:$14)</f>
        <v>4</v>
      </c>
      <c r="H2765" s="139">
        <f t="shared" si="84"/>
        <v>0</v>
      </c>
      <c r="I2765" s="137" t="s">
        <v>475</v>
      </c>
      <c r="J2765" s="133"/>
      <c r="K2765" s="140"/>
    </row>
    <row r="2766" ht="15.75" customHeight="1">
      <c r="A2766" s="49"/>
      <c r="B2766" s="141"/>
      <c r="C2766" s="144" t="s">
        <v>44</v>
      </c>
      <c r="D2766" s="137" t="str">
        <f>IFERROR(__xludf.DUMMYFUNCTION("JOIN("", "",FILTER(Marksheet!$15:$15,Marksheet!$10:$10=$C2766))"),"3a, 4c")</f>
        <v>3a, 4c</v>
      </c>
      <c r="E2766" s="138">
        <f t="array" ref="E2766">SUMIF(Marksheet!$D$10:$BQ$10,$C2766,INDIRECT(K2742))</f>
        <v>0</v>
      </c>
      <c r="F2766" s="138" t="s">
        <v>434</v>
      </c>
      <c r="G2766" s="137">
        <f>SUMIF(Marksheet!$10:$10,C2766,Marksheet!$14:$14)</f>
        <v>2</v>
      </c>
      <c r="H2766" s="139">
        <f t="shared" si="84"/>
        <v>0</v>
      </c>
      <c r="I2766" s="137" t="s">
        <v>476</v>
      </c>
      <c r="J2766" s="133"/>
      <c r="K2766" s="140"/>
    </row>
    <row r="2767" ht="15.75" customHeight="1">
      <c r="A2767" s="49"/>
      <c r="B2767" s="141"/>
      <c r="C2767" s="144" t="s">
        <v>39</v>
      </c>
      <c r="D2767" s="137" t="str">
        <f>IFERROR(__xludf.DUMMYFUNCTION("JOIN("", "",FILTER(Marksheet!$15:$15,Marksheet!$10:$10=$C2767))"),"1a, 5a, 5b")</f>
        <v>1a, 5a, 5b</v>
      </c>
      <c r="E2767" s="138">
        <f t="array" ref="E2767">SUMIF(Marksheet!$D$10:$BQ$10,$C2767,INDIRECT(K2742))</f>
        <v>0</v>
      </c>
      <c r="F2767" s="138" t="s">
        <v>434</v>
      </c>
      <c r="G2767" s="137">
        <f>SUMIF(Marksheet!$10:$10,C2767,Marksheet!$14:$14)</f>
        <v>5</v>
      </c>
      <c r="H2767" s="139">
        <f t="shared" si="84"/>
        <v>0</v>
      </c>
      <c r="I2767" s="137" t="s">
        <v>477</v>
      </c>
      <c r="J2767" s="133"/>
      <c r="K2767" s="140"/>
    </row>
    <row r="2768" ht="15.75" customHeight="1">
      <c r="A2768" s="49"/>
      <c r="B2768" s="141"/>
      <c r="C2768" s="144" t="s">
        <v>42</v>
      </c>
      <c r="D2768" s="137" t="str">
        <f>IFERROR(__xludf.DUMMYFUNCTION("JOIN("", "",FILTER(Marksheet!$15:$15,Marksheet!$10:$10=$C2768))"),"2a, 3c")</f>
        <v>2a, 3c</v>
      </c>
      <c r="E2768" s="138">
        <f t="array" ref="E2768">SUMIF(Marksheet!$D$10:$BQ$10,$C2768,INDIRECT(K2742))</f>
        <v>0</v>
      </c>
      <c r="F2768" s="138" t="s">
        <v>434</v>
      </c>
      <c r="G2768" s="137">
        <f>SUMIF(Marksheet!$10:$10,C2768,Marksheet!$14:$14)</f>
        <v>3</v>
      </c>
      <c r="H2768" s="139">
        <f t="shared" si="84"/>
        <v>0</v>
      </c>
      <c r="I2768" s="137" t="s">
        <v>478</v>
      </c>
      <c r="J2768" s="133"/>
      <c r="K2768" s="140"/>
    </row>
    <row r="2769" ht="15.75" customHeight="1">
      <c r="A2769" s="49"/>
      <c r="B2769" s="142"/>
      <c r="C2769" s="144" t="s">
        <v>40</v>
      </c>
      <c r="D2769" s="137" t="str">
        <f>IFERROR(__xludf.DUMMYFUNCTION("JOIN("", "",FILTER(Marksheet!$15:$15,Marksheet!$10:$10=$C2769))"),"1b, 4b, 4f")</f>
        <v>1b, 4b, 4f</v>
      </c>
      <c r="E2769" s="138">
        <f t="array" ref="E2769">SUMIF(Marksheet!$D$10:$BQ$10,$C2769,INDIRECT(K2742))</f>
        <v>0</v>
      </c>
      <c r="F2769" s="138" t="s">
        <v>434</v>
      </c>
      <c r="G2769" s="137">
        <f>SUMIF(Marksheet!$10:$10,C2769,Marksheet!$14:$14)</f>
        <v>3</v>
      </c>
      <c r="H2769" s="139">
        <f t="shared" si="84"/>
        <v>0</v>
      </c>
      <c r="I2769" s="137" t="s">
        <v>479</v>
      </c>
      <c r="J2769" s="133"/>
      <c r="K2769" s="140"/>
    </row>
    <row r="2770" ht="15.75" customHeight="1">
      <c r="A2770" s="49"/>
      <c r="B2770" s="49"/>
      <c r="C2770" s="145" t="s">
        <v>76</v>
      </c>
      <c r="D2770" s="145"/>
      <c r="E2770" s="146">
        <f>SUM(E2746:E2769)</f>
        <v>0</v>
      </c>
      <c r="F2770" s="147" t="s">
        <v>434</v>
      </c>
      <c r="G2770" s="148">
        <f>SUM(G2746:G2769)</f>
        <v>85</v>
      </c>
      <c r="H2770" s="149">
        <f t="shared" si="84"/>
        <v>0</v>
      </c>
      <c r="I2770" s="129"/>
      <c r="J2770" s="133"/>
      <c r="K2770" s="127"/>
    </row>
    <row r="2771" ht="15.75" customHeight="1">
      <c r="A2771" s="49"/>
      <c r="B2771" s="49"/>
      <c r="C2771" s="67"/>
      <c r="D2771" s="67"/>
      <c r="E2771" s="49"/>
      <c r="F2771" s="49"/>
      <c r="G2771" s="49"/>
      <c r="H2771" s="49"/>
      <c r="I2771" s="129"/>
      <c r="J2771" s="133"/>
      <c r="K2771" s="127"/>
    </row>
    <row r="2772" ht="60.0" customHeight="1">
      <c r="A2772" s="49"/>
      <c r="B2772" s="49"/>
      <c r="C2772" s="67"/>
      <c r="D2772" s="67"/>
      <c r="E2772" s="49"/>
      <c r="F2772" s="49"/>
      <c r="G2772" s="49"/>
      <c r="H2772" s="49"/>
      <c r="I2772" s="129"/>
      <c r="J2772" s="133"/>
      <c r="K2772" s="127"/>
    </row>
    <row r="2773" ht="15.75" customHeight="1">
      <c r="A2773" s="124" t="s">
        <v>450</v>
      </c>
      <c r="B2773" s="49"/>
      <c r="C2773" s="67"/>
      <c r="D2773" s="67"/>
      <c r="E2773" s="1"/>
      <c r="F2773" s="1"/>
      <c r="G2773" s="49"/>
      <c r="H2773" s="49"/>
      <c r="I2773" s="7"/>
      <c r="K2773" s="125">
        <f>K2740+1</f>
        <v>102</v>
      </c>
    </row>
    <row r="2774" ht="15.75" customHeight="1">
      <c r="A2774" s="126" t="s">
        <v>451</v>
      </c>
      <c r="B2774" s="67" t="str">
        <f>B2741</f>
        <v>GCSE Transition Assessment</v>
      </c>
      <c r="C2774" s="67"/>
      <c r="D2774" s="67"/>
      <c r="E2774" s="1"/>
      <c r="F2774" s="49"/>
      <c r="G2774" s="49"/>
      <c r="H2774" s="49"/>
      <c r="K2774" s="127" t="str">
        <f>CONCATENATE("Marksheet!$B$",K2773)</f>
        <v>Marksheet!$B$102</v>
      </c>
    </row>
    <row r="2775" ht="15.75" customHeight="1">
      <c r="A2775" s="126" t="s">
        <v>447</v>
      </c>
      <c r="B2775" s="67" t="str">
        <f t="array" ref="B2775">IF(INDIRECT(K2774)="","",INDIRECT(K2774))</f>
        <v>Student 85</v>
      </c>
      <c r="C2775" s="67"/>
      <c r="D2775" s="67"/>
      <c r="E2775" s="1"/>
      <c r="F2775" s="49"/>
      <c r="G2775" s="49"/>
      <c r="H2775" s="49"/>
      <c r="K2775" s="127" t="str">
        <f>CONCATENATE("Marksheet!$D$",K2773,":$BQ$",K2773)</f>
        <v>Marksheet!$D$102:$BQ$102</v>
      </c>
    </row>
    <row r="2776" ht="15.75" customHeight="1">
      <c r="A2776" s="126" t="s">
        <v>452</v>
      </c>
      <c r="B2776" s="67" t="str">
        <f t="array" ref="B2776">INDIRECT(CONCATENATE("Marksheet!$C$",INDIRECT(CONCATENATE("K",ROW()-3))))</f>
        <v/>
      </c>
      <c r="C2776" s="67"/>
      <c r="D2776" s="67"/>
      <c r="E2776" s="49"/>
      <c r="F2776" s="49"/>
      <c r="G2776" s="49"/>
      <c r="H2776" s="49"/>
      <c r="I2776" s="49"/>
      <c r="J2776" s="49"/>
      <c r="K2776" s="127"/>
    </row>
    <row r="2777" ht="15.75" customHeight="1">
      <c r="A2777" s="67"/>
      <c r="B2777" s="128"/>
      <c r="C2777" s="67"/>
      <c r="D2777" s="67"/>
      <c r="E2777" s="49"/>
      <c r="F2777" s="49"/>
      <c r="G2777" s="49"/>
      <c r="H2777" s="49"/>
      <c r="I2777" s="49"/>
      <c r="J2777" s="49"/>
      <c r="K2777" s="127"/>
    </row>
    <row r="2778" ht="15.75" customHeight="1">
      <c r="A2778" s="129"/>
      <c r="B2778" s="100" t="s">
        <v>442</v>
      </c>
      <c r="C2778" s="100" t="s">
        <v>443</v>
      </c>
      <c r="D2778" s="73" t="s">
        <v>453</v>
      </c>
      <c r="E2778" s="130" t="s">
        <v>444</v>
      </c>
      <c r="F2778" s="71"/>
      <c r="G2778" s="72"/>
      <c r="H2778" s="131" t="s">
        <v>454</v>
      </c>
      <c r="I2778" s="132" t="s">
        <v>455</v>
      </c>
      <c r="J2778" s="133"/>
      <c r="K2778" s="134"/>
    </row>
    <row r="2779" ht="15.75" customHeight="1">
      <c r="A2779" s="49"/>
      <c r="B2779" s="135" t="s">
        <v>19</v>
      </c>
      <c r="C2779" s="136" t="s">
        <v>25</v>
      </c>
      <c r="D2779" s="137" t="str">
        <f>IFERROR(__xludf.DUMMYFUNCTION("JOIN("", "",FILTER(Marksheet!$15:$15,Marksheet!$10:$10=$C2779))"),"3a, 3b, 3c")</f>
        <v>3a, 3b, 3c</v>
      </c>
      <c r="E2779" s="138">
        <f t="array" ref="E2779">SUMIF(Marksheet!$D$10:$BQ$10,$C2779,INDIRECT(K2775))</f>
        <v>0</v>
      </c>
      <c r="F2779" s="138" t="s">
        <v>434</v>
      </c>
      <c r="G2779" s="137">
        <f>SUMIF(Marksheet!$10:$10,C2779,Marksheet!$14:$14)</f>
        <v>3</v>
      </c>
      <c r="H2779" s="139">
        <f t="shared" ref="H2779:H2803" si="85">E2779/G2779</f>
        <v>0</v>
      </c>
      <c r="I2779" s="137" t="s">
        <v>456</v>
      </c>
      <c r="J2779" s="133"/>
      <c r="K2779" s="140"/>
    </row>
    <row r="2780" ht="15.75" customHeight="1">
      <c r="A2780" s="49"/>
      <c r="B2780" s="141"/>
      <c r="C2780" s="136" t="s">
        <v>27</v>
      </c>
      <c r="D2780" s="137" t="str">
        <f>IFERROR(__xludf.DUMMYFUNCTION("JOIN("", "",FILTER(Marksheet!$15:$15,Marksheet!$10:$10=$C2780))"),"5a, 5b, 5c, 5d")</f>
        <v>5a, 5b, 5c, 5d</v>
      </c>
      <c r="E2780" s="138">
        <f t="array" ref="E2780">SUMIF(Marksheet!$D$10:$BQ$10,$C2780,INDIRECT(K2775))</f>
        <v>0</v>
      </c>
      <c r="F2780" s="138" t="s">
        <v>434</v>
      </c>
      <c r="G2780" s="137">
        <f>SUMIF(Marksheet!$10:$10,C2780,Marksheet!$14:$14)</f>
        <v>5</v>
      </c>
      <c r="H2780" s="139">
        <f t="shared" si="85"/>
        <v>0</v>
      </c>
      <c r="I2780" s="137" t="s">
        <v>457</v>
      </c>
      <c r="J2780" s="133"/>
      <c r="K2780" s="140"/>
    </row>
    <row r="2781" ht="15.75" customHeight="1">
      <c r="A2781" s="49"/>
      <c r="B2781" s="141"/>
      <c r="C2781" s="136" t="s">
        <v>26</v>
      </c>
      <c r="D2781" s="137" t="str">
        <f>IFERROR(__xludf.DUMMYFUNCTION("JOIN("", "",FILTER(Marksheet!$15:$15,Marksheet!$10:$10=$C2781))"),"4a, 4b")</f>
        <v>4a, 4b</v>
      </c>
      <c r="E2781" s="138">
        <f t="array" ref="E2781">SUMIF(Marksheet!$D$10:$BQ$10,$C2781,INDIRECT(K2775))</f>
        <v>0</v>
      </c>
      <c r="F2781" s="138" t="s">
        <v>434</v>
      </c>
      <c r="G2781" s="137">
        <f>SUMIF(Marksheet!$10:$10,C2781,Marksheet!$14:$14)</f>
        <v>3</v>
      </c>
      <c r="H2781" s="139">
        <f t="shared" si="85"/>
        <v>0</v>
      </c>
      <c r="I2781" s="137" t="s">
        <v>458</v>
      </c>
      <c r="J2781" s="133"/>
      <c r="K2781" s="140"/>
    </row>
    <row r="2782" ht="15.75" customHeight="1">
      <c r="A2782" s="49"/>
      <c r="B2782" s="141"/>
      <c r="C2782" s="136" t="s">
        <v>23</v>
      </c>
      <c r="D2782" s="137" t="str">
        <f>IFERROR(__xludf.DUMMYFUNCTION("JOIN("", "",FILTER(Marksheet!$15:$15,Marksheet!$10:$10=$C2782))"),"1a, 1b, 4c")</f>
        <v>1a, 1b, 4c</v>
      </c>
      <c r="E2782" s="138">
        <f t="array" ref="E2782">SUMIF(Marksheet!$D$10:$BQ$10,$C2782,INDIRECT(K2775))</f>
        <v>0</v>
      </c>
      <c r="F2782" s="138" t="s">
        <v>434</v>
      </c>
      <c r="G2782" s="137">
        <f>SUMIF(Marksheet!$10:$10,C2782,Marksheet!$14:$14)</f>
        <v>5</v>
      </c>
      <c r="H2782" s="139">
        <f t="shared" si="85"/>
        <v>0</v>
      </c>
      <c r="I2782" s="137" t="s">
        <v>459</v>
      </c>
      <c r="J2782" s="133"/>
      <c r="K2782" s="140"/>
    </row>
    <row r="2783" ht="15.75" customHeight="1">
      <c r="A2783" s="49"/>
      <c r="B2783" s="142"/>
      <c r="C2783" s="136" t="s">
        <v>24</v>
      </c>
      <c r="D2783" s="137" t="str">
        <f>IFERROR(__xludf.DUMMYFUNCTION("JOIN("", "",FILTER(Marksheet!$15:$15,Marksheet!$10:$10=$C2783))"),"2a, 2b, 2c")</f>
        <v>2a, 2b, 2c</v>
      </c>
      <c r="E2783" s="138">
        <f t="array" ref="E2783">SUMIF(Marksheet!$D$10:$BQ$10,$C2783,INDIRECT(K2775))</f>
        <v>0</v>
      </c>
      <c r="F2783" s="138" t="s">
        <v>434</v>
      </c>
      <c r="G2783" s="137">
        <f>SUMIF(Marksheet!$10:$10,C2783,Marksheet!$14:$14)</f>
        <v>4</v>
      </c>
      <c r="H2783" s="139">
        <f t="shared" si="85"/>
        <v>0</v>
      </c>
      <c r="I2783" s="137" t="s">
        <v>460</v>
      </c>
      <c r="J2783" s="133"/>
      <c r="K2783" s="140"/>
    </row>
    <row r="2784" ht="15.75" customHeight="1">
      <c r="A2784" s="49"/>
      <c r="B2784" s="135" t="s">
        <v>20</v>
      </c>
      <c r="C2784" s="143" t="s">
        <v>29</v>
      </c>
      <c r="D2784" s="137" t="str">
        <f>IFERROR(__xludf.DUMMYFUNCTION("JOIN("", "",FILTER(Marksheet!$15:$15,Marksheet!$10:$10=$C2784))"),"1b, 3d")</f>
        <v>1b, 3d</v>
      </c>
      <c r="E2784" s="138">
        <f t="array" ref="E2784">SUMIF(Marksheet!$D$10:$BQ$10,$C2784,INDIRECT(K2775))</f>
        <v>0</v>
      </c>
      <c r="F2784" s="138" t="s">
        <v>434</v>
      </c>
      <c r="G2784" s="137">
        <f>SUMIF(Marksheet!$10:$10,C2784,Marksheet!$14:$14)</f>
        <v>2</v>
      </c>
      <c r="H2784" s="139">
        <f t="shared" si="85"/>
        <v>0</v>
      </c>
      <c r="I2784" s="137" t="s">
        <v>461</v>
      </c>
      <c r="J2784" s="133"/>
      <c r="K2784" s="140"/>
    </row>
    <row r="2785" ht="15.75" customHeight="1">
      <c r="A2785" s="49"/>
      <c r="B2785" s="141"/>
      <c r="C2785" s="143" t="s">
        <v>30</v>
      </c>
      <c r="D2785" s="137" t="str">
        <f>IFERROR(__xludf.DUMMYFUNCTION("JOIN("", "",FILTER(Marksheet!$15:$15,Marksheet!$10:$10=$C2785))"),"1d, 4d, 4e")</f>
        <v>1d, 4d, 4e</v>
      </c>
      <c r="E2785" s="138">
        <f t="array" ref="E2785">SUMIF(Marksheet!$D$10:$BQ$10,$C2785,INDIRECT(K2775))</f>
        <v>0</v>
      </c>
      <c r="F2785" s="138" t="s">
        <v>434</v>
      </c>
      <c r="G2785" s="137">
        <f>SUMIF(Marksheet!$10:$10,C2785,Marksheet!$14:$14)</f>
        <v>3</v>
      </c>
      <c r="H2785" s="139">
        <f t="shared" si="85"/>
        <v>0</v>
      </c>
      <c r="I2785" s="137" t="s">
        <v>462</v>
      </c>
      <c r="J2785" s="133"/>
      <c r="K2785" s="140"/>
    </row>
    <row r="2786" ht="15.75" customHeight="1">
      <c r="A2786" s="49"/>
      <c r="B2786" s="141"/>
      <c r="C2786" s="143" t="s">
        <v>33</v>
      </c>
      <c r="D2786" s="137" t="str">
        <f>IFERROR(__xludf.DUMMYFUNCTION("JOIN("", "",FILTER(Marksheet!$15:$15,Marksheet!$10:$10=$C2786))"),"4a, 4b")</f>
        <v>4a, 4b</v>
      </c>
      <c r="E2786" s="138">
        <f t="array" ref="E2786">SUMIF(Marksheet!$D$10:$BQ$10,$C2786,INDIRECT(K2775))</f>
        <v>0</v>
      </c>
      <c r="F2786" s="138" t="s">
        <v>434</v>
      </c>
      <c r="G2786" s="137">
        <f>SUMIF(Marksheet!$10:$10,C2786,Marksheet!$14:$14)</f>
        <v>3</v>
      </c>
      <c r="H2786" s="139">
        <f t="shared" si="85"/>
        <v>0</v>
      </c>
      <c r="I2786" s="137" t="s">
        <v>463</v>
      </c>
      <c r="J2786" s="133"/>
      <c r="K2786" s="140"/>
    </row>
    <row r="2787" ht="15.75" customHeight="1">
      <c r="A2787" s="49"/>
      <c r="B2787" s="141"/>
      <c r="C2787" s="143" t="s">
        <v>28</v>
      </c>
      <c r="D2787" s="137" t="str">
        <f>IFERROR(__xludf.DUMMYFUNCTION("JOIN("", "",FILTER(Marksheet!$15:$15,Marksheet!$10:$10=$C2787))"),"1a, 1c, 4c")</f>
        <v>1a, 1c, 4c</v>
      </c>
      <c r="E2787" s="138">
        <f t="array" ref="E2787">SUMIF(Marksheet!$D$10:$BQ$10,$C2787,INDIRECT(K2775))</f>
        <v>0</v>
      </c>
      <c r="F2787" s="138" t="s">
        <v>434</v>
      </c>
      <c r="G2787" s="137">
        <f>SUMIF(Marksheet!$10:$10,C2787,Marksheet!$14:$14)</f>
        <v>5</v>
      </c>
      <c r="H2787" s="139">
        <f t="shared" si="85"/>
        <v>0</v>
      </c>
      <c r="I2787" s="137" t="s">
        <v>464</v>
      </c>
      <c r="J2787" s="133"/>
      <c r="K2787" s="140"/>
    </row>
    <row r="2788" ht="15.75" customHeight="1">
      <c r="A2788" s="49"/>
      <c r="B2788" s="141"/>
      <c r="C2788" s="143" t="s">
        <v>435</v>
      </c>
      <c r="D2788" s="137" t="str">
        <f>IFERROR(__xludf.DUMMYFUNCTION("JOIN("", "",FILTER(Marksheet!$15:$15,Marksheet!$10:$10=$C2788))"),"3a, 3b, 3c")</f>
        <v>3a, 3b, 3c</v>
      </c>
      <c r="E2788" s="138">
        <f t="array" ref="E2788">SUMIF(Marksheet!$D$10:$BQ$10,$C2788,INDIRECT(K2775))</f>
        <v>0</v>
      </c>
      <c r="F2788" s="138" t="s">
        <v>434</v>
      </c>
      <c r="G2788" s="137">
        <f>SUMIF(Marksheet!$10:$10,C2788,Marksheet!$14:$14)</f>
        <v>4</v>
      </c>
      <c r="H2788" s="139">
        <f t="shared" si="85"/>
        <v>0</v>
      </c>
      <c r="I2788" s="137" t="s">
        <v>465</v>
      </c>
      <c r="J2788" s="133"/>
      <c r="K2788" s="140"/>
    </row>
    <row r="2789" ht="15.75" customHeight="1">
      <c r="A2789" s="49"/>
      <c r="B2789" s="142"/>
      <c r="C2789" s="143" t="s">
        <v>31</v>
      </c>
      <c r="D2789" s="137" t="str">
        <f>IFERROR(__xludf.DUMMYFUNCTION("JOIN("", "",FILTER(Marksheet!$15:$15,Marksheet!$10:$10=$C2789))"),"2a, 2b, 2c")</f>
        <v>2a, 2b, 2c</v>
      </c>
      <c r="E2789" s="138">
        <f t="array" ref="E2789">SUMIF(Marksheet!$D$10:$BQ$10,$C2789,INDIRECT(K2775))</f>
        <v>0</v>
      </c>
      <c r="F2789" s="138" t="s">
        <v>434</v>
      </c>
      <c r="G2789" s="137">
        <f>SUMIF(Marksheet!$10:$10,C2789,Marksheet!$14:$14)</f>
        <v>3</v>
      </c>
      <c r="H2789" s="139">
        <f t="shared" si="85"/>
        <v>0</v>
      </c>
      <c r="I2789" s="137" t="s">
        <v>466</v>
      </c>
      <c r="J2789" s="133"/>
      <c r="K2789" s="140"/>
    </row>
    <row r="2790" ht="15.75" customHeight="1">
      <c r="A2790" s="49"/>
      <c r="B2790" s="135" t="s">
        <v>21</v>
      </c>
      <c r="C2790" s="143" t="s">
        <v>36</v>
      </c>
      <c r="D2790" s="137" t="str">
        <f>IFERROR(__xludf.DUMMYFUNCTION("JOIN("", "",FILTER(Marksheet!$15:$15,Marksheet!$10:$10=$C2790))"),"2b, 2c")</f>
        <v>2b, 2c</v>
      </c>
      <c r="E2790" s="138">
        <f t="array" ref="E2790">SUMIF(Marksheet!$D$10:$BQ$10,$C2790,INDIRECT(K2775))</f>
        <v>0</v>
      </c>
      <c r="F2790" s="138" t="s">
        <v>434</v>
      </c>
      <c r="G2790" s="137">
        <f>SUMIF(Marksheet!$10:$10,C2790,Marksheet!$14:$14)</f>
        <v>2</v>
      </c>
      <c r="H2790" s="139">
        <f t="shared" si="85"/>
        <v>0</v>
      </c>
      <c r="I2790" s="137" t="s">
        <v>467</v>
      </c>
      <c r="J2790" s="133"/>
      <c r="K2790" s="140"/>
    </row>
    <row r="2791" ht="15.75" customHeight="1">
      <c r="A2791" s="49"/>
      <c r="B2791" s="141"/>
      <c r="C2791" s="143" t="s">
        <v>38</v>
      </c>
      <c r="D2791" s="137" t="str">
        <f>IFERROR(__xludf.DUMMYFUNCTION("JOIN("", "",FILTER(Marksheet!$15:$15,Marksheet!$10:$10=$C2791))"),"4a, 4b, 4c, 4d, 4e")</f>
        <v>4a, 4b, 4c, 4d, 4e</v>
      </c>
      <c r="E2791" s="138">
        <f t="array" ref="E2791">SUMIF(Marksheet!$D$10:$BQ$10,$C2791,INDIRECT(K2775))</f>
        <v>0</v>
      </c>
      <c r="F2791" s="138" t="s">
        <v>434</v>
      </c>
      <c r="G2791" s="137">
        <f>SUMIF(Marksheet!$10:$10,C2791,Marksheet!$14:$14)</f>
        <v>6</v>
      </c>
      <c r="H2791" s="139">
        <f t="shared" si="85"/>
        <v>0</v>
      </c>
      <c r="I2791" s="137" t="s">
        <v>468</v>
      </c>
      <c r="J2791" s="133"/>
      <c r="K2791" s="140"/>
    </row>
    <row r="2792" ht="15.75" customHeight="1">
      <c r="A2792" s="49"/>
      <c r="B2792" s="141"/>
      <c r="C2792" s="143" t="s">
        <v>35</v>
      </c>
      <c r="D2792" s="137" t="str">
        <f>IFERROR(__xludf.DUMMYFUNCTION("JOIN("", "",FILTER(Marksheet!$15:$15,Marksheet!$10:$10=$C2792))"),"1b, 2a")</f>
        <v>1b, 2a</v>
      </c>
      <c r="E2792" s="138">
        <f t="array" ref="E2792">SUMIF(Marksheet!$D$10:$BQ$10,$C2792,INDIRECT(K2775))</f>
        <v>0</v>
      </c>
      <c r="F2792" s="138" t="s">
        <v>434</v>
      </c>
      <c r="G2792" s="137">
        <f>SUMIF(Marksheet!$10:$10,C2792,Marksheet!$14:$14)</f>
        <v>3</v>
      </c>
      <c r="H2792" s="139">
        <f t="shared" si="85"/>
        <v>0</v>
      </c>
      <c r="I2792" s="137" t="s">
        <v>469</v>
      </c>
      <c r="J2792" s="133"/>
      <c r="K2792" s="140"/>
    </row>
    <row r="2793" ht="15.75" customHeight="1">
      <c r="A2793" s="49"/>
      <c r="B2793" s="141"/>
      <c r="C2793" s="143" t="s">
        <v>34</v>
      </c>
      <c r="D2793" s="137" t="str">
        <f>IFERROR(__xludf.DUMMYFUNCTION("JOIN("", "",FILTER(Marksheet!$15:$15,Marksheet!$10:$10=$C2793))"),"1a, 1c, 2d")</f>
        <v>1a, 1c, 2d</v>
      </c>
      <c r="E2793" s="138">
        <f t="array" ref="E2793">SUMIF(Marksheet!$D$10:$BQ$10,$C2793,INDIRECT(K2775))</f>
        <v>0</v>
      </c>
      <c r="F2793" s="138" t="s">
        <v>434</v>
      </c>
      <c r="G2793" s="137">
        <f>SUMIF(Marksheet!$10:$10,C2793,Marksheet!$14:$14)</f>
        <v>6</v>
      </c>
      <c r="H2793" s="139">
        <f t="shared" si="85"/>
        <v>0</v>
      </c>
      <c r="I2793" s="137" t="s">
        <v>470</v>
      </c>
      <c r="J2793" s="133"/>
      <c r="K2793" s="140"/>
    </row>
    <row r="2794" ht="15.75" customHeight="1">
      <c r="A2794" s="49"/>
      <c r="B2794" s="142"/>
      <c r="C2794" s="143" t="s">
        <v>37</v>
      </c>
      <c r="D2794" s="137" t="str">
        <f>IFERROR(__xludf.DUMMYFUNCTION("JOIN("", "",FILTER(Marksheet!$15:$15,Marksheet!$10:$10=$C2794))"),"3a, 3b, 3c")</f>
        <v>3a, 3b, 3c</v>
      </c>
      <c r="E2794" s="138">
        <f t="array" ref="E2794">SUMIF(Marksheet!$D$10:$BQ$10,$C2794,INDIRECT(K2775))</f>
        <v>0</v>
      </c>
      <c r="F2794" s="138" t="s">
        <v>434</v>
      </c>
      <c r="G2794" s="137">
        <f>SUMIF(Marksheet!$10:$10,C2794,Marksheet!$14:$14)</f>
        <v>3</v>
      </c>
      <c r="H2794" s="139">
        <f t="shared" si="85"/>
        <v>0</v>
      </c>
      <c r="I2794" s="137" t="s">
        <v>471</v>
      </c>
      <c r="J2794" s="133"/>
      <c r="K2794" s="140"/>
    </row>
    <row r="2795" ht="15.75" customHeight="1">
      <c r="A2795" s="49"/>
      <c r="B2795" s="135" t="s">
        <v>22</v>
      </c>
      <c r="C2795" s="144" t="s">
        <v>46</v>
      </c>
      <c r="D2795" s="137" t="str">
        <f>IFERROR(__xludf.DUMMYFUNCTION("JOIN("", "",FILTER(Marksheet!$15:$15,Marksheet!$10:$10=$C2795))"),"3d")</f>
        <v>3d</v>
      </c>
      <c r="E2795" s="138">
        <f t="array" ref="E2795">SUMIF(Marksheet!$D$10:$BQ$10,$C2795,INDIRECT(K2775))</f>
        <v>0</v>
      </c>
      <c r="F2795" s="138" t="s">
        <v>434</v>
      </c>
      <c r="G2795" s="137">
        <f>SUMIF(Marksheet!$10:$10,C2795,Marksheet!$14:$14)</f>
        <v>2</v>
      </c>
      <c r="H2795" s="139">
        <f t="shared" si="85"/>
        <v>0</v>
      </c>
      <c r="I2795" s="137" t="s">
        <v>472</v>
      </c>
      <c r="J2795" s="133"/>
      <c r="K2795" s="140"/>
    </row>
    <row r="2796" ht="15.75" customHeight="1">
      <c r="A2796" s="49"/>
      <c r="B2796" s="141"/>
      <c r="C2796" s="144" t="s">
        <v>41</v>
      </c>
      <c r="D2796" s="137" t="str">
        <f>IFERROR(__xludf.DUMMYFUNCTION("JOIN("", "",FILTER(Marksheet!$15:$15,Marksheet!$10:$10=$C2796))"),"1c, 2b, 4e")</f>
        <v>1c, 2b, 4e</v>
      </c>
      <c r="E2796" s="138">
        <f t="array" ref="E2796">SUMIF(Marksheet!$D$10:$BQ$10,$C2796,INDIRECT(K2775))</f>
        <v>0</v>
      </c>
      <c r="F2796" s="138" t="s">
        <v>434</v>
      </c>
      <c r="G2796" s="137">
        <f>SUMIF(Marksheet!$10:$10,C2796,Marksheet!$14:$14)</f>
        <v>3</v>
      </c>
      <c r="H2796" s="139">
        <f t="shared" si="85"/>
        <v>0</v>
      </c>
      <c r="I2796" s="137" t="s">
        <v>473</v>
      </c>
      <c r="J2796" s="133"/>
      <c r="K2796" s="140"/>
    </row>
    <row r="2797" ht="15.75" customHeight="1">
      <c r="A2797" s="49"/>
      <c r="B2797" s="141"/>
      <c r="C2797" s="144" t="s">
        <v>45</v>
      </c>
      <c r="D2797" s="137" t="str">
        <f>IFERROR(__xludf.DUMMYFUNCTION("JOIN("", "",FILTER(Marksheet!$15:$15,Marksheet!$10:$10=$C2797))"),"3b, 4a, 5c")</f>
        <v>3b, 4a, 5c</v>
      </c>
      <c r="E2797" s="138">
        <f t="array" ref="E2797">SUMIF(Marksheet!$D$10:$BQ$10,$C2797,INDIRECT(K2775))</f>
        <v>0</v>
      </c>
      <c r="F2797" s="138" t="s">
        <v>434</v>
      </c>
      <c r="G2797" s="137">
        <f>SUMIF(Marksheet!$10:$10,C2797,Marksheet!$14:$14)</f>
        <v>3</v>
      </c>
      <c r="H2797" s="139">
        <f t="shared" si="85"/>
        <v>0</v>
      </c>
      <c r="I2797" s="137" t="s">
        <v>474</v>
      </c>
      <c r="J2797" s="133"/>
      <c r="K2797" s="140"/>
    </row>
    <row r="2798" ht="15.75" customHeight="1">
      <c r="A2798" s="49"/>
      <c r="B2798" s="141"/>
      <c r="C2798" s="144" t="s">
        <v>43</v>
      </c>
      <c r="D2798" s="137" t="str">
        <f>IFERROR(__xludf.DUMMYFUNCTION("JOIN("", "",FILTER(Marksheet!$15:$15,Marksheet!$10:$10=$C2798))"),"2c, 4d, 5d")</f>
        <v>2c, 4d, 5d</v>
      </c>
      <c r="E2798" s="138">
        <f t="array" ref="E2798">SUMIF(Marksheet!$D$10:$BQ$10,$C2798,INDIRECT(K2775))</f>
        <v>0</v>
      </c>
      <c r="F2798" s="138" t="s">
        <v>434</v>
      </c>
      <c r="G2798" s="137">
        <f>SUMIF(Marksheet!$10:$10,C2798,Marksheet!$14:$14)</f>
        <v>4</v>
      </c>
      <c r="H2798" s="139">
        <f t="shared" si="85"/>
        <v>0</v>
      </c>
      <c r="I2798" s="137" t="s">
        <v>475</v>
      </c>
      <c r="J2798" s="133"/>
      <c r="K2798" s="140"/>
    </row>
    <row r="2799" ht="15.75" customHeight="1">
      <c r="A2799" s="49"/>
      <c r="B2799" s="141"/>
      <c r="C2799" s="144" t="s">
        <v>44</v>
      </c>
      <c r="D2799" s="137" t="str">
        <f>IFERROR(__xludf.DUMMYFUNCTION("JOIN("", "",FILTER(Marksheet!$15:$15,Marksheet!$10:$10=$C2799))"),"3a, 4c")</f>
        <v>3a, 4c</v>
      </c>
      <c r="E2799" s="138">
        <f t="array" ref="E2799">SUMIF(Marksheet!$D$10:$BQ$10,$C2799,INDIRECT(K2775))</f>
        <v>0</v>
      </c>
      <c r="F2799" s="138" t="s">
        <v>434</v>
      </c>
      <c r="G2799" s="137">
        <f>SUMIF(Marksheet!$10:$10,C2799,Marksheet!$14:$14)</f>
        <v>2</v>
      </c>
      <c r="H2799" s="139">
        <f t="shared" si="85"/>
        <v>0</v>
      </c>
      <c r="I2799" s="137" t="s">
        <v>476</v>
      </c>
      <c r="J2799" s="133"/>
      <c r="K2799" s="140"/>
    </row>
    <row r="2800" ht="15.75" customHeight="1">
      <c r="A2800" s="49"/>
      <c r="B2800" s="141"/>
      <c r="C2800" s="144" t="s">
        <v>39</v>
      </c>
      <c r="D2800" s="137" t="str">
        <f>IFERROR(__xludf.DUMMYFUNCTION("JOIN("", "",FILTER(Marksheet!$15:$15,Marksheet!$10:$10=$C2800))"),"1a, 5a, 5b")</f>
        <v>1a, 5a, 5b</v>
      </c>
      <c r="E2800" s="138">
        <f t="array" ref="E2800">SUMIF(Marksheet!$D$10:$BQ$10,$C2800,INDIRECT(K2775))</f>
        <v>0</v>
      </c>
      <c r="F2800" s="138" t="s">
        <v>434</v>
      </c>
      <c r="G2800" s="137">
        <f>SUMIF(Marksheet!$10:$10,C2800,Marksheet!$14:$14)</f>
        <v>5</v>
      </c>
      <c r="H2800" s="139">
        <f t="shared" si="85"/>
        <v>0</v>
      </c>
      <c r="I2800" s="137" t="s">
        <v>477</v>
      </c>
      <c r="J2800" s="133"/>
      <c r="K2800" s="140"/>
    </row>
    <row r="2801" ht="15.75" customHeight="1">
      <c r="A2801" s="49"/>
      <c r="B2801" s="141"/>
      <c r="C2801" s="144" t="s">
        <v>42</v>
      </c>
      <c r="D2801" s="137" t="str">
        <f>IFERROR(__xludf.DUMMYFUNCTION("JOIN("", "",FILTER(Marksheet!$15:$15,Marksheet!$10:$10=$C2801))"),"2a, 3c")</f>
        <v>2a, 3c</v>
      </c>
      <c r="E2801" s="138">
        <f t="array" ref="E2801">SUMIF(Marksheet!$D$10:$BQ$10,$C2801,INDIRECT(K2775))</f>
        <v>0</v>
      </c>
      <c r="F2801" s="138" t="s">
        <v>434</v>
      </c>
      <c r="G2801" s="137">
        <f>SUMIF(Marksheet!$10:$10,C2801,Marksheet!$14:$14)</f>
        <v>3</v>
      </c>
      <c r="H2801" s="139">
        <f t="shared" si="85"/>
        <v>0</v>
      </c>
      <c r="I2801" s="137" t="s">
        <v>478</v>
      </c>
      <c r="J2801" s="133"/>
      <c r="K2801" s="140"/>
    </row>
    <row r="2802" ht="15.75" customHeight="1">
      <c r="A2802" s="49"/>
      <c r="B2802" s="142"/>
      <c r="C2802" s="144" t="s">
        <v>40</v>
      </c>
      <c r="D2802" s="137" t="str">
        <f>IFERROR(__xludf.DUMMYFUNCTION("JOIN("", "",FILTER(Marksheet!$15:$15,Marksheet!$10:$10=$C2802))"),"1b, 4b, 4f")</f>
        <v>1b, 4b, 4f</v>
      </c>
      <c r="E2802" s="138">
        <f t="array" ref="E2802">SUMIF(Marksheet!$D$10:$BQ$10,$C2802,INDIRECT(K2775))</f>
        <v>0</v>
      </c>
      <c r="F2802" s="138" t="s">
        <v>434</v>
      </c>
      <c r="G2802" s="137">
        <f>SUMIF(Marksheet!$10:$10,C2802,Marksheet!$14:$14)</f>
        <v>3</v>
      </c>
      <c r="H2802" s="139">
        <f t="shared" si="85"/>
        <v>0</v>
      </c>
      <c r="I2802" s="137" t="s">
        <v>479</v>
      </c>
      <c r="J2802" s="133"/>
      <c r="K2802" s="140"/>
    </row>
    <row r="2803" ht="15.75" customHeight="1">
      <c r="A2803" s="49"/>
      <c r="B2803" s="49"/>
      <c r="C2803" s="145" t="s">
        <v>76</v>
      </c>
      <c r="D2803" s="145"/>
      <c r="E2803" s="146">
        <f>SUM(E2779:E2802)</f>
        <v>0</v>
      </c>
      <c r="F2803" s="147" t="s">
        <v>434</v>
      </c>
      <c r="G2803" s="148">
        <f>SUM(G2779:G2802)</f>
        <v>85</v>
      </c>
      <c r="H2803" s="149">
        <f t="shared" si="85"/>
        <v>0</v>
      </c>
      <c r="I2803" s="129"/>
      <c r="J2803" s="133"/>
      <c r="K2803" s="127"/>
    </row>
    <row r="2804" ht="15.75" customHeight="1">
      <c r="A2804" s="49"/>
      <c r="B2804" s="49"/>
      <c r="C2804" s="67"/>
      <c r="D2804" s="67"/>
      <c r="E2804" s="49"/>
      <c r="F2804" s="49"/>
      <c r="G2804" s="49"/>
      <c r="H2804" s="49"/>
      <c r="I2804" s="129"/>
      <c r="J2804" s="133"/>
      <c r="K2804" s="127"/>
    </row>
    <row r="2805" ht="60.0" customHeight="1">
      <c r="A2805" s="49"/>
      <c r="B2805" s="49"/>
      <c r="C2805" s="67"/>
      <c r="D2805" s="67"/>
      <c r="E2805" s="49"/>
      <c r="F2805" s="49"/>
      <c r="G2805" s="49"/>
      <c r="H2805" s="49"/>
      <c r="I2805" s="129"/>
      <c r="J2805" s="133"/>
      <c r="K2805" s="127"/>
    </row>
    <row r="2806" ht="15.75" customHeight="1">
      <c r="A2806" s="124" t="s">
        <v>450</v>
      </c>
      <c r="B2806" s="49"/>
      <c r="C2806" s="67"/>
      <c r="D2806" s="67"/>
      <c r="E2806" s="1"/>
      <c r="F2806" s="1"/>
      <c r="G2806" s="49"/>
      <c r="H2806" s="49"/>
      <c r="I2806" s="7"/>
      <c r="K2806" s="125">
        <f>K2773+1</f>
        <v>103</v>
      </c>
    </row>
    <row r="2807" ht="15.75" customHeight="1">
      <c r="A2807" s="126" t="s">
        <v>451</v>
      </c>
      <c r="B2807" s="67" t="str">
        <f>B2774</f>
        <v>GCSE Transition Assessment</v>
      </c>
      <c r="C2807" s="67"/>
      <c r="D2807" s="67"/>
      <c r="E2807" s="1"/>
      <c r="F2807" s="49"/>
      <c r="G2807" s="49"/>
      <c r="H2807" s="49"/>
      <c r="K2807" s="127" t="str">
        <f>CONCATENATE("Marksheet!$B$",K2806)</f>
        <v>Marksheet!$B$103</v>
      </c>
    </row>
    <row r="2808" ht="15.75" customHeight="1">
      <c r="A2808" s="126" t="s">
        <v>447</v>
      </c>
      <c r="B2808" s="67" t="str">
        <f t="array" ref="B2808">IF(INDIRECT(K2807)="","",INDIRECT(K2807))</f>
        <v>Student 86</v>
      </c>
      <c r="C2808" s="67"/>
      <c r="D2808" s="67"/>
      <c r="E2808" s="1"/>
      <c r="F2808" s="49"/>
      <c r="G2808" s="49"/>
      <c r="H2808" s="49"/>
      <c r="K2808" s="127" t="str">
        <f>CONCATENATE("Marksheet!$D$",K2806,":$BQ$",K2806)</f>
        <v>Marksheet!$D$103:$BQ$103</v>
      </c>
    </row>
    <row r="2809" ht="15.75" customHeight="1">
      <c r="A2809" s="126" t="s">
        <v>452</v>
      </c>
      <c r="B2809" s="67" t="str">
        <f t="array" ref="B2809">INDIRECT(CONCATENATE("Marksheet!$C$",INDIRECT(CONCATENATE("K",ROW()-3))))</f>
        <v/>
      </c>
      <c r="C2809" s="67"/>
      <c r="D2809" s="67"/>
      <c r="E2809" s="49"/>
      <c r="F2809" s="49"/>
      <c r="G2809" s="49"/>
      <c r="H2809" s="49"/>
      <c r="I2809" s="49"/>
      <c r="J2809" s="49"/>
      <c r="K2809" s="127"/>
    </row>
    <row r="2810" ht="15.75" customHeight="1">
      <c r="A2810" s="67"/>
      <c r="B2810" s="128"/>
      <c r="C2810" s="67"/>
      <c r="D2810" s="67"/>
      <c r="E2810" s="49"/>
      <c r="F2810" s="49"/>
      <c r="G2810" s="49"/>
      <c r="H2810" s="49"/>
      <c r="I2810" s="49"/>
      <c r="J2810" s="49"/>
      <c r="K2810" s="127"/>
    </row>
    <row r="2811" ht="15.75" customHeight="1">
      <c r="A2811" s="129"/>
      <c r="B2811" s="100" t="s">
        <v>442</v>
      </c>
      <c r="C2811" s="100" t="s">
        <v>443</v>
      </c>
      <c r="D2811" s="73" t="s">
        <v>453</v>
      </c>
      <c r="E2811" s="130" t="s">
        <v>444</v>
      </c>
      <c r="F2811" s="71"/>
      <c r="G2811" s="72"/>
      <c r="H2811" s="131" t="s">
        <v>454</v>
      </c>
      <c r="I2811" s="132" t="s">
        <v>455</v>
      </c>
      <c r="J2811" s="133"/>
      <c r="K2811" s="134"/>
    </row>
    <row r="2812" ht="15.75" customHeight="1">
      <c r="A2812" s="49"/>
      <c r="B2812" s="135" t="s">
        <v>19</v>
      </c>
      <c r="C2812" s="136" t="s">
        <v>25</v>
      </c>
      <c r="D2812" s="137" t="str">
        <f>IFERROR(__xludf.DUMMYFUNCTION("JOIN("", "",FILTER(Marksheet!$15:$15,Marksheet!$10:$10=$C2812))"),"3a, 3b, 3c")</f>
        <v>3a, 3b, 3c</v>
      </c>
      <c r="E2812" s="138">
        <f t="array" ref="E2812">SUMIF(Marksheet!$D$10:$BQ$10,$C2812,INDIRECT(K2808))</f>
        <v>0</v>
      </c>
      <c r="F2812" s="138" t="s">
        <v>434</v>
      </c>
      <c r="G2812" s="137">
        <f>SUMIF(Marksheet!$10:$10,C2812,Marksheet!$14:$14)</f>
        <v>3</v>
      </c>
      <c r="H2812" s="139">
        <f t="shared" ref="H2812:H2836" si="86">E2812/G2812</f>
        <v>0</v>
      </c>
      <c r="I2812" s="137" t="s">
        <v>456</v>
      </c>
      <c r="J2812" s="133"/>
      <c r="K2812" s="140"/>
    </row>
    <row r="2813" ht="15.75" customHeight="1">
      <c r="A2813" s="49"/>
      <c r="B2813" s="141"/>
      <c r="C2813" s="136" t="s">
        <v>27</v>
      </c>
      <c r="D2813" s="137" t="str">
        <f>IFERROR(__xludf.DUMMYFUNCTION("JOIN("", "",FILTER(Marksheet!$15:$15,Marksheet!$10:$10=$C2813))"),"5a, 5b, 5c, 5d")</f>
        <v>5a, 5b, 5c, 5d</v>
      </c>
      <c r="E2813" s="138">
        <f t="array" ref="E2813">SUMIF(Marksheet!$D$10:$BQ$10,$C2813,INDIRECT(K2808))</f>
        <v>0</v>
      </c>
      <c r="F2813" s="138" t="s">
        <v>434</v>
      </c>
      <c r="G2813" s="137">
        <f>SUMIF(Marksheet!$10:$10,C2813,Marksheet!$14:$14)</f>
        <v>5</v>
      </c>
      <c r="H2813" s="139">
        <f t="shared" si="86"/>
        <v>0</v>
      </c>
      <c r="I2813" s="137" t="s">
        <v>457</v>
      </c>
      <c r="J2813" s="133"/>
      <c r="K2813" s="140"/>
    </row>
    <row r="2814" ht="15.75" customHeight="1">
      <c r="A2814" s="49"/>
      <c r="B2814" s="141"/>
      <c r="C2814" s="136" t="s">
        <v>26</v>
      </c>
      <c r="D2814" s="137" t="str">
        <f>IFERROR(__xludf.DUMMYFUNCTION("JOIN("", "",FILTER(Marksheet!$15:$15,Marksheet!$10:$10=$C2814))"),"4a, 4b")</f>
        <v>4a, 4b</v>
      </c>
      <c r="E2814" s="138">
        <f t="array" ref="E2814">SUMIF(Marksheet!$D$10:$BQ$10,$C2814,INDIRECT(K2808))</f>
        <v>0</v>
      </c>
      <c r="F2814" s="138" t="s">
        <v>434</v>
      </c>
      <c r="G2814" s="137">
        <f>SUMIF(Marksheet!$10:$10,C2814,Marksheet!$14:$14)</f>
        <v>3</v>
      </c>
      <c r="H2814" s="139">
        <f t="shared" si="86"/>
        <v>0</v>
      </c>
      <c r="I2814" s="137" t="s">
        <v>458</v>
      </c>
      <c r="J2814" s="133"/>
      <c r="K2814" s="140"/>
    </row>
    <row r="2815" ht="15.75" customHeight="1">
      <c r="A2815" s="49"/>
      <c r="B2815" s="141"/>
      <c r="C2815" s="136" t="s">
        <v>23</v>
      </c>
      <c r="D2815" s="137" t="str">
        <f>IFERROR(__xludf.DUMMYFUNCTION("JOIN("", "",FILTER(Marksheet!$15:$15,Marksheet!$10:$10=$C2815))"),"1a, 1b, 4c")</f>
        <v>1a, 1b, 4c</v>
      </c>
      <c r="E2815" s="138">
        <f t="array" ref="E2815">SUMIF(Marksheet!$D$10:$BQ$10,$C2815,INDIRECT(K2808))</f>
        <v>0</v>
      </c>
      <c r="F2815" s="138" t="s">
        <v>434</v>
      </c>
      <c r="G2815" s="137">
        <f>SUMIF(Marksheet!$10:$10,C2815,Marksheet!$14:$14)</f>
        <v>5</v>
      </c>
      <c r="H2815" s="139">
        <f t="shared" si="86"/>
        <v>0</v>
      </c>
      <c r="I2815" s="137" t="s">
        <v>459</v>
      </c>
      <c r="J2815" s="133"/>
      <c r="K2815" s="140"/>
    </row>
    <row r="2816" ht="15.75" customHeight="1">
      <c r="A2816" s="49"/>
      <c r="B2816" s="142"/>
      <c r="C2816" s="136" t="s">
        <v>24</v>
      </c>
      <c r="D2816" s="137" t="str">
        <f>IFERROR(__xludf.DUMMYFUNCTION("JOIN("", "",FILTER(Marksheet!$15:$15,Marksheet!$10:$10=$C2816))"),"2a, 2b, 2c")</f>
        <v>2a, 2b, 2c</v>
      </c>
      <c r="E2816" s="138">
        <f t="array" ref="E2816">SUMIF(Marksheet!$D$10:$BQ$10,$C2816,INDIRECT(K2808))</f>
        <v>0</v>
      </c>
      <c r="F2816" s="138" t="s">
        <v>434</v>
      </c>
      <c r="G2816" s="137">
        <f>SUMIF(Marksheet!$10:$10,C2816,Marksheet!$14:$14)</f>
        <v>4</v>
      </c>
      <c r="H2816" s="139">
        <f t="shared" si="86"/>
        <v>0</v>
      </c>
      <c r="I2816" s="137" t="s">
        <v>460</v>
      </c>
      <c r="J2816" s="133"/>
      <c r="K2816" s="140"/>
    </row>
    <row r="2817" ht="15.75" customHeight="1">
      <c r="A2817" s="49"/>
      <c r="B2817" s="135" t="s">
        <v>20</v>
      </c>
      <c r="C2817" s="143" t="s">
        <v>29</v>
      </c>
      <c r="D2817" s="137" t="str">
        <f>IFERROR(__xludf.DUMMYFUNCTION("JOIN("", "",FILTER(Marksheet!$15:$15,Marksheet!$10:$10=$C2817))"),"1b, 3d")</f>
        <v>1b, 3d</v>
      </c>
      <c r="E2817" s="138">
        <f t="array" ref="E2817">SUMIF(Marksheet!$D$10:$BQ$10,$C2817,INDIRECT(K2808))</f>
        <v>0</v>
      </c>
      <c r="F2817" s="138" t="s">
        <v>434</v>
      </c>
      <c r="G2817" s="137">
        <f>SUMIF(Marksheet!$10:$10,C2817,Marksheet!$14:$14)</f>
        <v>2</v>
      </c>
      <c r="H2817" s="139">
        <f t="shared" si="86"/>
        <v>0</v>
      </c>
      <c r="I2817" s="137" t="s">
        <v>461</v>
      </c>
      <c r="J2817" s="133"/>
      <c r="K2817" s="140"/>
    </row>
    <row r="2818" ht="15.75" customHeight="1">
      <c r="A2818" s="49"/>
      <c r="B2818" s="141"/>
      <c r="C2818" s="143" t="s">
        <v>30</v>
      </c>
      <c r="D2818" s="137" t="str">
        <f>IFERROR(__xludf.DUMMYFUNCTION("JOIN("", "",FILTER(Marksheet!$15:$15,Marksheet!$10:$10=$C2818))"),"1d, 4d, 4e")</f>
        <v>1d, 4d, 4e</v>
      </c>
      <c r="E2818" s="138">
        <f t="array" ref="E2818">SUMIF(Marksheet!$D$10:$BQ$10,$C2818,INDIRECT(K2808))</f>
        <v>0</v>
      </c>
      <c r="F2818" s="138" t="s">
        <v>434</v>
      </c>
      <c r="G2818" s="137">
        <f>SUMIF(Marksheet!$10:$10,C2818,Marksheet!$14:$14)</f>
        <v>3</v>
      </c>
      <c r="H2818" s="139">
        <f t="shared" si="86"/>
        <v>0</v>
      </c>
      <c r="I2818" s="137" t="s">
        <v>462</v>
      </c>
      <c r="J2818" s="133"/>
      <c r="K2818" s="140"/>
    </row>
    <row r="2819" ht="15.75" customHeight="1">
      <c r="A2819" s="49"/>
      <c r="B2819" s="141"/>
      <c r="C2819" s="143" t="s">
        <v>33</v>
      </c>
      <c r="D2819" s="137" t="str">
        <f>IFERROR(__xludf.DUMMYFUNCTION("JOIN("", "",FILTER(Marksheet!$15:$15,Marksheet!$10:$10=$C2819))"),"4a, 4b")</f>
        <v>4a, 4b</v>
      </c>
      <c r="E2819" s="138">
        <f t="array" ref="E2819">SUMIF(Marksheet!$D$10:$BQ$10,$C2819,INDIRECT(K2808))</f>
        <v>0</v>
      </c>
      <c r="F2819" s="138" t="s">
        <v>434</v>
      </c>
      <c r="G2819" s="137">
        <f>SUMIF(Marksheet!$10:$10,C2819,Marksheet!$14:$14)</f>
        <v>3</v>
      </c>
      <c r="H2819" s="139">
        <f t="shared" si="86"/>
        <v>0</v>
      </c>
      <c r="I2819" s="137" t="s">
        <v>463</v>
      </c>
      <c r="J2819" s="133"/>
      <c r="K2819" s="140"/>
    </row>
    <row r="2820" ht="15.75" customHeight="1">
      <c r="A2820" s="49"/>
      <c r="B2820" s="141"/>
      <c r="C2820" s="143" t="s">
        <v>28</v>
      </c>
      <c r="D2820" s="137" t="str">
        <f>IFERROR(__xludf.DUMMYFUNCTION("JOIN("", "",FILTER(Marksheet!$15:$15,Marksheet!$10:$10=$C2820))"),"1a, 1c, 4c")</f>
        <v>1a, 1c, 4c</v>
      </c>
      <c r="E2820" s="138">
        <f t="array" ref="E2820">SUMIF(Marksheet!$D$10:$BQ$10,$C2820,INDIRECT(K2808))</f>
        <v>0</v>
      </c>
      <c r="F2820" s="138" t="s">
        <v>434</v>
      </c>
      <c r="G2820" s="137">
        <f>SUMIF(Marksheet!$10:$10,C2820,Marksheet!$14:$14)</f>
        <v>5</v>
      </c>
      <c r="H2820" s="139">
        <f t="shared" si="86"/>
        <v>0</v>
      </c>
      <c r="I2820" s="137" t="s">
        <v>464</v>
      </c>
      <c r="J2820" s="133"/>
      <c r="K2820" s="140"/>
    </row>
    <row r="2821" ht="15.75" customHeight="1">
      <c r="A2821" s="49"/>
      <c r="B2821" s="141"/>
      <c r="C2821" s="143" t="s">
        <v>435</v>
      </c>
      <c r="D2821" s="137" t="str">
        <f>IFERROR(__xludf.DUMMYFUNCTION("JOIN("", "",FILTER(Marksheet!$15:$15,Marksheet!$10:$10=$C2821))"),"3a, 3b, 3c")</f>
        <v>3a, 3b, 3c</v>
      </c>
      <c r="E2821" s="138">
        <f t="array" ref="E2821">SUMIF(Marksheet!$D$10:$BQ$10,$C2821,INDIRECT(K2808))</f>
        <v>0</v>
      </c>
      <c r="F2821" s="138" t="s">
        <v>434</v>
      </c>
      <c r="G2821" s="137">
        <f>SUMIF(Marksheet!$10:$10,C2821,Marksheet!$14:$14)</f>
        <v>4</v>
      </c>
      <c r="H2821" s="139">
        <f t="shared" si="86"/>
        <v>0</v>
      </c>
      <c r="I2821" s="137" t="s">
        <v>465</v>
      </c>
      <c r="J2821" s="133"/>
      <c r="K2821" s="140"/>
    </row>
    <row r="2822" ht="15.75" customHeight="1">
      <c r="A2822" s="49"/>
      <c r="B2822" s="142"/>
      <c r="C2822" s="143" t="s">
        <v>31</v>
      </c>
      <c r="D2822" s="137" t="str">
        <f>IFERROR(__xludf.DUMMYFUNCTION("JOIN("", "",FILTER(Marksheet!$15:$15,Marksheet!$10:$10=$C2822))"),"2a, 2b, 2c")</f>
        <v>2a, 2b, 2c</v>
      </c>
      <c r="E2822" s="138">
        <f t="array" ref="E2822">SUMIF(Marksheet!$D$10:$BQ$10,$C2822,INDIRECT(K2808))</f>
        <v>0</v>
      </c>
      <c r="F2822" s="138" t="s">
        <v>434</v>
      </c>
      <c r="G2822" s="137">
        <f>SUMIF(Marksheet!$10:$10,C2822,Marksheet!$14:$14)</f>
        <v>3</v>
      </c>
      <c r="H2822" s="139">
        <f t="shared" si="86"/>
        <v>0</v>
      </c>
      <c r="I2822" s="137" t="s">
        <v>466</v>
      </c>
      <c r="J2822" s="133"/>
      <c r="K2822" s="140"/>
    </row>
    <row r="2823" ht="15.75" customHeight="1">
      <c r="A2823" s="49"/>
      <c r="B2823" s="135" t="s">
        <v>21</v>
      </c>
      <c r="C2823" s="143" t="s">
        <v>36</v>
      </c>
      <c r="D2823" s="137" t="str">
        <f>IFERROR(__xludf.DUMMYFUNCTION("JOIN("", "",FILTER(Marksheet!$15:$15,Marksheet!$10:$10=$C2823))"),"2b, 2c")</f>
        <v>2b, 2c</v>
      </c>
      <c r="E2823" s="138">
        <f t="array" ref="E2823">SUMIF(Marksheet!$D$10:$BQ$10,$C2823,INDIRECT(K2808))</f>
        <v>0</v>
      </c>
      <c r="F2823" s="138" t="s">
        <v>434</v>
      </c>
      <c r="G2823" s="137">
        <f>SUMIF(Marksheet!$10:$10,C2823,Marksheet!$14:$14)</f>
        <v>2</v>
      </c>
      <c r="H2823" s="139">
        <f t="shared" si="86"/>
        <v>0</v>
      </c>
      <c r="I2823" s="137" t="s">
        <v>467</v>
      </c>
      <c r="J2823" s="133"/>
      <c r="K2823" s="140"/>
    </row>
    <row r="2824" ht="15.75" customHeight="1">
      <c r="A2824" s="49"/>
      <c r="B2824" s="141"/>
      <c r="C2824" s="143" t="s">
        <v>38</v>
      </c>
      <c r="D2824" s="137" t="str">
        <f>IFERROR(__xludf.DUMMYFUNCTION("JOIN("", "",FILTER(Marksheet!$15:$15,Marksheet!$10:$10=$C2824))"),"4a, 4b, 4c, 4d, 4e")</f>
        <v>4a, 4b, 4c, 4d, 4e</v>
      </c>
      <c r="E2824" s="138">
        <f t="array" ref="E2824">SUMIF(Marksheet!$D$10:$BQ$10,$C2824,INDIRECT(K2808))</f>
        <v>0</v>
      </c>
      <c r="F2824" s="138" t="s">
        <v>434</v>
      </c>
      <c r="G2824" s="137">
        <f>SUMIF(Marksheet!$10:$10,C2824,Marksheet!$14:$14)</f>
        <v>6</v>
      </c>
      <c r="H2824" s="139">
        <f t="shared" si="86"/>
        <v>0</v>
      </c>
      <c r="I2824" s="137" t="s">
        <v>468</v>
      </c>
      <c r="J2824" s="133"/>
      <c r="K2824" s="140"/>
    </row>
    <row r="2825" ht="15.75" customHeight="1">
      <c r="A2825" s="49"/>
      <c r="B2825" s="141"/>
      <c r="C2825" s="143" t="s">
        <v>35</v>
      </c>
      <c r="D2825" s="137" t="str">
        <f>IFERROR(__xludf.DUMMYFUNCTION("JOIN("", "",FILTER(Marksheet!$15:$15,Marksheet!$10:$10=$C2825))"),"1b, 2a")</f>
        <v>1b, 2a</v>
      </c>
      <c r="E2825" s="138">
        <f t="array" ref="E2825">SUMIF(Marksheet!$D$10:$BQ$10,$C2825,INDIRECT(K2808))</f>
        <v>0</v>
      </c>
      <c r="F2825" s="138" t="s">
        <v>434</v>
      </c>
      <c r="G2825" s="137">
        <f>SUMIF(Marksheet!$10:$10,C2825,Marksheet!$14:$14)</f>
        <v>3</v>
      </c>
      <c r="H2825" s="139">
        <f t="shared" si="86"/>
        <v>0</v>
      </c>
      <c r="I2825" s="137" t="s">
        <v>469</v>
      </c>
      <c r="J2825" s="133"/>
      <c r="K2825" s="140"/>
    </row>
    <row r="2826" ht="15.75" customHeight="1">
      <c r="A2826" s="49"/>
      <c r="B2826" s="141"/>
      <c r="C2826" s="143" t="s">
        <v>34</v>
      </c>
      <c r="D2826" s="137" t="str">
        <f>IFERROR(__xludf.DUMMYFUNCTION("JOIN("", "",FILTER(Marksheet!$15:$15,Marksheet!$10:$10=$C2826))"),"1a, 1c, 2d")</f>
        <v>1a, 1c, 2d</v>
      </c>
      <c r="E2826" s="138">
        <f t="array" ref="E2826">SUMIF(Marksheet!$D$10:$BQ$10,$C2826,INDIRECT(K2808))</f>
        <v>0</v>
      </c>
      <c r="F2826" s="138" t="s">
        <v>434</v>
      </c>
      <c r="G2826" s="137">
        <f>SUMIF(Marksheet!$10:$10,C2826,Marksheet!$14:$14)</f>
        <v>6</v>
      </c>
      <c r="H2826" s="139">
        <f t="shared" si="86"/>
        <v>0</v>
      </c>
      <c r="I2826" s="137" t="s">
        <v>470</v>
      </c>
      <c r="J2826" s="133"/>
      <c r="K2826" s="140"/>
    </row>
    <row r="2827" ht="15.75" customHeight="1">
      <c r="A2827" s="49"/>
      <c r="B2827" s="142"/>
      <c r="C2827" s="143" t="s">
        <v>37</v>
      </c>
      <c r="D2827" s="137" t="str">
        <f>IFERROR(__xludf.DUMMYFUNCTION("JOIN("", "",FILTER(Marksheet!$15:$15,Marksheet!$10:$10=$C2827))"),"3a, 3b, 3c")</f>
        <v>3a, 3b, 3c</v>
      </c>
      <c r="E2827" s="138">
        <f t="array" ref="E2827">SUMIF(Marksheet!$D$10:$BQ$10,$C2827,INDIRECT(K2808))</f>
        <v>0</v>
      </c>
      <c r="F2827" s="138" t="s">
        <v>434</v>
      </c>
      <c r="G2827" s="137">
        <f>SUMIF(Marksheet!$10:$10,C2827,Marksheet!$14:$14)</f>
        <v>3</v>
      </c>
      <c r="H2827" s="139">
        <f t="shared" si="86"/>
        <v>0</v>
      </c>
      <c r="I2827" s="137" t="s">
        <v>471</v>
      </c>
      <c r="J2827" s="133"/>
      <c r="K2827" s="140"/>
    </row>
    <row r="2828" ht="15.75" customHeight="1">
      <c r="A2828" s="49"/>
      <c r="B2828" s="135" t="s">
        <v>22</v>
      </c>
      <c r="C2828" s="144" t="s">
        <v>46</v>
      </c>
      <c r="D2828" s="137" t="str">
        <f>IFERROR(__xludf.DUMMYFUNCTION("JOIN("", "",FILTER(Marksheet!$15:$15,Marksheet!$10:$10=$C2828))"),"3d")</f>
        <v>3d</v>
      </c>
      <c r="E2828" s="138">
        <f t="array" ref="E2828">SUMIF(Marksheet!$D$10:$BQ$10,$C2828,INDIRECT(K2808))</f>
        <v>0</v>
      </c>
      <c r="F2828" s="138" t="s">
        <v>434</v>
      </c>
      <c r="G2828" s="137">
        <f>SUMIF(Marksheet!$10:$10,C2828,Marksheet!$14:$14)</f>
        <v>2</v>
      </c>
      <c r="H2828" s="139">
        <f t="shared" si="86"/>
        <v>0</v>
      </c>
      <c r="I2828" s="137" t="s">
        <v>472</v>
      </c>
      <c r="J2828" s="133"/>
      <c r="K2828" s="140"/>
    </row>
    <row r="2829" ht="15.75" customHeight="1">
      <c r="A2829" s="49"/>
      <c r="B2829" s="141"/>
      <c r="C2829" s="144" t="s">
        <v>41</v>
      </c>
      <c r="D2829" s="137" t="str">
        <f>IFERROR(__xludf.DUMMYFUNCTION("JOIN("", "",FILTER(Marksheet!$15:$15,Marksheet!$10:$10=$C2829))"),"1c, 2b, 4e")</f>
        <v>1c, 2b, 4e</v>
      </c>
      <c r="E2829" s="138">
        <f t="array" ref="E2829">SUMIF(Marksheet!$D$10:$BQ$10,$C2829,INDIRECT(K2808))</f>
        <v>0</v>
      </c>
      <c r="F2829" s="138" t="s">
        <v>434</v>
      </c>
      <c r="G2829" s="137">
        <f>SUMIF(Marksheet!$10:$10,C2829,Marksheet!$14:$14)</f>
        <v>3</v>
      </c>
      <c r="H2829" s="139">
        <f t="shared" si="86"/>
        <v>0</v>
      </c>
      <c r="I2829" s="137" t="s">
        <v>473</v>
      </c>
      <c r="J2829" s="133"/>
      <c r="K2829" s="140"/>
    </row>
    <row r="2830" ht="15.75" customHeight="1">
      <c r="A2830" s="49"/>
      <c r="B2830" s="141"/>
      <c r="C2830" s="144" t="s">
        <v>45</v>
      </c>
      <c r="D2830" s="137" t="str">
        <f>IFERROR(__xludf.DUMMYFUNCTION("JOIN("", "",FILTER(Marksheet!$15:$15,Marksheet!$10:$10=$C2830))"),"3b, 4a, 5c")</f>
        <v>3b, 4a, 5c</v>
      </c>
      <c r="E2830" s="138">
        <f t="array" ref="E2830">SUMIF(Marksheet!$D$10:$BQ$10,$C2830,INDIRECT(K2808))</f>
        <v>0</v>
      </c>
      <c r="F2830" s="138" t="s">
        <v>434</v>
      </c>
      <c r="G2830" s="137">
        <f>SUMIF(Marksheet!$10:$10,C2830,Marksheet!$14:$14)</f>
        <v>3</v>
      </c>
      <c r="H2830" s="139">
        <f t="shared" si="86"/>
        <v>0</v>
      </c>
      <c r="I2830" s="137" t="s">
        <v>474</v>
      </c>
      <c r="J2830" s="133"/>
      <c r="K2830" s="140"/>
    </row>
    <row r="2831" ht="15.75" customHeight="1">
      <c r="A2831" s="49"/>
      <c r="B2831" s="141"/>
      <c r="C2831" s="144" t="s">
        <v>43</v>
      </c>
      <c r="D2831" s="137" t="str">
        <f>IFERROR(__xludf.DUMMYFUNCTION("JOIN("", "",FILTER(Marksheet!$15:$15,Marksheet!$10:$10=$C2831))"),"2c, 4d, 5d")</f>
        <v>2c, 4d, 5d</v>
      </c>
      <c r="E2831" s="138">
        <f t="array" ref="E2831">SUMIF(Marksheet!$D$10:$BQ$10,$C2831,INDIRECT(K2808))</f>
        <v>0</v>
      </c>
      <c r="F2831" s="138" t="s">
        <v>434</v>
      </c>
      <c r="G2831" s="137">
        <f>SUMIF(Marksheet!$10:$10,C2831,Marksheet!$14:$14)</f>
        <v>4</v>
      </c>
      <c r="H2831" s="139">
        <f t="shared" si="86"/>
        <v>0</v>
      </c>
      <c r="I2831" s="137" t="s">
        <v>475</v>
      </c>
      <c r="J2831" s="133"/>
      <c r="K2831" s="140"/>
    </row>
    <row r="2832" ht="15.75" customHeight="1">
      <c r="A2832" s="49"/>
      <c r="B2832" s="141"/>
      <c r="C2832" s="144" t="s">
        <v>44</v>
      </c>
      <c r="D2832" s="137" t="str">
        <f>IFERROR(__xludf.DUMMYFUNCTION("JOIN("", "",FILTER(Marksheet!$15:$15,Marksheet!$10:$10=$C2832))"),"3a, 4c")</f>
        <v>3a, 4c</v>
      </c>
      <c r="E2832" s="138">
        <f t="array" ref="E2832">SUMIF(Marksheet!$D$10:$BQ$10,$C2832,INDIRECT(K2808))</f>
        <v>0</v>
      </c>
      <c r="F2832" s="138" t="s">
        <v>434</v>
      </c>
      <c r="G2832" s="137">
        <f>SUMIF(Marksheet!$10:$10,C2832,Marksheet!$14:$14)</f>
        <v>2</v>
      </c>
      <c r="H2832" s="139">
        <f t="shared" si="86"/>
        <v>0</v>
      </c>
      <c r="I2832" s="137" t="s">
        <v>476</v>
      </c>
      <c r="J2832" s="133"/>
      <c r="K2832" s="140"/>
    </row>
    <row r="2833" ht="15.75" customHeight="1">
      <c r="A2833" s="49"/>
      <c r="B2833" s="141"/>
      <c r="C2833" s="144" t="s">
        <v>39</v>
      </c>
      <c r="D2833" s="137" t="str">
        <f>IFERROR(__xludf.DUMMYFUNCTION("JOIN("", "",FILTER(Marksheet!$15:$15,Marksheet!$10:$10=$C2833))"),"1a, 5a, 5b")</f>
        <v>1a, 5a, 5b</v>
      </c>
      <c r="E2833" s="138">
        <f t="array" ref="E2833">SUMIF(Marksheet!$D$10:$BQ$10,$C2833,INDIRECT(K2808))</f>
        <v>0</v>
      </c>
      <c r="F2833" s="138" t="s">
        <v>434</v>
      </c>
      <c r="G2833" s="137">
        <f>SUMIF(Marksheet!$10:$10,C2833,Marksheet!$14:$14)</f>
        <v>5</v>
      </c>
      <c r="H2833" s="139">
        <f t="shared" si="86"/>
        <v>0</v>
      </c>
      <c r="I2833" s="137" t="s">
        <v>477</v>
      </c>
      <c r="J2833" s="133"/>
      <c r="K2833" s="140"/>
    </row>
    <row r="2834" ht="15.75" customHeight="1">
      <c r="A2834" s="49"/>
      <c r="B2834" s="141"/>
      <c r="C2834" s="144" t="s">
        <v>42</v>
      </c>
      <c r="D2834" s="137" t="str">
        <f>IFERROR(__xludf.DUMMYFUNCTION("JOIN("", "",FILTER(Marksheet!$15:$15,Marksheet!$10:$10=$C2834))"),"2a, 3c")</f>
        <v>2a, 3c</v>
      </c>
      <c r="E2834" s="138">
        <f t="array" ref="E2834">SUMIF(Marksheet!$D$10:$BQ$10,$C2834,INDIRECT(K2808))</f>
        <v>0</v>
      </c>
      <c r="F2834" s="138" t="s">
        <v>434</v>
      </c>
      <c r="G2834" s="137">
        <f>SUMIF(Marksheet!$10:$10,C2834,Marksheet!$14:$14)</f>
        <v>3</v>
      </c>
      <c r="H2834" s="139">
        <f t="shared" si="86"/>
        <v>0</v>
      </c>
      <c r="I2834" s="137" t="s">
        <v>478</v>
      </c>
      <c r="J2834" s="133"/>
      <c r="K2834" s="140"/>
    </row>
    <row r="2835" ht="15.75" customHeight="1">
      <c r="A2835" s="49"/>
      <c r="B2835" s="142"/>
      <c r="C2835" s="144" t="s">
        <v>40</v>
      </c>
      <c r="D2835" s="137" t="str">
        <f>IFERROR(__xludf.DUMMYFUNCTION("JOIN("", "",FILTER(Marksheet!$15:$15,Marksheet!$10:$10=$C2835))"),"1b, 4b, 4f")</f>
        <v>1b, 4b, 4f</v>
      </c>
      <c r="E2835" s="138">
        <f t="array" ref="E2835">SUMIF(Marksheet!$D$10:$BQ$10,$C2835,INDIRECT(K2808))</f>
        <v>0</v>
      </c>
      <c r="F2835" s="138" t="s">
        <v>434</v>
      </c>
      <c r="G2835" s="137">
        <f>SUMIF(Marksheet!$10:$10,C2835,Marksheet!$14:$14)</f>
        <v>3</v>
      </c>
      <c r="H2835" s="139">
        <f t="shared" si="86"/>
        <v>0</v>
      </c>
      <c r="I2835" s="137" t="s">
        <v>479</v>
      </c>
      <c r="J2835" s="133"/>
      <c r="K2835" s="140"/>
    </row>
    <row r="2836" ht="15.75" customHeight="1">
      <c r="A2836" s="49"/>
      <c r="B2836" s="49"/>
      <c r="C2836" s="145" t="s">
        <v>76</v>
      </c>
      <c r="D2836" s="145"/>
      <c r="E2836" s="146">
        <f>SUM(E2812:E2835)</f>
        <v>0</v>
      </c>
      <c r="F2836" s="147" t="s">
        <v>434</v>
      </c>
      <c r="G2836" s="148">
        <f>SUM(G2812:G2835)</f>
        <v>85</v>
      </c>
      <c r="H2836" s="149">
        <f t="shared" si="86"/>
        <v>0</v>
      </c>
      <c r="I2836" s="129"/>
      <c r="J2836" s="133"/>
      <c r="K2836" s="127"/>
    </row>
    <row r="2837" ht="15.75" customHeight="1">
      <c r="A2837" s="49"/>
      <c r="B2837" s="49"/>
      <c r="C2837" s="67"/>
      <c r="D2837" s="67"/>
      <c r="E2837" s="49"/>
      <c r="F2837" s="49"/>
      <c r="G2837" s="49"/>
      <c r="H2837" s="49"/>
      <c r="I2837" s="129"/>
      <c r="J2837" s="133"/>
      <c r="K2837" s="127"/>
    </row>
    <row r="2838" ht="60.0" customHeight="1">
      <c r="A2838" s="49"/>
      <c r="B2838" s="49"/>
      <c r="C2838" s="67"/>
      <c r="D2838" s="67"/>
      <c r="E2838" s="49"/>
      <c r="F2838" s="49"/>
      <c r="G2838" s="49"/>
      <c r="H2838" s="49"/>
      <c r="I2838" s="129"/>
      <c r="J2838" s="133"/>
      <c r="K2838" s="127"/>
    </row>
    <row r="2839" ht="15.75" customHeight="1">
      <c r="A2839" s="124" t="s">
        <v>450</v>
      </c>
      <c r="B2839" s="49"/>
      <c r="C2839" s="67"/>
      <c r="D2839" s="67"/>
      <c r="E2839" s="1"/>
      <c r="F2839" s="1"/>
      <c r="G2839" s="49"/>
      <c r="H2839" s="49"/>
      <c r="I2839" s="7"/>
      <c r="K2839" s="125">
        <f>K2806+1</f>
        <v>104</v>
      </c>
    </row>
    <row r="2840" ht="15.75" customHeight="1">
      <c r="A2840" s="126" t="s">
        <v>451</v>
      </c>
      <c r="B2840" s="67" t="str">
        <f>B2807</f>
        <v>GCSE Transition Assessment</v>
      </c>
      <c r="C2840" s="67"/>
      <c r="D2840" s="67"/>
      <c r="E2840" s="1"/>
      <c r="F2840" s="49"/>
      <c r="G2840" s="49"/>
      <c r="H2840" s="49"/>
      <c r="K2840" s="127" t="str">
        <f>CONCATENATE("Marksheet!$B$",K2839)</f>
        <v>Marksheet!$B$104</v>
      </c>
    </row>
    <row r="2841" ht="15.75" customHeight="1">
      <c r="A2841" s="126" t="s">
        <v>447</v>
      </c>
      <c r="B2841" s="67" t="str">
        <f t="array" ref="B2841">IF(INDIRECT(K2840)="","",INDIRECT(K2840))</f>
        <v>Student 87</v>
      </c>
      <c r="C2841" s="67"/>
      <c r="D2841" s="67"/>
      <c r="E2841" s="1"/>
      <c r="F2841" s="49"/>
      <c r="G2841" s="49"/>
      <c r="H2841" s="49"/>
      <c r="K2841" s="127" t="str">
        <f>CONCATENATE("Marksheet!$D$",K2839,":$BQ$",K2839)</f>
        <v>Marksheet!$D$104:$BQ$104</v>
      </c>
    </row>
    <row r="2842" ht="15.75" customHeight="1">
      <c r="A2842" s="126" t="s">
        <v>452</v>
      </c>
      <c r="B2842" s="67" t="str">
        <f t="array" ref="B2842">INDIRECT(CONCATENATE("Marksheet!$C$",INDIRECT(CONCATENATE("K",ROW()-3))))</f>
        <v/>
      </c>
      <c r="C2842" s="67"/>
      <c r="D2842" s="67"/>
      <c r="E2842" s="49"/>
      <c r="F2842" s="49"/>
      <c r="G2842" s="49"/>
      <c r="H2842" s="49"/>
      <c r="I2842" s="49"/>
      <c r="J2842" s="49"/>
      <c r="K2842" s="127"/>
    </row>
    <row r="2843" ht="15.75" customHeight="1">
      <c r="A2843" s="67"/>
      <c r="B2843" s="128"/>
      <c r="C2843" s="67"/>
      <c r="D2843" s="67"/>
      <c r="E2843" s="49"/>
      <c r="F2843" s="49"/>
      <c r="G2843" s="49"/>
      <c r="H2843" s="49"/>
      <c r="I2843" s="49"/>
      <c r="J2843" s="49"/>
      <c r="K2843" s="127"/>
    </row>
    <row r="2844" ht="15.75" customHeight="1">
      <c r="A2844" s="129"/>
      <c r="B2844" s="100" t="s">
        <v>442</v>
      </c>
      <c r="C2844" s="100" t="s">
        <v>443</v>
      </c>
      <c r="D2844" s="73" t="s">
        <v>453</v>
      </c>
      <c r="E2844" s="130" t="s">
        <v>444</v>
      </c>
      <c r="F2844" s="71"/>
      <c r="G2844" s="72"/>
      <c r="H2844" s="131" t="s">
        <v>454</v>
      </c>
      <c r="I2844" s="132" t="s">
        <v>455</v>
      </c>
      <c r="J2844" s="133"/>
      <c r="K2844" s="134"/>
    </row>
    <row r="2845" ht="15.75" customHeight="1">
      <c r="A2845" s="49"/>
      <c r="B2845" s="135" t="s">
        <v>19</v>
      </c>
      <c r="C2845" s="136" t="s">
        <v>25</v>
      </c>
      <c r="D2845" s="137" t="str">
        <f>IFERROR(__xludf.DUMMYFUNCTION("JOIN("", "",FILTER(Marksheet!$15:$15,Marksheet!$10:$10=$C2845))"),"3a, 3b, 3c")</f>
        <v>3a, 3b, 3c</v>
      </c>
      <c r="E2845" s="138">
        <f t="array" ref="E2845">SUMIF(Marksheet!$D$10:$BQ$10,$C2845,INDIRECT(K2841))</f>
        <v>0</v>
      </c>
      <c r="F2845" s="138" t="s">
        <v>434</v>
      </c>
      <c r="G2845" s="137">
        <f>SUMIF(Marksheet!$10:$10,C2845,Marksheet!$14:$14)</f>
        <v>3</v>
      </c>
      <c r="H2845" s="139">
        <f t="shared" ref="H2845:H2869" si="87">E2845/G2845</f>
        <v>0</v>
      </c>
      <c r="I2845" s="137" t="s">
        <v>456</v>
      </c>
      <c r="J2845" s="133"/>
      <c r="K2845" s="140"/>
    </row>
    <row r="2846" ht="15.75" customHeight="1">
      <c r="A2846" s="49"/>
      <c r="B2846" s="141"/>
      <c r="C2846" s="136" t="s">
        <v>27</v>
      </c>
      <c r="D2846" s="137" t="str">
        <f>IFERROR(__xludf.DUMMYFUNCTION("JOIN("", "",FILTER(Marksheet!$15:$15,Marksheet!$10:$10=$C2846))"),"5a, 5b, 5c, 5d")</f>
        <v>5a, 5b, 5c, 5d</v>
      </c>
      <c r="E2846" s="138">
        <f t="array" ref="E2846">SUMIF(Marksheet!$D$10:$BQ$10,$C2846,INDIRECT(K2841))</f>
        <v>0</v>
      </c>
      <c r="F2846" s="138" t="s">
        <v>434</v>
      </c>
      <c r="G2846" s="137">
        <f>SUMIF(Marksheet!$10:$10,C2846,Marksheet!$14:$14)</f>
        <v>5</v>
      </c>
      <c r="H2846" s="139">
        <f t="shared" si="87"/>
        <v>0</v>
      </c>
      <c r="I2846" s="137" t="s">
        <v>457</v>
      </c>
      <c r="J2846" s="133"/>
      <c r="K2846" s="140"/>
    </row>
    <row r="2847" ht="15.75" customHeight="1">
      <c r="A2847" s="49"/>
      <c r="B2847" s="141"/>
      <c r="C2847" s="136" t="s">
        <v>26</v>
      </c>
      <c r="D2847" s="137" t="str">
        <f>IFERROR(__xludf.DUMMYFUNCTION("JOIN("", "",FILTER(Marksheet!$15:$15,Marksheet!$10:$10=$C2847))"),"4a, 4b")</f>
        <v>4a, 4b</v>
      </c>
      <c r="E2847" s="138">
        <f t="array" ref="E2847">SUMIF(Marksheet!$D$10:$BQ$10,$C2847,INDIRECT(K2841))</f>
        <v>0</v>
      </c>
      <c r="F2847" s="138" t="s">
        <v>434</v>
      </c>
      <c r="G2847" s="137">
        <f>SUMIF(Marksheet!$10:$10,C2847,Marksheet!$14:$14)</f>
        <v>3</v>
      </c>
      <c r="H2847" s="139">
        <f t="shared" si="87"/>
        <v>0</v>
      </c>
      <c r="I2847" s="137" t="s">
        <v>458</v>
      </c>
      <c r="J2847" s="133"/>
      <c r="K2847" s="140"/>
    </row>
    <row r="2848" ht="15.75" customHeight="1">
      <c r="A2848" s="49"/>
      <c r="B2848" s="141"/>
      <c r="C2848" s="136" t="s">
        <v>23</v>
      </c>
      <c r="D2848" s="137" t="str">
        <f>IFERROR(__xludf.DUMMYFUNCTION("JOIN("", "",FILTER(Marksheet!$15:$15,Marksheet!$10:$10=$C2848))"),"1a, 1b, 4c")</f>
        <v>1a, 1b, 4c</v>
      </c>
      <c r="E2848" s="138">
        <f t="array" ref="E2848">SUMIF(Marksheet!$D$10:$BQ$10,$C2848,INDIRECT(K2841))</f>
        <v>0</v>
      </c>
      <c r="F2848" s="138" t="s">
        <v>434</v>
      </c>
      <c r="G2848" s="137">
        <f>SUMIF(Marksheet!$10:$10,C2848,Marksheet!$14:$14)</f>
        <v>5</v>
      </c>
      <c r="H2848" s="139">
        <f t="shared" si="87"/>
        <v>0</v>
      </c>
      <c r="I2848" s="137" t="s">
        <v>459</v>
      </c>
      <c r="J2848" s="133"/>
      <c r="K2848" s="140"/>
    </row>
    <row r="2849" ht="15.75" customHeight="1">
      <c r="A2849" s="49"/>
      <c r="B2849" s="142"/>
      <c r="C2849" s="136" t="s">
        <v>24</v>
      </c>
      <c r="D2849" s="137" t="str">
        <f>IFERROR(__xludf.DUMMYFUNCTION("JOIN("", "",FILTER(Marksheet!$15:$15,Marksheet!$10:$10=$C2849))"),"2a, 2b, 2c")</f>
        <v>2a, 2b, 2c</v>
      </c>
      <c r="E2849" s="138">
        <f t="array" ref="E2849">SUMIF(Marksheet!$D$10:$BQ$10,$C2849,INDIRECT(K2841))</f>
        <v>0</v>
      </c>
      <c r="F2849" s="138" t="s">
        <v>434</v>
      </c>
      <c r="G2849" s="137">
        <f>SUMIF(Marksheet!$10:$10,C2849,Marksheet!$14:$14)</f>
        <v>4</v>
      </c>
      <c r="H2849" s="139">
        <f t="shared" si="87"/>
        <v>0</v>
      </c>
      <c r="I2849" s="137" t="s">
        <v>460</v>
      </c>
      <c r="J2849" s="133"/>
      <c r="K2849" s="140"/>
    </row>
    <row r="2850" ht="15.75" customHeight="1">
      <c r="A2850" s="49"/>
      <c r="B2850" s="135" t="s">
        <v>20</v>
      </c>
      <c r="C2850" s="143" t="s">
        <v>29</v>
      </c>
      <c r="D2850" s="137" t="str">
        <f>IFERROR(__xludf.DUMMYFUNCTION("JOIN("", "",FILTER(Marksheet!$15:$15,Marksheet!$10:$10=$C2850))"),"1b, 3d")</f>
        <v>1b, 3d</v>
      </c>
      <c r="E2850" s="138">
        <f t="array" ref="E2850">SUMIF(Marksheet!$D$10:$BQ$10,$C2850,INDIRECT(K2841))</f>
        <v>0</v>
      </c>
      <c r="F2850" s="138" t="s">
        <v>434</v>
      </c>
      <c r="G2850" s="137">
        <f>SUMIF(Marksheet!$10:$10,C2850,Marksheet!$14:$14)</f>
        <v>2</v>
      </c>
      <c r="H2850" s="139">
        <f t="shared" si="87"/>
        <v>0</v>
      </c>
      <c r="I2850" s="137" t="s">
        <v>461</v>
      </c>
      <c r="J2850" s="133"/>
      <c r="K2850" s="140"/>
    </row>
    <row r="2851" ht="15.75" customHeight="1">
      <c r="A2851" s="49"/>
      <c r="B2851" s="141"/>
      <c r="C2851" s="143" t="s">
        <v>30</v>
      </c>
      <c r="D2851" s="137" t="str">
        <f>IFERROR(__xludf.DUMMYFUNCTION("JOIN("", "",FILTER(Marksheet!$15:$15,Marksheet!$10:$10=$C2851))"),"1d, 4d, 4e")</f>
        <v>1d, 4d, 4e</v>
      </c>
      <c r="E2851" s="138">
        <f t="array" ref="E2851">SUMIF(Marksheet!$D$10:$BQ$10,$C2851,INDIRECT(K2841))</f>
        <v>0</v>
      </c>
      <c r="F2851" s="138" t="s">
        <v>434</v>
      </c>
      <c r="G2851" s="137">
        <f>SUMIF(Marksheet!$10:$10,C2851,Marksheet!$14:$14)</f>
        <v>3</v>
      </c>
      <c r="H2851" s="139">
        <f t="shared" si="87"/>
        <v>0</v>
      </c>
      <c r="I2851" s="137" t="s">
        <v>462</v>
      </c>
      <c r="J2851" s="133"/>
      <c r="K2851" s="140"/>
    </row>
    <row r="2852" ht="15.75" customHeight="1">
      <c r="A2852" s="49"/>
      <c r="B2852" s="141"/>
      <c r="C2852" s="143" t="s">
        <v>33</v>
      </c>
      <c r="D2852" s="137" t="str">
        <f>IFERROR(__xludf.DUMMYFUNCTION("JOIN("", "",FILTER(Marksheet!$15:$15,Marksheet!$10:$10=$C2852))"),"4a, 4b")</f>
        <v>4a, 4b</v>
      </c>
      <c r="E2852" s="138">
        <f t="array" ref="E2852">SUMIF(Marksheet!$D$10:$BQ$10,$C2852,INDIRECT(K2841))</f>
        <v>0</v>
      </c>
      <c r="F2852" s="138" t="s">
        <v>434</v>
      </c>
      <c r="G2852" s="137">
        <f>SUMIF(Marksheet!$10:$10,C2852,Marksheet!$14:$14)</f>
        <v>3</v>
      </c>
      <c r="H2852" s="139">
        <f t="shared" si="87"/>
        <v>0</v>
      </c>
      <c r="I2852" s="137" t="s">
        <v>463</v>
      </c>
      <c r="J2852" s="133"/>
      <c r="K2852" s="140"/>
    </row>
    <row r="2853" ht="15.75" customHeight="1">
      <c r="A2853" s="49"/>
      <c r="B2853" s="141"/>
      <c r="C2853" s="143" t="s">
        <v>28</v>
      </c>
      <c r="D2853" s="137" t="str">
        <f>IFERROR(__xludf.DUMMYFUNCTION("JOIN("", "",FILTER(Marksheet!$15:$15,Marksheet!$10:$10=$C2853))"),"1a, 1c, 4c")</f>
        <v>1a, 1c, 4c</v>
      </c>
      <c r="E2853" s="138">
        <f t="array" ref="E2853">SUMIF(Marksheet!$D$10:$BQ$10,$C2853,INDIRECT(K2841))</f>
        <v>0</v>
      </c>
      <c r="F2853" s="138" t="s">
        <v>434</v>
      </c>
      <c r="G2853" s="137">
        <f>SUMIF(Marksheet!$10:$10,C2853,Marksheet!$14:$14)</f>
        <v>5</v>
      </c>
      <c r="H2853" s="139">
        <f t="shared" si="87"/>
        <v>0</v>
      </c>
      <c r="I2853" s="137" t="s">
        <v>464</v>
      </c>
      <c r="J2853" s="133"/>
      <c r="K2853" s="140"/>
    </row>
    <row r="2854" ht="15.75" customHeight="1">
      <c r="A2854" s="49"/>
      <c r="B2854" s="141"/>
      <c r="C2854" s="143" t="s">
        <v>435</v>
      </c>
      <c r="D2854" s="137" t="str">
        <f>IFERROR(__xludf.DUMMYFUNCTION("JOIN("", "",FILTER(Marksheet!$15:$15,Marksheet!$10:$10=$C2854))"),"3a, 3b, 3c")</f>
        <v>3a, 3b, 3c</v>
      </c>
      <c r="E2854" s="138">
        <f t="array" ref="E2854">SUMIF(Marksheet!$D$10:$BQ$10,$C2854,INDIRECT(K2841))</f>
        <v>0</v>
      </c>
      <c r="F2854" s="138" t="s">
        <v>434</v>
      </c>
      <c r="G2854" s="137">
        <f>SUMIF(Marksheet!$10:$10,C2854,Marksheet!$14:$14)</f>
        <v>4</v>
      </c>
      <c r="H2854" s="139">
        <f t="shared" si="87"/>
        <v>0</v>
      </c>
      <c r="I2854" s="137" t="s">
        <v>465</v>
      </c>
      <c r="J2854" s="133"/>
      <c r="K2854" s="140"/>
    </row>
    <row r="2855" ht="15.75" customHeight="1">
      <c r="A2855" s="49"/>
      <c r="B2855" s="142"/>
      <c r="C2855" s="143" t="s">
        <v>31</v>
      </c>
      <c r="D2855" s="137" t="str">
        <f>IFERROR(__xludf.DUMMYFUNCTION("JOIN("", "",FILTER(Marksheet!$15:$15,Marksheet!$10:$10=$C2855))"),"2a, 2b, 2c")</f>
        <v>2a, 2b, 2c</v>
      </c>
      <c r="E2855" s="138">
        <f t="array" ref="E2855">SUMIF(Marksheet!$D$10:$BQ$10,$C2855,INDIRECT(K2841))</f>
        <v>0</v>
      </c>
      <c r="F2855" s="138" t="s">
        <v>434</v>
      </c>
      <c r="G2855" s="137">
        <f>SUMIF(Marksheet!$10:$10,C2855,Marksheet!$14:$14)</f>
        <v>3</v>
      </c>
      <c r="H2855" s="139">
        <f t="shared" si="87"/>
        <v>0</v>
      </c>
      <c r="I2855" s="137" t="s">
        <v>466</v>
      </c>
      <c r="J2855" s="133"/>
      <c r="K2855" s="140"/>
    </row>
    <row r="2856" ht="15.75" customHeight="1">
      <c r="A2856" s="49"/>
      <c r="B2856" s="135" t="s">
        <v>21</v>
      </c>
      <c r="C2856" s="143" t="s">
        <v>36</v>
      </c>
      <c r="D2856" s="137" t="str">
        <f>IFERROR(__xludf.DUMMYFUNCTION("JOIN("", "",FILTER(Marksheet!$15:$15,Marksheet!$10:$10=$C2856))"),"2b, 2c")</f>
        <v>2b, 2c</v>
      </c>
      <c r="E2856" s="138">
        <f t="array" ref="E2856">SUMIF(Marksheet!$D$10:$BQ$10,$C2856,INDIRECT(K2841))</f>
        <v>0</v>
      </c>
      <c r="F2856" s="138" t="s">
        <v>434</v>
      </c>
      <c r="G2856" s="137">
        <f>SUMIF(Marksheet!$10:$10,C2856,Marksheet!$14:$14)</f>
        <v>2</v>
      </c>
      <c r="H2856" s="139">
        <f t="shared" si="87"/>
        <v>0</v>
      </c>
      <c r="I2856" s="137" t="s">
        <v>467</v>
      </c>
      <c r="J2856" s="133"/>
      <c r="K2856" s="140"/>
    </row>
    <row r="2857" ht="15.75" customHeight="1">
      <c r="A2857" s="49"/>
      <c r="B2857" s="141"/>
      <c r="C2857" s="143" t="s">
        <v>38</v>
      </c>
      <c r="D2857" s="137" t="str">
        <f>IFERROR(__xludf.DUMMYFUNCTION("JOIN("", "",FILTER(Marksheet!$15:$15,Marksheet!$10:$10=$C2857))"),"4a, 4b, 4c, 4d, 4e")</f>
        <v>4a, 4b, 4c, 4d, 4e</v>
      </c>
      <c r="E2857" s="138">
        <f t="array" ref="E2857">SUMIF(Marksheet!$D$10:$BQ$10,$C2857,INDIRECT(K2841))</f>
        <v>0</v>
      </c>
      <c r="F2857" s="138" t="s">
        <v>434</v>
      </c>
      <c r="G2857" s="137">
        <f>SUMIF(Marksheet!$10:$10,C2857,Marksheet!$14:$14)</f>
        <v>6</v>
      </c>
      <c r="H2857" s="139">
        <f t="shared" si="87"/>
        <v>0</v>
      </c>
      <c r="I2857" s="137" t="s">
        <v>468</v>
      </c>
      <c r="J2857" s="133"/>
      <c r="K2857" s="140"/>
    </row>
    <row r="2858" ht="15.75" customHeight="1">
      <c r="A2858" s="49"/>
      <c r="B2858" s="141"/>
      <c r="C2858" s="143" t="s">
        <v>35</v>
      </c>
      <c r="D2858" s="137" t="str">
        <f>IFERROR(__xludf.DUMMYFUNCTION("JOIN("", "",FILTER(Marksheet!$15:$15,Marksheet!$10:$10=$C2858))"),"1b, 2a")</f>
        <v>1b, 2a</v>
      </c>
      <c r="E2858" s="138">
        <f t="array" ref="E2858">SUMIF(Marksheet!$D$10:$BQ$10,$C2858,INDIRECT(K2841))</f>
        <v>0</v>
      </c>
      <c r="F2858" s="138" t="s">
        <v>434</v>
      </c>
      <c r="G2858" s="137">
        <f>SUMIF(Marksheet!$10:$10,C2858,Marksheet!$14:$14)</f>
        <v>3</v>
      </c>
      <c r="H2858" s="139">
        <f t="shared" si="87"/>
        <v>0</v>
      </c>
      <c r="I2858" s="137" t="s">
        <v>469</v>
      </c>
      <c r="J2858" s="133"/>
      <c r="K2858" s="140"/>
    </row>
    <row r="2859" ht="15.75" customHeight="1">
      <c r="A2859" s="49"/>
      <c r="B2859" s="141"/>
      <c r="C2859" s="143" t="s">
        <v>34</v>
      </c>
      <c r="D2859" s="137" t="str">
        <f>IFERROR(__xludf.DUMMYFUNCTION("JOIN("", "",FILTER(Marksheet!$15:$15,Marksheet!$10:$10=$C2859))"),"1a, 1c, 2d")</f>
        <v>1a, 1c, 2d</v>
      </c>
      <c r="E2859" s="138">
        <f t="array" ref="E2859">SUMIF(Marksheet!$D$10:$BQ$10,$C2859,INDIRECT(K2841))</f>
        <v>0</v>
      </c>
      <c r="F2859" s="138" t="s">
        <v>434</v>
      </c>
      <c r="G2859" s="137">
        <f>SUMIF(Marksheet!$10:$10,C2859,Marksheet!$14:$14)</f>
        <v>6</v>
      </c>
      <c r="H2859" s="139">
        <f t="shared" si="87"/>
        <v>0</v>
      </c>
      <c r="I2859" s="137" t="s">
        <v>470</v>
      </c>
      <c r="J2859" s="133"/>
      <c r="K2859" s="140"/>
    </row>
    <row r="2860" ht="15.75" customHeight="1">
      <c r="A2860" s="49"/>
      <c r="B2860" s="142"/>
      <c r="C2860" s="143" t="s">
        <v>37</v>
      </c>
      <c r="D2860" s="137" t="str">
        <f>IFERROR(__xludf.DUMMYFUNCTION("JOIN("", "",FILTER(Marksheet!$15:$15,Marksheet!$10:$10=$C2860))"),"3a, 3b, 3c")</f>
        <v>3a, 3b, 3c</v>
      </c>
      <c r="E2860" s="138">
        <f t="array" ref="E2860">SUMIF(Marksheet!$D$10:$BQ$10,$C2860,INDIRECT(K2841))</f>
        <v>0</v>
      </c>
      <c r="F2860" s="138" t="s">
        <v>434</v>
      </c>
      <c r="G2860" s="137">
        <f>SUMIF(Marksheet!$10:$10,C2860,Marksheet!$14:$14)</f>
        <v>3</v>
      </c>
      <c r="H2860" s="139">
        <f t="shared" si="87"/>
        <v>0</v>
      </c>
      <c r="I2860" s="137" t="s">
        <v>471</v>
      </c>
      <c r="J2860" s="133"/>
      <c r="K2860" s="140"/>
    </row>
    <row r="2861" ht="15.75" customHeight="1">
      <c r="A2861" s="49"/>
      <c r="B2861" s="135" t="s">
        <v>22</v>
      </c>
      <c r="C2861" s="144" t="s">
        <v>46</v>
      </c>
      <c r="D2861" s="137" t="str">
        <f>IFERROR(__xludf.DUMMYFUNCTION("JOIN("", "",FILTER(Marksheet!$15:$15,Marksheet!$10:$10=$C2861))"),"3d")</f>
        <v>3d</v>
      </c>
      <c r="E2861" s="138">
        <f t="array" ref="E2861">SUMIF(Marksheet!$D$10:$BQ$10,$C2861,INDIRECT(K2841))</f>
        <v>0</v>
      </c>
      <c r="F2861" s="138" t="s">
        <v>434</v>
      </c>
      <c r="G2861" s="137">
        <f>SUMIF(Marksheet!$10:$10,C2861,Marksheet!$14:$14)</f>
        <v>2</v>
      </c>
      <c r="H2861" s="139">
        <f t="shared" si="87"/>
        <v>0</v>
      </c>
      <c r="I2861" s="137" t="s">
        <v>472</v>
      </c>
      <c r="J2861" s="133"/>
      <c r="K2861" s="140"/>
    </row>
    <row r="2862" ht="15.75" customHeight="1">
      <c r="A2862" s="49"/>
      <c r="B2862" s="141"/>
      <c r="C2862" s="144" t="s">
        <v>41</v>
      </c>
      <c r="D2862" s="137" t="str">
        <f>IFERROR(__xludf.DUMMYFUNCTION("JOIN("", "",FILTER(Marksheet!$15:$15,Marksheet!$10:$10=$C2862))"),"1c, 2b, 4e")</f>
        <v>1c, 2b, 4e</v>
      </c>
      <c r="E2862" s="138">
        <f t="array" ref="E2862">SUMIF(Marksheet!$D$10:$BQ$10,$C2862,INDIRECT(K2841))</f>
        <v>0</v>
      </c>
      <c r="F2862" s="138" t="s">
        <v>434</v>
      </c>
      <c r="G2862" s="137">
        <f>SUMIF(Marksheet!$10:$10,C2862,Marksheet!$14:$14)</f>
        <v>3</v>
      </c>
      <c r="H2862" s="139">
        <f t="shared" si="87"/>
        <v>0</v>
      </c>
      <c r="I2862" s="137" t="s">
        <v>473</v>
      </c>
      <c r="J2862" s="133"/>
      <c r="K2862" s="140"/>
    </row>
    <row r="2863" ht="15.75" customHeight="1">
      <c r="A2863" s="49"/>
      <c r="B2863" s="141"/>
      <c r="C2863" s="144" t="s">
        <v>45</v>
      </c>
      <c r="D2863" s="137" t="str">
        <f>IFERROR(__xludf.DUMMYFUNCTION("JOIN("", "",FILTER(Marksheet!$15:$15,Marksheet!$10:$10=$C2863))"),"3b, 4a, 5c")</f>
        <v>3b, 4a, 5c</v>
      </c>
      <c r="E2863" s="138">
        <f t="array" ref="E2863">SUMIF(Marksheet!$D$10:$BQ$10,$C2863,INDIRECT(K2841))</f>
        <v>0</v>
      </c>
      <c r="F2863" s="138" t="s">
        <v>434</v>
      </c>
      <c r="G2863" s="137">
        <f>SUMIF(Marksheet!$10:$10,C2863,Marksheet!$14:$14)</f>
        <v>3</v>
      </c>
      <c r="H2863" s="139">
        <f t="shared" si="87"/>
        <v>0</v>
      </c>
      <c r="I2863" s="137" t="s">
        <v>474</v>
      </c>
      <c r="J2863" s="133"/>
      <c r="K2863" s="140"/>
    </row>
    <row r="2864" ht="15.75" customHeight="1">
      <c r="A2864" s="49"/>
      <c r="B2864" s="141"/>
      <c r="C2864" s="144" t="s">
        <v>43</v>
      </c>
      <c r="D2864" s="137" t="str">
        <f>IFERROR(__xludf.DUMMYFUNCTION("JOIN("", "",FILTER(Marksheet!$15:$15,Marksheet!$10:$10=$C2864))"),"2c, 4d, 5d")</f>
        <v>2c, 4d, 5d</v>
      </c>
      <c r="E2864" s="138">
        <f t="array" ref="E2864">SUMIF(Marksheet!$D$10:$BQ$10,$C2864,INDIRECT(K2841))</f>
        <v>0</v>
      </c>
      <c r="F2864" s="138" t="s">
        <v>434</v>
      </c>
      <c r="G2864" s="137">
        <f>SUMIF(Marksheet!$10:$10,C2864,Marksheet!$14:$14)</f>
        <v>4</v>
      </c>
      <c r="H2864" s="139">
        <f t="shared" si="87"/>
        <v>0</v>
      </c>
      <c r="I2864" s="137" t="s">
        <v>475</v>
      </c>
      <c r="J2864" s="133"/>
      <c r="K2864" s="140"/>
    </row>
    <row r="2865" ht="15.75" customHeight="1">
      <c r="A2865" s="49"/>
      <c r="B2865" s="141"/>
      <c r="C2865" s="144" t="s">
        <v>44</v>
      </c>
      <c r="D2865" s="137" t="str">
        <f>IFERROR(__xludf.DUMMYFUNCTION("JOIN("", "",FILTER(Marksheet!$15:$15,Marksheet!$10:$10=$C2865))"),"3a, 4c")</f>
        <v>3a, 4c</v>
      </c>
      <c r="E2865" s="138">
        <f t="array" ref="E2865">SUMIF(Marksheet!$D$10:$BQ$10,$C2865,INDIRECT(K2841))</f>
        <v>0</v>
      </c>
      <c r="F2865" s="138" t="s">
        <v>434</v>
      </c>
      <c r="G2865" s="137">
        <f>SUMIF(Marksheet!$10:$10,C2865,Marksheet!$14:$14)</f>
        <v>2</v>
      </c>
      <c r="H2865" s="139">
        <f t="shared" si="87"/>
        <v>0</v>
      </c>
      <c r="I2865" s="137" t="s">
        <v>476</v>
      </c>
      <c r="J2865" s="133"/>
      <c r="K2865" s="140"/>
    </row>
    <row r="2866" ht="15.75" customHeight="1">
      <c r="A2866" s="49"/>
      <c r="B2866" s="141"/>
      <c r="C2866" s="144" t="s">
        <v>39</v>
      </c>
      <c r="D2866" s="137" t="str">
        <f>IFERROR(__xludf.DUMMYFUNCTION("JOIN("", "",FILTER(Marksheet!$15:$15,Marksheet!$10:$10=$C2866))"),"1a, 5a, 5b")</f>
        <v>1a, 5a, 5b</v>
      </c>
      <c r="E2866" s="138">
        <f t="array" ref="E2866">SUMIF(Marksheet!$D$10:$BQ$10,$C2866,INDIRECT(K2841))</f>
        <v>0</v>
      </c>
      <c r="F2866" s="138" t="s">
        <v>434</v>
      </c>
      <c r="G2866" s="137">
        <f>SUMIF(Marksheet!$10:$10,C2866,Marksheet!$14:$14)</f>
        <v>5</v>
      </c>
      <c r="H2866" s="139">
        <f t="shared" si="87"/>
        <v>0</v>
      </c>
      <c r="I2866" s="137" t="s">
        <v>477</v>
      </c>
      <c r="J2866" s="133"/>
      <c r="K2866" s="140"/>
    </row>
    <row r="2867" ht="15.75" customHeight="1">
      <c r="A2867" s="49"/>
      <c r="B2867" s="141"/>
      <c r="C2867" s="144" t="s">
        <v>42</v>
      </c>
      <c r="D2867" s="137" t="str">
        <f>IFERROR(__xludf.DUMMYFUNCTION("JOIN("", "",FILTER(Marksheet!$15:$15,Marksheet!$10:$10=$C2867))"),"2a, 3c")</f>
        <v>2a, 3c</v>
      </c>
      <c r="E2867" s="138">
        <f t="array" ref="E2867">SUMIF(Marksheet!$D$10:$BQ$10,$C2867,INDIRECT(K2841))</f>
        <v>0</v>
      </c>
      <c r="F2867" s="138" t="s">
        <v>434</v>
      </c>
      <c r="G2867" s="137">
        <f>SUMIF(Marksheet!$10:$10,C2867,Marksheet!$14:$14)</f>
        <v>3</v>
      </c>
      <c r="H2867" s="139">
        <f t="shared" si="87"/>
        <v>0</v>
      </c>
      <c r="I2867" s="137" t="s">
        <v>478</v>
      </c>
      <c r="J2867" s="133"/>
      <c r="K2867" s="140"/>
    </row>
    <row r="2868" ht="15.75" customHeight="1">
      <c r="A2868" s="49"/>
      <c r="B2868" s="142"/>
      <c r="C2868" s="144" t="s">
        <v>40</v>
      </c>
      <c r="D2868" s="137" t="str">
        <f>IFERROR(__xludf.DUMMYFUNCTION("JOIN("", "",FILTER(Marksheet!$15:$15,Marksheet!$10:$10=$C2868))"),"1b, 4b, 4f")</f>
        <v>1b, 4b, 4f</v>
      </c>
      <c r="E2868" s="138">
        <f t="array" ref="E2868">SUMIF(Marksheet!$D$10:$BQ$10,$C2868,INDIRECT(K2841))</f>
        <v>0</v>
      </c>
      <c r="F2868" s="138" t="s">
        <v>434</v>
      </c>
      <c r="G2868" s="137">
        <f>SUMIF(Marksheet!$10:$10,C2868,Marksheet!$14:$14)</f>
        <v>3</v>
      </c>
      <c r="H2868" s="139">
        <f t="shared" si="87"/>
        <v>0</v>
      </c>
      <c r="I2868" s="137" t="s">
        <v>479</v>
      </c>
      <c r="J2868" s="133"/>
      <c r="K2868" s="140"/>
    </row>
    <row r="2869" ht="15.75" customHeight="1">
      <c r="A2869" s="49"/>
      <c r="B2869" s="49"/>
      <c r="C2869" s="145" t="s">
        <v>76</v>
      </c>
      <c r="D2869" s="145"/>
      <c r="E2869" s="146">
        <f>SUM(E2845:E2868)</f>
        <v>0</v>
      </c>
      <c r="F2869" s="147" t="s">
        <v>434</v>
      </c>
      <c r="G2869" s="148">
        <f>SUM(G2845:G2868)</f>
        <v>85</v>
      </c>
      <c r="H2869" s="149">
        <f t="shared" si="87"/>
        <v>0</v>
      </c>
      <c r="I2869" s="129"/>
      <c r="J2869" s="133"/>
      <c r="K2869" s="127"/>
    </row>
    <row r="2870" ht="15.75" customHeight="1">
      <c r="A2870" s="49"/>
      <c r="B2870" s="49"/>
      <c r="C2870" s="67"/>
      <c r="D2870" s="67"/>
      <c r="E2870" s="49"/>
      <c r="F2870" s="49"/>
      <c r="G2870" s="49"/>
      <c r="H2870" s="49"/>
      <c r="I2870" s="129"/>
      <c r="J2870" s="133"/>
      <c r="K2870" s="127"/>
    </row>
    <row r="2871" ht="60.0" customHeight="1">
      <c r="A2871" s="49"/>
      <c r="B2871" s="49"/>
      <c r="C2871" s="67"/>
      <c r="D2871" s="67"/>
      <c r="E2871" s="49"/>
      <c r="F2871" s="49"/>
      <c r="G2871" s="49"/>
      <c r="H2871" s="49"/>
      <c r="I2871" s="129"/>
      <c r="J2871" s="133"/>
      <c r="K2871" s="127"/>
    </row>
    <row r="2872" ht="15.75" customHeight="1">
      <c r="A2872" s="124" t="s">
        <v>450</v>
      </c>
      <c r="B2872" s="49"/>
      <c r="C2872" s="67"/>
      <c r="D2872" s="67"/>
      <c r="E2872" s="1"/>
      <c r="F2872" s="1"/>
      <c r="G2872" s="49"/>
      <c r="H2872" s="49"/>
      <c r="I2872" s="7"/>
      <c r="K2872" s="125">
        <f>K2839+1</f>
        <v>105</v>
      </c>
    </row>
    <row r="2873" ht="15.75" customHeight="1">
      <c r="A2873" s="126" t="s">
        <v>451</v>
      </c>
      <c r="B2873" s="67" t="str">
        <f>B2840</f>
        <v>GCSE Transition Assessment</v>
      </c>
      <c r="C2873" s="67"/>
      <c r="D2873" s="67"/>
      <c r="E2873" s="1"/>
      <c r="F2873" s="49"/>
      <c r="G2873" s="49"/>
      <c r="H2873" s="49"/>
      <c r="K2873" s="127" t="str">
        <f>CONCATENATE("Marksheet!$B$",K2872)</f>
        <v>Marksheet!$B$105</v>
      </c>
    </row>
    <row r="2874" ht="15.75" customHeight="1">
      <c r="A2874" s="126" t="s">
        <v>447</v>
      </c>
      <c r="B2874" s="67" t="str">
        <f t="array" ref="B2874">IF(INDIRECT(K2873)="","",INDIRECT(K2873))</f>
        <v>Student 88</v>
      </c>
      <c r="C2874" s="67"/>
      <c r="D2874" s="67"/>
      <c r="E2874" s="1"/>
      <c r="F2874" s="49"/>
      <c r="G2874" s="49"/>
      <c r="H2874" s="49"/>
      <c r="K2874" s="127" t="str">
        <f>CONCATENATE("Marksheet!$D$",K2872,":$BQ$",K2872)</f>
        <v>Marksheet!$D$105:$BQ$105</v>
      </c>
    </row>
    <row r="2875" ht="15.75" customHeight="1">
      <c r="A2875" s="126" t="s">
        <v>452</v>
      </c>
      <c r="B2875" s="67" t="str">
        <f t="array" ref="B2875">INDIRECT(CONCATENATE("Marksheet!$C$",INDIRECT(CONCATENATE("K",ROW()-3))))</f>
        <v/>
      </c>
      <c r="C2875" s="67"/>
      <c r="D2875" s="67"/>
      <c r="E2875" s="49"/>
      <c r="F2875" s="49"/>
      <c r="G2875" s="49"/>
      <c r="H2875" s="49"/>
      <c r="I2875" s="49"/>
      <c r="J2875" s="49"/>
      <c r="K2875" s="127"/>
    </row>
    <row r="2876" ht="15.75" customHeight="1">
      <c r="A2876" s="67"/>
      <c r="B2876" s="128"/>
      <c r="C2876" s="67"/>
      <c r="D2876" s="67"/>
      <c r="E2876" s="49"/>
      <c r="F2876" s="49"/>
      <c r="G2876" s="49"/>
      <c r="H2876" s="49"/>
      <c r="I2876" s="49"/>
      <c r="J2876" s="49"/>
      <c r="K2876" s="127"/>
    </row>
    <row r="2877" ht="15.75" customHeight="1">
      <c r="A2877" s="129"/>
      <c r="B2877" s="100" t="s">
        <v>442</v>
      </c>
      <c r="C2877" s="100" t="s">
        <v>443</v>
      </c>
      <c r="D2877" s="73" t="s">
        <v>453</v>
      </c>
      <c r="E2877" s="130" t="s">
        <v>444</v>
      </c>
      <c r="F2877" s="71"/>
      <c r="G2877" s="72"/>
      <c r="H2877" s="131" t="s">
        <v>454</v>
      </c>
      <c r="I2877" s="132" t="s">
        <v>455</v>
      </c>
      <c r="J2877" s="133"/>
      <c r="K2877" s="134"/>
    </row>
    <row r="2878" ht="15.75" customHeight="1">
      <c r="A2878" s="49"/>
      <c r="B2878" s="135" t="s">
        <v>19</v>
      </c>
      <c r="C2878" s="136" t="s">
        <v>25</v>
      </c>
      <c r="D2878" s="137" t="str">
        <f>IFERROR(__xludf.DUMMYFUNCTION("JOIN("", "",FILTER(Marksheet!$15:$15,Marksheet!$10:$10=$C2878))"),"3a, 3b, 3c")</f>
        <v>3a, 3b, 3c</v>
      </c>
      <c r="E2878" s="138">
        <f t="array" ref="E2878">SUMIF(Marksheet!$D$10:$BQ$10,$C2878,INDIRECT(K2874))</f>
        <v>0</v>
      </c>
      <c r="F2878" s="138" t="s">
        <v>434</v>
      </c>
      <c r="G2878" s="137">
        <f>SUMIF(Marksheet!$10:$10,C2878,Marksheet!$14:$14)</f>
        <v>3</v>
      </c>
      <c r="H2878" s="139">
        <f t="shared" ref="H2878:H2902" si="88">E2878/G2878</f>
        <v>0</v>
      </c>
      <c r="I2878" s="137" t="s">
        <v>456</v>
      </c>
      <c r="J2878" s="133"/>
      <c r="K2878" s="140"/>
    </row>
    <row r="2879" ht="15.75" customHeight="1">
      <c r="A2879" s="49"/>
      <c r="B2879" s="141"/>
      <c r="C2879" s="136" t="s">
        <v>27</v>
      </c>
      <c r="D2879" s="137" t="str">
        <f>IFERROR(__xludf.DUMMYFUNCTION("JOIN("", "",FILTER(Marksheet!$15:$15,Marksheet!$10:$10=$C2879))"),"5a, 5b, 5c, 5d")</f>
        <v>5a, 5b, 5c, 5d</v>
      </c>
      <c r="E2879" s="138">
        <f t="array" ref="E2879">SUMIF(Marksheet!$D$10:$BQ$10,$C2879,INDIRECT(K2874))</f>
        <v>0</v>
      </c>
      <c r="F2879" s="138" t="s">
        <v>434</v>
      </c>
      <c r="G2879" s="137">
        <f>SUMIF(Marksheet!$10:$10,C2879,Marksheet!$14:$14)</f>
        <v>5</v>
      </c>
      <c r="H2879" s="139">
        <f t="shared" si="88"/>
        <v>0</v>
      </c>
      <c r="I2879" s="137" t="s">
        <v>457</v>
      </c>
      <c r="J2879" s="133"/>
      <c r="K2879" s="140"/>
    </row>
    <row r="2880" ht="15.75" customHeight="1">
      <c r="A2880" s="49"/>
      <c r="B2880" s="141"/>
      <c r="C2880" s="136" t="s">
        <v>26</v>
      </c>
      <c r="D2880" s="137" t="str">
        <f>IFERROR(__xludf.DUMMYFUNCTION("JOIN("", "",FILTER(Marksheet!$15:$15,Marksheet!$10:$10=$C2880))"),"4a, 4b")</f>
        <v>4a, 4b</v>
      </c>
      <c r="E2880" s="138">
        <f t="array" ref="E2880">SUMIF(Marksheet!$D$10:$BQ$10,$C2880,INDIRECT(K2874))</f>
        <v>0</v>
      </c>
      <c r="F2880" s="138" t="s">
        <v>434</v>
      </c>
      <c r="G2880" s="137">
        <f>SUMIF(Marksheet!$10:$10,C2880,Marksheet!$14:$14)</f>
        <v>3</v>
      </c>
      <c r="H2880" s="139">
        <f t="shared" si="88"/>
        <v>0</v>
      </c>
      <c r="I2880" s="137" t="s">
        <v>458</v>
      </c>
      <c r="J2880" s="133"/>
      <c r="K2880" s="140"/>
    </row>
    <row r="2881" ht="15.75" customHeight="1">
      <c r="A2881" s="49"/>
      <c r="B2881" s="141"/>
      <c r="C2881" s="136" t="s">
        <v>23</v>
      </c>
      <c r="D2881" s="137" t="str">
        <f>IFERROR(__xludf.DUMMYFUNCTION("JOIN("", "",FILTER(Marksheet!$15:$15,Marksheet!$10:$10=$C2881))"),"1a, 1b, 4c")</f>
        <v>1a, 1b, 4c</v>
      </c>
      <c r="E2881" s="138">
        <f t="array" ref="E2881">SUMIF(Marksheet!$D$10:$BQ$10,$C2881,INDIRECT(K2874))</f>
        <v>0</v>
      </c>
      <c r="F2881" s="138" t="s">
        <v>434</v>
      </c>
      <c r="G2881" s="137">
        <f>SUMIF(Marksheet!$10:$10,C2881,Marksheet!$14:$14)</f>
        <v>5</v>
      </c>
      <c r="H2881" s="139">
        <f t="shared" si="88"/>
        <v>0</v>
      </c>
      <c r="I2881" s="137" t="s">
        <v>459</v>
      </c>
      <c r="J2881" s="133"/>
      <c r="K2881" s="140"/>
    </row>
    <row r="2882" ht="15.75" customHeight="1">
      <c r="A2882" s="49"/>
      <c r="B2882" s="142"/>
      <c r="C2882" s="136" t="s">
        <v>24</v>
      </c>
      <c r="D2882" s="137" t="str">
        <f>IFERROR(__xludf.DUMMYFUNCTION("JOIN("", "",FILTER(Marksheet!$15:$15,Marksheet!$10:$10=$C2882))"),"2a, 2b, 2c")</f>
        <v>2a, 2b, 2c</v>
      </c>
      <c r="E2882" s="138">
        <f t="array" ref="E2882">SUMIF(Marksheet!$D$10:$BQ$10,$C2882,INDIRECT(K2874))</f>
        <v>0</v>
      </c>
      <c r="F2882" s="138" t="s">
        <v>434</v>
      </c>
      <c r="G2882" s="137">
        <f>SUMIF(Marksheet!$10:$10,C2882,Marksheet!$14:$14)</f>
        <v>4</v>
      </c>
      <c r="H2882" s="139">
        <f t="shared" si="88"/>
        <v>0</v>
      </c>
      <c r="I2882" s="137" t="s">
        <v>460</v>
      </c>
      <c r="J2882" s="133"/>
      <c r="K2882" s="140"/>
    </row>
    <row r="2883" ht="15.75" customHeight="1">
      <c r="A2883" s="49"/>
      <c r="B2883" s="135" t="s">
        <v>20</v>
      </c>
      <c r="C2883" s="143" t="s">
        <v>29</v>
      </c>
      <c r="D2883" s="137" t="str">
        <f>IFERROR(__xludf.DUMMYFUNCTION("JOIN("", "",FILTER(Marksheet!$15:$15,Marksheet!$10:$10=$C2883))"),"1b, 3d")</f>
        <v>1b, 3d</v>
      </c>
      <c r="E2883" s="138">
        <f t="array" ref="E2883">SUMIF(Marksheet!$D$10:$BQ$10,$C2883,INDIRECT(K2874))</f>
        <v>0</v>
      </c>
      <c r="F2883" s="138" t="s">
        <v>434</v>
      </c>
      <c r="G2883" s="137">
        <f>SUMIF(Marksheet!$10:$10,C2883,Marksheet!$14:$14)</f>
        <v>2</v>
      </c>
      <c r="H2883" s="139">
        <f t="shared" si="88"/>
        <v>0</v>
      </c>
      <c r="I2883" s="137" t="s">
        <v>461</v>
      </c>
      <c r="J2883" s="133"/>
      <c r="K2883" s="140"/>
    </row>
    <row r="2884" ht="15.75" customHeight="1">
      <c r="A2884" s="49"/>
      <c r="B2884" s="141"/>
      <c r="C2884" s="143" t="s">
        <v>30</v>
      </c>
      <c r="D2884" s="137" t="str">
        <f>IFERROR(__xludf.DUMMYFUNCTION("JOIN("", "",FILTER(Marksheet!$15:$15,Marksheet!$10:$10=$C2884))"),"1d, 4d, 4e")</f>
        <v>1d, 4d, 4e</v>
      </c>
      <c r="E2884" s="138">
        <f t="array" ref="E2884">SUMIF(Marksheet!$D$10:$BQ$10,$C2884,INDIRECT(K2874))</f>
        <v>0</v>
      </c>
      <c r="F2884" s="138" t="s">
        <v>434</v>
      </c>
      <c r="G2884" s="137">
        <f>SUMIF(Marksheet!$10:$10,C2884,Marksheet!$14:$14)</f>
        <v>3</v>
      </c>
      <c r="H2884" s="139">
        <f t="shared" si="88"/>
        <v>0</v>
      </c>
      <c r="I2884" s="137" t="s">
        <v>462</v>
      </c>
      <c r="J2884" s="133"/>
      <c r="K2884" s="140"/>
    </row>
    <row r="2885" ht="15.75" customHeight="1">
      <c r="A2885" s="49"/>
      <c r="B2885" s="141"/>
      <c r="C2885" s="143" t="s">
        <v>33</v>
      </c>
      <c r="D2885" s="137" t="str">
        <f>IFERROR(__xludf.DUMMYFUNCTION("JOIN("", "",FILTER(Marksheet!$15:$15,Marksheet!$10:$10=$C2885))"),"4a, 4b")</f>
        <v>4a, 4b</v>
      </c>
      <c r="E2885" s="138">
        <f t="array" ref="E2885">SUMIF(Marksheet!$D$10:$BQ$10,$C2885,INDIRECT(K2874))</f>
        <v>0</v>
      </c>
      <c r="F2885" s="138" t="s">
        <v>434</v>
      </c>
      <c r="G2885" s="137">
        <f>SUMIF(Marksheet!$10:$10,C2885,Marksheet!$14:$14)</f>
        <v>3</v>
      </c>
      <c r="H2885" s="139">
        <f t="shared" si="88"/>
        <v>0</v>
      </c>
      <c r="I2885" s="137" t="s">
        <v>463</v>
      </c>
      <c r="J2885" s="133"/>
      <c r="K2885" s="140"/>
    </row>
    <row r="2886" ht="15.75" customHeight="1">
      <c r="A2886" s="49"/>
      <c r="B2886" s="141"/>
      <c r="C2886" s="143" t="s">
        <v>28</v>
      </c>
      <c r="D2886" s="137" t="str">
        <f>IFERROR(__xludf.DUMMYFUNCTION("JOIN("", "",FILTER(Marksheet!$15:$15,Marksheet!$10:$10=$C2886))"),"1a, 1c, 4c")</f>
        <v>1a, 1c, 4c</v>
      </c>
      <c r="E2886" s="138">
        <f t="array" ref="E2886">SUMIF(Marksheet!$D$10:$BQ$10,$C2886,INDIRECT(K2874))</f>
        <v>0</v>
      </c>
      <c r="F2886" s="138" t="s">
        <v>434</v>
      </c>
      <c r="G2886" s="137">
        <f>SUMIF(Marksheet!$10:$10,C2886,Marksheet!$14:$14)</f>
        <v>5</v>
      </c>
      <c r="H2886" s="139">
        <f t="shared" si="88"/>
        <v>0</v>
      </c>
      <c r="I2886" s="137" t="s">
        <v>464</v>
      </c>
      <c r="J2886" s="133"/>
      <c r="K2886" s="140"/>
    </row>
    <row r="2887" ht="15.75" customHeight="1">
      <c r="A2887" s="49"/>
      <c r="B2887" s="141"/>
      <c r="C2887" s="143" t="s">
        <v>435</v>
      </c>
      <c r="D2887" s="137" t="str">
        <f>IFERROR(__xludf.DUMMYFUNCTION("JOIN("", "",FILTER(Marksheet!$15:$15,Marksheet!$10:$10=$C2887))"),"3a, 3b, 3c")</f>
        <v>3a, 3b, 3c</v>
      </c>
      <c r="E2887" s="138">
        <f t="array" ref="E2887">SUMIF(Marksheet!$D$10:$BQ$10,$C2887,INDIRECT(K2874))</f>
        <v>0</v>
      </c>
      <c r="F2887" s="138" t="s">
        <v>434</v>
      </c>
      <c r="G2887" s="137">
        <f>SUMIF(Marksheet!$10:$10,C2887,Marksheet!$14:$14)</f>
        <v>4</v>
      </c>
      <c r="H2887" s="139">
        <f t="shared" si="88"/>
        <v>0</v>
      </c>
      <c r="I2887" s="137" t="s">
        <v>465</v>
      </c>
      <c r="J2887" s="133"/>
      <c r="K2887" s="140"/>
    </row>
    <row r="2888" ht="15.75" customHeight="1">
      <c r="A2888" s="49"/>
      <c r="B2888" s="142"/>
      <c r="C2888" s="143" t="s">
        <v>31</v>
      </c>
      <c r="D2888" s="137" t="str">
        <f>IFERROR(__xludf.DUMMYFUNCTION("JOIN("", "",FILTER(Marksheet!$15:$15,Marksheet!$10:$10=$C2888))"),"2a, 2b, 2c")</f>
        <v>2a, 2b, 2c</v>
      </c>
      <c r="E2888" s="138">
        <f t="array" ref="E2888">SUMIF(Marksheet!$D$10:$BQ$10,$C2888,INDIRECT(K2874))</f>
        <v>0</v>
      </c>
      <c r="F2888" s="138" t="s">
        <v>434</v>
      </c>
      <c r="G2888" s="137">
        <f>SUMIF(Marksheet!$10:$10,C2888,Marksheet!$14:$14)</f>
        <v>3</v>
      </c>
      <c r="H2888" s="139">
        <f t="shared" si="88"/>
        <v>0</v>
      </c>
      <c r="I2888" s="137" t="s">
        <v>466</v>
      </c>
      <c r="J2888" s="133"/>
      <c r="K2888" s="140"/>
    </row>
    <row r="2889" ht="15.75" customHeight="1">
      <c r="A2889" s="49"/>
      <c r="B2889" s="135" t="s">
        <v>21</v>
      </c>
      <c r="C2889" s="143" t="s">
        <v>36</v>
      </c>
      <c r="D2889" s="137" t="str">
        <f>IFERROR(__xludf.DUMMYFUNCTION("JOIN("", "",FILTER(Marksheet!$15:$15,Marksheet!$10:$10=$C2889))"),"2b, 2c")</f>
        <v>2b, 2c</v>
      </c>
      <c r="E2889" s="138">
        <f t="array" ref="E2889">SUMIF(Marksheet!$D$10:$BQ$10,$C2889,INDIRECT(K2874))</f>
        <v>0</v>
      </c>
      <c r="F2889" s="138" t="s">
        <v>434</v>
      </c>
      <c r="G2889" s="137">
        <f>SUMIF(Marksheet!$10:$10,C2889,Marksheet!$14:$14)</f>
        <v>2</v>
      </c>
      <c r="H2889" s="139">
        <f t="shared" si="88"/>
        <v>0</v>
      </c>
      <c r="I2889" s="137" t="s">
        <v>467</v>
      </c>
      <c r="J2889" s="133"/>
      <c r="K2889" s="140"/>
    </row>
    <row r="2890" ht="15.75" customHeight="1">
      <c r="A2890" s="49"/>
      <c r="B2890" s="141"/>
      <c r="C2890" s="143" t="s">
        <v>38</v>
      </c>
      <c r="D2890" s="137" t="str">
        <f>IFERROR(__xludf.DUMMYFUNCTION("JOIN("", "",FILTER(Marksheet!$15:$15,Marksheet!$10:$10=$C2890))"),"4a, 4b, 4c, 4d, 4e")</f>
        <v>4a, 4b, 4c, 4d, 4e</v>
      </c>
      <c r="E2890" s="138">
        <f t="array" ref="E2890">SUMIF(Marksheet!$D$10:$BQ$10,$C2890,INDIRECT(K2874))</f>
        <v>0</v>
      </c>
      <c r="F2890" s="138" t="s">
        <v>434</v>
      </c>
      <c r="G2890" s="137">
        <f>SUMIF(Marksheet!$10:$10,C2890,Marksheet!$14:$14)</f>
        <v>6</v>
      </c>
      <c r="H2890" s="139">
        <f t="shared" si="88"/>
        <v>0</v>
      </c>
      <c r="I2890" s="137" t="s">
        <v>468</v>
      </c>
      <c r="J2890" s="133"/>
      <c r="K2890" s="140"/>
    </row>
    <row r="2891" ht="15.75" customHeight="1">
      <c r="A2891" s="49"/>
      <c r="B2891" s="141"/>
      <c r="C2891" s="143" t="s">
        <v>35</v>
      </c>
      <c r="D2891" s="137" t="str">
        <f>IFERROR(__xludf.DUMMYFUNCTION("JOIN("", "",FILTER(Marksheet!$15:$15,Marksheet!$10:$10=$C2891))"),"1b, 2a")</f>
        <v>1b, 2a</v>
      </c>
      <c r="E2891" s="138">
        <f t="array" ref="E2891">SUMIF(Marksheet!$D$10:$BQ$10,$C2891,INDIRECT(K2874))</f>
        <v>0</v>
      </c>
      <c r="F2891" s="138" t="s">
        <v>434</v>
      </c>
      <c r="G2891" s="137">
        <f>SUMIF(Marksheet!$10:$10,C2891,Marksheet!$14:$14)</f>
        <v>3</v>
      </c>
      <c r="H2891" s="139">
        <f t="shared" si="88"/>
        <v>0</v>
      </c>
      <c r="I2891" s="137" t="s">
        <v>469</v>
      </c>
      <c r="J2891" s="133"/>
      <c r="K2891" s="140"/>
    </row>
    <row r="2892" ht="15.75" customHeight="1">
      <c r="A2892" s="49"/>
      <c r="B2892" s="141"/>
      <c r="C2892" s="143" t="s">
        <v>34</v>
      </c>
      <c r="D2892" s="137" t="str">
        <f>IFERROR(__xludf.DUMMYFUNCTION("JOIN("", "",FILTER(Marksheet!$15:$15,Marksheet!$10:$10=$C2892))"),"1a, 1c, 2d")</f>
        <v>1a, 1c, 2d</v>
      </c>
      <c r="E2892" s="138">
        <f t="array" ref="E2892">SUMIF(Marksheet!$D$10:$BQ$10,$C2892,INDIRECT(K2874))</f>
        <v>0</v>
      </c>
      <c r="F2892" s="138" t="s">
        <v>434</v>
      </c>
      <c r="G2892" s="137">
        <f>SUMIF(Marksheet!$10:$10,C2892,Marksheet!$14:$14)</f>
        <v>6</v>
      </c>
      <c r="H2892" s="139">
        <f t="shared" si="88"/>
        <v>0</v>
      </c>
      <c r="I2892" s="137" t="s">
        <v>470</v>
      </c>
      <c r="J2892" s="133"/>
      <c r="K2892" s="140"/>
    </row>
    <row r="2893" ht="15.75" customHeight="1">
      <c r="A2893" s="49"/>
      <c r="B2893" s="142"/>
      <c r="C2893" s="143" t="s">
        <v>37</v>
      </c>
      <c r="D2893" s="137" t="str">
        <f>IFERROR(__xludf.DUMMYFUNCTION("JOIN("", "",FILTER(Marksheet!$15:$15,Marksheet!$10:$10=$C2893))"),"3a, 3b, 3c")</f>
        <v>3a, 3b, 3c</v>
      </c>
      <c r="E2893" s="138">
        <f t="array" ref="E2893">SUMIF(Marksheet!$D$10:$BQ$10,$C2893,INDIRECT(K2874))</f>
        <v>0</v>
      </c>
      <c r="F2893" s="138" t="s">
        <v>434</v>
      </c>
      <c r="G2893" s="137">
        <f>SUMIF(Marksheet!$10:$10,C2893,Marksheet!$14:$14)</f>
        <v>3</v>
      </c>
      <c r="H2893" s="139">
        <f t="shared" si="88"/>
        <v>0</v>
      </c>
      <c r="I2893" s="137" t="s">
        <v>471</v>
      </c>
      <c r="J2893" s="133"/>
      <c r="K2893" s="140"/>
    </row>
    <row r="2894" ht="15.75" customHeight="1">
      <c r="A2894" s="49"/>
      <c r="B2894" s="135" t="s">
        <v>22</v>
      </c>
      <c r="C2894" s="144" t="s">
        <v>46</v>
      </c>
      <c r="D2894" s="137" t="str">
        <f>IFERROR(__xludf.DUMMYFUNCTION("JOIN("", "",FILTER(Marksheet!$15:$15,Marksheet!$10:$10=$C2894))"),"3d")</f>
        <v>3d</v>
      </c>
      <c r="E2894" s="138">
        <f t="array" ref="E2894">SUMIF(Marksheet!$D$10:$BQ$10,$C2894,INDIRECT(K2874))</f>
        <v>0</v>
      </c>
      <c r="F2894" s="138" t="s">
        <v>434</v>
      </c>
      <c r="G2894" s="137">
        <f>SUMIF(Marksheet!$10:$10,C2894,Marksheet!$14:$14)</f>
        <v>2</v>
      </c>
      <c r="H2894" s="139">
        <f t="shared" si="88"/>
        <v>0</v>
      </c>
      <c r="I2894" s="137" t="s">
        <v>472</v>
      </c>
      <c r="J2894" s="133"/>
      <c r="K2894" s="140"/>
    </row>
    <row r="2895" ht="15.75" customHeight="1">
      <c r="A2895" s="49"/>
      <c r="B2895" s="141"/>
      <c r="C2895" s="144" t="s">
        <v>41</v>
      </c>
      <c r="D2895" s="137" t="str">
        <f>IFERROR(__xludf.DUMMYFUNCTION("JOIN("", "",FILTER(Marksheet!$15:$15,Marksheet!$10:$10=$C2895))"),"1c, 2b, 4e")</f>
        <v>1c, 2b, 4e</v>
      </c>
      <c r="E2895" s="138">
        <f t="array" ref="E2895">SUMIF(Marksheet!$D$10:$BQ$10,$C2895,INDIRECT(K2874))</f>
        <v>0</v>
      </c>
      <c r="F2895" s="138" t="s">
        <v>434</v>
      </c>
      <c r="G2895" s="137">
        <f>SUMIF(Marksheet!$10:$10,C2895,Marksheet!$14:$14)</f>
        <v>3</v>
      </c>
      <c r="H2895" s="139">
        <f t="shared" si="88"/>
        <v>0</v>
      </c>
      <c r="I2895" s="137" t="s">
        <v>473</v>
      </c>
      <c r="J2895" s="133"/>
      <c r="K2895" s="140"/>
    </row>
    <row r="2896" ht="15.75" customHeight="1">
      <c r="A2896" s="49"/>
      <c r="B2896" s="141"/>
      <c r="C2896" s="144" t="s">
        <v>45</v>
      </c>
      <c r="D2896" s="137" t="str">
        <f>IFERROR(__xludf.DUMMYFUNCTION("JOIN("", "",FILTER(Marksheet!$15:$15,Marksheet!$10:$10=$C2896))"),"3b, 4a, 5c")</f>
        <v>3b, 4a, 5c</v>
      </c>
      <c r="E2896" s="138">
        <f t="array" ref="E2896">SUMIF(Marksheet!$D$10:$BQ$10,$C2896,INDIRECT(K2874))</f>
        <v>0</v>
      </c>
      <c r="F2896" s="138" t="s">
        <v>434</v>
      </c>
      <c r="G2896" s="137">
        <f>SUMIF(Marksheet!$10:$10,C2896,Marksheet!$14:$14)</f>
        <v>3</v>
      </c>
      <c r="H2896" s="139">
        <f t="shared" si="88"/>
        <v>0</v>
      </c>
      <c r="I2896" s="137" t="s">
        <v>474</v>
      </c>
      <c r="J2896" s="133"/>
      <c r="K2896" s="140"/>
    </row>
    <row r="2897" ht="15.75" customHeight="1">
      <c r="A2897" s="49"/>
      <c r="B2897" s="141"/>
      <c r="C2897" s="144" t="s">
        <v>43</v>
      </c>
      <c r="D2897" s="137" t="str">
        <f>IFERROR(__xludf.DUMMYFUNCTION("JOIN("", "",FILTER(Marksheet!$15:$15,Marksheet!$10:$10=$C2897))"),"2c, 4d, 5d")</f>
        <v>2c, 4d, 5d</v>
      </c>
      <c r="E2897" s="138">
        <f t="array" ref="E2897">SUMIF(Marksheet!$D$10:$BQ$10,$C2897,INDIRECT(K2874))</f>
        <v>0</v>
      </c>
      <c r="F2897" s="138" t="s">
        <v>434</v>
      </c>
      <c r="G2897" s="137">
        <f>SUMIF(Marksheet!$10:$10,C2897,Marksheet!$14:$14)</f>
        <v>4</v>
      </c>
      <c r="H2897" s="139">
        <f t="shared" si="88"/>
        <v>0</v>
      </c>
      <c r="I2897" s="137" t="s">
        <v>475</v>
      </c>
      <c r="J2897" s="133"/>
      <c r="K2897" s="140"/>
    </row>
    <row r="2898" ht="15.75" customHeight="1">
      <c r="A2898" s="49"/>
      <c r="B2898" s="141"/>
      <c r="C2898" s="144" t="s">
        <v>44</v>
      </c>
      <c r="D2898" s="137" t="str">
        <f>IFERROR(__xludf.DUMMYFUNCTION("JOIN("", "",FILTER(Marksheet!$15:$15,Marksheet!$10:$10=$C2898))"),"3a, 4c")</f>
        <v>3a, 4c</v>
      </c>
      <c r="E2898" s="138">
        <f t="array" ref="E2898">SUMIF(Marksheet!$D$10:$BQ$10,$C2898,INDIRECT(K2874))</f>
        <v>0</v>
      </c>
      <c r="F2898" s="138" t="s">
        <v>434</v>
      </c>
      <c r="G2898" s="137">
        <f>SUMIF(Marksheet!$10:$10,C2898,Marksheet!$14:$14)</f>
        <v>2</v>
      </c>
      <c r="H2898" s="139">
        <f t="shared" si="88"/>
        <v>0</v>
      </c>
      <c r="I2898" s="137" t="s">
        <v>476</v>
      </c>
      <c r="J2898" s="133"/>
      <c r="K2898" s="140"/>
    </row>
    <row r="2899" ht="15.75" customHeight="1">
      <c r="A2899" s="49"/>
      <c r="B2899" s="141"/>
      <c r="C2899" s="144" t="s">
        <v>39</v>
      </c>
      <c r="D2899" s="137" t="str">
        <f>IFERROR(__xludf.DUMMYFUNCTION("JOIN("", "",FILTER(Marksheet!$15:$15,Marksheet!$10:$10=$C2899))"),"1a, 5a, 5b")</f>
        <v>1a, 5a, 5b</v>
      </c>
      <c r="E2899" s="138">
        <f t="array" ref="E2899">SUMIF(Marksheet!$D$10:$BQ$10,$C2899,INDIRECT(K2874))</f>
        <v>0</v>
      </c>
      <c r="F2899" s="138" t="s">
        <v>434</v>
      </c>
      <c r="G2899" s="137">
        <f>SUMIF(Marksheet!$10:$10,C2899,Marksheet!$14:$14)</f>
        <v>5</v>
      </c>
      <c r="H2899" s="139">
        <f t="shared" si="88"/>
        <v>0</v>
      </c>
      <c r="I2899" s="137" t="s">
        <v>477</v>
      </c>
      <c r="J2899" s="133"/>
      <c r="K2899" s="140"/>
    </row>
    <row r="2900" ht="15.75" customHeight="1">
      <c r="A2900" s="49"/>
      <c r="B2900" s="141"/>
      <c r="C2900" s="144" t="s">
        <v>42</v>
      </c>
      <c r="D2900" s="137" t="str">
        <f>IFERROR(__xludf.DUMMYFUNCTION("JOIN("", "",FILTER(Marksheet!$15:$15,Marksheet!$10:$10=$C2900))"),"2a, 3c")</f>
        <v>2a, 3c</v>
      </c>
      <c r="E2900" s="138">
        <f t="array" ref="E2900">SUMIF(Marksheet!$D$10:$BQ$10,$C2900,INDIRECT(K2874))</f>
        <v>0</v>
      </c>
      <c r="F2900" s="138" t="s">
        <v>434</v>
      </c>
      <c r="G2900" s="137">
        <f>SUMIF(Marksheet!$10:$10,C2900,Marksheet!$14:$14)</f>
        <v>3</v>
      </c>
      <c r="H2900" s="139">
        <f t="shared" si="88"/>
        <v>0</v>
      </c>
      <c r="I2900" s="137" t="s">
        <v>478</v>
      </c>
      <c r="J2900" s="133"/>
      <c r="K2900" s="140"/>
    </row>
    <row r="2901" ht="15.75" customHeight="1">
      <c r="A2901" s="49"/>
      <c r="B2901" s="142"/>
      <c r="C2901" s="144" t="s">
        <v>40</v>
      </c>
      <c r="D2901" s="137" t="str">
        <f>IFERROR(__xludf.DUMMYFUNCTION("JOIN("", "",FILTER(Marksheet!$15:$15,Marksheet!$10:$10=$C2901))"),"1b, 4b, 4f")</f>
        <v>1b, 4b, 4f</v>
      </c>
      <c r="E2901" s="138">
        <f t="array" ref="E2901">SUMIF(Marksheet!$D$10:$BQ$10,$C2901,INDIRECT(K2874))</f>
        <v>0</v>
      </c>
      <c r="F2901" s="138" t="s">
        <v>434</v>
      </c>
      <c r="G2901" s="137">
        <f>SUMIF(Marksheet!$10:$10,C2901,Marksheet!$14:$14)</f>
        <v>3</v>
      </c>
      <c r="H2901" s="139">
        <f t="shared" si="88"/>
        <v>0</v>
      </c>
      <c r="I2901" s="137" t="s">
        <v>479</v>
      </c>
      <c r="J2901" s="133"/>
      <c r="K2901" s="140"/>
    </row>
    <row r="2902" ht="15.75" customHeight="1">
      <c r="A2902" s="49"/>
      <c r="B2902" s="49"/>
      <c r="C2902" s="145" t="s">
        <v>76</v>
      </c>
      <c r="D2902" s="145"/>
      <c r="E2902" s="146">
        <f>SUM(E2878:E2901)</f>
        <v>0</v>
      </c>
      <c r="F2902" s="147" t="s">
        <v>434</v>
      </c>
      <c r="G2902" s="148">
        <f>SUM(G2878:G2901)</f>
        <v>85</v>
      </c>
      <c r="H2902" s="149">
        <f t="shared" si="88"/>
        <v>0</v>
      </c>
      <c r="I2902" s="129"/>
      <c r="J2902" s="133"/>
      <c r="K2902" s="127"/>
    </row>
    <row r="2903" ht="15.75" customHeight="1">
      <c r="A2903" s="49"/>
      <c r="B2903" s="49"/>
      <c r="C2903" s="67"/>
      <c r="D2903" s="67"/>
      <c r="E2903" s="49"/>
      <c r="F2903" s="49"/>
      <c r="G2903" s="49"/>
      <c r="H2903" s="49"/>
      <c r="I2903" s="129"/>
      <c r="J2903" s="133"/>
      <c r="K2903" s="127"/>
    </row>
    <row r="2904" ht="60.0" customHeight="1">
      <c r="A2904" s="49"/>
      <c r="B2904" s="49"/>
      <c r="C2904" s="67"/>
      <c r="D2904" s="67"/>
      <c r="E2904" s="49"/>
      <c r="F2904" s="49"/>
      <c r="G2904" s="49"/>
      <c r="H2904" s="49"/>
      <c r="I2904" s="129"/>
      <c r="J2904" s="133"/>
      <c r="K2904" s="127"/>
    </row>
    <row r="2905" ht="15.75" customHeight="1">
      <c r="A2905" s="124" t="s">
        <v>450</v>
      </c>
      <c r="B2905" s="49"/>
      <c r="C2905" s="67"/>
      <c r="D2905" s="67"/>
      <c r="E2905" s="1"/>
      <c r="F2905" s="1"/>
      <c r="G2905" s="49"/>
      <c r="H2905" s="49"/>
      <c r="I2905" s="7"/>
      <c r="K2905" s="125">
        <f>K2872+1</f>
        <v>106</v>
      </c>
    </row>
    <row r="2906" ht="15.75" customHeight="1">
      <c r="A2906" s="126" t="s">
        <v>451</v>
      </c>
      <c r="B2906" s="67" t="str">
        <f>B2873</f>
        <v>GCSE Transition Assessment</v>
      </c>
      <c r="C2906" s="67"/>
      <c r="D2906" s="67"/>
      <c r="E2906" s="1"/>
      <c r="F2906" s="49"/>
      <c r="G2906" s="49"/>
      <c r="H2906" s="49"/>
      <c r="K2906" s="127" t="str">
        <f>CONCATENATE("Marksheet!$B$",K2905)</f>
        <v>Marksheet!$B$106</v>
      </c>
    </row>
    <row r="2907" ht="15.75" customHeight="1">
      <c r="A2907" s="126" t="s">
        <v>447</v>
      </c>
      <c r="B2907" s="67" t="str">
        <f t="array" ref="B2907">IF(INDIRECT(K2906)="","",INDIRECT(K2906))</f>
        <v>Student 89</v>
      </c>
      <c r="C2907" s="67"/>
      <c r="D2907" s="67"/>
      <c r="E2907" s="1"/>
      <c r="F2907" s="49"/>
      <c r="G2907" s="49"/>
      <c r="H2907" s="49"/>
      <c r="K2907" s="127" t="str">
        <f>CONCATENATE("Marksheet!$D$",K2905,":$BQ$",K2905)</f>
        <v>Marksheet!$D$106:$BQ$106</v>
      </c>
    </row>
    <row r="2908" ht="15.75" customHeight="1">
      <c r="A2908" s="126" t="s">
        <v>452</v>
      </c>
      <c r="B2908" s="67" t="str">
        <f t="array" ref="B2908">INDIRECT(CONCATENATE("Marksheet!$C$",INDIRECT(CONCATENATE("K",ROW()-3))))</f>
        <v/>
      </c>
      <c r="C2908" s="67"/>
      <c r="D2908" s="67"/>
      <c r="E2908" s="49"/>
      <c r="F2908" s="49"/>
      <c r="G2908" s="49"/>
      <c r="H2908" s="49"/>
      <c r="I2908" s="49"/>
      <c r="J2908" s="49"/>
      <c r="K2908" s="127"/>
    </row>
    <row r="2909" ht="15.75" customHeight="1">
      <c r="A2909" s="67"/>
      <c r="B2909" s="128"/>
      <c r="C2909" s="67"/>
      <c r="D2909" s="67"/>
      <c r="E2909" s="49"/>
      <c r="F2909" s="49"/>
      <c r="G2909" s="49"/>
      <c r="H2909" s="49"/>
      <c r="I2909" s="49"/>
      <c r="J2909" s="49"/>
      <c r="K2909" s="127"/>
    </row>
    <row r="2910" ht="15.75" customHeight="1">
      <c r="A2910" s="129"/>
      <c r="B2910" s="100" t="s">
        <v>442</v>
      </c>
      <c r="C2910" s="100" t="s">
        <v>443</v>
      </c>
      <c r="D2910" s="73" t="s">
        <v>453</v>
      </c>
      <c r="E2910" s="130" t="s">
        <v>444</v>
      </c>
      <c r="F2910" s="71"/>
      <c r="G2910" s="72"/>
      <c r="H2910" s="131" t="s">
        <v>454</v>
      </c>
      <c r="I2910" s="132" t="s">
        <v>455</v>
      </c>
      <c r="J2910" s="133"/>
      <c r="K2910" s="134"/>
    </row>
    <row r="2911" ht="15.75" customHeight="1">
      <c r="A2911" s="49"/>
      <c r="B2911" s="135" t="s">
        <v>19</v>
      </c>
      <c r="C2911" s="136" t="s">
        <v>25</v>
      </c>
      <c r="D2911" s="137" t="str">
        <f>IFERROR(__xludf.DUMMYFUNCTION("JOIN("", "",FILTER(Marksheet!$15:$15,Marksheet!$10:$10=$C2911))"),"3a, 3b, 3c")</f>
        <v>3a, 3b, 3c</v>
      </c>
      <c r="E2911" s="138">
        <f t="array" ref="E2911">SUMIF(Marksheet!$D$10:$BQ$10,$C2911,INDIRECT(K2907))</f>
        <v>0</v>
      </c>
      <c r="F2911" s="138" t="s">
        <v>434</v>
      </c>
      <c r="G2911" s="137">
        <f>SUMIF(Marksheet!$10:$10,C2911,Marksheet!$14:$14)</f>
        <v>3</v>
      </c>
      <c r="H2911" s="139">
        <f t="shared" ref="H2911:H2935" si="89">E2911/G2911</f>
        <v>0</v>
      </c>
      <c r="I2911" s="137" t="s">
        <v>456</v>
      </c>
      <c r="J2911" s="133"/>
      <c r="K2911" s="140"/>
    </row>
    <row r="2912" ht="15.75" customHeight="1">
      <c r="A2912" s="49"/>
      <c r="B2912" s="141"/>
      <c r="C2912" s="136" t="s">
        <v>27</v>
      </c>
      <c r="D2912" s="137" t="str">
        <f>IFERROR(__xludf.DUMMYFUNCTION("JOIN("", "",FILTER(Marksheet!$15:$15,Marksheet!$10:$10=$C2912))"),"5a, 5b, 5c, 5d")</f>
        <v>5a, 5b, 5c, 5d</v>
      </c>
      <c r="E2912" s="138">
        <f t="array" ref="E2912">SUMIF(Marksheet!$D$10:$BQ$10,$C2912,INDIRECT(K2907))</f>
        <v>0</v>
      </c>
      <c r="F2912" s="138" t="s">
        <v>434</v>
      </c>
      <c r="G2912" s="137">
        <f>SUMIF(Marksheet!$10:$10,C2912,Marksheet!$14:$14)</f>
        <v>5</v>
      </c>
      <c r="H2912" s="139">
        <f t="shared" si="89"/>
        <v>0</v>
      </c>
      <c r="I2912" s="137" t="s">
        <v>457</v>
      </c>
      <c r="J2912" s="133"/>
      <c r="K2912" s="140"/>
    </row>
    <row r="2913" ht="15.75" customHeight="1">
      <c r="A2913" s="49"/>
      <c r="B2913" s="141"/>
      <c r="C2913" s="136" t="s">
        <v>26</v>
      </c>
      <c r="D2913" s="137" t="str">
        <f>IFERROR(__xludf.DUMMYFUNCTION("JOIN("", "",FILTER(Marksheet!$15:$15,Marksheet!$10:$10=$C2913))"),"4a, 4b")</f>
        <v>4a, 4b</v>
      </c>
      <c r="E2913" s="138">
        <f t="array" ref="E2913">SUMIF(Marksheet!$D$10:$BQ$10,$C2913,INDIRECT(K2907))</f>
        <v>0</v>
      </c>
      <c r="F2913" s="138" t="s">
        <v>434</v>
      </c>
      <c r="G2913" s="137">
        <f>SUMIF(Marksheet!$10:$10,C2913,Marksheet!$14:$14)</f>
        <v>3</v>
      </c>
      <c r="H2913" s="139">
        <f t="shared" si="89"/>
        <v>0</v>
      </c>
      <c r="I2913" s="137" t="s">
        <v>458</v>
      </c>
      <c r="J2913" s="133"/>
      <c r="K2913" s="140"/>
    </row>
    <row r="2914" ht="15.75" customHeight="1">
      <c r="A2914" s="49"/>
      <c r="B2914" s="141"/>
      <c r="C2914" s="136" t="s">
        <v>23</v>
      </c>
      <c r="D2914" s="137" t="str">
        <f>IFERROR(__xludf.DUMMYFUNCTION("JOIN("", "",FILTER(Marksheet!$15:$15,Marksheet!$10:$10=$C2914))"),"1a, 1b, 4c")</f>
        <v>1a, 1b, 4c</v>
      </c>
      <c r="E2914" s="138">
        <f t="array" ref="E2914">SUMIF(Marksheet!$D$10:$BQ$10,$C2914,INDIRECT(K2907))</f>
        <v>0</v>
      </c>
      <c r="F2914" s="138" t="s">
        <v>434</v>
      </c>
      <c r="G2914" s="137">
        <f>SUMIF(Marksheet!$10:$10,C2914,Marksheet!$14:$14)</f>
        <v>5</v>
      </c>
      <c r="H2914" s="139">
        <f t="shared" si="89"/>
        <v>0</v>
      </c>
      <c r="I2914" s="137" t="s">
        <v>459</v>
      </c>
      <c r="J2914" s="133"/>
      <c r="K2914" s="140"/>
    </row>
    <row r="2915" ht="15.75" customHeight="1">
      <c r="A2915" s="49"/>
      <c r="B2915" s="142"/>
      <c r="C2915" s="136" t="s">
        <v>24</v>
      </c>
      <c r="D2915" s="137" t="str">
        <f>IFERROR(__xludf.DUMMYFUNCTION("JOIN("", "",FILTER(Marksheet!$15:$15,Marksheet!$10:$10=$C2915))"),"2a, 2b, 2c")</f>
        <v>2a, 2b, 2c</v>
      </c>
      <c r="E2915" s="138">
        <f t="array" ref="E2915">SUMIF(Marksheet!$D$10:$BQ$10,$C2915,INDIRECT(K2907))</f>
        <v>0</v>
      </c>
      <c r="F2915" s="138" t="s">
        <v>434</v>
      </c>
      <c r="G2915" s="137">
        <f>SUMIF(Marksheet!$10:$10,C2915,Marksheet!$14:$14)</f>
        <v>4</v>
      </c>
      <c r="H2915" s="139">
        <f t="shared" si="89"/>
        <v>0</v>
      </c>
      <c r="I2915" s="137" t="s">
        <v>460</v>
      </c>
      <c r="J2915" s="133"/>
      <c r="K2915" s="140"/>
    </row>
    <row r="2916" ht="15.75" customHeight="1">
      <c r="A2916" s="49"/>
      <c r="B2916" s="135" t="s">
        <v>20</v>
      </c>
      <c r="C2916" s="143" t="s">
        <v>29</v>
      </c>
      <c r="D2916" s="137" t="str">
        <f>IFERROR(__xludf.DUMMYFUNCTION("JOIN("", "",FILTER(Marksheet!$15:$15,Marksheet!$10:$10=$C2916))"),"1b, 3d")</f>
        <v>1b, 3d</v>
      </c>
      <c r="E2916" s="138">
        <f t="array" ref="E2916">SUMIF(Marksheet!$D$10:$BQ$10,$C2916,INDIRECT(K2907))</f>
        <v>0</v>
      </c>
      <c r="F2916" s="138" t="s">
        <v>434</v>
      </c>
      <c r="G2916" s="137">
        <f>SUMIF(Marksheet!$10:$10,C2916,Marksheet!$14:$14)</f>
        <v>2</v>
      </c>
      <c r="H2916" s="139">
        <f t="shared" si="89"/>
        <v>0</v>
      </c>
      <c r="I2916" s="137" t="s">
        <v>461</v>
      </c>
      <c r="J2916" s="133"/>
      <c r="K2916" s="140"/>
    </row>
    <row r="2917" ht="15.75" customHeight="1">
      <c r="A2917" s="49"/>
      <c r="B2917" s="141"/>
      <c r="C2917" s="143" t="s">
        <v>30</v>
      </c>
      <c r="D2917" s="137" t="str">
        <f>IFERROR(__xludf.DUMMYFUNCTION("JOIN("", "",FILTER(Marksheet!$15:$15,Marksheet!$10:$10=$C2917))"),"1d, 4d, 4e")</f>
        <v>1d, 4d, 4e</v>
      </c>
      <c r="E2917" s="138">
        <f t="array" ref="E2917">SUMIF(Marksheet!$D$10:$BQ$10,$C2917,INDIRECT(K2907))</f>
        <v>0</v>
      </c>
      <c r="F2917" s="138" t="s">
        <v>434</v>
      </c>
      <c r="G2917" s="137">
        <f>SUMIF(Marksheet!$10:$10,C2917,Marksheet!$14:$14)</f>
        <v>3</v>
      </c>
      <c r="H2917" s="139">
        <f t="shared" si="89"/>
        <v>0</v>
      </c>
      <c r="I2917" s="137" t="s">
        <v>462</v>
      </c>
      <c r="J2917" s="133"/>
      <c r="K2917" s="140"/>
    </row>
    <row r="2918" ht="15.75" customHeight="1">
      <c r="A2918" s="49"/>
      <c r="B2918" s="141"/>
      <c r="C2918" s="143" t="s">
        <v>33</v>
      </c>
      <c r="D2918" s="137" t="str">
        <f>IFERROR(__xludf.DUMMYFUNCTION("JOIN("", "",FILTER(Marksheet!$15:$15,Marksheet!$10:$10=$C2918))"),"4a, 4b")</f>
        <v>4a, 4b</v>
      </c>
      <c r="E2918" s="138">
        <f t="array" ref="E2918">SUMIF(Marksheet!$D$10:$BQ$10,$C2918,INDIRECT(K2907))</f>
        <v>0</v>
      </c>
      <c r="F2918" s="138" t="s">
        <v>434</v>
      </c>
      <c r="G2918" s="137">
        <f>SUMIF(Marksheet!$10:$10,C2918,Marksheet!$14:$14)</f>
        <v>3</v>
      </c>
      <c r="H2918" s="139">
        <f t="shared" si="89"/>
        <v>0</v>
      </c>
      <c r="I2918" s="137" t="s">
        <v>463</v>
      </c>
      <c r="J2918" s="133"/>
      <c r="K2918" s="140"/>
    </row>
    <row r="2919" ht="15.75" customHeight="1">
      <c r="A2919" s="49"/>
      <c r="B2919" s="141"/>
      <c r="C2919" s="143" t="s">
        <v>28</v>
      </c>
      <c r="D2919" s="137" t="str">
        <f>IFERROR(__xludf.DUMMYFUNCTION("JOIN("", "",FILTER(Marksheet!$15:$15,Marksheet!$10:$10=$C2919))"),"1a, 1c, 4c")</f>
        <v>1a, 1c, 4c</v>
      </c>
      <c r="E2919" s="138">
        <f t="array" ref="E2919">SUMIF(Marksheet!$D$10:$BQ$10,$C2919,INDIRECT(K2907))</f>
        <v>0</v>
      </c>
      <c r="F2919" s="138" t="s">
        <v>434</v>
      </c>
      <c r="G2919" s="137">
        <f>SUMIF(Marksheet!$10:$10,C2919,Marksheet!$14:$14)</f>
        <v>5</v>
      </c>
      <c r="H2919" s="139">
        <f t="shared" si="89"/>
        <v>0</v>
      </c>
      <c r="I2919" s="137" t="s">
        <v>464</v>
      </c>
      <c r="J2919" s="133"/>
      <c r="K2919" s="140"/>
    </row>
    <row r="2920" ht="15.75" customHeight="1">
      <c r="A2920" s="49"/>
      <c r="B2920" s="141"/>
      <c r="C2920" s="143" t="s">
        <v>435</v>
      </c>
      <c r="D2920" s="137" t="str">
        <f>IFERROR(__xludf.DUMMYFUNCTION("JOIN("", "",FILTER(Marksheet!$15:$15,Marksheet!$10:$10=$C2920))"),"3a, 3b, 3c")</f>
        <v>3a, 3b, 3c</v>
      </c>
      <c r="E2920" s="138">
        <f t="array" ref="E2920">SUMIF(Marksheet!$D$10:$BQ$10,$C2920,INDIRECT(K2907))</f>
        <v>0</v>
      </c>
      <c r="F2920" s="138" t="s">
        <v>434</v>
      </c>
      <c r="G2920" s="137">
        <f>SUMIF(Marksheet!$10:$10,C2920,Marksheet!$14:$14)</f>
        <v>4</v>
      </c>
      <c r="H2920" s="139">
        <f t="shared" si="89"/>
        <v>0</v>
      </c>
      <c r="I2920" s="137" t="s">
        <v>465</v>
      </c>
      <c r="J2920" s="133"/>
      <c r="K2920" s="140"/>
    </row>
    <row r="2921" ht="15.75" customHeight="1">
      <c r="A2921" s="49"/>
      <c r="B2921" s="142"/>
      <c r="C2921" s="143" t="s">
        <v>31</v>
      </c>
      <c r="D2921" s="137" t="str">
        <f>IFERROR(__xludf.DUMMYFUNCTION("JOIN("", "",FILTER(Marksheet!$15:$15,Marksheet!$10:$10=$C2921))"),"2a, 2b, 2c")</f>
        <v>2a, 2b, 2c</v>
      </c>
      <c r="E2921" s="138">
        <f t="array" ref="E2921">SUMIF(Marksheet!$D$10:$BQ$10,$C2921,INDIRECT(K2907))</f>
        <v>0</v>
      </c>
      <c r="F2921" s="138" t="s">
        <v>434</v>
      </c>
      <c r="G2921" s="137">
        <f>SUMIF(Marksheet!$10:$10,C2921,Marksheet!$14:$14)</f>
        <v>3</v>
      </c>
      <c r="H2921" s="139">
        <f t="shared" si="89"/>
        <v>0</v>
      </c>
      <c r="I2921" s="137" t="s">
        <v>466</v>
      </c>
      <c r="J2921" s="133"/>
      <c r="K2921" s="140"/>
    </row>
    <row r="2922" ht="15.75" customHeight="1">
      <c r="A2922" s="49"/>
      <c r="B2922" s="135" t="s">
        <v>21</v>
      </c>
      <c r="C2922" s="143" t="s">
        <v>36</v>
      </c>
      <c r="D2922" s="137" t="str">
        <f>IFERROR(__xludf.DUMMYFUNCTION("JOIN("", "",FILTER(Marksheet!$15:$15,Marksheet!$10:$10=$C2922))"),"2b, 2c")</f>
        <v>2b, 2c</v>
      </c>
      <c r="E2922" s="138">
        <f t="array" ref="E2922">SUMIF(Marksheet!$D$10:$BQ$10,$C2922,INDIRECT(K2907))</f>
        <v>0</v>
      </c>
      <c r="F2922" s="138" t="s">
        <v>434</v>
      </c>
      <c r="G2922" s="137">
        <f>SUMIF(Marksheet!$10:$10,C2922,Marksheet!$14:$14)</f>
        <v>2</v>
      </c>
      <c r="H2922" s="139">
        <f t="shared" si="89"/>
        <v>0</v>
      </c>
      <c r="I2922" s="137" t="s">
        <v>467</v>
      </c>
      <c r="J2922" s="133"/>
      <c r="K2922" s="140"/>
    </row>
    <row r="2923" ht="15.75" customHeight="1">
      <c r="A2923" s="49"/>
      <c r="B2923" s="141"/>
      <c r="C2923" s="143" t="s">
        <v>38</v>
      </c>
      <c r="D2923" s="137" t="str">
        <f>IFERROR(__xludf.DUMMYFUNCTION("JOIN("", "",FILTER(Marksheet!$15:$15,Marksheet!$10:$10=$C2923))"),"4a, 4b, 4c, 4d, 4e")</f>
        <v>4a, 4b, 4c, 4d, 4e</v>
      </c>
      <c r="E2923" s="138">
        <f t="array" ref="E2923">SUMIF(Marksheet!$D$10:$BQ$10,$C2923,INDIRECT(K2907))</f>
        <v>0</v>
      </c>
      <c r="F2923" s="138" t="s">
        <v>434</v>
      </c>
      <c r="G2923" s="137">
        <f>SUMIF(Marksheet!$10:$10,C2923,Marksheet!$14:$14)</f>
        <v>6</v>
      </c>
      <c r="H2923" s="139">
        <f t="shared" si="89"/>
        <v>0</v>
      </c>
      <c r="I2923" s="137" t="s">
        <v>468</v>
      </c>
      <c r="J2923" s="133"/>
      <c r="K2923" s="140"/>
    </row>
    <row r="2924" ht="15.75" customHeight="1">
      <c r="A2924" s="49"/>
      <c r="B2924" s="141"/>
      <c r="C2924" s="143" t="s">
        <v>35</v>
      </c>
      <c r="D2924" s="137" t="str">
        <f>IFERROR(__xludf.DUMMYFUNCTION("JOIN("", "",FILTER(Marksheet!$15:$15,Marksheet!$10:$10=$C2924))"),"1b, 2a")</f>
        <v>1b, 2a</v>
      </c>
      <c r="E2924" s="138">
        <f t="array" ref="E2924">SUMIF(Marksheet!$D$10:$BQ$10,$C2924,INDIRECT(K2907))</f>
        <v>0</v>
      </c>
      <c r="F2924" s="138" t="s">
        <v>434</v>
      </c>
      <c r="G2924" s="137">
        <f>SUMIF(Marksheet!$10:$10,C2924,Marksheet!$14:$14)</f>
        <v>3</v>
      </c>
      <c r="H2924" s="139">
        <f t="shared" si="89"/>
        <v>0</v>
      </c>
      <c r="I2924" s="137" t="s">
        <v>469</v>
      </c>
      <c r="J2924" s="133"/>
      <c r="K2924" s="140"/>
    </row>
    <row r="2925" ht="15.75" customHeight="1">
      <c r="A2925" s="49"/>
      <c r="B2925" s="141"/>
      <c r="C2925" s="143" t="s">
        <v>34</v>
      </c>
      <c r="D2925" s="137" t="str">
        <f>IFERROR(__xludf.DUMMYFUNCTION("JOIN("", "",FILTER(Marksheet!$15:$15,Marksheet!$10:$10=$C2925))"),"1a, 1c, 2d")</f>
        <v>1a, 1c, 2d</v>
      </c>
      <c r="E2925" s="138">
        <f t="array" ref="E2925">SUMIF(Marksheet!$D$10:$BQ$10,$C2925,INDIRECT(K2907))</f>
        <v>0</v>
      </c>
      <c r="F2925" s="138" t="s">
        <v>434</v>
      </c>
      <c r="G2925" s="137">
        <f>SUMIF(Marksheet!$10:$10,C2925,Marksheet!$14:$14)</f>
        <v>6</v>
      </c>
      <c r="H2925" s="139">
        <f t="shared" si="89"/>
        <v>0</v>
      </c>
      <c r="I2925" s="137" t="s">
        <v>470</v>
      </c>
      <c r="J2925" s="133"/>
      <c r="K2925" s="140"/>
    </row>
    <row r="2926" ht="15.75" customHeight="1">
      <c r="A2926" s="49"/>
      <c r="B2926" s="142"/>
      <c r="C2926" s="143" t="s">
        <v>37</v>
      </c>
      <c r="D2926" s="137" t="str">
        <f>IFERROR(__xludf.DUMMYFUNCTION("JOIN("", "",FILTER(Marksheet!$15:$15,Marksheet!$10:$10=$C2926))"),"3a, 3b, 3c")</f>
        <v>3a, 3b, 3c</v>
      </c>
      <c r="E2926" s="138">
        <f t="array" ref="E2926">SUMIF(Marksheet!$D$10:$BQ$10,$C2926,INDIRECT(K2907))</f>
        <v>0</v>
      </c>
      <c r="F2926" s="138" t="s">
        <v>434</v>
      </c>
      <c r="G2926" s="137">
        <f>SUMIF(Marksheet!$10:$10,C2926,Marksheet!$14:$14)</f>
        <v>3</v>
      </c>
      <c r="H2926" s="139">
        <f t="shared" si="89"/>
        <v>0</v>
      </c>
      <c r="I2926" s="137" t="s">
        <v>471</v>
      </c>
      <c r="J2926" s="133"/>
      <c r="K2926" s="140"/>
    </row>
    <row r="2927" ht="15.75" customHeight="1">
      <c r="A2927" s="49"/>
      <c r="B2927" s="135" t="s">
        <v>22</v>
      </c>
      <c r="C2927" s="144" t="s">
        <v>46</v>
      </c>
      <c r="D2927" s="137" t="str">
        <f>IFERROR(__xludf.DUMMYFUNCTION("JOIN("", "",FILTER(Marksheet!$15:$15,Marksheet!$10:$10=$C2927))"),"3d")</f>
        <v>3d</v>
      </c>
      <c r="E2927" s="138">
        <f t="array" ref="E2927">SUMIF(Marksheet!$D$10:$BQ$10,$C2927,INDIRECT(K2907))</f>
        <v>0</v>
      </c>
      <c r="F2927" s="138" t="s">
        <v>434</v>
      </c>
      <c r="G2927" s="137">
        <f>SUMIF(Marksheet!$10:$10,C2927,Marksheet!$14:$14)</f>
        <v>2</v>
      </c>
      <c r="H2927" s="139">
        <f t="shared" si="89"/>
        <v>0</v>
      </c>
      <c r="I2927" s="137" t="s">
        <v>472</v>
      </c>
      <c r="J2927" s="133"/>
      <c r="K2927" s="140"/>
    </row>
    <row r="2928" ht="15.75" customHeight="1">
      <c r="A2928" s="49"/>
      <c r="B2928" s="141"/>
      <c r="C2928" s="144" t="s">
        <v>41</v>
      </c>
      <c r="D2928" s="137" t="str">
        <f>IFERROR(__xludf.DUMMYFUNCTION("JOIN("", "",FILTER(Marksheet!$15:$15,Marksheet!$10:$10=$C2928))"),"1c, 2b, 4e")</f>
        <v>1c, 2b, 4e</v>
      </c>
      <c r="E2928" s="138">
        <f t="array" ref="E2928">SUMIF(Marksheet!$D$10:$BQ$10,$C2928,INDIRECT(K2907))</f>
        <v>0</v>
      </c>
      <c r="F2928" s="138" t="s">
        <v>434</v>
      </c>
      <c r="G2928" s="137">
        <f>SUMIF(Marksheet!$10:$10,C2928,Marksheet!$14:$14)</f>
        <v>3</v>
      </c>
      <c r="H2928" s="139">
        <f t="shared" si="89"/>
        <v>0</v>
      </c>
      <c r="I2928" s="137" t="s">
        <v>473</v>
      </c>
      <c r="J2928" s="133"/>
      <c r="K2928" s="140"/>
    </row>
    <row r="2929" ht="15.75" customHeight="1">
      <c r="A2929" s="49"/>
      <c r="B2929" s="141"/>
      <c r="C2929" s="144" t="s">
        <v>45</v>
      </c>
      <c r="D2929" s="137" t="str">
        <f>IFERROR(__xludf.DUMMYFUNCTION("JOIN("", "",FILTER(Marksheet!$15:$15,Marksheet!$10:$10=$C2929))"),"3b, 4a, 5c")</f>
        <v>3b, 4a, 5c</v>
      </c>
      <c r="E2929" s="138">
        <f t="array" ref="E2929">SUMIF(Marksheet!$D$10:$BQ$10,$C2929,INDIRECT(K2907))</f>
        <v>0</v>
      </c>
      <c r="F2929" s="138" t="s">
        <v>434</v>
      </c>
      <c r="G2929" s="137">
        <f>SUMIF(Marksheet!$10:$10,C2929,Marksheet!$14:$14)</f>
        <v>3</v>
      </c>
      <c r="H2929" s="139">
        <f t="shared" si="89"/>
        <v>0</v>
      </c>
      <c r="I2929" s="137" t="s">
        <v>474</v>
      </c>
      <c r="J2929" s="133"/>
      <c r="K2929" s="140"/>
    </row>
    <row r="2930" ht="15.75" customHeight="1">
      <c r="A2930" s="49"/>
      <c r="B2930" s="141"/>
      <c r="C2930" s="144" t="s">
        <v>43</v>
      </c>
      <c r="D2930" s="137" t="str">
        <f>IFERROR(__xludf.DUMMYFUNCTION("JOIN("", "",FILTER(Marksheet!$15:$15,Marksheet!$10:$10=$C2930))"),"2c, 4d, 5d")</f>
        <v>2c, 4d, 5d</v>
      </c>
      <c r="E2930" s="138">
        <f t="array" ref="E2930">SUMIF(Marksheet!$D$10:$BQ$10,$C2930,INDIRECT(K2907))</f>
        <v>0</v>
      </c>
      <c r="F2930" s="138" t="s">
        <v>434</v>
      </c>
      <c r="G2930" s="137">
        <f>SUMIF(Marksheet!$10:$10,C2930,Marksheet!$14:$14)</f>
        <v>4</v>
      </c>
      <c r="H2930" s="139">
        <f t="shared" si="89"/>
        <v>0</v>
      </c>
      <c r="I2930" s="137" t="s">
        <v>475</v>
      </c>
      <c r="J2930" s="133"/>
      <c r="K2930" s="140"/>
    </row>
    <row r="2931" ht="15.75" customHeight="1">
      <c r="A2931" s="49"/>
      <c r="B2931" s="141"/>
      <c r="C2931" s="144" t="s">
        <v>44</v>
      </c>
      <c r="D2931" s="137" t="str">
        <f>IFERROR(__xludf.DUMMYFUNCTION("JOIN("", "",FILTER(Marksheet!$15:$15,Marksheet!$10:$10=$C2931))"),"3a, 4c")</f>
        <v>3a, 4c</v>
      </c>
      <c r="E2931" s="138">
        <f t="array" ref="E2931">SUMIF(Marksheet!$D$10:$BQ$10,$C2931,INDIRECT(K2907))</f>
        <v>0</v>
      </c>
      <c r="F2931" s="138" t="s">
        <v>434</v>
      </c>
      <c r="G2931" s="137">
        <f>SUMIF(Marksheet!$10:$10,C2931,Marksheet!$14:$14)</f>
        <v>2</v>
      </c>
      <c r="H2931" s="139">
        <f t="shared" si="89"/>
        <v>0</v>
      </c>
      <c r="I2931" s="137" t="s">
        <v>476</v>
      </c>
      <c r="J2931" s="133"/>
      <c r="K2931" s="140"/>
    </row>
    <row r="2932" ht="15.75" customHeight="1">
      <c r="A2932" s="49"/>
      <c r="B2932" s="141"/>
      <c r="C2932" s="144" t="s">
        <v>39</v>
      </c>
      <c r="D2932" s="137" t="str">
        <f>IFERROR(__xludf.DUMMYFUNCTION("JOIN("", "",FILTER(Marksheet!$15:$15,Marksheet!$10:$10=$C2932))"),"1a, 5a, 5b")</f>
        <v>1a, 5a, 5b</v>
      </c>
      <c r="E2932" s="138">
        <f t="array" ref="E2932">SUMIF(Marksheet!$D$10:$BQ$10,$C2932,INDIRECT(K2907))</f>
        <v>0</v>
      </c>
      <c r="F2932" s="138" t="s">
        <v>434</v>
      </c>
      <c r="G2932" s="137">
        <f>SUMIF(Marksheet!$10:$10,C2932,Marksheet!$14:$14)</f>
        <v>5</v>
      </c>
      <c r="H2932" s="139">
        <f t="shared" si="89"/>
        <v>0</v>
      </c>
      <c r="I2932" s="137" t="s">
        <v>477</v>
      </c>
      <c r="J2932" s="133"/>
      <c r="K2932" s="140"/>
    </row>
    <row r="2933" ht="15.75" customHeight="1">
      <c r="A2933" s="49"/>
      <c r="B2933" s="141"/>
      <c r="C2933" s="144" t="s">
        <v>42</v>
      </c>
      <c r="D2933" s="137" t="str">
        <f>IFERROR(__xludf.DUMMYFUNCTION("JOIN("", "",FILTER(Marksheet!$15:$15,Marksheet!$10:$10=$C2933))"),"2a, 3c")</f>
        <v>2a, 3c</v>
      </c>
      <c r="E2933" s="138">
        <f t="array" ref="E2933">SUMIF(Marksheet!$D$10:$BQ$10,$C2933,INDIRECT(K2907))</f>
        <v>0</v>
      </c>
      <c r="F2933" s="138" t="s">
        <v>434</v>
      </c>
      <c r="G2933" s="137">
        <f>SUMIF(Marksheet!$10:$10,C2933,Marksheet!$14:$14)</f>
        <v>3</v>
      </c>
      <c r="H2933" s="139">
        <f t="shared" si="89"/>
        <v>0</v>
      </c>
      <c r="I2933" s="137" t="s">
        <v>478</v>
      </c>
      <c r="J2933" s="133"/>
      <c r="K2933" s="140"/>
    </row>
    <row r="2934" ht="15.75" customHeight="1">
      <c r="A2934" s="49"/>
      <c r="B2934" s="142"/>
      <c r="C2934" s="144" t="s">
        <v>40</v>
      </c>
      <c r="D2934" s="137" t="str">
        <f>IFERROR(__xludf.DUMMYFUNCTION("JOIN("", "",FILTER(Marksheet!$15:$15,Marksheet!$10:$10=$C2934))"),"1b, 4b, 4f")</f>
        <v>1b, 4b, 4f</v>
      </c>
      <c r="E2934" s="138">
        <f t="array" ref="E2934">SUMIF(Marksheet!$D$10:$BQ$10,$C2934,INDIRECT(K2907))</f>
        <v>0</v>
      </c>
      <c r="F2934" s="138" t="s">
        <v>434</v>
      </c>
      <c r="G2934" s="137">
        <f>SUMIF(Marksheet!$10:$10,C2934,Marksheet!$14:$14)</f>
        <v>3</v>
      </c>
      <c r="H2934" s="139">
        <f t="shared" si="89"/>
        <v>0</v>
      </c>
      <c r="I2934" s="137" t="s">
        <v>479</v>
      </c>
      <c r="J2934" s="133"/>
      <c r="K2934" s="140"/>
    </row>
    <row r="2935" ht="15.75" customHeight="1">
      <c r="A2935" s="49"/>
      <c r="B2935" s="49"/>
      <c r="C2935" s="145" t="s">
        <v>76</v>
      </c>
      <c r="D2935" s="145"/>
      <c r="E2935" s="146">
        <f>SUM(E2911:E2934)</f>
        <v>0</v>
      </c>
      <c r="F2935" s="147" t="s">
        <v>434</v>
      </c>
      <c r="G2935" s="148">
        <f>SUM(G2911:G2934)</f>
        <v>85</v>
      </c>
      <c r="H2935" s="149">
        <f t="shared" si="89"/>
        <v>0</v>
      </c>
      <c r="I2935" s="129"/>
      <c r="J2935" s="133"/>
      <c r="K2935" s="127"/>
    </row>
    <row r="2936" ht="15.75" customHeight="1">
      <c r="A2936" s="49"/>
      <c r="B2936" s="49"/>
      <c r="C2936" s="67"/>
      <c r="D2936" s="67"/>
      <c r="E2936" s="49"/>
      <c r="F2936" s="49"/>
      <c r="G2936" s="49"/>
      <c r="H2936" s="49"/>
      <c r="I2936" s="129"/>
      <c r="J2936" s="133"/>
      <c r="K2936" s="127"/>
    </row>
    <row r="2937" ht="60.0" customHeight="1">
      <c r="A2937" s="49"/>
      <c r="B2937" s="49"/>
      <c r="C2937" s="67"/>
      <c r="D2937" s="67"/>
      <c r="E2937" s="49"/>
      <c r="F2937" s="49"/>
      <c r="G2937" s="49"/>
      <c r="H2937" s="49"/>
      <c r="I2937" s="129"/>
      <c r="J2937" s="133"/>
      <c r="K2937" s="127"/>
    </row>
    <row r="2938" ht="15.75" customHeight="1">
      <c r="A2938" s="124" t="s">
        <v>450</v>
      </c>
      <c r="B2938" s="49"/>
      <c r="C2938" s="67"/>
      <c r="D2938" s="67"/>
      <c r="E2938" s="1"/>
      <c r="F2938" s="1"/>
      <c r="G2938" s="49"/>
      <c r="H2938" s="49"/>
      <c r="I2938" s="7"/>
      <c r="K2938" s="125">
        <f>K2905+1</f>
        <v>107</v>
      </c>
    </row>
    <row r="2939" ht="15.75" customHeight="1">
      <c r="A2939" s="126" t="s">
        <v>451</v>
      </c>
      <c r="B2939" s="67" t="str">
        <f>B2906</f>
        <v>GCSE Transition Assessment</v>
      </c>
      <c r="C2939" s="67"/>
      <c r="D2939" s="67"/>
      <c r="E2939" s="1"/>
      <c r="F2939" s="49"/>
      <c r="G2939" s="49"/>
      <c r="H2939" s="49"/>
      <c r="K2939" s="127" t="str">
        <f>CONCATENATE("Marksheet!$B$",K2938)</f>
        <v>Marksheet!$B$107</v>
      </c>
    </row>
    <row r="2940" ht="15.75" customHeight="1">
      <c r="A2940" s="126" t="s">
        <v>447</v>
      </c>
      <c r="B2940" s="67" t="str">
        <f t="array" ref="B2940">IF(INDIRECT(K2939)="","",INDIRECT(K2939))</f>
        <v>Student 90</v>
      </c>
      <c r="C2940" s="67"/>
      <c r="D2940" s="67"/>
      <c r="E2940" s="1"/>
      <c r="F2940" s="49"/>
      <c r="G2940" s="49"/>
      <c r="H2940" s="49"/>
      <c r="K2940" s="127" t="str">
        <f>CONCATENATE("Marksheet!$D$",K2938,":$BQ$",K2938)</f>
        <v>Marksheet!$D$107:$BQ$107</v>
      </c>
    </row>
    <row r="2941" ht="15.75" customHeight="1">
      <c r="A2941" s="126" t="s">
        <v>452</v>
      </c>
      <c r="B2941" s="67" t="str">
        <f t="array" ref="B2941">INDIRECT(CONCATENATE("Marksheet!$C$",INDIRECT(CONCATENATE("K",ROW()-3))))</f>
        <v/>
      </c>
      <c r="C2941" s="67"/>
      <c r="D2941" s="67"/>
      <c r="E2941" s="49"/>
      <c r="F2941" s="49"/>
      <c r="G2941" s="49"/>
      <c r="H2941" s="49"/>
      <c r="I2941" s="49"/>
      <c r="J2941" s="49"/>
      <c r="K2941" s="127"/>
    </row>
    <row r="2942" ht="15.75" customHeight="1">
      <c r="A2942" s="67"/>
      <c r="B2942" s="128"/>
      <c r="C2942" s="67"/>
      <c r="D2942" s="67"/>
      <c r="E2942" s="49"/>
      <c r="F2942" s="49"/>
      <c r="G2942" s="49"/>
      <c r="H2942" s="49"/>
      <c r="I2942" s="49"/>
      <c r="J2942" s="49"/>
      <c r="K2942" s="127"/>
    </row>
    <row r="2943" ht="15.75" customHeight="1">
      <c r="A2943" s="129"/>
      <c r="B2943" s="100" t="s">
        <v>442</v>
      </c>
      <c r="C2943" s="100" t="s">
        <v>443</v>
      </c>
      <c r="D2943" s="73" t="s">
        <v>453</v>
      </c>
      <c r="E2943" s="130" t="s">
        <v>444</v>
      </c>
      <c r="F2943" s="71"/>
      <c r="G2943" s="72"/>
      <c r="H2943" s="131" t="s">
        <v>454</v>
      </c>
      <c r="I2943" s="132" t="s">
        <v>455</v>
      </c>
      <c r="J2943" s="133"/>
      <c r="K2943" s="134"/>
    </row>
    <row r="2944" ht="15.75" customHeight="1">
      <c r="A2944" s="49"/>
      <c r="B2944" s="135" t="s">
        <v>19</v>
      </c>
      <c r="C2944" s="136" t="s">
        <v>25</v>
      </c>
      <c r="D2944" s="137" t="str">
        <f>IFERROR(__xludf.DUMMYFUNCTION("JOIN("", "",FILTER(Marksheet!$15:$15,Marksheet!$10:$10=$C2944))"),"3a, 3b, 3c")</f>
        <v>3a, 3b, 3c</v>
      </c>
      <c r="E2944" s="138">
        <f t="array" ref="E2944">SUMIF(Marksheet!$D$10:$BQ$10,$C2944,INDIRECT(K2940))</f>
        <v>0</v>
      </c>
      <c r="F2944" s="138" t="s">
        <v>434</v>
      </c>
      <c r="G2944" s="137">
        <f>SUMIF(Marksheet!$10:$10,C2944,Marksheet!$14:$14)</f>
        <v>3</v>
      </c>
      <c r="H2944" s="139">
        <f t="shared" ref="H2944:H2968" si="90">E2944/G2944</f>
        <v>0</v>
      </c>
      <c r="I2944" s="137" t="s">
        <v>456</v>
      </c>
      <c r="J2944" s="133"/>
      <c r="K2944" s="140"/>
    </row>
    <row r="2945" ht="15.75" customHeight="1">
      <c r="A2945" s="49"/>
      <c r="B2945" s="141"/>
      <c r="C2945" s="136" t="s">
        <v>27</v>
      </c>
      <c r="D2945" s="137" t="str">
        <f>IFERROR(__xludf.DUMMYFUNCTION("JOIN("", "",FILTER(Marksheet!$15:$15,Marksheet!$10:$10=$C2945))"),"5a, 5b, 5c, 5d")</f>
        <v>5a, 5b, 5c, 5d</v>
      </c>
      <c r="E2945" s="138">
        <f t="array" ref="E2945">SUMIF(Marksheet!$D$10:$BQ$10,$C2945,INDIRECT(K2940))</f>
        <v>0</v>
      </c>
      <c r="F2945" s="138" t="s">
        <v>434</v>
      </c>
      <c r="G2945" s="137">
        <f>SUMIF(Marksheet!$10:$10,C2945,Marksheet!$14:$14)</f>
        <v>5</v>
      </c>
      <c r="H2945" s="139">
        <f t="shared" si="90"/>
        <v>0</v>
      </c>
      <c r="I2945" s="137" t="s">
        <v>457</v>
      </c>
      <c r="J2945" s="133"/>
      <c r="K2945" s="140"/>
    </row>
    <row r="2946" ht="15.75" customHeight="1">
      <c r="A2946" s="49"/>
      <c r="B2946" s="141"/>
      <c r="C2946" s="136" t="s">
        <v>26</v>
      </c>
      <c r="D2946" s="137" t="str">
        <f>IFERROR(__xludf.DUMMYFUNCTION("JOIN("", "",FILTER(Marksheet!$15:$15,Marksheet!$10:$10=$C2946))"),"4a, 4b")</f>
        <v>4a, 4b</v>
      </c>
      <c r="E2946" s="138">
        <f t="array" ref="E2946">SUMIF(Marksheet!$D$10:$BQ$10,$C2946,INDIRECT(K2940))</f>
        <v>0</v>
      </c>
      <c r="F2946" s="138" t="s">
        <v>434</v>
      </c>
      <c r="G2946" s="137">
        <f>SUMIF(Marksheet!$10:$10,C2946,Marksheet!$14:$14)</f>
        <v>3</v>
      </c>
      <c r="H2946" s="139">
        <f t="shared" si="90"/>
        <v>0</v>
      </c>
      <c r="I2946" s="137" t="s">
        <v>458</v>
      </c>
      <c r="J2946" s="133"/>
      <c r="K2946" s="140"/>
    </row>
    <row r="2947" ht="15.75" customHeight="1">
      <c r="A2947" s="49"/>
      <c r="B2947" s="141"/>
      <c r="C2947" s="136" t="s">
        <v>23</v>
      </c>
      <c r="D2947" s="137" t="str">
        <f>IFERROR(__xludf.DUMMYFUNCTION("JOIN("", "",FILTER(Marksheet!$15:$15,Marksheet!$10:$10=$C2947))"),"1a, 1b, 4c")</f>
        <v>1a, 1b, 4c</v>
      </c>
      <c r="E2947" s="138">
        <f t="array" ref="E2947">SUMIF(Marksheet!$D$10:$BQ$10,$C2947,INDIRECT(K2940))</f>
        <v>0</v>
      </c>
      <c r="F2947" s="138" t="s">
        <v>434</v>
      </c>
      <c r="G2947" s="137">
        <f>SUMIF(Marksheet!$10:$10,C2947,Marksheet!$14:$14)</f>
        <v>5</v>
      </c>
      <c r="H2947" s="139">
        <f t="shared" si="90"/>
        <v>0</v>
      </c>
      <c r="I2947" s="137" t="s">
        <v>459</v>
      </c>
      <c r="J2947" s="133"/>
      <c r="K2947" s="140"/>
    </row>
    <row r="2948" ht="15.75" customHeight="1">
      <c r="A2948" s="49"/>
      <c r="B2948" s="142"/>
      <c r="C2948" s="136" t="s">
        <v>24</v>
      </c>
      <c r="D2948" s="137" t="str">
        <f>IFERROR(__xludf.DUMMYFUNCTION("JOIN("", "",FILTER(Marksheet!$15:$15,Marksheet!$10:$10=$C2948))"),"2a, 2b, 2c")</f>
        <v>2a, 2b, 2c</v>
      </c>
      <c r="E2948" s="138">
        <f t="array" ref="E2948">SUMIF(Marksheet!$D$10:$BQ$10,$C2948,INDIRECT(K2940))</f>
        <v>0</v>
      </c>
      <c r="F2948" s="138" t="s">
        <v>434</v>
      </c>
      <c r="G2948" s="137">
        <f>SUMIF(Marksheet!$10:$10,C2948,Marksheet!$14:$14)</f>
        <v>4</v>
      </c>
      <c r="H2948" s="139">
        <f t="shared" si="90"/>
        <v>0</v>
      </c>
      <c r="I2948" s="137" t="s">
        <v>460</v>
      </c>
      <c r="J2948" s="133"/>
      <c r="K2948" s="140"/>
    </row>
    <row r="2949" ht="15.75" customHeight="1">
      <c r="A2949" s="49"/>
      <c r="B2949" s="135" t="s">
        <v>20</v>
      </c>
      <c r="C2949" s="143" t="s">
        <v>29</v>
      </c>
      <c r="D2949" s="137" t="str">
        <f>IFERROR(__xludf.DUMMYFUNCTION("JOIN("", "",FILTER(Marksheet!$15:$15,Marksheet!$10:$10=$C2949))"),"1b, 3d")</f>
        <v>1b, 3d</v>
      </c>
      <c r="E2949" s="138">
        <f t="array" ref="E2949">SUMIF(Marksheet!$D$10:$BQ$10,$C2949,INDIRECT(K2940))</f>
        <v>0</v>
      </c>
      <c r="F2949" s="138" t="s">
        <v>434</v>
      </c>
      <c r="G2949" s="137">
        <f>SUMIF(Marksheet!$10:$10,C2949,Marksheet!$14:$14)</f>
        <v>2</v>
      </c>
      <c r="H2949" s="139">
        <f t="shared" si="90"/>
        <v>0</v>
      </c>
      <c r="I2949" s="137" t="s">
        <v>461</v>
      </c>
      <c r="J2949" s="133"/>
      <c r="K2949" s="140"/>
    </row>
    <row r="2950" ht="15.75" customHeight="1">
      <c r="A2950" s="49"/>
      <c r="B2950" s="141"/>
      <c r="C2950" s="143" t="s">
        <v>30</v>
      </c>
      <c r="D2950" s="137" t="str">
        <f>IFERROR(__xludf.DUMMYFUNCTION("JOIN("", "",FILTER(Marksheet!$15:$15,Marksheet!$10:$10=$C2950))"),"1d, 4d, 4e")</f>
        <v>1d, 4d, 4e</v>
      </c>
      <c r="E2950" s="138">
        <f t="array" ref="E2950">SUMIF(Marksheet!$D$10:$BQ$10,$C2950,INDIRECT(K2940))</f>
        <v>0</v>
      </c>
      <c r="F2950" s="138" t="s">
        <v>434</v>
      </c>
      <c r="G2950" s="137">
        <f>SUMIF(Marksheet!$10:$10,C2950,Marksheet!$14:$14)</f>
        <v>3</v>
      </c>
      <c r="H2950" s="139">
        <f t="shared" si="90"/>
        <v>0</v>
      </c>
      <c r="I2950" s="137" t="s">
        <v>462</v>
      </c>
      <c r="J2950" s="133"/>
      <c r="K2950" s="140"/>
    </row>
    <row r="2951" ht="15.75" customHeight="1">
      <c r="A2951" s="49"/>
      <c r="B2951" s="141"/>
      <c r="C2951" s="143" t="s">
        <v>33</v>
      </c>
      <c r="D2951" s="137" t="str">
        <f>IFERROR(__xludf.DUMMYFUNCTION("JOIN("", "",FILTER(Marksheet!$15:$15,Marksheet!$10:$10=$C2951))"),"4a, 4b")</f>
        <v>4a, 4b</v>
      </c>
      <c r="E2951" s="138">
        <f t="array" ref="E2951">SUMIF(Marksheet!$D$10:$BQ$10,$C2951,INDIRECT(K2940))</f>
        <v>0</v>
      </c>
      <c r="F2951" s="138" t="s">
        <v>434</v>
      </c>
      <c r="G2951" s="137">
        <f>SUMIF(Marksheet!$10:$10,C2951,Marksheet!$14:$14)</f>
        <v>3</v>
      </c>
      <c r="H2951" s="139">
        <f t="shared" si="90"/>
        <v>0</v>
      </c>
      <c r="I2951" s="137" t="s">
        <v>463</v>
      </c>
      <c r="J2951" s="133"/>
      <c r="K2951" s="140"/>
    </row>
    <row r="2952" ht="15.75" customHeight="1">
      <c r="A2952" s="49"/>
      <c r="B2952" s="141"/>
      <c r="C2952" s="143" t="s">
        <v>28</v>
      </c>
      <c r="D2952" s="137" t="str">
        <f>IFERROR(__xludf.DUMMYFUNCTION("JOIN("", "",FILTER(Marksheet!$15:$15,Marksheet!$10:$10=$C2952))"),"1a, 1c, 4c")</f>
        <v>1a, 1c, 4c</v>
      </c>
      <c r="E2952" s="138">
        <f t="array" ref="E2952">SUMIF(Marksheet!$D$10:$BQ$10,$C2952,INDIRECT(K2940))</f>
        <v>0</v>
      </c>
      <c r="F2952" s="138" t="s">
        <v>434</v>
      </c>
      <c r="G2952" s="137">
        <f>SUMIF(Marksheet!$10:$10,C2952,Marksheet!$14:$14)</f>
        <v>5</v>
      </c>
      <c r="H2952" s="139">
        <f t="shared" si="90"/>
        <v>0</v>
      </c>
      <c r="I2952" s="137" t="s">
        <v>464</v>
      </c>
      <c r="J2952" s="133"/>
      <c r="K2952" s="140"/>
    </row>
    <row r="2953" ht="15.75" customHeight="1">
      <c r="A2953" s="49"/>
      <c r="B2953" s="141"/>
      <c r="C2953" s="143" t="s">
        <v>435</v>
      </c>
      <c r="D2953" s="137" t="str">
        <f>IFERROR(__xludf.DUMMYFUNCTION("JOIN("", "",FILTER(Marksheet!$15:$15,Marksheet!$10:$10=$C2953))"),"3a, 3b, 3c")</f>
        <v>3a, 3b, 3c</v>
      </c>
      <c r="E2953" s="138">
        <f t="array" ref="E2953">SUMIF(Marksheet!$D$10:$BQ$10,$C2953,INDIRECT(K2940))</f>
        <v>0</v>
      </c>
      <c r="F2953" s="138" t="s">
        <v>434</v>
      </c>
      <c r="G2953" s="137">
        <f>SUMIF(Marksheet!$10:$10,C2953,Marksheet!$14:$14)</f>
        <v>4</v>
      </c>
      <c r="H2953" s="139">
        <f t="shared" si="90"/>
        <v>0</v>
      </c>
      <c r="I2953" s="137" t="s">
        <v>465</v>
      </c>
      <c r="J2953" s="133"/>
      <c r="K2953" s="140"/>
    </row>
    <row r="2954" ht="15.75" customHeight="1">
      <c r="A2954" s="49"/>
      <c r="B2954" s="142"/>
      <c r="C2954" s="143" t="s">
        <v>31</v>
      </c>
      <c r="D2954" s="137" t="str">
        <f>IFERROR(__xludf.DUMMYFUNCTION("JOIN("", "",FILTER(Marksheet!$15:$15,Marksheet!$10:$10=$C2954))"),"2a, 2b, 2c")</f>
        <v>2a, 2b, 2c</v>
      </c>
      <c r="E2954" s="138">
        <f t="array" ref="E2954">SUMIF(Marksheet!$D$10:$BQ$10,$C2954,INDIRECT(K2940))</f>
        <v>0</v>
      </c>
      <c r="F2954" s="138" t="s">
        <v>434</v>
      </c>
      <c r="G2954" s="137">
        <f>SUMIF(Marksheet!$10:$10,C2954,Marksheet!$14:$14)</f>
        <v>3</v>
      </c>
      <c r="H2954" s="139">
        <f t="shared" si="90"/>
        <v>0</v>
      </c>
      <c r="I2954" s="137" t="s">
        <v>466</v>
      </c>
      <c r="J2954" s="133"/>
      <c r="K2954" s="140"/>
    </row>
    <row r="2955" ht="15.75" customHeight="1">
      <c r="A2955" s="49"/>
      <c r="B2955" s="135" t="s">
        <v>21</v>
      </c>
      <c r="C2955" s="143" t="s">
        <v>36</v>
      </c>
      <c r="D2955" s="137" t="str">
        <f>IFERROR(__xludf.DUMMYFUNCTION("JOIN("", "",FILTER(Marksheet!$15:$15,Marksheet!$10:$10=$C2955))"),"2b, 2c")</f>
        <v>2b, 2c</v>
      </c>
      <c r="E2955" s="138">
        <f t="array" ref="E2955">SUMIF(Marksheet!$D$10:$BQ$10,$C2955,INDIRECT(K2940))</f>
        <v>0</v>
      </c>
      <c r="F2955" s="138" t="s">
        <v>434</v>
      </c>
      <c r="G2955" s="137">
        <f>SUMIF(Marksheet!$10:$10,C2955,Marksheet!$14:$14)</f>
        <v>2</v>
      </c>
      <c r="H2955" s="139">
        <f t="shared" si="90"/>
        <v>0</v>
      </c>
      <c r="I2955" s="137" t="s">
        <v>467</v>
      </c>
      <c r="J2955" s="133"/>
      <c r="K2955" s="140"/>
    </row>
    <row r="2956" ht="15.75" customHeight="1">
      <c r="A2956" s="49"/>
      <c r="B2956" s="141"/>
      <c r="C2956" s="143" t="s">
        <v>38</v>
      </c>
      <c r="D2956" s="137" t="str">
        <f>IFERROR(__xludf.DUMMYFUNCTION("JOIN("", "",FILTER(Marksheet!$15:$15,Marksheet!$10:$10=$C2956))"),"4a, 4b, 4c, 4d, 4e")</f>
        <v>4a, 4b, 4c, 4d, 4e</v>
      </c>
      <c r="E2956" s="138">
        <f t="array" ref="E2956">SUMIF(Marksheet!$D$10:$BQ$10,$C2956,INDIRECT(K2940))</f>
        <v>0</v>
      </c>
      <c r="F2956" s="138" t="s">
        <v>434</v>
      </c>
      <c r="G2956" s="137">
        <f>SUMIF(Marksheet!$10:$10,C2956,Marksheet!$14:$14)</f>
        <v>6</v>
      </c>
      <c r="H2956" s="139">
        <f t="shared" si="90"/>
        <v>0</v>
      </c>
      <c r="I2956" s="137" t="s">
        <v>468</v>
      </c>
      <c r="J2956" s="133"/>
      <c r="K2956" s="140"/>
    </row>
    <row r="2957" ht="15.75" customHeight="1">
      <c r="A2957" s="49"/>
      <c r="B2957" s="141"/>
      <c r="C2957" s="143" t="s">
        <v>35</v>
      </c>
      <c r="D2957" s="137" t="str">
        <f>IFERROR(__xludf.DUMMYFUNCTION("JOIN("", "",FILTER(Marksheet!$15:$15,Marksheet!$10:$10=$C2957))"),"1b, 2a")</f>
        <v>1b, 2a</v>
      </c>
      <c r="E2957" s="138">
        <f t="array" ref="E2957">SUMIF(Marksheet!$D$10:$BQ$10,$C2957,INDIRECT(K2940))</f>
        <v>0</v>
      </c>
      <c r="F2957" s="138" t="s">
        <v>434</v>
      </c>
      <c r="G2957" s="137">
        <f>SUMIF(Marksheet!$10:$10,C2957,Marksheet!$14:$14)</f>
        <v>3</v>
      </c>
      <c r="H2957" s="139">
        <f t="shared" si="90"/>
        <v>0</v>
      </c>
      <c r="I2957" s="137" t="s">
        <v>469</v>
      </c>
      <c r="J2957" s="133"/>
      <c r="K2957" s="140"/>
    </row>
    <row r="2958" ht="15.75" customHeight="1">
      <c r="A2958" s="49"/>
      <c r="B2958" s="141"/>
      <c r="C2958" s="143" t="s">
        <v>34</v>
      </c>
      <c r="D2958" s="137" t="str">
        <f>IFERROR(__xludf.DUMMYFUNCTION("JOIN("", "",FILTER(Marksheet!$15:$15,Marksheet!$10:$10=$C2958))"),"1a, 1c, 2d")</f>
        <v>1a, 1c, 2d</v>
      </c>
      <c r="E2958" s="138">
        <f t="array" ref="E2958">SUMIF(Marksheet!$D$10:$BQ$10,$C2958,INDIRECT(K2940))</f>
        <v>0</v>
      </c>
      <c r="F2958" s="138" t="s">
        <v>434</v>
      </c>
      <c r="G2958" s="137">
        <f>SUMIF(Marksheet!$10:$10,C2958,Marksheet!$14:$14)</f>
        <v>6</v>
      </c>
      <c r="H2958" s="139">
        <f t="shared" si="90"/>
        <v>0</v>
      </c>
      <c r="I2958" s="137" t="s">
        <v>470</v>
      </c>
      <c r="J2958" s="133"/>
      <c r="K2958" s="140"/>
    </row>
    <row r="2959" ht="15.75" customHeight="1">
      <c r="A2959" s="49"/>
      <c r="B2959" s="142"/>
      <c r="C2959" s="143" t="s">
        <v>37</v>
      </c>
      <c r="D2959" s="137" t="str">
        <f>IFERROR(__xludf.DUMMYFUNCTION("JOIN("", "",FILTER(Marksheet!$15:$15,Marksheet!$10:$10=$C2959))"),"3a, 3b, 3c")</f>
        <v>3a, 3b, 3c</v>
      </c>
      <c r="E2959" s="138">
        <f t="array" ref="E2959">SUMIF(Marksheet!$D$10:$BQ$10,$C2959,INDIRECT(K2940))</f>
        <v>0</v>
      </c>
      <c r="F2959" s="138" t="s">
        <v>434</v>
      </c>
      <c r="G2959" s="137">
        <f>SUMIF(Marksheet!$10:$10,C2959,Marksheet!$14:$14)</f>
        <v>3</v>
      </c>
      <c r="H2959" s="139">
        <f t="shared" si="90"/>
        <v>0</v>
      </c>
      <c r="I2959" s="137" t="s">
        <v>471</v>
      </c>
      <c r="J2959" s="133"/>
      <c r="K2959" s="140"/>
    </row>
    <row r="2960" ht="15.75" customHeight="1">
      <c r="A2960" s="49"/>
      <c r="B2960" s="135" t="s">
        <v>22</v>
      </c>
      <c r="C2960" s="144" t="s">
        <v>46</v>
      </c>
      <c r="D2960" s="137" t="str">
        <f>IFERROR(__xludf.DUMMYFUNCTION("JOIN("", "",FILTER(Marksheet!$15:$15,Marksheet!$10:$10=$C2960))"),"3d")</f>
        <v>3d</v>
      </c>
      <c r="E2960" s="138">
        <f t="array" ref="E2960">SUMIF(Marksheet!$D$10:$BQ$10,$C2960,INDIRECT(K2940))</f>
        <v>0</v>
      </c>
      <c r="F2960" s="138" t="s">
        <v>434</v>
      </c>
      <c r="G2960" s="137">
        <f>SUMIF(Marksheet!$10:$10,C2960,Marksheet!$14:$14)</f>
        <v>2</v>
      </c>
      <c r="H2960" s="139">
        <f t="shared" si="90"/>
        <v>0</v>
      </c>
      <c r="I2960" s="137" t="s">
        <v>472</v>
      </c>
      <c r="J2960" s="133"/>
      <c r="K2960" s="140"/>
    </row>
    <row r="2961" ht="15.75" customHeight="1">
      <c r="A2961" s="49"/>
      <c r="B2961" s="141"/>
      <c r="C2961" s="144" t="s">
        <v>41</v>
      </c>
      <c r="D2961" s="137" t="str">
        <f>IFERROR(__xludf.DUMMYFUNCTION("JOIN("", "",FILTER(Marksheet!$15:$15,Marksheet!$10:$10=$C2961))"),"1c, 2b, 4e")</f>
        <v>1c, 2b, 4e</v>
      </c>
      <c r="E2961" s="138">
        <f t="array" ref="E2961">SUMIF(Marksheet!$D$10:$BQ$10,$C2961,INDIRECT(K2940))</f>
        <v>0</v>
      </c>
      <c r="F2961" s="138" t="s">
        <v>434</v>
      </c>
      <c r="G2961" s="137">
        <f>SUMIF(Marksheet!$10:$10,C2961,Marksheet!$14:$14)</f>
        <v>3</v>
      </c>
      <c r="H2961" s="139">
        <f t="shared" si="90"/>
        <v>0</v>
      </c>
      <c r="I2961" s="137" t="s">
        <v>473</v>
      </c>
      <c r="J2961" s="133"/>
      <c r="K2961" s="140"/>
    </row>
    <row r="2962" ht="15.75" customHeight="1">
      <c r="A2962" s="49"/>
      <c r="B2962" s="141"/>
      <c r="C2962" s="144" t="s">
        <v>45</v>
      </c>
      <c r="D2962" s="137" t="str">
        <f>IFERROR(__xludf.DUMMYFUNCTION("JOIN("", "",FILTER(Marksheet!$15:$15,Marksheet!$10:$10=$C2962))"),"3b, 4a, 5c")</f>
        <v>3b, 4a, 5c</v>
      </c>
      <c r="E2962" s="138">
        <f t="array" ref="E2962">SUMIF(Marksheet!$D$10:$BQ$10,$C2962,INDIRECT(K2940))</f>
        <v>0</v>
      </c>
      <c r="F2962" s="138" t="s">
        <v>434</v>
      </c>
      <c r="G2962" s="137">
        <f>SUMIF(Marksheet!$10:$10,C2962,Marksheet!$14:$14)</f>
        <v>3</v>
      </c>
      <c r="H2962" s="139">
        <f t="shared" si="90"/>
        <v>0</v>
      </c>
      <c r="I2962" s="137" t="s">
        <v>474</v>
      </c>
      <c r="J2962" s="133"/>
      <c r="K2962" s="140"/>
    </row>
    <row r="2963" ht="15.75" customHeight="1">
      <c r="A2963" s="49"/>
      <c r="B2963" s="141"/>
      <c r="C2963" s="144" t="s">
        <v>43</v>
      </c>
      <c r="D2963" s="137" t="str">
        <f>IFERROR(__xludf.DUMMYFUNCTION("JOIN("", "",FILTER(Marksheet!$15:$15,Marksheet!$10:$10=$C2963))"),"2c, 4d, 5d")</f>
        <v>2c, 4d, 5d</v>
      </c>
      <c r="E2963" s="138">
        <f t="array" ref="E2963">SUMIF(Marksheet!$D$10:$BQ$10,$C2963,INDIRECT(K2940))</f>
        <v>0</v>
      </c>
      <c r="F2963" s="138" t="s">
        <v>434</v>
      </c>
      <c r="G2963" s="137">
        <f>SUMIF(Marksheet!$10:$10,C2963,Marksheet!$14:$14)</f>
        <v>4</v>
      </c>
      <c r="H2963" s="139">
        <f t="shared" si="90"/>
        <v>0</v>
      </c>
      <c r="I2963" s="137" t="s">
        <v>475</v>
      </c>
      <c r="J2963" s="133"/>
      <c r="K2963" s="140"/>
    </row>
    <row r="2964" ht="15.75" customHeight="1">
      <c r="A2964" s="49"/>
      <c r="B2964" s="141"/>
      <c r="C2964" s="144" t="s">
        <v>44</v>
      </c>
      <c r="D2964" s="137" t="str">
        <f>IFERROR(__xludf.DUMMYFUNCTION("JOIN("", "",FILTER(Marksheet!$15:$15,Marksheet!$10:$10=$C2964))"),"3a, 4c")</f>
        <v>3a, 4c</v>
      </c>
      <c r="E2964" s="138">
        <f t="array" ref="E2964">SUMIF(Marksheet!$D$10:$BQ$10,$C2964,INDIRECT(K2940))</f>
        <v>0</v>
      </c>
      <c r="F2964" s="138" t="s">
        <v>434</v>
      </c>
      <c r="G2964" s="137">
        <f>SUMIF(Marksheet!$10:$10,C2964,Marksheet!$14:$14)</f>
        <v>2</v>
      </c>
      <c r="H2964" s="139">
        <f t="shared" si="90"/>
        <v>0</v>
      </c>
      <c r="I2964" s="137" t="s">
        <v>476</v>
      </c>
      <c r="J2964" s="133"/>
      <c r="K2964" s="140"/>
    </row>
    <row r="2965" ht="15.75" customHeight="1">
      <c r="A2965" s="49"/>
      <c r="B2965" s="141"/>
      <c r="C2965" s="144" t="s">
        <v>39</v>
      </c>
      <c r="D2965" s="137" t="str">
        <f>IFERROR(__xludf.DUMMYFUNCTION("JOIN("", "",FILTER(Marksheet!$15:$15,Marksheet!$10:$10=$C2965))"),"1a, 5a, 5b")</f>
        <v>1a, 5a, 5b</v>
      </c>
      <c r="E2965" s="138">
        <f t="array" ref="E2965">SUMIF(Marksheet!$D$10:$BQ$10,$C2965,INDIRECT(K2940))</f>
        <v>0</v>
      </c>
      <c r="F2965" s="138" t="s">
        <v>434</v>
      </c>
      <c r="G2965" s="137">
        <f>SUMIF(Marksheet!$10:$10,C2965,Marksheet!$14:$14)</f>
        <v>5</v>
      </c>
      <c r="H2965" s="139">
        <f t="shared" si="90"/>
        <v>0</v>
      </c>
      <c r="I2965" s="137" t="s">
        <v>477</v>
      </c>
      <c r="J2965" s="133"/>
      <c r="K2965" s="140"/>
    </row>
    <row r="2966" ht="15.75" customHeight="1">
      <c r="A2966" s="49"/>
      <c r="B2966" s="141"/>
      <c r="C2966" s="144" t="s">
        <v>42</v>
      </c>
      <c r="D2966" s="137" t="str">
        <f>IFERROR(__xludf.DUMMYFUNCTION("JOIN("", "",FILTER(Marksheet!$15:$15,Marksheet!$10:$10=$C2966))"),"2a, 3c")</f>
        <v>2a, 3c</v>
      </c>
      <c r="E2966" s="138">
        <f t="array" ref="E2966">SUMIF(Marksheet!$D$10:$BQ$10,$C2966,INDIRECT(K2940))</f>
        <v>0</v>
      </c>
      <c r="F2966" s="138" t="s">
        <v>434</v>
      </c>
      <c r="G2966" s="137">
        <f>SUMIF(Marksheet!$10:$10,C2966,Marksheet!$14:$14)</f>
        <v>3</v>
      </c>
      <c r="H2966" s="139">
        <f t="shared" si="90"/>
        <v>0</v>
      </c>
      <c r="I2966" s="137" t="s">
        <v>478</v>
      </c>
      <c r="J2966" s="133"/>
      <c r="K2966" s="140"/>
    </row>
    <row r="2967" ht="15.75" customHeight="1">
      <c r="A2967" s="49"/>
      <c r="B2967" s="142"/>
      <c r="C2967" s="144" t="s">
        <v>40</v>
      </c>
      <c r="D2967" s="137" t="str">
        <f>IFERROR(__xludf.DUMMYFUNCTION("JOIN("", "",FILTER(Marksheet!$15:$15,Marksheet!$10:$10=$C2967))"),"1b, 4b, 4f")</f>
        <v>1b, 4b, 4f</v>
      </c>
      <c r="E2967" s="138">
        <f t="array" ref="E2967">SUMIF(Marksheet!$D$10:$BQ$10,$C2967,INDIRECT(K2940))</f>
        <v>0</v>
      </c>
      <c r="F2967" s="138" t="s">
        <v>434</v>
      </c>
      <c r="G2967" s="137">
        <f>SUMIF(Marksheet!$10:$10,C2967,Marksheet!$14:$14)</f>
        <v>3</v>
      </c>
      <c r="H2967" s="139">
        <f t="shared" si="90"/>
        <v>0</v>
      </c>
      <c r="I2967" s="137" t="s">
        <v>479</v>
      </c>
      <c r="J2967" s="133"/>
      <c r="K2967" s="140"/>
    </row>
    <row r="2968" ht="15.75" customHeight="1">
      <c r="A2968" s="49"/>
      <c r="B2968" s="49"/>
      <c r="C2968" s="145" t="s">
        <v>76</v>
      </c>
      <c r="D2968" s="145"/>
      <c r="E2968" s="146">
        <f>SUM(E2944:E2967)</f>
        <v>0</v>
      </c>
      <c r="F2968" s="147" t="s">
        <v>434</v>
      </c>
      <c r="G2968" s="148">
        <f>SUM(G2944:G2967)</f>
        <v>85</v>
      </c>
      <c r="H2968" s="149">
        <f t="shared" si="90"/>
        <v>0</v>
      </c>
      <c r="I2968" s="129"/>
      <c r="J2968" s="133"/>
      <c r="K2968" s="127"/>
    </row>
    <row r="2969" ht="15.75" customHeight="1">
      <c r="A2969" s="49"/>
      <c r="B2969" s="49"/>
      <c r="C2969" s="67"/>
      <c r="D2969" s="67"/>
      <c r="E2969" s="49"/>
      <c r="F2969" s="49"/>
      <c r="G2969" s="49"/>
      <c r="H2969" s="49"/>
      <c r="I2969" s="129"/>
      <c r="J2969" s="133"/>
      <c r="K2969" s="127"/>
    </row>
    <row r="2970" ht="60.0" customHeight="1">
      <c r="A2970" s="49"/>
      <c r="B2970" s="49"/>
      <c r="C2970" s="67"/>
      <c r="D2970" s="67"/>
      <c r="E2970" s="49"/>
      <c r="F2970" s="49"/>
      <c r="G2970" s="49"/>
      <c r="H2970" s="49"/>
      <c r="I2970" s="129"/>
      <c r="J2970" s="133"/>
      <c r="K2970" s="127"/>
    </row>
    <row r="2971" ht="15.75" customHeight="1">
      <c r="A2971" s="124" t="s">
        <v>450</v>
      </c>
      <c r="B2971" s="49"/>
      <c r="C2971" s="67"/>
      <c r="D2971" s="67"/>
      <c r="E2971" s="1"/>
      <c r="F2971" s="1"/>
      <c r="G2971" s="49"/>
      <c r="H2971" s="49"/>
      <c r="I2971" s="7"/>
      <c r="K2971" s="125">
        <f>K2938+1</f>
        <v>108</v>
      </c>
    </row>
    <row r="2972" ht="15.75" customHeight="1">
      <c r="A2972" s="126" t="s">
        <v>451</v>
      </c>
      <c r="B2972" s="67" t="str">
        <f>B2939</f>
        <v>GCSE Transition Assessment</v>
      </c>
      <c r="C2972" s="67"/>
      <c r="D2972" s="67"/>
      <c r="E2972" s="1"/>
      <c r="F2972" s="49"/>
      <c r="G2972" s="49"/>
      <c r="H2972" s="49"/>
      <c r="K2972" s="127" t="str">
        <f>CONCATENATE("Marksheet!$B$",K2971)</f>
        <v>Marksheet!$B$108</v>
      </c>
    </row>
    <row r="2973" ht="15.75" customHeight="1">
      <c r="A2973" s="126" t="s">
        <v>447</v>
      </c>
      <c r="B2973" s="67" t="str">
        <f t="array" ref="B2973">IF(INDIRECT(K2972)="","",INDIRECT(K2972))</f>
        <v>Student 91</v>
      </c>
      <c r="C2973" s="67"/>
      <c r="D2973" s="67"/>
      <c r="E2973" s="1"/>
      <c r="F2973" s="49"/>
      <c r="G2973" s="49"/>
      <c r="H2973" s="49"/>
      <c r="K2973" s="127" t="str">
        <f>CONCATENATE("Marksheet!$D$",K2971,":$BQ$",K2971)</f>
        <v>Marksheet!$D$108:$BQ$108</v>
      </c>
    </row>
    <row r="2974" ht="15.75" customHeight="1">
      <c r="A2974" s="126" t="s">
        <v>452</v>
      </c>
      <c r="B2974" s="67" t="str">
        <f t="array" ref="B2974">INDIRECT(CONCATENATE("Marksheet!$C$",INDIRECT(CONCATENATE("K",ROW()-3))))</f>
        <v/>
      </c>
      <c r="C2974" s="67"/>
      <c r="D2974" s="67"/>
      <c r="E2974" s="49"/>
      <c r="F2974" s="49"/>
      <c r="G2974" s="49"/>
      <c r="H2974" s="49"/>
      <c r="I2974" s="49"/>
      <c r="J2974" s="49"/>
      <c r="K2974" s="127"/>
    </row>
    <row r="2975" ht="15.75" customHeight="1">
      <c r="A2975" s="67"/>
      <c r="B2975" s="128"/>
      <c r="C2975" s="67"/>
      <c r="D2975" s="67"/>
      <c r="E2975" s="49"/>
      <c r="F2975" s="49"/>
      <c r="G2975" s="49"/>
      <c r="H2975" s="49"/>
      <c r="I2975" s="49"/>
      <c r="J2975" s="49"/>
      <c r="K2975" s="127"/>
    </row>
    <row r="2976" ht="15.75" customHeight="1">
      <c r="A2976" s="129"/>
      <c r="B2976" s="100" t="s">
        <v>442</v>
      </c>
      <c r="C2976" s="100" t="s">
        <v>443</v>
      </c>
      <c r="D2976" s="73" t="s">
        <v>453</v>
      </c>
      <c r="E2976" s="130" t="s">
        <v>444</v>
      </c>
      <c r="F2976" s="71"/>
      <c r="G2976" s="72"/>
      <c r="H2976" s="131" t="s">
        <v>454</v>
      </c>
      <c r="I2976" s="132" t="s">
        <v>455</v>
      </c>
      <c r="J2976" s="133"/>
      <c r="K2976" s="134"/>
    </row>
    <row r="2977" ht="15.75" customHeight="1">
      <c r="A2977" s="49"/>
      <c r="B2977" s="135" t="s">
        <v>19</v>
      </c>
      <c r="C2977" s="136" t="s">
        <v>25</v>
      </c>
      <c r="D2977" s="137" t="str">
        <f>IFERROR(__xludf.DUMMYFUNCTION("JOIN("", "",FILTER(Marksheet!$15:$15,Marksheet!$10:$10=$C2977))"),"3a, 3b, 3c")</f>
        <v>3a, 3b, 3c</v>
      </c>
      <c r="E2977" s="138">
        <f t="array" ref="E2977">SUMIF(Marksheet!$D$10:$BQ$10,$C2977,INDIRECT(K2973))</f>
        <v>0</v>
      </c>
      <c r="F2977" s="138" t="s">
        <v>434</v>
      </c>
      <c r="G2977" s="137">
        <f>SUMIF(Marksheet!$10:$10,C2977,Marksheet!$14:$14)</f>
        <v>3</v>
      </c>
      <c r="H2977" s="139">
        <f t="shared" ref="H2977:H3001" si="91">E2977/G2977</f>
        <v>0</v>
      </c>
      <c r="I2977" s="137" t="s">
        <v>456</v>
      </c>
      <c r="J2977" s="133"/>
      <c r="K2977" s="140"/>
    </row>
    <row r="2978" ht="15.75" customHeight="1">
      <c r="A2978" s="49"/>
      <c r="B2978" s="141"/>
      <c r="C2978" s="136" t="s">
        <v>27</v>
      </c>
      <c r="D2978" s="137" t="str">
        <f>IFERROR(__xludf.DUMMYFUNCTION("JOIN("", "",FILTER(Marksheet!$15:$15,Marksheet!$10:$10=$C2978))"),"5a, 5b, 5c, 5d")</f>
        <v>5a, 5b, 5c, 5d</v>
      </c>
      <c r="E2978" s="138">
        <f t="array" ref="E2978">SUMIF(Marksheet!$D$10:$BQ$10,$C2978,INDIRECT(K2973))</f>
        <v>0</v>
      </c>
      <c r="F2978" s="138" t="s">
        <v>434</v>
      </c>
      <c r="G2978" s="137">
        <f>SUMIF(Marksheet!$10:$10,C2978,Marksheet!$14:$14)</f>
        <v>5</v>
      </c>
      <c r="H2978" s="139">
        <f t="shared" si="91"/>
        <v>0</v>
      </c>
      <c r="I2978" s="137" t="s">
        <v>457</v>
      </c>
      <c r="J2978" s="133"/>
      <c r="K2978" s="140"/>
    </row>
    <row r="2979" ht="15.75" customHeight="1">
      <c r="A2979" s="49"/>
      <c r="B2979" s="141"/>
      <c r="C2979" s="136" t="s">
        <v>26</v>
      </c>
      <c r="D2979" s="137" t="str">
        <f>IFERROR(__xludf.DUMMYFUNCTION("JOIN("", "",FILTER(Marksheet!$15:$15,Marksheet!$10:$10=$C2979))"),"4a, 4b")</f>
        <v>4a, 4b</v>
      </c>
      <c r="E2979" s="138">
        <f t="array" ref="E2979">SUMIF(Marksheet!$D$10:$BQ$10,$C2979,INDIRECT(K2973))</f>
        <v>0</v>
      </c>
      <c r="F2979" s="138" t="s">
        <v>434</v>
      </c>
      <c r="G2979" s="137">
        <f>SUMIF(Marksheet!$10:$10,C2979,Marksheet!$14:$14)</f>
        <v>3</v>
      </c>
      <c r="H2979" s="139">
        <f t="shared" si="91"/>
        <v>0</v>
      </c>
      <c r="I2979" s="137" t="s">
        <v>458</v>
      </c>
      <c r="J2979" s="133"/>
      <c r="K2979" s="140"/>
    </row>
    <row r="2980" ht="15.75" customHeight="1">
      <c r="A2980" s="49"/>
      <c r="B2980" s="141"/>
      <c r="C2980" s="136" t="s">
        <v>23</v>
      </c>
      <c r="D2980" s="137" t="str">
        <f>IFERROR(__xludf.DUMMYFUNCTION("JOIN("", "",FILTER(Marksheet!$15:$15,Marksheet!$10:$10=$C2980))"),"1a, 1b, 4c")</f>
        <v>1a, 1b, 4c</v>
      </c>
      <c r="E2980" s="138">
        <f t="array" ref="E2980">SUMIF(Marksheet!$D$10:$BQ$10,$C2980,INDIRECT(K2973))</f>
        <v>0</v>
      </c>
      <c r="F2980" s="138" t="s">
        <v>434</v>
      </c>
      <c r="G2980" s="137">
        <f>SUMIF(Marksheet!$10:$10,C2980,Marksheet!$14:$14)</f>
        <v>5</v>
      </c>
      <c r="H2980" s="139">
        <f t="shared" si="91"/>
        <v>0</v>
      </c>
      <c r="I2980" s="137" t="s">
        <v>459</v>
      </c>
      <c r="J2980" s="133"/>
      <c r="K2980" s="140"/>
    </row>
    <row r="2981" ht="15.75" customHeight="1">
      <c r="A2981" s="49"/>
      <c r="B2981" s="142"/>
      <c r="C2981" s="136" t="s">
        <v>24</v>
      </c>
      <c r="D2981" s="137" t="str">
        <f>IFERROR(__xludf.DUMMYFUNCTION("JOIN("", "",FILTER(Marksheet!$15:$15,Marksheet!$10:$10=$C2981))"),"2a, 2b, 2c")</f>
        <v>2a, 2b, 2c</v>
      </c>
      <c r="E2981" s="138">
        <f t="array" ref="E2981">SUMIF(Marksheet!$D$10:$BQ$10,$C2981,INDIRECT(K2973))</f>
        <v>0</v>
      </c>
      <c r="F2981" s="138" t="s">
        <v>434</v>
      </c>
      <c r="G2981" s="137">
        <f>SUMIF(Marksheet!$10:$10,C2981,Marksheet!$14:$14)</f>
        <v>4</v>
      </c>
      <c r="H2981" s="139">
        <f t="shared" si="91"/>
        <v>0</v>
      </c>
      <c r="I2981" s="137" t="s">
        <v>460</v>
      </c>
      <c r="J2981" s="133"/>
      <c r="K2981" s="140"/>
    </row>
    <row r="2982" ht="15.75" customHeight="1">
      <c r="A2982" s="49"/>
      <c r="B2982" s="135" t="s">
        <v>20</v>
      </c>
      <c r="C2982" s="143" t="s">
        <v>29</v>
      </c>
      <c r="D2982" s="137" t="str">
        <f>IFERROR(__xludf.DUMMYFUNCTION("JOIN("", "",FILTER(Marksheet!$15:$15,Marksheet!$10:$10=$C2982))"),"1b, 3d")</f>
        <v>1b, 3d</v>
      </c>
      <c r="E2982" s="138">
        <f t="array" ref="E2982">SUMIF(Marksheet!$D$10:$BQ$10,$C2982,INDIRECT(K2973))</f>
        <v>0</v>
      </c>
      <c r="F2982" s="138" t="s">
        <v>434</v>
      </c>
      <c r="G2982" s="137">
        <f>SUMIF(Marksheet!$10:$10,C2982,Marksheet!$14:$14)</f>
        <v>2</v>
      </c>
      <c r="H2982" s="139">
        <f t="shared" si="91"/>
        <v>0</v>
      </c>
      <c r="I2982" s="137" t="s">
        <v>461</v>
      </c>
      <c r="J2982" s="133"/>
      <c r="K2982" s="140"/>
    </row>
    <row r="2983" ht="15.75" customHeight="1">
      <c r="A2983" s="49"/>
      <c r="B2983" s="141"/>
      <c r="C2983" s="143" t="s">
        <v>30</v>
      </c>
      <c r="D2983" s="137" t="str">
        <f>IFERROR(__xludf.DUMMYFUNCTION("JOIN("", "",FILTER(Marksheet!$15:$15,Marksheet!$10:$10=$C2983))"),"1d, 4d, 4e")</f>
        <v>1d, 4d, 4e</v>
      </c>
      <c r="E2983" s="138">
        <f t="array" ref="E2983">SUMIF(Marksheet!$D$10:$BQ$10,$C2983,INDIRECT(K2973))</f>
        <v>0</v>
      </c>
      <c r="F2983" s="138" t="s">
        <v>434</v>
      </c>
      <c r="G2983" s="137">
        <f>SUMIF(Marksheet!$10:$10,C2983,Marksheet!$14:$14)</f>
        <v>3</v>
      </c>
      <c r="H2983" s="139">
        <f t="shared" si="91"/>
        <v>0</v>
      </c>
      <c r="I2983" s="137" t="s">
        <v>462</v>
      </c>
      <c r="J2983" s="133"/>
      <c r="K2983" s="140"/>
    </row>
    <row r="2984" ht="15.75" customHeight="1">
      <c r="A2984" s="49"/>
      <c r="B2984" s="141"/>
      <c r="C2984" s="143" t="s">
        <v>33</v>
      </c>
      <c r="D2984" s="137" t="str">
        <f>IFERROR(__xludf.DUMMYFUNCTION("JOIN("", "",FILTER(Marksheet!$15:$15,Marksheet!$10:$10=$C2984))"),"4a, 4b")</f>
        <v>4a, 4b</v>
      </c>
      <c r="E2984" s="138">
        <f t="array" ref="E2984">SUMIF(Marksheet!$D$10:$BQ$10,$C2984,INDIRECT(K2973))</f>
        <v>0</v>
      </c>
      <c r="F2984" s="138" t="s">
        <v>434</v>
      </c>
      <c r="G2984" s="137">
        <f>SUMIF(Marksheet!$10:$10,C2984,Marksheet!$14:$14)</f>
        <v>3</v>
      </c>
      <c r="H2984" s="139">
        <f t="shared" si="91"/>
        <v>0</v>
      </c>
      <c r="I2984" s="137" t="s">
        <v>463</v>
      </c>
      <c r="J2984" s="133"/>
      <c r="K2984" s="140"/>
    </row>
    <row r="2985" ht="15.75" customHeight="1">
      <c r="A2985" s="49"/>
      <c r="B2985" s="141"/>
      <c r="C2985" s="143" t="s">
        <v>28</v>
      </c>
      <c r="D2985" s="137" t="str">
        <f>IFERROR(__xludf.DUMMYFUNCTION("JOIN("", "",FILTER(Marksheet!$15:$15,Marksheet!$10:$10=$C2985))"),"1a, 1c, 4c")</f>
        <v>1a, 1c, 4c</v>
      </c>
      <c r="E2985" s="138">
        <f t="array" ref="E2985">SUMIF(Marksheet!$D$10:$BQ$10,$C2985,INDIRECT(K2973))</f>
        <v>0</v>
      </c>
      <c r="F2985" s="138" t="s">
        <v>434</v>
      </c>
      <c r="G2985" s="137">
        <f>SUMIF(Marksheet!$10:$10,C2985,Marksheet!$14:$14)</f>
        <v>5</v>
      </c>
      <c r="H2985" s="139">
        <f t="shared" si="91"/>
        <v>0</v>
      </c>
      <c r="I2985" s="137" t="s">
        <v>464</v>
      </c>
      <c r="J2985" s="133"/>
      <c r="K2985" s="140"/>
    </row>
    <row r="2986" ht="15.75" customHeight="1">
      <c r="A2986" s="49"/>
      <c r="B2986" s="141"/>
      <c r="C2986" s="143" t="s">
        <v>435</v>
      </c>
      <c r="D2986" s="137" t="str">
        <f>IFERROR(__xludf.DUMMYFUNCTION("JOIN("", "",FILTER(Marksheet!$15:$15,Marksheet!$10:$10=$C2986))"),"3a, 3b, 3c")</f>
        <v>3a, 3b, 3c</v>
      </c>
      <c r="E2986" s="138">
        <f t="array" ref="E2986">SUMIF(Marksheet!$D$10:$BQ$10,$C2986,INDIRECT(K2973))</f>
        <v>0</v>
      </c>
      <c r="F2986" s="138" t="s">
        <v>434</v>
      </c>
      <c r="G2986" s="137">
        <f>SUMIF(Marksheet!$10:$10,C2986,Marksheet!$14:$14)</f>
        <v>4</v>
      </c>
      <c r="H2986" s="139">
        <f t="shared" si="91"/>
        <v>0</v>
      </c>
      <c r="I2986" s="137" t="s">
        <v>465</v>
      </c>
      <c r="J2986" s="133"/>
      <c r="K2986" s="140"/>
    </row>
    <row r="2987" ht="15.75" customHeight="1">
      <c r="A2987" s="49"/>
      <c r="B2987" s="142"/>
      <c r="C2987" s="143" t="s">
        <v>31</v>
      </c>
      <c r="D2987" s="137" t="str">
        <f>IFERROR(__xludf.DUMMYFUNCTION("JOIN("", "",FILTER(Marksheet!$15:$15,Marksheet!$10:$10=$C2987))"),"2a, 2b, 2c")</f>
        <v>2a, 2b, 2c</v>
      </c>
      <c r="E2987" s="138">
        <f t="array" ref="E2987">SUMIF(Marksheet!$D$10:$BQ$10,$C2987,INDIRECT(K2973))</f>
        <v>0</v>
      </c>
      <c r="F2987" s="138" t="s">
        <v>434</v>
      </c>
      <c r="G2987" s="137">
        <f>SUMIF(Marksheet!$10:$10,C2987,Marksheet!$14:$14)</f>
        <v>3</v>
      </c>
      <c r="H2987" s="139">
        <f t="shared" si="91"/>
        <v>0</v>
      </c>
      <c r="I2987" s="137" t="s">
        <v>466</v>
      </c>
      <c r="J2987" s="133"/>
      <c r="K2987" s="140"/>
    </row>
    <row r="2988" ht="15.75" customHeight="1">
      <c r="A2988" s="49"/>
      <c r="B2988" s="135" t="s">
        <v>21</v>
      </c>
      <c r="C2988" s="143" t="s">
        <v>36</v>
      </c>
      <c r="D2988" s="137" t="str">
        <f>IFERROR(__xludf.DUMMYFUNCTION("JOIN("", "",FILTER(Marksheet!$15:$15,Marksheet!$10:$10=$C2988))"),"2b, 2c")</f>
        <v>2b, 2c</v>
      </c>
      <c r="E2988" s="138">
        <f t="array" ref="E2988">SUMIF(Marksheet!$D$10:$BQ$10,$C2988,INDIRECT(K2973))</f>
        <v>0</v>
      </c>
      <c r="F2988" s="138" t="s">
        <v>434</v>
      </c>
      <c r="G2988" s="137">
        <f>SUMIF(Marksheet!$10:$10,C2988,Marksheet!$14:$14)</f>
        <v>2</v>
      </c>
      <c r="H2988" s="139">
        <f t="shared" si="91"/>
        <v>0</v>
      </c>
      <c r="I2988" s="137" t="s">
        <v>467</v>
      </c>
      <c r="J2988" s="133"/>
      <c r="K2988" s="140"/>
    </row>
    <row r="2989" ht="15.75" customHeight="1">
      <c r="A2989" s="49"/>
      <c r="B2989" s="141"/>
      <c r="C2989" s="143" t="s">
        <v>38</v>
      </c>
      <c r="D2989" s="137" t="str">
        <f>IFERROR(__xludf.DUMMYFUNCTION("JOIN("", "",FILTER(Marksheet!$15:$15,Marksheet!$10:$10=$C2989))"),"4a, 4b, 4c, 4d, 4e")</f>
        <v>4a, 4b, 4c, 4d, 4e</v>
      </c>
      <c r="E2989" s="138">
        <f t="array" ref="E2989">SUMIF(Marksheet!$D$10:$BQ$10,$C2989,INDIRECT(K2973))</f>
        <v>0</v>
      </c>
      <c r="F2989" s="138" t="s">
        <v>434</v>
      </c>
      <c r="G2989" s="137">
        <f>SUMIF(Marksheet!$10:$10,C2989,Marksheet!$14:$14)</f>
        <v>6</v>
      </c>
      <c r="H2989" s="139">
        <f t="shared" si="91"/>
        <v>0</v>
      </c>
      <c r="I2989" s="137" t="s">
        <v>468</v>
      </c>
      <c r="J2989" s="133"/>
      <c r="K2989" s="140"/>
    </row>
    <row r="2990" ht="15.75" customHeight="1">
      <c r="A2990" s="49"/>
      <c r="B2990" s="141"/>
      <c r="C2990" s="143" t="s">
        <v>35</v>
      </c>
      <c r="D2990" s="137" t="str">
        <f>IFERROR(__xludf.DUMMYFUNCTION("JOIN("", "",FILTER(Marksheet!$15:$15,Marksheet!$10:$10=$C2990))"),"1b, 2a")</f>
        <v>1b, 2a</v>
      </c>
      <c r="E2990" s="138">
        <f t="array" ref="E2990">SUMIF(Marksheet!$D$10:$BQ$10,$C2990,INDIRECT(K2973))</f>
        <v>0</v>
      </c>
      <c r="F2990" s="138" t="s">
        <v>434</v>
      </c>
      <c r="G2990" s="137">
        <f>SUMIF(Marksheet!$10:$10,C2990,Marksheet!$14:$14)</f>
        <v>3</v>
      </c>
      <c r="H2990" s="139">
        <f t="shared" si="91"/>
        <v>0</v>
      </c>
      <c r="I2990" s="137" t="s">
        <v>469</v>
      </c>
      <c r="J2990" s="133"/>
      <c r="K2990" s="140"/>
    </row>
    <row r="2991" ht="15.75" customHeight="1">
      <c r="A2991" s="49"/>
      <c r="B2991" s="141"/>
      <c r="C2991" s="143" t="s">
        <v>34</v>
      </c>
      <c r="D2991" s="137" t="str">
        <f>IFERROR(__xludf.DUMMYFUNCTION("JOIN("", "",FILTER(Marksheet!$15:$15,Marksheet!$10:$10=$C2991))"),"1a, 1c, 2d")</f>
        <v>1a, 1c, 2d</v>
      </c>
      <c r="E2991" s="138">
        <f t="array" ref="E2991">SUMIF(Marksheet!$D$10:$BQ$10,$C2991,INDIRECT(K2973))</f>
        <v>0</v>
      </c>
      <c r="F2991" s="138" t="s">
        <v>434</v>
      </c>
      <c r="G2991" s="137">
        <f>SUMIF(Marksheet!$10:$10,C2991,Marksheet!$14:$14)</f>
        <v>6</v>
      </c>
      <c r="H2991" s="139">
        <f t="shared" si="91"/>
        <v>0</v>
      </c>
      <c r="I2991" s="137" t="s">
        <v>470</v>
      </c>
      <c r="J2991" s="133"/>
      <c r="K2991" s="140"/>
    </row>
    <row r="2992" ht="15.75" customHeight="1">
      <c r="A2992" s="49"/>
      <c r="B2992" s="142"/>
      <c r="C2992" s="143" t="s">
        <v>37</v>
      </c>
      <c r="D2992" s="137" t="str">
        <f>IFERROR(__xludf.DUMMYFUNCTION("JOIN("", "",FILTER(Marksheet!$15:$15,Marksheet!$10:$10=$C2992))"),"3a, 3b, 3c")</f>
        <v>3a, 3b, 3c</v>
      </c>
      <c r="E2992" s="138">
        <f t="array" ref="E2992">SUMIF(Marksheet!$D$10:$BQ$10,$C2992,INDIRECT(K2973))</f>
        <v>0</v>
      </c>
      <c r="F2992" s="138" t="s">
        <v>434</v>
      </c>
      <c r="G2992" s="137">
        <f>SUMIF(Marksheet!$10:$10,C2992,Marksheet!$14:$14)</f>
        <v>3</v>
      </c>
      <c r="H2992" s="139">
        <f t="shared" si="91"/>
        <v>0</v>
      </c>
      <c r="I2992" s="137" t="s">
        <v>471</v>
      </c>
      <c r="J2992" s="133"/>
      <c r="K2992" s="140"/>
    </row>
    <row r="2993" ht="15.75" customHeight="1">
      <c r="A2993" s="49"/>
      <c r="B2993" s="135" t="s">
        <v>22</v>
      </c>
      <c r="C2993" s="144" t="s">
        <v>46</v>
      </c>
      <c r="D2993" s="137" t="str">
        <f>IFERROR(__xludf.DUMMYFUNCTION("JOIN("", "",FILTER(Marksheet!$15:$15,Marksheet!$10:$10=$C2993))"),"3d")</f>
        <v>3d</v>
      </c>
      <c r="E2993" s="138">
        <f t="array" ref="E2993">SUMIF(Marksheet!$D$10:$BQ$10,$C2993,INDIRECT(K2973))</f>
        <v>0</v>
      </c>
      <c r="F2993" s="138" t="s">
        <v>434</v>
      </c>
      <c r="G2993" s="137">
        <f>SUMIF(Marksheet!$10:$10,C2993,Marksheet!$14:$14)</f>
        <v>2</v>
      </c>
      <c r="H2993" s="139">
        <f t="shared" si="91"/>
        <v>0</v>
      </c>
      <c r="I2993" s="137" t="s">
        <v>472</v>
      </c>
      <c r="J2993" s="133"/>
      <c r="K2993" s="140"/>
    </row>
    <row r="2994" ht="15.75" customHeight="1">
      <c r="A2994" s="49"/>
      <c r="B2994" s="141"/>
      <c r="C2994" s="144" t="s">
        <v>41</v>
      </c>
      <c r="D2994" s="137" t="str">
        <f>IFERROR(__xludf.DUMMYFUNCTION("JOIN("", "",FILTER(Marksheet!$15:$15,Marksheet!$10:$10=$C2994))"),"1c, 2b, 4e")</f>
        <v>1c, 2b, 4e</v>
      </c>
      <c r="E2994" s="138">
        <f t="array" ref="E2994">SUMIF(Marksheet!$D$10:$BQ$10,$C2994,INDIRECT(K2973))</f>
        <v>0</v>
      </c>
      <c r="F2994" s="138" t="s">
        <v>434</v>
      </c>
      <c r="G2994" s="137">
        <f>SUMIF(Marksheet!$10:$10,C2994,Marksheet!$14:$14)</f>
        <v>3</v>
      </c>
      <c r="H2994" s="139">
        <f t="shared" si="91"/>
        <v>0</v>
      </c>
      <c r="I2994" s="137" t="s">
        <v>473</v>
      </c>
      <c r="J2994" s="133"/>
      <c r="K2994" s="140"/>
    </row>
    <row r="2995" ht="15.75" customHeight="1">
      <c r="A2995" s="49"/>
      <c r="B2995" s="141"/>
      <c r="C2995" s="144" t="s">
        <v>45</v>
      </c>
      <c r="D2995" s="137" t="str">
        <f>IFERROR(__xludf.DUMMYFUNCTION("JOIN("", "",FILTER(Marksheet!$15:$15,Marksheet!$10:$10=$C2995))"),"3b, 4a, 5c")</f>
        <v>3b, 4a, 5c</v>
      </c>
      <c r="E2995" s="138">
        <f t="array" ref="E2995">SUMIF(Marksheet!$D$10:$BQ$10,$C2995,INDIRECT(K2973))</f>
        <v>0</v>
      </c>
      <c r="F2995" s="138" t="s">
        <v>434</v>
      </c>
      <c r="G2995" s="137">
        <f>SUMIF(Marksheet!$10:$10,C2995,Marksheet!$14:$14)</f>
        <v>3</v>
      </c>
      <c r="H2995" s="139">
        <f t="shared" si="91"/>
        <v>0</v>
      </c>
      <c r="I2995" s="137" t="s">
        <v>474</v>
      </c>
      <c r="J2995" s="133"/>
      <c r="K2995" s="140"/>
    </row>
    <row r="2996" ht="15.75" customHeight="1">
      <c r="A2996" s="49"/>
      <c r="B2996" s="141"/>
      <c r="C2996" s="144" t="s">
        <v>43</v>
      </c>
      <c r="D2996" s="137" t="str">
        <f>IFERROR(__xludf.DUMMYFUNCTION("JOIN("", "",FILTER(Marksheet!$15:$15,Marksheet!$10:$10=$C2996))"),"2c, 4d, 5d")</f>
        <v>2c, 4d, 5d</v>
      </c>
      <c r="E2996" s="138">
        <f t="array" ref="E2996">SUMIF(Marksheet!$D$10:$BQ$10,$C2996,INDIRECT(K2973))</f>
        <v>0</v>
      </c>
      <c r="F2996" s="138" t="s">
        <v>434</v>
      </c>
      <c r="G2996" s="137">
        <f>SUMIF(Marksheet!$10:$10,C2996,Marksheet!$14:$14)</f>
        <v>4</v>
      </c>
      <c r="H2996" s="139">
        <f t="shared" si="91"/>
        <v>0</v>
      </c>
      <c r="I2996" s="137" t="s">
        <v>475</v>
      </c>
      <c r="J2996" s="133"/>
      <c r="K2996" s="140"/>
    </row>
    <row r="2997" ht="15.75" customHeight="1">
      <c r="A2997" s="49"/>
      <c r="B2997" s="141"/>
      <c r="C2997" s="144" t="s">
        <v>44</v>
      </c>
      <c r="D2997" s="137" t="str">
        <f>IFERROR(__xludf.DUMMYFUNCTION("JOIN("", "",FILTER(Marksheet!$15:$15,Marksheet!$10:$10=$C2997))"),"3a, 4c")</f>
        <v>3a, 4c</v>
      </c>
      <c r="E2997" s="138">
        <f t="array" ref="E2997">SUMIF(Marksheet!$D$10:$BQ$10,$C2997,INDIRECT(K2973))</f>
        <v>0</v>
      </c>
      <c r="F2997" s="138" t="s">
        <v>434</v>
      </c>
      <c r="G2997" s="137">
        <f>SUMIF(Marksheet!$10:$10,C2997,Marksheet!$14:$14)</f>
        <v>2</v>
      </c>
      <c r="H2997" s="139">
        <f t="shared" si="91"/>
        <v>0</v>
      </c>
      <c r="I2997" s="137" t="s">
        <v>476</v>
      </c>
      <c r="J2997" s="133"/>
      <c r="K2997" s="140"/>
    </row>
    <row r="2998" ht="15.75" customHeight="1">
      <c r="A2998" s="49"/>
      <c r="B2998" s="141"/>
      <c r="C2998" s="144" t="s">
        <v>39</v>
      </c>
      <c r="D2998" s="137" t="str">
        <f>IFERROR(__xludf.DUMMYFUNCTION("JOIN("", "",FILTER(Marksheet!$15:$15,Marksheet!$10:$10=$C2998))"),"1a, 5a, 5b")</f>
        <v>1a, 5a, 5b</v>
      </c>
      <c r="E2998" s="138">
        <f t="array" ref="E2998">SUMIF(Marksheet!$D$10:$BQ$10,$C2998,INDIRECT(K2973))</f>
        <v>0</v>
      </c>
      <c r="F2998" s="138" t="s">
        <v>434</v>
      </c>
      <c r="G2998" s="137">
        <f>SUMIF(Marksheet!$10:$10,C2998,Marksheet!$14:$14)</f>
        <v>5</v>
      </c>
      <c r="H2998" s="139">
        <f t="shared" si="91"/>
        <v>0</v>
      </c>
      <c r="I2998" s="137" t="s">
        <v>477</v>
      </c>
      <c r="J2998" s="133"/>
      <c r="K2998" s="140"/>
    </row>
    <row r="2999" ht="15.75" customHeight="1">
      <c r="A2999" s="49"/>
      <c r="B2999" s="141"/>
      <c r="C2999" s="144" t="s">
        <v>42</v>
      </c>
      <c r="D2999" s="137" t="str">
        <f>IFERROR(__xludf.DUMMYFUNCTION("JOIN("", "",FILTER(Marksheet!$15:$15,Marksheet!$10:$10=$C2999))"),"2a, 3c")</f>
        <v>2a, 3c</v>
      </c>
      <c r="E2999" s="138">
        <f t="array" ref="E2999">SUMIF(Marksheet!$D$10:$BQ$10,$C2999,INDIRECT(K2973))</f>
        <v>0</v>
      </c>
      <c r="F2999" s="138" t="s">
        <v>434</v>
      </c>
      <c r="G2999" s="137">
        <f>SUMIF(Marksheet!$10:$10,C2999,Marksheet!$14:$14)</f>
        <v>3</v>
      </c>
      <c r="H2999" s="139">
        <f t="shared" si="91"/>
        <v>0</v>
      </c>
      <c r="I2999" s="137" t="s">
        <v>478</v>
      </c>
      <c r="J2999" s="133"/>
      <c r="K2999" s="140"/>
    </row>
    <row r="3000" ht="15.75" customHeight="1">
      <c r="A3000" s="49"/>
      <c r="B3000" s="142"/>
      <c r="C3000" s="144" t="s">
        <v>40</v>
      </c>
      <c r="D3000" s="137" t="str">
        <f>IFERROR(__xludf.DUMMYFUNCTION("JOIN("", "",FILTER(Marksheet!$15:$15,Marksheet!$10:$10=$C3000))"),"1b, 4b, 4f")</f>
        <v>1b, 4b, 4f</v>
      </c>
      <c r="E3000" s="138">
        <f t="array" ref="E3000">SUMIF(Marksheet!$D$10:$BQ$10,$C3000,INDIRECT(K2973))</f>
        <v>0</v>
      </c>
      <c r="F3000" s="138" t="s">
        <v>434</v>
      </c>
      <c r="G3000" s="137">
        <f>SUMIF(Marksheet!$10:$10,C3000,Marksheet!$14:$14)</f>
        <v>3</v>
      </c>
      <c r="H3000" s="139">
        <f t="shared" si="91"/>
        <v>0</v>
      </c>
      <c r="I3000" s="137" t="s">
        <v>479</v>
      </c>
      <c r="J3000" s="133"/>
      <c r="K3000" s="140"/>
    </row>
    <row r="3001" ht="15.75" customHeight="1">
      <c r="A3001" s="49"/>
      <c r="B3001" s="49"/>
      <c r="C3001" s="145" t="s">
        <v>76</v>
      </c>
      <c r="D3001" s="145"/>
      <c r="E3001" s="146">
        <f>SUM(E2977:E3000)</f>
        <v>0</v>
      </c>
      <c r="F3001" s="147" t="s">
        <v>434</v>
      </c>
      <c r="G3001" s="148">
        <f>SUM(G2977:G3000)</f>
        <v>85</v>
      </c>
      <c r="H3001" s="149">
        <f t="shared" si="91"/>
        <v>0</v>
      </c>
      <c r="I3001" s="129"/>
      <c r="J3001" s="133"/>
      <c r="K3001" s="127"/>
    </row>
    <row r="3002" ht="15.75" customHeight="1">
      <c r="A3002" s="49"/>
      <c r="B3002" s="49"/>
      <c r="C3002" s="67"/>
      <c r="D3002" s="67"/>
      <c r="E3002" s="49"/>
      <c r="F3002" s="49"/>
      <c r="G3002" s="49"/>
      <c r="H3002" s="49"/>
      <c r="I3002" s="129"/>
      <c r="J3002" s="133"/>
      <c r="K3002" s="127"/>
    </row>
    <row r="3003" ht="60.0" customHeight="1">
      <c r="A3003" s="49"/>
      <c r="B3003" s="49"/>
      <c r="C3003" s="67"/>
      <c r="D3003" s="67"/>
      <c r="E3003" s="49"/>
      <c r="F3003" s="49"/>
      <c r="G3003" s="49"/>
      <c r="H3003" s="49"/>
      <c r="I3003" s="129"/>
      <c r="J3003" s="133"/>
      <c r="K3003" s="127"/>
    </row>
    <row r="3004" ht="15.75" customHeight="1">
      <c r="A3004" s="124" t="s">
        <v>450</v>
      </c>
      <c r="B3004" s="49"/>
      <c r="C3004" s="67"/>
      <c r="D3004" s="67"/>
      <c r="E3004" s="1"/>
      <c r="F3004" s="1"/>
      <c r="G3004" s="49"/>
      <c r="H3004" s="49"/>
      <c r="I3004" s="7"/>
      <c r="K3004" s="125">
        <f>K2971+1</f>
        <v>109</v>
      </c>
    </row>
    <row r="3005" ht="15.75" customHeight="1">
      <c r="A3005" s="126" t="s">
        <v>451</v>
      </c>
      <c r="B3005" s="67" t="str">
        <f>B2972</f>
        <v>GCSE Transition Assessment</v>
      </c>
      <c r="C3005" s="67"/>
      <c r="D3005" s="67"/>
      <c r="E3005" s="1"/>
      <c r="F3005" s="49"/>
      <c r="G3005" s="49"/>
      <c r="H3005" s="49"/>
      <c r="K3005" s="127" t="str">
        <f>CONCATENATE("Marksheet!$B$",K3004)</f>
        <v>Marksheet!$B$109</v>
      </c>
    </row>
    <row r="3006" ht="15.75" customHeight="1">
      <c r="A3006" s="126" t="s">
        <v>447</v>
      </c>
      <c r="B3006" s="67" t="str">
        <f t="array" ref="B3006">IF(INDIRECT(K3005)="","",INDIRECT(K3005))</f>
        <v>Student 92</v>
      </c>
      <c r="C3006" s="67"/>
      <c r="D3006" s="67"/>
      <c r="E3006" s="1"/>
      <c r="F3006" s="49"/>
      <c r="G3006" s="49"/>
      <c r="H3006" s="49"/>
      <c r="K3006" s="127" t="str">
        <f>CONCATENATE("Marksheet!$D$",K3004,":$BQ$",K3004)</f>
        <v>Marksheet!$D$109:$BQ$109</v>
      </c>
    </row>
    <row r="3007" ht="15.75" customHeight="1">
      <c r="A3007" s="126" t="s">
        <v>452</v>
      </c>
      <c r="B3007" s="67" t="str">
        <f t="array" ref="B3007">INDIRECT(CONCATENATE("Marksheet!$C$",INDIRECT(CONCATENATE("K",ROW()-3))))</f>
        <v/>
      </c>
      <c r="C3007" s="67"/>
      <c r="D3007" s="67"/>
      <c r="E3007" s="49"/>
      <c r="F3007" s="49"/>
      <c r="G3007" s="49"/>
      <c r="H3007" s="49"/>
      <c r="I3007" s="49"/>
      <c r="J3007" s="49"/>
      <c r="K3007" s="127"/>
    </row>
    <row r="3008" ht="15.75" customHeight="1">
      <c r="A3008" s="67"/>
      <c r="B3008" s="128"/>
      <c r="C3008" s="67"/>
      <c r="D3008" s="67"/>
      <c r="E3008" s="49"/>
      <c r="F3008" s="49"/>
      <c r="G3008" s="49"/>
      <c r="H3008" s="49"/>
      <c r="I3008" s="49"/>
      <c r="J3008" s="49"/>
      <c r="K3008" s="127"/>
    </row>
    <row r="3009" ht="15.75" customHeight="1">
      <c r="A3009" s="129"/>
      <c r="B3009" s="100" t="s">
        <v>442</v>
      </c>
      <c r="C3009" s="100" t="s">
        <v>443</v>
      </c>
      <c r="D3009" s="73" t="s">
        <v>453</v>
      </c>
      <c r="E3009" s="130" t="s">
        <v>444</v>
      </c>
      <c r="F3009" s="71"/>
      <c r="G3009" s="72"/>
      <c r="H3009" s="131" t="s">
        <v>454</v>
      </c>
      <c r="I3009" s="132" t="s">
        <v>455</v>
      </c>
      <c r="J3009" s="133"/>
      <c r="K3009" s="134"/>
    </row>
    <row r="3010" ht="15.75" customHeight="1">
      <c r="A3010" s="49"/>
      <c r="B3010" s="135" t="s">
        <v>19</v>
      </c>
      <c r="C3010" s="136" t="s">
        <v>25</v>
      </c>
      <c r="D3010" s="137" t="str">
        <f>IFERROR(__xludf.DUMMYFUNCTION("JOIN("", "",FILTER(Marksheet!$15:$15,Marksheet!$10:$10=$C3010))"),"3a, 3b, 3c")</f>
        <v>3a, 3b, 3c</v>
      </c>
      <c r="E3010" s="138">
        <f t="array" ref="E3010">SUMIF(Marksheet!$D$10:$BQ$10,$C3010,INDIRECT(K3006))</f>
        <v>0</v>
      </c>
      <c r="F3010" s="138" t="s">
        <v>434</v>
      </c>
      <c r="G3010" s="137">
        <f>SUMIF(Marksheet!$10:$10,C3010,Marksheet!$14:$14)</f>
        <v>3</v>
      </c>
      <c r="H3010" s="139">
        <f t="shared" ref="H3010:H3034" si="92">E3010/G3010</f>
        <v>0</v>
      </c>
      <c r="I3010" s="137" t="s">
        <v>456</v>
      </c>
      <c r="J3010" s="133"/>
      <c r="K3010" s="140"/>
    </row>
    <row r="3011" ht="15.75" customHeight="1">
      <c r="A3011" s="49"/>
      <c r="B3011" s="141"/>
      <c r="C3011" s="136" t="s">
        <v>27</v>
      </c>
      <c r="D3011" s="137" t="str">
        <f>IFERROR(__xludf.DUMMYFUNCTION("JOIN("", "",FILTER(Marksheet!$15:$15,Marksheet!$10:$10=$C3011))"),"5a, 5b, 5c, 5d")</f>
        <v>5a, 5b, 5c, 5d</v>
      </c>
      <c r="E3011" s="138">
        <f t="array" ref="E3011">SUMIF(Marksheet!$D$10:$BQ$10,$C3011,INDIRECT(K3006))</f>
        <v>0</v>
      </c>
      <c r="F3011" s="138" t="s">
        <v>434</v>
      </c>
      <c r="G3011" s="137">
        <f>SUMIF(Marksheet!$10:$10,C3011,Marksheet!$14:$14)</f>
        <v>5</v>
      </c>
      <c r="H3011" s="139">
        <f t="shared" si="92"/>
        <v>0</v>
      </c>
      <c r="I3011" s="137" t="s">
        <v>457</v>
      </c>
      <c r="J3011" s="133"/>
      <c r="K3011" s="140"/>
    </row>
    <row r="3012" ht="15.75" customHeight="1">
      <c r="A3012" s="49"/>
      <c r="B3012" s="141"/>
      <c r="C3012" s="136" t="s">
        <v>26</v>
      </c>
      <c r="D3012" s="137" t="str">
        <f>IFERROR(__xludf.DUMMYFUNCTION("JOIN("", "",FILTER(Marksheet!$15:$15,Marksheet!$10:$10=$C3012))"),"4a, 4b")</f>
        <v>4a, 4b</v>
      </c>
      <c r="E3012" s="138">
        <f t="array" ref="E3012">SUMIF(Marksheet!$D$10:$BQ$10,$C3012,INDIRECT(K3006))</f>
        <v>0</v>
      </c>
      <c r="F3012" s="138" t="s">
        <v>434</v>
      </c>
      <c r="G3012" s="137">
        <f>SUMIF(Marksheet!$10:$10,C3012,Marksheet!$14:$14)</f>
        <v>3</v>
      </c>
      <c r="H3012" s="139">
        <f t="shared" si="92"/>
        <v>0</v>
      </c>
      <c r="I3012" s="137" t="s">
        <v>458</v>
      </c>
      <c r="J3012" s="133"/>
      <c r="K3012" s="140"/>
    </row>
    <row r="3013" ht="15.75" customHeight="1">
      <c r="A3013" s="49"/>
      <c r="B3013" s="141"/>
      <c r="C3013" s="136" t="s">
        <v>23</v>
      </c>
      <c r="D3013" s="137" t="str">
        <f>IFERROR(__xludf.DUMMYFUNCTION("JOIN("", "",FILTER(Marksheet!$15:$15,Marksheet!$10:$10=$C3013))"),"1a, 1b, 4c")</f>
        <v>1a, 1b, 4c</v>
      </c>
      <c r="E3013" s="138">
        <f t="array" ref="E3013">SUMIF(Marksheet!$D$10:$BQ$10,$C3013,INDIRECT(K3006))</f>
        <v>0</v>
      </c>
      <c r="F3013" s="138" t="s">
        <v>434</v>
      </c>
      <c r="G3013" s="137">
        <f>SUMIF(Marksheet!$10:$10,C3013,Marksheet!$14:$14)</f>
        <v>5</v>
      </c>
      <c r="H3013" s="139">
        <f t="shared" si="92"/>
        <v>0</v>
      </c>
      <c r="I3013" s="137" t="s">
        <v>459</v>
      </c>
      <c r="J3013" s="133"/>
      <c r="K3013" s="140"/>
    </row>
    <row r="3014" ht="15.75" customHeight="1">
      <c r="A3014" s="49"/>
      <c r="B3014" s="142"/>
      <c r="C3014" s="136" t="s">
        <v>24</v>
      </c>
      <c r="D3014" s="137" t="str">
        <f>IFERROR(__xludf.DUMMYFUNCTION("JOIN("", "",FILTER(Marksheet!$15:$15,Marksheet!$10:$10=$C3014))"),"2a, 2b, 2c")</f>
        <v>2a, 2b, 2c</v>
      </c>
      <c r="E3014" s="138">
        <f t="array" ref="E3014">SUMIF(Marksheet!$D$10:$BQ$10,$C3014,INDIRECT(K3006))</f>
        <v>0</v>
      </c>
      <c r="F3014" s="138" t="s">
        <v>434</v>
      </c>
      <c r="G3014" s="137">
        <f>SUMIF(Marksheet!$10:$10,C3014,Marksheet!$14:$14)</f>
        <v>4</v>
      </c>
      <c r="H3014" s="139">
        <f t="shared" si="92"/>
        <v>0</v>
      </c>
      <c r="I3014" s="137" t="s">
        <v>460</v>
      </c>
      <c r="J3014" s="133"/>
      <c r="K3014" s="140"/>
    </row>
    <row r="3015" ht="15.75" customHeight="1">
      <c r="A3015" s="49"/>
      <c r="B3015" s="135" t="s">
        <v>20</v>
      </c>
      <c r="C3015" s="143" t="s">
        <v>29</v>
      </c>
      <c r="D3015" s="137" t="str">
        <f>IFERROR(__xludf.DUMMYFUNCTION("JOIN("", "",FILTER(Marksheet!$15:$15,Marksheet!$10:$10=$C3015))"),"1b, 3d")</f>
        <v>1b, 3d</v>
      </c>
      <c r="E3015" s="138">
        <f t="array" ref="E3015">SUMIF(Marksheet!$D$10:$BQ$10,$C3015,INDIRECT(K3006))</f>
        <v>0</v>
      </c>
      <c r="F3015" s="138" t="s">
        <v>434</v>
      </c>
      <c r="G3015" s="137">
        <f>SUMIF(Marksheet!$10:$10,C3015,Marksheet!$14:$14)</f>
        <v>2</v>
      </c>
      <c r="H3015" s="139">
        <f t="shared" si="92"/>
        <v>0</v>
      </c>
      <c r="I3015" s="137" t="s">
        <v>461</v>
      </c>
      <c r="J3015" s="133"/>
      <c r="K3015" s="140"/>
    </row>
    <row r="3016" ht="15.75" customHeight="1">
      <c r="A3016" s="49"/>
      <c r="B3016" s="141"/>
      <c r="C3016" s="143" t="s">
        <v>30</v>
      </c>
      <c r="D3016" s="137" t="str">
        <f>IFERROR(__xludf.DUMMYFUNCTION("JOIN("", "",FILTER(Marksheet!$15:$15,Marksheet!$10:$10=$C3016))"),"1d, 4d, 4e")</f>
        <v>1d, 4d, 4e</v>
      </c>
      <c r="E3016" s="138">
        <f t="array" ref="E3016">SUMIF(Marksheet!$D$10:$BQ$10,$C3016,INDIRECT(K3006))</f>
        <v>0</v>
      </c>
      <c r="F3016" s="138" t="s">
        <v>434</v>
      </c>
      <c r="G3016" s="137">
        <f>SUMIF(Marksheet!$10:$10,C3016,Marksheet!$14:$14)</f>
        <v>3</v>
      </c>
      <c r="H3016" s="139">
        <f t="shared" si="92"/>
        <v>0</v>
      </c>
      <c r="I3016" s="137" t="s">
        <v>462</v>
      </c>
      <c r="J3016" s="133"/>
      <c r="K3016" s="140"/>
    </row>
    <row r="3017" ht="15.75" customHeight="1">
      <c r="A3017" s="49"/>
      <c r="B3017" s="141"/>
      <c r="C3017" s="143" t="s">
        <v>33</v>
      </c>
      <c r="D3017" s="137" t="str">
        <f>IFERROR(__xludf.DUMMYFUNCTION("JOIN("", "",FILTER(Marksheet!$15:$15,Marksheet!$10:$10=$C3017))"),"4a, 4b")</f>
        <v>4a, 4b</v>
      </c>
      <c r="E3017" s="138">
        <f t="array" ref="E3017">SUMIF(Marksheet!$D$10:$BQ$10,$C3017,INDIRECT(K3006))</f>
        <v>0</v>
      </c>
      <c r="F3017" s="138" t="s">
        <v>434</v>
      </c>
      <c r="G3017" s="137">
        <f>SUMIF(Marksheet!$10:$10,C3017,Marksheet!$14:$14)</f>
        <v>3</v>
      </c>
      <c r="H3017" s="139">
        <f t="shared" si="92"/>
        <v>0</v>
      </c>
      <c r="I3017" s="137" t="s">
        <v>463</v>
      </c>
      <c r="J3017" s="133"/>
      <c r="K3017" s="140"/>
    </row>
    <row r="3018" ht="15.75" customHeight="1">
      <c r="A3018" s="49"/>
      <c r="B3018" s="141"/>
      <c r="C3018" s="143" t="s">
        <v>28</v>
      </c>
      <c r="D3018" s="137" t="str">
        <f>IFERROR(__xludf.DUMMYFUNCTION("JOIN("", "",FILTER(Marksheet!$15:$15,Marksheet!$10:$10=$C3018))"),"1a, 1c, 4c")</f>
        <v>1a, 1c, 4c</v>
      </c>
      <c r="E3018" s="138">
        <f t="array" ref="E3018">SUMIF(Marksheet!$D$10:$BQ$10,$C3018,INDIRECT(K3006))</f>
        <v>0</v>
      </c>
      <c r="F3018" s="138" t="s">
        <v>434</v>
      </c>
      <c r="G3018" s="137">
        <f>SUMIF(Marksheet!$10:$10,C3018,Marksheet!$14:$14)</f>
        <v>5</v>
      </c>
      <c r="H3018" s="139">
        <f t="shared" si="92"/>
        <v>0</v>
      </c>
      <c r="I3018" s="137" t="s">
        <v>464</v>
      </c>
      <c r="J3018" s="133"/>
      <c r="K3018" s="140"/>
    </row>
    <row r="3019" ht="15.75" customHeight="1">
      <c r="A3019" s="49"/>
      <c r="B3019" s="141"/>
      <c r="C3019" s="143" t="s">
        <v>435</v>
      </c>
      <c r="D3019" s="137" t="str">
        <f>IFERROR(__xludf.DUMMYFUNCTION("JOIN("", "",FILTER(Marksheet!$15:$15,Marksheet!$10:$10=$C3019))"),"3a, 3b, 3c")</f>
        <v>3a, 3b, 3c</v>
      </c>
      <c r="E3019" s="138">
        <f t="array" ref="E3019">SUMIF(Marksheet!$D$10:$BQ$10,$C3019,INDIRECT(K3006))</f>
        <v>0</v>
      </c>
      <c r="F3019" s="138" t="s">
        <v>434</v>
      </c>
      <c r="G3019" s="137">
        <f>SUMIF(Marksheet!$10:$10,C3019,Marksheet!$14:$14)</f>
        <v>4</v>
      </c>
      <c r="H3019" s="139">
        <f t="shared" si="92"/>
        <v>0</v>
      </c>
      <c r="I3019" s="137" t="s">
        <v>465</v>
      </c>
      <c r="J3019" s="133"/>
      <c r="K3019" s="140"/>
    </row>
    <row r="3020" ht="15.75" customHeight="1">
      <c r="A3020" s="49"/>
      <c r="B3020" s="142"/>
      <c r="C3020" s="143" t="s">
        <v>31</v>
      </c>
      <c r="D3020" s="137" t="str">
        <f>IFERROR(__xludf.DUMMYFUNCTION("JOIN("", "",FILTER(Marksheet!$15:$15,Marksheet!$10:$10=$C3020))"),"2a, 2b, 2c")</f>
        <v>2a, 2b, 2c</v>
      </c>
      <c r="E3020" s="138">
        <f t="array" ref="E3020">SUMIF(Marksheet!$D$10:$BQ$10,$C3020,INDIRECT(K3006))</f>
        <v>0</v>
      </c>
      <c r="F3020" s="138" t="s">
        <v>434</v>
      </c>
      <c r="G3020" s="137">
        <f>SUMIF(Marksheet!$10:$10,C3020,Marksheet!$14:$14)</f>
        <v>3</v>
      </c>
      <c r="H3020" s="139">
        <f t="shared" si="92"/>
        <v>0</v>
      </c>
      <c r="I3020" s="137" t="s">
        <v>466</v>
      </c>
      <c r="J3020" s="133"/>
      <c r="K3020" s="140"/>
    </row>
    <row r="3021" ht="15.75" customHeight="1">
      <c r="A3021" s="49"/>
      <c r="B3021" s="135" t="s">
        <v>21</v>
      </c>
      <c r="C3021" s="143" t="s">
        <v>36</v>
      </c>
      <c r="D3021" s="137" t="str">
        <f>IFERROR(__xludf.DUMMYFUNCTION("JOIN("", "",FILTER(Marksheet!$15:$15,Marksheet!$10:$10=$C3021))"),"2b, 2c")</f>
        <v>2b, 2c</v>
      </c>
      <c r="E3021" s="138">
        <f t="array" ref="E3021">SUMIF(Marksheet!$D$10:$BQ$10,$C3021,INDIRECT(K3006))</f>
        <v>0</v>
      </c>
      <c r="F3021" s="138" t="s">
        <v>434</v>
      </c>
      <c r="G3021" s="137">
        <f>SUMIF(Marksheet!$10:$10,C3021,Marksheet!$14:$14)</f>
        <v>2</v>
      </c>
      <c r="H3021" s="139">
        <f t="shared" si="92"/>
        <v>0</v>
      </c>
      <c r="I3021" s="137" t="s">
        <v>467</v>
      </c>
      <c r="J3021" s="133"/>
      <c r="K3021" s="140"/>
    </row>
    <row r="3022" ht="15.75" customHeight="1">
      <c r="A3022" s="49"/>
      <c r="B3022" s="141"/>
      <c r="C3022" s="143" t="s">
        <v>38</v>
      </c>
      <c r="D3022" s="137" t="str">
        <f>IFERROR(__xludf.DUMMYFUNCTION("JOIN("", "",FILTER(Marksheet!$15:$15,Marksheet!$10:$10=$C3022))"),"4a, 4b, 4c, 4d, 4e")</f>
        <v>4a, 4b, 4c, 4d, 4e</v>
      </c>
      <c r="E3022" s="138">
        <f t="array" ref="E3022">SUMIF(Marksheet!$D$10:$BQ$10,$C3022,INDIRECT(K3006))</f>
        <v>0</v>
      </c>
      <c r="F3022" s="138" t="s">
        <v>434</v>
      </c>
      <c r="G3022" s="137">
        <f>SUMIF(Marksheet!$10:$10,C3022,Marksheet!$14:$14)</f>
        <v>6</v>
      </c>
      <c r="H3022" s="139">
        <f t="shared" si="92"/>
        <v>0</v>
      </c>
      <c r="I3022" s="137" t="s">
        <v>468</v>
      </c>
      <c r="J3022" s="133"/>
      <c r="K3022" s="140"/>
    </row>
    <row r="3023" ht="15.75" customHeight="1">
      <c r="A3023" s="49"/>
      <c r="B3023" s="141"/>
      <c r="C3023" s="143" t="s">
        <v>35</v>
      </c>
      <c r="D3023" s="137" t="str">
        <f>IFERROR(__xludf.DUMMYFUNCTION("JOIN("", "",FILTER(Marksheet!$15:$15,Marksheet!$10:$10=$C3023))"),"1b, 2a")</f>
        <v>1b, 2a</v>
      </c>
      <c r="E3023" s="138">
        <f t="array" ref="E3023">SUMIF(Marksheet!$D$10:$BQ$10,$C3023,INDIRECT(K3006))</f>
        <v>0</v>
      </c>
      <c r="F3023" s="138" t="s">
        <v>434</v>
      </c>
      <c r="G3023" s="137">
        <f>SUMIF(Marksheet!$10:$10,C3023,Marksheet!$14:$14)</f>
        <v>3</v>
      </c>
      <c r="H3023" s="139">
        <f t="shared" si="92"/>
        <v>0</v>
      </c>
      <c r="I3023" s="137" t="s">
        <v>469</v>
      </c>
      <c r="J3023" s="133"/>
      <c r="K3023" s="140"/>
    </row>
    <row r="3024" ht="15.75" customHeight="1">
      <c r="A3024" s="49"/>
      <c r="B3024" s="141"/>
      <c r="C3024" s="143" t="s">
        <v>34</v>
      </c>
      <c r="D3024" s="137" t="str">
        <f>IFERROR(__xludf.DUMMYFUNCTION("JOIN("", "",FILTER(Marksheet!$15:$15,Marksheet!$10:$10=$C3024))"),"1a, 1c, 2d")</f>
        <v>1a, 1c, 2d</v>
      </c>
      <c r="E3024" s="138">
        <f t="array" ref="E3024">SUMIF(Marksheet!$D$10:$BQ$10,$C3024,INDIRECT(K3006))</f>
        <v>0</v>
      </c>
      <c r="F3024" s="138" t="s">
        <v>434</v>
      </c>
      <c r="G3024" s="137">
        <f>SUMIF(Marksheet!$10:$10,C3024,Marksheet!$14:$14)</f>
        <v>6</v>
      </c>
      <c r="H3024" s="139">
        <f t="shared" si="92"/>
        <v>0</v>
      </c>
      <c r="I3024" s="137" t="s">
        <v>470</v>
      </c>
      <c r="J3024" s="133"/>
      <c r="K3024" s="140"/>
    </row>
    <row r="3025" ht="15.75" customHeight="1">
      <c r="A3025" s="49"/>
      <c r="B3025" s="142"/>
      <c r="C3025" s="143" t="s">
        <v>37</v>
      </c>
      <c r="D3025" s="137" t="str">
        <f>IFERROR(__xludf.DUMMYFUNCTION("JOIN("", "",FILTER(Marksheet!$15:$15,Marksheet!$10:$10=$C3025))"),"3a, 3b, 3c")</f>
        <v>3a, 3b, 3c</v>
      </c>
      <c r="E3025" s="138">
        <f t="array" ref="E3025">SUMIF(Marksheet!$D$10:$BQ$10,$C3025,INDIRECT(K3006))</f>
        <v>0</v>
      </c>
      <c r="F3025" s="138" t="s">
        <v>434</v>
      </c>
      <c r="G3025" s="137">
        <f>SUMIF(Marksheet!$10:$10,C3025,Marksheet!$14:$14)</f>
        <v>3</v>
      </c>
      <c r="H3025" s="139">
        <f t="shared" si="92"/>
        <v>0</v>
      </c>
      <c r="I3025" s="137" t="s">
        <v>471</v>
      </c>
      <c r="J3025" s="133"/>
      <c r="K3025" s="140"/>
    </row>
    <row r="3026" ht="15.75" customHeight="1">
      <c r="A3026" s="49"/>
      <c r="B3026" s="135" t="s">
        <v>22</v>
      </c>
      <c r="C3026" s="144" t="s">
        <v>46</v>
      </c>
      <c r="D3026" s="137" t="str">
        <f>IFERROR(__xludf.DUMMYFUNCTION("JOIN("", "",FILTER(Marksheet!$15:$15,Marksheet!$10:$10=$C3026))"),"3d")</f>
        <v>3d</v>
      </c>
      <c r="E3026" s="138">
        <f t="array" ref="E3026">SUMIF(Marksheet!$D$10:$BQ$10,$C3026,INDIRECT(K3006))</f>
        <v>0</v>
      </c>
      <c r="F3026" s="138" t="s">
        <v>434</v>
      </c>
      <c r="G3026" s="137">
        <f>SUMIF(Marksheet!$10:$10,C3026,Marksheet!$14:$14)</f>
        <v>2</v>
      </c>
      <c r="H3026" s="139">
        <f t="shared" si="92"/>
        <v>0</v>
      </c>
      <c r="I3026" s="137" t="s">
        <v>472</v>
      </c>
      <c r="J3026" s="133"/>
      <c r="K3026" s="140"/>
    </row>
    <row r="3027" ht="15.75" customHeight="1">
      <c r="A3027" s="49"/>
      <c r="B3027" s="141"/>
      <c r="C3027" s="144" t="s">
        <v>41</v>
      </c>
      <c r="D3027" s="137" t="str">
        <f>IFERROR(__xludf.DUMMYFUNCTION("JOIN("", "",FILTER(Marksheet!$15:$15,Marksheet!$10:$10=$C3027))"),"1c, 2b, 4e")</f>
        <v>1c, 2b, 4e</v>
      </c>
      <c r="E3027" s="138">
        <f t="array" ref="E3027">SUMIF(Marksheet!$D$10:$BQ$10,$C3027,INDIRECT(K3006))</f>
        <v>0</v>
      </c>
      <c r="F3027" s="138" t="s">
        <v>434</v>
      </c>
      <c r="G3027" s="137">
        <f>SUMIF(Marksheet!$10:$10,C3027,Marksheet!$14:$14)</f>
        <v>3</v>
      </c>
      <c r="H3027" s="139">
        <f t="shared" si="92"/>
        <v>0</v>
      </c>
      <c r="I3027" s="137" t="s">
        <v>473</v>
      </c>
      <c r="J3027" s="133"/>
      <c r="K3027" s="140"/>
    </row>
    <row r="3028" ht="15.75" customHeight="1">
      <c r="A3028" s="49"/>
      <c r="B3028" s="141"/>
      <c r="C3028" s="144" t="s">
        <v>45</v>
      </c>
      <c r="D3028" s="137" t="str">
        <f>IFERROR(__xludf.DUMMYFUNCTION("JOIN("", "",FILTER(Marksheet!$15:$15,Marksheet!$10:$10=$C3028))"),"3b, 4a, 5c")</f>
        <v>3b, 4a, 5c</v>
      </c>
      <c r="E3028" s="138">
        <f t="array" ref="E3028">SUMIF(Marksheet!$D$10:$BQ$10,$C3028,INDIRECT(K3006))</f>
        <v>0</v>
      </c>
      <c r="F3028" s="138" t="s">
        <v>434</v>
      </c>
      <c r="G3028" s="137">
        <f>SUMIF(Marksheet!$10:$10,C3028,Marksheet!$14:$14)</f>
        <v>3</v>
      </c>
      <c r="H3028" s="139">
        <f t="shared" si="92"/>
        <v>0</v>
      </c>
      <c r="I3028" s="137" t="s">
        <v>474</v>
      </c>
      <c r="J3028" s="133"/>
      <c r="K3028" s="140"/>
    </row>
    <row r="3029" ht="15.75" customHeight="1">
      <c r="A3029" s="49"/>
      <c r="B3029" s="141"/>
      <c r="C3029" s="144" t="s">
        <v>43</v>
      </c>
      <c r="D3029" s="137" t="str">
        <f>IFERROR(__xludf.DUMMYFUNCTION("JOIN("", "",FILTER(Marksheet!$15:$15,Marksheet!$10:$10=$C3029))"),"2c, 4d, 5d")</f>
        <v>2c, 4d, 5d</v>
      </c>
      <c r="E3029" s="138">
        <f t="array" ref="E3029">SUMIF(Marksheet!$D$10:$BQ$10,$C3029,INDIRECT(K3006))</f>
        <v>0</v>
      </c>
      <c r="F3029" s="138" t="s">
        <v>434</v>
      </c>
      <c r="G3029" s="137">
        <f>SUMIF(Marksheet!$10:$10,C3029,Marksheet!$14:$14)</f>
        <v>4</v>
      </c>
      <c r="H3029" s="139">
        <f t="shared" si="92"/>
        <v>0</v>
      </c>
      <c r="I3029" s="137" t="s">
        <v>475</v>
      </c>
      <c r="J3029" s="133"/>
      <c r="K3029" s="140"/>
    </row>
    <row r="3030" ht="15.75" customHeight="1">
      <c r="A3030" s="49"/>
      <c r="B3030" s="141"/>
      <c r="C3030" s="144" t="s">
        <v>44</v>
      </c>
      <c r="D3030" s="137" t="str">
        <f>IFERROR(__xludf.DUMMYFUNCTION("JOIN("", "",FILTER(Marksheet!$15:$15,Marksheet!$10:$10=$C3030))"),"3a, 4c")</f>
        <v>3a, 4c</v>
      </c>
      <c r="E3030" s="138">
        <f t="array" ref="E3030">SUMIF(Marksheet!$D$10:$BQ$10,$C3030,INDIRECT(K3006))</f>
        <v>0</v>
      </c>
      <c r="F3030" s="138" t="s">
        <v>434</v>
      </c>
      <c r="G3030" s="137">
        <f>SUMIF(Marksheet!$10:$10,C3030,Marksheet!$14:$14)</f>
        <v>2</v>
      </c>
      <c r="H3030" s="139">
        <f t="shared" si="92"/>
        <v>0</v>
      </c>
      <c r="I3030" s="137" t="s">
        <v>476</v>
      </c>
      <c r="J3030" s="133"/>
      <c r="K3030" s="140"/>
    </row>
    <row r="3031" ht="15.75" customHeight="1">
      <c r="A3031" s="49"/>
      <c r="B3031" s="141"/>
      <c r="C3031" s="144" t="s">
        <v>39</v>
      </c>
      <c r="D3031" s="137" t="str">
        <f>IFERROR(__xludf.DUMMYFUNCTION("JOIN("", "",FILTER(Marksheet!$15:$15,Marksheet!$10:$10=$C3031))"),"1a, 5a, 5b")</f>
        <v>1a, 5a, 5b</v>
      </c>
      <c r="E3031" s="138">
        <f t="array" ref="E3031">SUMIF(Marksheet!$D$10:$BQ$10,$C3031,INDIRECT(K3006))</f>
        <v>0</v>
      </c>
      <c r="F3031" s="138" t="s">
        <v>434</v>
      </c>
      <c r="G3031" s="137">
        <f>SUMIF(Marksheet!$10:$10,C3031,Marksheet!$14:$14)</f>
        <v>5</v>
      </c>
      <c r="H3031" s="139">
        <f t="shared" si="92"/>
        <v>0</v>
      </c>
      <c r="I3031" s="137" t="s">
        <v>477</v>
      </c>
      <c r="J3031" s="133"/>
      <c r="K3031" s="140"/>
    </row>
    <row r="3032" ht="15.75" customHeight="1">
      <c r="A3032" s="49"/>
      <c r="B3032" s="141"/>
      <c r="C3032" s="144" t="s">
        <v>42</v>
      </c>
      <c r="D3032" s="137" t="str">
        <f>IFERROR(__xludf.DUMMYFUNCTION("JOIN("", "",FILTER(Marksheet!$15:$15,Marksheet!$10:$10=$C3032))"),"2a, 3c")</f>
        <v>2a, 3c</v>
      </c>
      <c r="E3032" s="138">
        <f t="array" ref="E3032">SUMIF(Marksheet!$D$10:$BQ$10,$C3032,INDIRECT(K3006))</f>
        <v>0</v>
      </c>
      <c r="F3032" s="138" t="s">
        <v>434</v>
      </c>
      <c r="G3032" s="137">
        <f>SUMIF(Marksheet!$10:$10,C3032,Marksheet!$14:$14)</f>
        <v>3</v>
      </c>
      <c r="H3032" s="139">
        <f t="shared" si="92"/>
        <v>0</v>
      </c>
      <c r="I3032" s="137" t="s">
        <v>478</v>
      </c>
      <c r="J3032" s="133"/>
      <c r="K3032" s="140"/>
    </row>
    <row r="3033" ht="15.75" customHeight="1">
      <c r="A3033" s="49"/>
      <c r="B3033" s="142"/>
      <c r="C3033" s="144" t="s">
        <v>40</v>
      </c>
      <c r="D3033" s="137" t="str">
        <f>IFERROR(__xludf.DUMMYFUNCTION("JOIN("", "",FILTER(Marksheet!$15:$15,Marksheet!$10:$10=$C3033))"),"1b, 4b, 4f")</f>
        <v>1b, 4b, 4f</v>
      </c>
      <c r="E3033" s="138">
        <f t="array" ref="E3033">SUMIF(Marksheet!$D$10:$BQ$10,$C3033,INDIRECT(K3006))</f>
        <v>0</v>
      </c>
      <c r="F3033" s="138" t="s">
        <v>434</v>
      </c>
      <c r="G3033" s="137">
        <f>SUMIF(Marksheet!$10:$10,C3033,Marksheet!$14:$14)</f>
        <v>3</v>
      </c>
      <c r="H3033" s="139">
        <f t="shared" si="92"/>
        <v>0</v>
      </c>
      <c r="I3033" s="137" t="s">
        <v>479</v>
      </c>
      <c r="J3033" s="133"/>
      <c r="K3033" s="140"/>
    </row>
    <row r="3034" ht="15.75" customHeight="1">
      <c r="A3034" s="49"/>
      <c r="B3034" s="49"/>
      <c r="C3034" s="145" t="s">
        <v>76</v>
      </c>
      <c r="D3034" s="145"/>
      <c r="E3034" s="146">
        <f>SUM(E3010:E3033)</f>
        <v>0</v>
      </c>
      <c r="F3034" s="147" t="s">
        <v>434</v>
      </c>
      <c r="G3034" s="148">
        <f>SUM(G3010:G3033)</f>
        <v>85</v>
      </c>
      <c r="H3034" s="149">
        <f t="shared" si="92"/>
        <v>0</v>
      </c>
      <c r="I3034" s="129"/>
      <c r="J3034" s="133"/>
      <c r="K3034" s="127"/>
    </row>
    <row r="3035" ht="15.75" customHeight="1">
      <c r="A3035" s="49"/>
      <c r="B3035" s="49"/>
      <c r="C3035" s="67"/>
      <c r="D3035" s="67"/>
      <c r="E3035" s="49"/>
      <c r="F3035" s="49"/>
      <c r="G3035" s="49"/>
      <c r="H3035" s="49"/>
      <c r="I3035" s="129"/>
      <c r="J3035" s="133"/>
      <c r="K3035" s="127"/>
    </row>
    <row r="3036" ht="60.0" customHeight="1">
      <c r="A3036" s="49"/>
      <c r="B3036" s="49"/>
      <c r="C3036" s="67"/>
      <c r="D3036" s="67"/>
      <c r="E3036" s="49"/>
      <c r="F3036" s="49"/>
      <c r="G3036" s="49"/>
      <c r="H3036" s="49"/>
      <c r="I3036" s="129"/>
      <c r="J3036" s="133"/>
      <c r="K3036" s="127"/>
    </row>
    <row r="3037" ht="15.75" customHeight="1">
      <c r="A3037" s="124" t="s">
        <v>450</v>
      </c>
      <c r="B3037" s="49"/>
      <c r="C3037" s="67"/>
      <c r="D3037" s="67"/>
      <c r="E3037" s="1"/>
      <c r="F3037" s="1"/>
      <c r="G3037" s="49"/>
      <c r="H3037" s="49"/>
      <c r="I3037" s="7"/>
      <c r="K3037" s="125">
        <f>K3004+1</f>
        <v>110</v>
      </c>
    </row>
    <row r="3038" ht="15.75" customHeight="1">
      <c r="A3038" s="126" t="s">
        <v>451</v>
      </c>
      <c r="B3038" s="67" t="str">
        <f>B3005</f>
        <v>GCSE Transition Assessment</v>
      </c>
      <c r="C3038" s="67"/>
      <c r="D3038" s="67"/>
      <c r="E3038" s="1"/>
      <c r="F3038" s="49"/>
      <c r="G3038" s="49"/>
      <c r="H3038" s="49"/>
      <c r="K3038" s="127" t="str">
        <f>CONCATENATE("Marksheet!$B$",K3037)</f>
        <v>Marksheet!$B$110</v>
      </c>
    </row>
    <row r="3039" ht="15.75" customHeight="1">
      <c r="A3039" s="126" t="s">
        <v>447</v>
      </c>
      <c r="B3039" s="67" t="str">
        <f t="array" ref="B3039">IF(INDIRECT(K3038)="","",INDIRECT(K3038))</f>
        <v>Student 93</v>
      </c>
      <c r="C3039" s="67"/>
      <c r="D3039" s="67"/>
      <c r="E3039" s="1"/>
      <c r="F3039" s="49"/>
      <c r="G3039" s="49"/>
      <c r="H3039" s="49"/>
      <c r="K3039" s="127" t="str">
        <f>CONCATENATE("Marksheet!$D$",K3037,":$BQ$",K3037)</f>
        <v>Marksheet!$D$110:$BQ$110</v>
      </c>
    </row>
    <row r="3040" ht="15.75" customHeight="1">
      <c r="A3040" s="126" t="s">
        <v>452</v>
      </c>
      <c r="B3040" s="67" t="str">
        <f t="array" ref="B3040">INDIRECT(CONCATENATE("Marksheet!$C$",INDIRECT(CONCATENATE("K",ROW()-3))))</f>
        <v/>
      </c>
      <c r="C3040" s="67"/>
      <c r="D3040" s="67"/>
      <c r="E3040" s="49"/>
      <c r="F3040" s="49"/>
      <c r="G3040" s="49"/>
      <c r="H3040" s="49"/>
      <c r="I3040" s="49"/>
      <c r="J3040" s="49"/>
      <c r="K3040" s="127"/>
    </row>
    <row r="3041" ht="15.75" customHeight="1">
      <c r="A3041" s="67"/>
      <c r="B3041" s="128"/>
      <c r="C3041" s="67"/>
      <c r="D3041" s="67"/>
      <c r="E3041" s="49"/>
      <c r="F3041" s="49"/>
      <c r="G3041" s="49"/>
      <c r="H3041" s="49"/>
      <c r="I3041" s="49"/>
      <c r="J3041" s="49"/>
      <c r="K3041" s="127"/>
    </row>
    <row r="3042" ht="15.75" customHeight="1">
      <c r="A3042" s="129"/>
      <c r="B3042" s="100" t="s">
        <v>442</v>
      </c>
      <c r="C3042" s="100" t="s">
        <v>443</v>
      </c>
      <c r="D3042" s="73" t="s">
        <v>453</v>
      </c>
      <c r="E3042" s="130" t="s">
        <v>444</v>
      </c>
      <c r="F3042" s="71"/>
      <c r="G3042" s="72"/>
      <c r="H3042" s="131" t="s">
        <v>454</v>
      </c>
      <c r="I3042" s="132" t="s">
        <v>455</v>
      </c>
      <c r="J3042" s="133"/>
      <c r="K3042" s="134"/>
    </row>
    <row r="3043" ht="15.75" customHeight="1">
      <c r="A3043" s="49"/>
      <c r="B3043" s="135" t="s">
        <v>19</v>
      </c>
      <c r="C3043" s="136" t="s">
        <v>25</v>
      </c>
      <c r="D3043" s="137" t="str">
        <f>IFERROR(__xludf.DUMMYFUNCTION("JOIN("", "",FILTER(Marksheet!$15:$15,Marksheet!$10:$10=$C3043))"),"3a, 3b, 3c")</f>
        <v>3a, 3b, 3c</v>
      </c>
      <c r="E3043" s="138">
        <f t="array" ref="E3043">SUMIF(Marksheet!$D$10:$BQ$10,$C3043,INDIRECT(K3039))</f>
        <v>0</v>
      </c>
      <c r="F3043" s="138" t="s">
        <v>434</v>
      </c>
      <c r="G3043" s="137">
        <f>SUMIF(Marksheet!$10:$10,C3043,Marksheet!$14:$14)</f>
        <v>3</v>
      </c>
      <c r="H3043" s="139">
        <f t="shared" ref="H3043:H3067" si="93">E3043/G3043</f>
        <v>0</v>
      </c>
      <c r="I3043" s="137" t="s">
        <v>456</v>
      </c>
      <c r="J3043" s="133"/>
      <c r="K3043" s="140"/>
    </row>
    <row r="3044" ht="15.75" customHeight="1">
      <c r="A3044" s="49"/>
      <c r="B3044" s="141"/>
      <c r="C3044" s="136" t="s">
        <v>27</v>
      </c>
      <c r="D3044" s="137" t="str">
        <f>IFERROR(__xludf.DUMMYFUNCTION("JOIN("", "",FILTER(Marksheet!$15:$15,Marksheet!$10:$10=$C3044))"),"5a, 5b, 5c, 5d")</f>
        <v>5a, 5b, 5c, 5d</v>
      </c>
      <c r="E3044" s="138">
        <f t="array" ref="E3044">SUMIF(Marksheet!$D$10:$BQ$10,$C3044,INDIRECT(K3039))</f>
        <v>0</v>
      </c>
      <c r="F3044" s="138" t="s">
        <v>434</v>
      </c>
      <c r="G3044" s="137">
        <f>SUMIF(Marksheet!$10:$10,C3044,Marksheet!$14:$14)</f>
        <v>5</v>
      </c>
      <c r="H3044" s="139">
        <f t="shared" si="93"/>
        <v>0</v>
      </c>
      <c r="I3044" s="137" t="s">
        <v>457</v>
      </c>
      <c r="J3044" s="133"/>
      <c r="K3044" s="140"/>
    </row>
    <row r="3045" ht="15.75" customHeight="1">
      <c r="A3045" s="49"/>
      <c r="B3045" s="141"/>
      <c r="C3045" s="136" t="s">
        <v>26</v>
      </c>
      <c r="D3045" s="137" t="str">
        <f>IFERROR(__xludf.DUMMYFUNCTION("JOIN("", "",FILTER(Marksheet!$15:$15,Marksheet!$10:$10=$C3045))"),"4a, 4b")</f>
        <v>4a, 4b</v>
      </c>
      <c r="E3045" s="138">
        <f t="array" ref="E3045">SUMIF(Marksheet!$D$10:$BQ$10,$C3045,INDIRECT(K3039))</f>
        <v>0</v>
      </c>
      <c r="F3045" s="138" t="s">
        <v>434</v>
      </c>
      <c r="G3045" s="137">
        <f>SUMIF(Marksheet!$10:$10,C3045,Marksheet!$14:$14)</f>
        <v>3</v>
      </c>
      <c r="H3045" s="139">
        <f t="shared" si="93"/>
        <v>0</v>
      </c>
      <c r="I3045" s="137" t="s">
        <v>458</v>
      </c>
      <c r="J3045" s="133"/>
      <c r="K3045" s="140"/>
    </row>
    <row r="3046" ht="15.75" customHeight="1">
      <c r="A3046" s="49"/>
      <c r="B3046" s="141"/>
      <c r="C3046" s="136" t="s">
        <v>23</v>
      </c>
      <c r="D3046" s="137" t="str">
        <f>IFERROR(__xludf.DUMMYFUNCTION("JOIN("", "",FILTER(Marksheet!$15:$15,Marksheet!$10:$10=$C3046))"),"1a, 1b, 4c")</f>
        <v>1a, 1b, 4c</v>
      </c>
      <c r="E3046" s="138">
        <f t="array" ref="E3046">SUMIF(Marksheet!$D$10:$BQ$10,$C3046,INDIRECT(K3039))</f>
        <v>0</v>
      </c>
      <c r="F3046" s="138" t="s">
        <v>434</v>
      </c>
      <c r="G3046" s="137">
        <f>SUMIF(Marksheet!$10:$10,C3046,Marksheet!$14:$14)</f>
        <v>5</v>
      </c>
      <c r="H3046" s="139">
        <f t="shared" si="93"/>
        <v>0</v>
      </c>
      <c r="I3046" s="137" t="s">
        <v>459</v>
      </c>
      <c r="J3046" s="133"/>
      <c r="K3046" s="140"/>
    </row>
    <row r="3047" ht="15.75" customHeight="1">
      <c r="A3047" s="49"/>
      <c r="B3047" s="142"/>
      <c r="C3047" s="136" t="s">
        <v>24</v>
      </c>
      <c r="D3047" s="137" t="str">
        <f>IFERROR(__xludf.DUMMYFUNCTION("JOIN("", "",FILTER(Marksheet!$15:$15,Marksheet!$10:$10=$C3047))"),"2a, 2b, 2c")</f>
        <v>2a, 2b, 2c</v>
      </c>
      <c r="E3047" s="138">
        <f t="array" ref="E3047">SUMIF(Marksheet!$D$10:$BQ$10,$C3047,INDIRECT(K3039))</f>
        <v>0</v>
      </c>
      <c r="F3047" s="138" t="s">
        <v>434</v>
      </c>
      <c r="G3047" s="137">
        <f>SUMIF(Marksheet!$10:$10,C3047,Marksheet!$14:$14)</f>
        <v>4</v>
      </c>
      <c r="H3047" s="139">
        <f t="shared" si="93"/>
        <v>0</v>
      </c>
      <c r="I3047" s="137" t="s">
        <v>460</v>
      </c>
      <c r="J3047" s="133"/>
      <c r="K3047" s="140"/>
    </row>
    <row r="3048" ht="15.75" customHeight="1">
      <c r="A3048" s="49"/>
      <c r="B3048" s="135" t="s">
        <v>20</v>
      </c>
      <c r="C3048" s="143" t="s">
        <v>29</v>
      </c>
      <c r="D3048" s="137" t="str">
        <f>IFERROR(__xludf.DUMMYFUNCTION("JOIN("", "",FILTER(Marksheet!$15:$15,Marksheet!$10:$10=$C3048))"),"1b, 3d")</f>
        <v>1b, 3d</v>
      </c>
      <c r="E3048" s="138">
        <f t="array" ref="E3048">SUMIF(Marksheet!$D$10:$BQ$10,$C3048,INDIRECT(K3039))</f>
        <v>0</v>
      </c>
      <c r="F3048" s="138" t="s">
        <v>434</v>
      </c>
      <c r="G3048" s="137">
        <f>SUMIF(Marksheet!$10:$10,C3048,Marksheet!$14:$14)</f>
        <v>2</v>
      </c>
      <c r="H3048" s="139">
        <f t="shared" si="93"/>
        <v>0</v>
      </c>
      <c r="I3048" s="137" t="s">
        <v>461</v>
      </c>
      <c r="J3048" s="133"/>
      <c r="K3048" s="140"/>
    </row>
    <row r="3049" ht="15.75" customHeight="1">
      <c r="A3049" s="49"/>
      <c r="B3049" s="141"/>
      <c r="C3049" s="143" t="s">
        <v>30</v>
      </c>
      <c r="D3049" s="137" t="str">
        <f>IFERROR(__xludf.DUMMYFUNCTION("JOIN("", "",FILTER(Marksheet!$15:$15,Marksheet!$10:$10=$C3049))"),"1d, 4d, 4e")</f>
        <v>1d, 4d, 4e</v>
      </c>
      <c r="E3049" s="138">
        <f t="array" ref="E3049">SUMIF(Marksheet!$D$10:$BQ$10,$C3049,INDIRECT(K3039))</f>
        <v>0</v>
      </c>
      <c r="F3049" s="138" t="s">
        <v>434</v>
      </c>
      <c r="G3049" s="137">
        <f>SUMIF(Marksheet!$10:$10,C3049,Marksheet!$14:$14)</f>
        <v>3</v>
      </c>
      <c r="H3049" s="139">
        <f t="shared" si="93"/>
        <v>0</v>
      </c>
      <c r="I3049" s="137" t="s">
        <v>462</v>
      </c>
      <c r="J3049" s="133"/>
      <c r="K3049" s="140"/>
    </row>
    <row r="3050" ht="15.75" customHeight="1">
      <c r="A3050" s="49"/>
      <c r="B3050" s="141"/>
      <c r="C3050" s="143" t="s">
        <v>33</v>
      </c>
      <c r="D3050" s="137" t="str">
        <f>IFERROR(__xludf.DUMMYFUNCTION("JOIN("", "",FILTER(Marksheet!$15:$15,Marksheet!$10:$10=$C3050))"),"4a, 4b")</f>
        <v>4a, 4b</v>
      </c>
      <c r="E3050" s="138">
        <f t="array" ref="E3050">SUMIF(Marksheet!$D$10:$BQ$10,$C3050,INDIRECT(K3039))</f>
        <v>0</v>
      </c>
      <c r="F3050" s="138" t="s">
        <v>434</v>
      </c>
      <c r="G3050" s="137">
        <f>SUMIF(Marksheet!$10:$10,C3050,Marksheet!$14:$14)</f>
        <v>3</v>
      </c>
      <c r="H3050" s="139">
        <f t="shared" si="93"/>
        <v>0</v>
      </c>
      <c r="I3050" s="137" t="s">
        <v>463</v>
      </c>
      <c r="J3050" s="133"/>
      <c r="K3050" s="140"/>
    </row>
    <row r="3051" ht="15.75" customHeight="1">
      <c r="A3051" s="49"/>
      <c r="B3051" s="141"/>
      <c r="C3051" s="143" t="s">
        <v>28</v>
      </c>
      <c r="D3051" s="137" t="str">
        <f>IFERROR(__xludf.DUMMYFUNCTION("JOIN("", "",FILTER(Marksheet!$15:$15,Marksheet!$10:$10=$C3051))"),"1a, 1c, 4c")</f>
        <v>1a, 1c, 4c</v>
      </c>
      <c r="E3051" s="138">
        <f t="array" ref="E3051">SUMIF(Marksheet!$D$10:$BQ$10,$C3051,INDIRECT(K3039))</f>
        <v>0</v>
      </c>
      <c r="F3051" s="138" t="s">
        <v>434</v>
      </c>
      <c r="G3051" s="137">
        <f>SUMIF(Marksheet!$10:$10,C3051,Marksheet!$14:$14)</f>
        <v>5</v>
      </c>
      <c r="H3051" s="139">
        <f t="shared" si="93"/>
        <v>0</v>
      </c>
      <c r="I3051" s="137" t="s">
        <v>464</v>
      </c>
      <c r="J3051" s="133"/>
      <c r="K3051" s="140"/>
    </row>
    <row r="3052" ht="15.75" customHeight="1">
      <c r="A3052" s="49"/>
      <c r="B3052" s="141"/>
      <c r="C3052" s="143" t="s">
        <v>435</v>
      </c>
      <c r="D3052" s="137" t="str">
        <f>IFERROR(__xludf.DUMMYFUNCTION("JOIN("", "",FILTER(Marksheet!$15:$15,Marksheet!$10:$10=$C3052))"),"3a, 3b, 3c")</f>
        <v>3a, 3b, 3c</v>
      </c>
      <c r="E3052" s="138">
        <f t="array" ref="E3052">SUMIF(Marksheet!$D$10:$BQ$10,$C3052,INDIRECT(K3039))</f>
        <v>0</v>
      </c>
      <c r="F3052" s="138" t="s">
        <v>434</v>
      </c>
      <c r="G3052" s="137">
        <f>SUMIF(Marksheet!$10:$10,C3052,Marksheet!$14:$14)</f>
        <v>4</v>
      </c>
      <c r="H3052" s="139">
        <f t="shared" si="93"/>
        <v>0</v>
      </c>
      <c r="I3052" s="137" t="s">
        <v>465</v>
      </c>
      <c r="J3052" s="133"/>
      <c r="K3052" s="140"/>
    </row>
    <row r="3053" ht="15.75" customHeight="1">
      <c r="A3053" s="49"/>
      <c r="B3053" s="142"/>
      <c r="C3053" s="143" t="s">
        <v>31</v>
      </c>
      <c r="D3053" s="137" t="str">
        <f>IFERROR(__xludf.DUMMYFUNCTION("JOIN("", "",FILTER(Marksheet!$15:$15,Marksheet!$10:$10=$C3053))"),"2a, 2b, 2c")</f>
        <v>2a, 2b, 2c</v>
      </c>
      <c r="E3053" s="138">
        <f t="array" ref="E3053">SUMIF(Marksheet!$D$10:$BQ$10,$C3053,INDIRECT(K3039))</f>
        <v>0</v>
      </c>
      <c r="F3053" s="138" t="s">
        <v>434</v>
      </c>
      <c r="G3053" s="137">
        <f>SUMIF(Marksheet!$10:$10,C3053,Marksheet!$14:$14)</f>
        <v>3</v>
      </c>
      <c r="H3053" s="139">
        <f t="shared" si="93"/>
        <v>0</v>
      </c>
      <c r="I3053" s="137" t="s">
        <v>466</v>
      </c>
      <c r="J3053" s="133"/>
      <c r="K3053" s="140"/>
    </row>
    <row r="3054" ht="15.75" customHeight="1">
      <c r="A3054" s="49"/>
      <c r="B3054" s="135" t="s">
        <v>21</v>
      </c>
      <c r="C3054" s="143" t="s">
        <v>36</v>
      </c>
      <c r="D3054" s="137" t="str">
        <f>IFERROR(__xludf.DUMMYFUNCTION("JOIN("", "",FILTER(Marksheet!$15:$15,Marksheet!$10:$10=$C3054))"),"2b, 2c")</f>
        <v>2b, 2c</v>
      </c>
      <c r="E3054" s="138">
        <f t="array" ref="E3054">SUMIF(Marksheet!$D$10:$BQ$10,$C3054,INDIRECT(K3039))</f>
        <v>0</v>
      </c>
      <c r="F3054" s="138" t="s">
        <v>434</v>
      </c>
      <c r="G3054" s="137">
        <f>SUMIF(Marksheet!$10:$10,C3054,Marksheet!$14:$14)</f>
        <v>2</v>
      </c>
      <c r="H3054" s="139">
        <f t="shared" si="93"/>
        <v>0</v>
      </c>
      <c r="I3054" s="137" t="s">
        <v>467</v>
      </c>
      <c r="J3054" s="133"/>
      <c r="K3054" s="140"/>
    </row>
    <row r="3055" ht="15.75" customHeight="1">
      <c r="A3055" s="49"/>
      <c r="B3055" s="141"/>
      <c r="C3055" s="143" t="s">
        <v>38</v>
      </c>
      <c r="D3055" s="137" t="str">
        <f>IFERROR(__xludf.DUMMYFUNCTION("JOIN("", "",FILTER(Marksheet!$15:$15,Marksheet!$10:$10=$C3055))"),"4a, 4b, 4c, 4d, 4e")</f>
        <v>4a, 4b, 4c, 4d, 4e</v>
      </c>
      <c r="E3055" s="138">
        <f t="array" ref="E3055">SUMIF(Marksheet!$D$10:$BQ$10,$C3055,INDIRECT(K3039))</f>
        <v>0</v>
      </c>
      <c r="F3055" s="138" t="s">
        <v>434</v>
      </c>
      <c r="G3055" s="137">
        <f>SUMIF(Marksheet!$10:$10,C3055,Marksheet!$14:$14)</f>
        <v>6</v>
      </c>
      <c r="H3055" s="139">
        <f t="shared" si="93"/>
        <v>0</v>
      </c>
      <c r="I3055" s="137" t="s">
        <v>468</v>
      </c>
      <c r="J3055" s="133"/>
      <c r="K3055" s="140"/>
    </row>
    <row r="3056" ht="15.75" customHeight="1">
      <c r="A3056" s="49"/>
      <c r="B3056" s="141"/>
      <c r="C3056" s="143" t="s">
        <v>35</v>
      </c>
      <c r="D3056" s="137" t="str">
        <f>IFERROR(__xludf.DUMMYFUNCTION("JOIN("", "",FILTER(Marksheet!$15:$15,Marksheet!$10:$10=$C3056))"),"1b, 2a")</f>
        <v>1b, 2a</v>
      </c>
      <c r="E3056" s="138">
        <f t="array" ref="E3056">SUMIF(Marksheet!$D$10:$BQ$10,$C3056,INDIRECT(K3039))</f>
        <v>0</v>
      </c>
      <c r="F3056" s="138" t="s">
        <v>434</v>
      </c>
      <c r="G3056" s="137">
        <f>SUMIF(Marksheet!$10:$10,C3056,Marksheet!$14:$14)</f>
        <v>3</v>
      </c>
      <c r="H3056" s="139">
        <f t="shared" si="93"/>
        <v>0</v>
      </c>
      <c r="I3056" s="137" t="s">
        <v>469</v>
      </c>
      <c r="J3056" s="133"/>
      <c r="K3056" s="140"/>
    </row>
    <row r="3057" ht="15.75" customHeight="1">
      <c r="A3057" s="49"/>
      <c r="B3057" s="141"/>
      <c r="C3057" s="143" t="s">
        <v>34</v>
      </c>
      <c r="D3057" s="137" t="str">
        <f>IFERROR(__xludf.DUMMYFUNCTION("JOIN("", "",FILTER(Marksheet!$15:$15,Marksheet!$10:$10=$C3057))"),"1a, 1c, 2d")</f>
        <v>1a, 1c, 2d</v>
      </c>
      <c r="E3057" s="138">
        <f t="array" ref="E3057">SUMIF(Marksheet!$D$10:$BQ$10,$C3057,INDIRECT(K3039))</f>
        <v>0</v>
      </c>
      <c r="F3057" s="138" t="s">
        <v>434</v>
      </c>
      <c r="G3057" s="137">
        <f>SUMIF(Marksheet!$10:$10,C3057,Marksheet!$14:$14)</f>
        <v>6</v>
      </c>
      <c r="H3057" s="139">
        <f t="shared" si="93"/>
        <v>0</v>
      </c>
      <c r="I3057" s="137" t="s">
        <v>470</v>
      </c>
      <c r="J3057" s="133"/>
      <c r="K3057" s="140"/>
    </row>
    <row r="3058" ht="15.75" customHeight="1">
      <c r="A3058" s="49"/>
      <c r="B3058" s="142"/>
      <c r="C3058" s="143" t="s">
        <v>37</v>
      </c>
      <c r="D3058" s="137" t="str">
        <f>IFERROR(__xludf.DUMMYFUNCTION("JOIN("", "",FILTER(Marksheet!$15:$15,Marksheet!$10:$10=$C3058))"),"3a, 3b, 3c")</f>
        <v>3a, 3b, 3c</v>
      </c>
      <c r="E3058" s="138">
        <f t="array" ref="E3058">SUMIF(Marksheet!$D$10:$BQ$10,$C3058,INDIRECT(K3039))</f>
        <v>0</v>
      </c>
      <c r="F3058" s="138" t="s">
        <v>434</v>
      </c>
      <c r="G3058" s="137">
        <f>SUMIF(Marksheet!$10:$10,C3058,Marksheet!$14:$14)</f>
        <v>3</v>
      </c>
      <c r="H3058" s="139">
        <f t="shared" si="93"/>
        <v>0</v>
      </c>
      <c r="I3058" s="137" t="s">
        <v>471</v>
      </c>
      <c r="J3058" s="133"/>
      <c r="K3058" s="140"/>
    </row>
    <row r="3059" ht="15.75" customHeight="1">
      <c r="A3059" s="49"/>
      <c r="B3059" s="135" t="s">
        <v>22</v>
      </c>
      <c r="C3059" s="144" t="s">
        <v>46</v>
      </c>
      <c r="D3059" s="137" t="str">
        <f>IFERROR(__xludf.DUMMYFUNCTION("JOIN("", "",FILTER(Marksheet!$15:$15,Marksheet!$10:$10=$C3059))"),"3d")</f>
        <v>3d</v>
      </c>
      <c r="E3059" s="138">
        <f t="array" ref="E3059">SUMIF(Marksheet!$D$10:$BQ$10,$C3059,INDIRECT(K3039))</f>
        <v>0</v>
      </c>
      <c r="F3059" s="138" t="s">
        <v>434</v>
      </c>
      <c r="G3059" s="137">
        <f>SUMIF(Marksheet!$10:$10,C3059,Marksheet!$14:$14)</f>
        <v>2</v>
      </c>
      <c r="H3059" s="139">
        <f t="shared" si="93"/>
        <v>0</v>
      </c>
      <c r="I3059" s="137" t="s">
        <v>472</v>
      </c>
      <c r="J3059" s="133"/>
      <c r="K3059" s="140"/>
    </row>
    <row r="3060" ht="15.75" customHeight="1">
      <c r="A3060" s="49"/>
      <c r="B3060" s="141"/>
      <c r="C3060" s="144" t="s">
        <v>41</v>
      </c>
      <c r="D3060" s="137" t="str">
        <f>IFERROR(__xludf.DUMMYFUNCTION("JOIN("", "",FILTER(Marksheet!$15:$15,Marksheet!$10:$10=$C3060))"),"1c, 2b, 4e")</f>
        <v>1c, 2b, 4e</v>
      </c>
      <c r="E3060" s="138">
        <f t="array" ref="E3060">SUMIF(Marksheet!$D$10:$BQ$10,$C3060,INDIRECT(K3039))</f>
        <v>0</v>
      </c>
      <c r="F3060" s="138" t="s">
        <v>434</v>
      </c>
      <c r="G3060" s="137">
        <f>SUMIF(Marksheet!$10:$10,C3060,Marksheet!$14:$14)</f>
        <v>3</v>
      </c>
      <c r="H3060" s="139">
        <f t="shared" si="93"/>
        <v>0</v>
      </c>
      <c r="I3060" s="137" t="s">
        <v>473</v>
      </c>
      <c r="J3060" s="133"/>
      <c r="K3060" s="140"/>
    </row>
    <row r="3061" ht="15.75" customHeight="1">
      <c r="A3061" s="49"/>
      <c r="B3061" s="141"/>
      <c r="C3061" s="144" t="s">
        <v>45</v>
      </c>
      <c r="D3061" s="137" t="str">
        <f>IFERROR(__xludf.DUMMYFUNCTION("JOIN("", "",FILTER(Marksheet!$15:$15,Marksheet!$10:$10=$C3061))"),"3b, 4a, 5c")</f>
        <v>3b, 4a, 5c</v>
      </c>
      <c r="E3061" s="138">
        <f t="array" ref="E3061">SUMIF(Marksheet!$D$10:$BQ$10,$C3061,INDIRECT(K3039))</f>
        <v>0</v>
      </c>
      <c r="F3061" s="138" t="s">
        <v>434</v>
      </c>
      <c r="G3061" s="137">
        <f>SUMIF(Marksheet!$10:$10,C3061,Marksheet!$14:$14)</f>
        <v>3</v>
      </c>
      <c r="H3061" s="139">
        <f t="shared" si="93"/>
        <v>0</v>
      </c>
      <c r="I3061" s="137" t="s">
        <v>474</v>
      </c>
      <c r="J3061" s="133"/>
      <c r="K3061" s="140"/>
    </row>
    <row r="3062" ht="15.75" customHeight="1">
      <c r="A3062" s="49"/>
      <c r="B3062" s="141"/>
      <c r="C3062" s="144" t="s">
        <v>43</v>
      </c>
      <c r="D3062" s="137" t="str">
        <f>IFERROR(__xludf.DUMMYFUNCTION("JOIN("", "",FILTER(Marksheet!$15:$15,Marksheet!$10:$10=$C3062))"),"2c, 4d, 5d")</f>
        <v>2c, 4d, 5d</v>
      </c>
      <c r="E3062" s="138">
        <f t="array" ref="E3062">SUMIF(Marksheet!$D$10:$BQ$10,$C3062,INDIRECT(K3039))</f>
        <v>0</v>
      </c>
      <c r="F3062" s="138" t="s">
        <v>434</v>
      </c>
      <c r="G3062" s="137">
        <f>SUMIF(Marksheet!$10:$10,C3062,Marksheet!$14:$14)</f>
        <v>4</v>
      </c>
      <c r="H3062" s="139">
        <f t="shared" si="93"/>
        <v>0</v>
      </c>
      <c r="I3062" s="137" t="s">
        <v>475</v>
      </c>
      <c r="J3062" s="133"/>
      <c r="K3062" s="140"/>
    </row>
    <row r="3063" ht="15.75" customHeight="1">
      <c r="A3063" s="49"/>
      <c r="B3063" s="141"/>
      <c r="C3063" s="144" t="s">
        <v>44</v>
      </c>
      <c r="D3063" s="137" t="str">
        <f>IFERROR(__xludf.DUMMYFUNCTION("JOIN("", "",FILTER(Marksheet!$15:$15,Marksheet!$10:$10=$C3063))"),"3a, 4c")</f>
        <v>3a, 4c</v>
      </c>
      <c r="E3063" s="138">
        <f t="array" ref="E3063">SUMIF(Marksheet!$D$10:$BQ$10,$C3063,INDIRECT(K3039))</f>
        <v>0</v>
      </c>
      <c r="F3063" s="138" t="s">
        <v>434</v>
      </c>
      <c r="G3063" s="137">
        <f>SUMIF(Marksheet!$10:$10,C3063,Marksheet!$14:$14)</f>
        <v>2</v>
      </c>
      <c r="H3063" s="139">
        <f t="shared" si="93"/>
        <v>0</v>
      </c>
      <c r="I3063" s="137" t="s">
        <v>476</v>
      </c>
      <c r="J3063" s="133"/>
      <c r="K3063" s="140"/>
    </row>
    <row r="3064" ht="15.75" customHeight="1">
      <c r="A3064" s="49"/>
      <c r="B3064" s="141"/>
      <c r="C3064" s="144" t="s">
        <v>39</v>
      </c>
      <c r="D3064" s="137" t="str">
        <f>IFERROR(__xludf.DUMMYFUNCTION("JOIN("", "",FILTER(Marksheet!$15:$15,Marksheet!$10:$10=$C3064))"),"1a, 5a, 5b")</f>
        <v>1a, 5a, 5b</v>
      </c>
      <c r="E3064" s="138">
        <f t="array" ref="E3064">SUMIF(Marksheet!$D$10:$BQ$10,$C3064,INDIRECT(K3039))</f>
        <v>0</v>
      </c>
      <c r="F3064" s="138" t="s">
        <v>434</v>
      </c>
      <c r="G3064" s="137">
        <f>SUMIF(Marksheet!$10:$10,C3064,Marksheet!$14:$14)</f>
        <v>5</v>
      </c>
      <c r="H3064" s="139">
        <f t="shared" si="93"/>
        <v>0</v>
      </c>
      <c r="I3064" s="137" t="s">
        <v>477</v>
      </c>
      <c r="J3064" s="133"/>
      <c r="K3064" s="140"/>
    </row>
    <row r="3065" ht="15.75" customHeight="1">
      <c r="A3065" s="49"/>
      <c r="B3065" s="141"/>
      <c r="C3065" s="144" t="s">
        <v>42</v>
      </c>
      <c r="D3065" s="137" t="str">
        <f>IFERROR(__xludf.DUMMYFUNCTION("JOIN("", "",FILTER(Marksheet!$15:$15,Marksheet!$10:$10=$C3065))"),"2a, 3c")</f>
        <v>2a, 3c</v>
      </c>
      <c r="E3065" s="138">
        <f t="array" ref="E3065">SUMIF(Marksheet!$D$10:$BQ$10,$C3065,INDIRECT(K3039))</f>
        <v>0</v>
      </c>
      <c r="F3065" s="138" t="s">
        <v>434</v>
      </c>
      <c r="G3065" s="137">
        <f>SUMIF(Marksheet!$10:$10,C3065,Marksheet!$14:$14)</f>
        <v>3</v>
      </c>
      <c r="H3065" s="139">
        <f t="shared" si="93"/>
        <v>0</v>
      </c>
      <c r="I3065" s="137" t="s">
        <v>478</v>
      </c>
      <c r="J3065" s="133"/>
      <c r="K3065" s="140"/>
    </row>
    <row r="3066" ht="15.75" customHeight="1">
      <c r="A3066" s="49"/>
      <c r="B3066" s="142"/>
      <c r="C3066" s="144" t="s">
        <v>40</v>
      </c>
      <c r="D3066" s="137" t="str">
        <f>IFERROR(__xludf.DUMMYFUNCTION("JOIN("", "",FILTER(Marksheet!$15:$15,Marksheet!$10:$10=$C3066))"),"1b, 4b, 4f")</f>
        <v>1b, 4b, 4f</v>
      </c>
      <c r="E3066" s="138">
        <f t="array" ref="E3066">SUMIF(Marksheet!$D$10:$BQ$10,$C3066,INDIRECT(K3039))</f>
        <v>0</v>
      </c>
      <c r="F3066" s="138" t="s">
        <v>434</v>
      </c>
      <c r="G3066" s="137">
        <f>SUMIF(Marksheet!$10:$10,C3066,Marksheet!$14:$14)</f>
        <v>3</v>
      </c>
      <c r="H3066" s="139">
        <f t="shared" si="93"/>
        <v>0</v>
      </c>
      <c r="I3066" s="137" t="s">
        <v>479</v>
      </c>
      <c r="J3066" s="133"/>
      <c r="K3066" s="140"/>
    </row>
    <row r="3067" ht="15.75" customHeight="1">
      <c r="A3067" s="49"/>
      <c r="B3067" s="49"/>
      <c r="C3067" s="145" t="s">
        <v>76</v>
      </c>
      <c r="D3067" s="145"/>
      <c r="E3067" s="146">
        <f>SUM(E3043:E3066)</f>
        <v>0</v>
      </c>
      <c r="F3067" s="147" t="s">
        <v>434</v>
      </c>
      <c r="G3067" s="148">
        <f>SUM(G3043:G3066)</f>
        <v>85</v>
      </c>
      <c r="H3067" s="149">
        <f t="shared" si="93"/>
        <v>0</v>
      </c>
      <c r="I3067" s="129"/>
      <c r="J3067" s="133"/>
      <c r="K3067" s="127"/>
    </row>
    <row r="3068" ht="15.75" customHeight="1">
      <c r="A3068" s="49"/>
      <c r="B3068" s="49"/>
      <c r="C3068" s="67"/>
      <c r="D3068" s="67"/>
      <c r="E3068" s="49"/>
      <c r="F3068" s="49"/>
      <c r="G3068" s="49"/>
      <c r="H3068" s="49"/>
      <c r="I3068" s="129"/>
      <c r="J3068" s="133"/>
      <c r="K3068" s="127"/>
    </row>
    <row r="3069" ht="60.0" customHeight="1">
      <c r="A3069" s="49"/>
      <c r="B3069" s="49"/>
      <c r="C3069" s="67"/>
      <c r="D3069" s="67"/>
      <c r="E3069" s="49"/>
      <c r="F3069" s="49"/>
      <c r="G3069" s="49"/>
      <c r="H3069" s="49"/>
      <c r="I3069" s="129"/>
      <c r="J3069" s="133"/>
      <c r="K3069" s="127"/>
    </row>
    <row r="3070" ht="15.75" customHeight="1">
      <c r="A3070" s="124" t="s">
        <v>450</v>
      </c>
      <c r="B3070" s="49"/>
      <c r="C3070" s="67"/>
      <c r="D3070" s="67"/>
      <c r="E3070" s="1"/>
      <c r="F3070" s="1"/>
      <c r="G3070" s="49"/>
      <c r="H3070" s="49"/>
      <c r="I3070" s="7"/>
      <c r="K3070" s="125">
        <f>K3037+1</f>
        <v>111</v>
      </c>
    </row>
    <row r="3071" ht="15.75" customHeight="1">
      <c r="A3071" s="126" t="s">
        <v>451</v>
      </c>
      <c r="B3071" s="67" t="str">
        <f>B3038</f>
        <v>GCSE Transition Assessment</v>
      </c>
      <c r="C3071" s="67"/>
      <c r="D3071" s="67"/>
      <c r="E3071" s="1"/>
      <c r="F3071" s="49"/>
      <c r="G3071" s="49"/>
      <c r="H3071" s="49"/>
      <c r="K3071" s="127" t="str">
        <f>CONCATENATE("Marksheet!$B$",K3070)</f>
        <v>Marksheet!$B$111</v>
      </c>
    </row>
    <row r="3072" ht="15.75" customHeight="1">
      <c r="A3072" s="126" t="s">
        <v>447</v>
      </c>
      <c r="B3072" s="67" t="str">
        <f t="array" ref="B3072">IF(INDIRECT(K3071)="","",INDIRECT(K3071))</f>
        <v>Student 94</v>
      </c>
      <c r="C3072" s="67"/>
      <c r="D3072" s="67"/>
      <c r="E3072" s="1"/>
      <c r="F3072" s="49"/>
      <c r="G3072" s="49"/>
      <c r="H3072" s="49"/>
      <c r="K3072" s="127" t="str">
        <f>CONCATENATE("Marksheet!$D$",K3070,":$BQ$",K3070)</f>
        <v>Marksheet!$D$111:$BQ$111</v>
      </c>
    </row>
    <row r="3073" ht="15.75" customHeight="1">
      <c r="A3073" s="126" t="s">
        <v>452</v>
      </c>
      <c r="B3073" s="67" t="str">
        <f t="array" ref="B3073">INDIRECT(CONCATENATE("Marksheet!$C$",INDIRECT(CONCATENATE("K",ROW()-3))))</f>
        <v/>
      </c>
      <c r="C3073" s="67"/>
      <c r="D3073" s="67"/>
      <c r="E3073" s="49"/>
      <c r="F3073" s="49"/>
      <c r="G3073" s="49"/>
      <c r="H3073" s="49"/>
      <c r="I3073" s="49"/>
      <c r="J3073" s="49"/>
      <c r="K3073" s="127"/>
    </row>
    <row r="3074" ht="15.75" customHeight="1">
      <c r="A3074" s="67"/>
      <c r="B3074" s="128"/>
      <c r="C3074" s="67"/>
      <c r="D3074" s="67"/>
      <c r="E3074" s="49"/>
      <c r="F3074" s="49"/>
      <c r="G3074" s="49"/>
      <c r="H3074" s="49"/>
      <c r="I3074" s="49"/>
      <c r="J3074" s="49"/>
      <c r="K3074" s="127"/>
    </row>
    <row r="3075" ht="15.75" customHeight="1">
      <c r="A3075" s="129"/>
      <c r="B3075" s="100" t="s">
        <v>442</v>
      </c>
      <c r="C3075" s="100" t="s">
        <v>443</v>
      </c>
      <c r="D3075" s="73" t="s">
        <v>453</v>
      </c>
      <c r="E3075" s="130" t="s">
        <v>444</v>
      </c>
      <c r="F3075" s="71"/>
      <c r="G3075" s="72"/>
      <c r="H3075" s="131" t="s">
        <v>454</v>
      </c>
      <c r="I3075" s="132" t="s">
        <v>455</v>
      </c>
      <c r="J3075" s="133"/>
      <c r="K3075" s="134"/>
    </row>
    <row r="3076" ht="15.75" customHeight="1">
      <c r="A3076" s="49"/>
      <c r="B3076" s="135" t="s">
        <v>19</v>
      </c>
      <c r="C3076" s="136" t="s">
        <v>25</v>
      </c>
      <c r="D3076" s="137" t="str">
        <f>IFERROR(__xludf.DUMMYFUNCTION("JOIN("", "",FILTER(Marksheet!$15:$15,Marksheet!$10:$10=$C3076))"),"3a, 3b, 3c")</f>
        <v>3a, 3b, 3c</v>
      </c>
      <c r="E3076" s="138">
        <f t="array" ref="E3076">SUMIF(Marksheet!$D$10:$BQ$10,$C3076,INDIRECT(K3072))</f>
        <v>0</v>
      </c>
      <c r="F3076" s="138" t="s">
        <v>434</v>
      </c>
      <c r="G3076" s="137">
        <f>SUMIF(Marksheet!$10:$10,C3076,Marksheet!$14:$14)</f>
        <v>3</v>
      </c>
      <c r="H3076" s="139">
        <f t="shared" ref="H3076:H3100" si="94">E3076/G3076</f>
        <v>0</v>
      </c>
      <c r="I3076" s="137" t="s">
        <v>456</v>
      </c>
      <c r="J3076" s="133"/>
      <c r="K3076" s="140"/>
    </row>
    <row r="3077" ht="15.75" customHeight="1">
      <c r="A3077" s="49"/>
      <c r="B3077" s="141"/>
      <c r="C3077" s="136" t="s">
        <v>27</v>
      </c>
      <c r="D3077" s="137" t="str">
        <f>IFERROR(__xludf.DUMMYFUNCTION("JOIN("", "",FILTER(Marksheet!$15:$15,Marksheet!$10:$10=$C3077))"),"5a, 5b, 5c, 5d")</f>
        <v>5a, 5b, 5c, 5d</v>
      </c>
      <c r="E3077" s="138">
        <f t="array" ref="E3077">SUMIF(Marksheet!$D$10:$BQ$10,$C3077,INDIRECT(K3072))</f>
        <v>0</v>
      </c>
      <c r="F3077" s="138" t="s">
        <v>434</v>
      </c>
      <c r="G3077" s="137">
        <f>SUMIF(Marksheet!$10:$10,C3077,Marksheet!$14:$14)</f>
        <v>5</v>
      </c>
      <c r="H3077" s="139">
        <f t="shared" si="94"/>
        <v>0</v>
      </c>
      <c r="I3077" s="137" t="s">
        <v>457</v>
      </c>
      <c r="J3077" s="133"/>
      <c r="K3077" s="140"/>
    </row>
    <row r="3078" ht="15.75" customHeight="1">
      <c r="A3078" s="49"/>
      <c r="B3078" s="141"/>
      <c r="C3078" s="136" t="s">
        <v>26</v>
      </c>
      <c r="D3078" s="137" t="str">
        <f>IFERROR(__xludf.DUMMYFUNCTION("JOIN("", "",FILTER(Marksheet!$15:$15,Marksheet!$10:$10=$C3078))"),"4a, 4b")</f>
        <v>4a, 4b</v>
      </c>
      <c r="E3078" s="138">
        <f t="array" ref="E3078">SUMIF(Marksheet!$D$10:$BQ$10,$C3078,INDIRECT(K3072))</f>
        <v>0</v>
      </c>
      <c r="F3078" s="138" t="s">
        <v>434</v>
      </c>
      <c r="G3078" s="137">
        <f>SUMIF(Marksheet!$10:$10,C3078,Marksheet!$14:$14)</f>
        <v>3</v>
      </c>
      <c r="H3078" s="139">
        <f t="shared" si="94"/>
        <v>0</v>
      </c>
      <c r="I3078" s="137" t="s">
        <v>458</v>
      </c>
      <c r="J3078" s="133"/>
      <c r="K3078" s="140"/>
    </row>
    <row r="3079" ht="15.75" customHeight="1">
      <c r="A3079" s="49"/>
      <c r="B3079" s="141"/>
      <c r="C3079" s="136" t="s">
        <v>23</v>
      </c>
      <c r="D3079" s="137" t="str">
        <f>IFERROR(__xludf.DUMMYFUNCTION("JOIN("", "",FILTER(Marksheet!$15:$15,Marksheet!$10:$10=$C3079))"),"1a, 1b, 4c")</f>
        <v>1a, 1b, 4c</v>
      </c>
      <c r="E3079" s="138">
        <f t="array" ref="E3079">SUMIF(Marksheet!$D$10:$BQ$10,$C3079,INDIRECT(K3072))</f>
        <v>0</v>
      </c>
      <c r="F3079" s="138" t="s">
        <v>434</v>
      </c>
      <c r="G3079" s="137">
        <f>SUMIF(Marksheet!$10:$10,C3079,Marksheet!$14:$14)</f>
        <v>5</v>
      </c>
      <c r="H3079" s="139">
        <f t="shared" si="94"/>
        <v>0</v>
      </c>
      <c r="I3079" s="137" t="s">
        <v>459</v>
      </c>
      <c r="J3079" s="133"/>
      <c r="K3079" s="140"/>
    </row>
    <row r="3080" ht="15.75" customHeight="1">
      <c r="A3080" s="49"/>
      <c r="B3080" s="142"/>
      <c r="C3080" s="136" t="s">
        <v>24</v>
      </c>
      <c r="D3080" s="137" t="str">
        <f>IFERROR(__xludf.DUMMYFUNCTION("JOIN("", "",FILTER(Marksheet!$15:$15,Marksheet!$10:$10=$C3080))"),"2a, 2b, 2c")</f>
        <v>2a, 2b, 2c</v>
      </c>
      <c r="E3080" s="138">
        <f t="array" ref="E3080">SUMIF(Marksheet!$D$10:$BQ$10,$C3080,INDIRECT(K3072))</f>
        <v>0</v>
      </c>
      <c r="F3080" s="138" t="s">
        <v>434</v>
      </c>
      <c r="G3080" s="137">
        <f>SUMIF(Marksheet!$10:$10,C3080,Marksheet!$14:$14)</f>
        <v>4</v>
      </c>
      <c r="H3080" s="139">
        <f t="shared" si="94"/>
        <v>0</v>
      </c>
      <c r="I3080" s="137" t="s">
        <v>460</v>
      </c>
      <c r="J3080" s="133"/>
      <c r="K3080" s="140"/>
    </row>
    <row r="3081" ht="15.75" customHeight="1">
      <c r="A3081" s="49"/>
      <c r="B3081" s="135" t="s">
        <v>20</v>
      </c>
      <c r="C3081" s="143" t="s">
        <v>29</v>
      </c>
      <c r="D3081" s="137" t="str">
        <f>IFERROR(__xludf.DUMMYFUNCTION("JOIN("", "",FILTER(Marksheet!$15:$15,Marksheet!$10:$10=$C3081))"),"1b, 3d")</f>
        <v>1b, 3d</v>
      </c>
      <c r="E3081" s="138">
        <f t="array" ref="E3081">SUMIF(Marksheet!$D$10:$BQ$10,$C3081,INDIRECT(K3072))</f>
        <v>0</v>
      </c>
      <c r="F3081" s="138" t="s">
        <v>434</v>
      </c>
      <c r="G3081" s="137">
        <f>SUMIF(Marksheet!$10:$10,C3081,Marksheet!$14:$14)</f>
        <v>2</v>
      </c>
      <c r="H3081" s="139">
        <f t="shared" si="94"/>
        <v>0</v>
      </c>
      <c r="I3081" s="137" t="s">
        <v>461</v>
      </c>
      <c r="J3081" s="133"/>
      <c r="K3081" s="140"/>
    </row>
    <row r="3082" ht="15.75" customHeight="1">
      <c r="A3082" s="49"/>
      <c r="B3082" s="141"/>
      <c r="C3082" s="143" t="s">
        <v>30</v>
      </c>
      <c r="D3082" s="137" t="str">
        <f>IFERROR(__xludf.DUMMYFUNCTION("JOIN("", "",FILTER(Marksheet!$15:$15,Marksheet!$10:$10=$C3082))"),"1d, 4d, 4e")</f>
        <v>1d, 4d, 4e</v>
      </c>
      <c r="E3082" s="138">
        <f t="array" ref="E3082">SUMIF(Marksheet!$D$10:$BQ$10,$C3082,INDIRECT(K3072))</f>
        <v>0</v>
      </c>
      <c r="F3082" s="138" t="s">
        <v>434</v>
      </c>
      <c r="G3082" s="137">
        <f>SUMIF(Marksheet!$10:$10,C3082,Marksheet!$14:$14)</f>
        <v>3</v>
      </c>
      <c r="H3082" s="139">
        <f t="shared" si="94"/>
        <v>0</v>
      </c>
      <c r="I3082" s="137" t="s">
        <v>462</v>
      </c>
      <c r="J3082" s="133"/>
      <c r="K3082" s="140"/>
    </row>
    <row r="3083" ht="15.75" customHeight="1">
      <c r="A3083" s="49"/>
      <c r="B3083" s="141"/>
      <c r="C3083" s="143" t="s">
        <v>33</v>
      </c>
      <c r="D3083" s="137" t="str">
        <f>IFERROR(__xludf.DUMMYFUNCTION("JOIN("", "",FILTER(Marksheet!$15:$15,Marksheet!$10:$10=$C3083))"),"4a, 4b")</f>
        <v>4a, 4b</v>
      </c>
      <c r="E3083" s="138">
        <f t="array" ref="E3083">SUMIF(Marksheet!$D$10:$BQ$10,$C3083,INDIRECT(K3072))</f>
        <v>0</v>
      </c>
      <c r="F3083" s="138" t="s">
        <v>434</v>
      </c>
      <c r="G3083" s="137">
        <f>SUMIF(Marksheet!$10:$10,C3083,Marksheet!$14:$14)</f>
        <v>3</v>
      </c>
      <c r="H3083" s="139">
        <f t="shared" si="94"/>
        <v>0</v>
      </c>
      <c r="I3083" s="137" t="s">
        <v>463</v>
      </c>
      <c r="J3083" s="133"/>
      <c r="K3083" s="140"/>
    </row>
    <row r="3084" ht="15.75" customHeight="1">
      <c r="A3084" s="49"/>
      <c r="B3084" s="141"/>
      <c r="C3084" s="143" t="s">
        <v>28</v>
      </c>
      <c r="D3084" s="137" t="str">
        <f>IFERROR(__xludf.DUMMYFUNCTION("JOIN("", "",FILTER(Marksheet!$15:$15,Marksheet!$10:$10=$C3084))"),"1a, 1c, 4c")</f>
        <v>1a, 1c, 4c</v>
      </c>
      <c r="E3084" s="138">
        <f t="array" ref="E3084">SUMIF(Marksheet!$D$10:$BQ$10,$C3084,INDIRECT(K3072))</f>
        <v>0</v>
      </c>
      <c r="F3084" s="138" t="s">
        <v>434</v>
      </c>
      <c r="G3084" s="137">
        <f>SUMIF(Marksheet!$10:$10,C3084,Marksheet!$14:$14)</f>
        <v>5</v>
      </c>
      <c r="H3084" s="139">
        <f t="shared" si="94"/>
        <v>0</v>
      </c>
      <c r="I3084" s="137" t="s">
        <v>464</v>
      </c>
      <c r="J3084" s="133"/>
      <c r="K3084" s="140"/>
    </row>
    <row r="3085" ht="15.75" customHeight="1">
      <c r="A3085" s="49"/>
      <c r="B3085" s="141"/>
      <c r="C3085" s="143" t="s">
        <v>435</v>
      </c>
      <c r="D3085" s="137" t="str">
        <f>IFERROR(__xludf.DUMMYFUNCTION("JOIN("", "",FILTER(Marksheet!$15:$15,Marksheet!$10:$10=$C3085))"),"3a, 3b, 3c")</f>
        <v>3a, 3b, 3c</v>
      </c>
      <c r="E3085" s="138">
        <f t="array" ref="E3085">SUMIF(Marksheet!$D$10:$BQ$10,$C3085,INDIRECT(K3072))</f>
        <v>0</v>
      </c>
      <c r="F3085" s="138" t="s">
        <v>434</v>
      </c>
      <c r="G3085" s="137">
        <f>SUMIF(Marksheet!$10:$10,C3085,Marksheet!$14:$14)</f>
        <v>4</v>
      </c>
      <c r="H3085" s="139">
        <f t="shared" si="94"/>
        <v>0</v>
      </c>
      <c r="I3085" s="137" t="s">
        <v>465</v>
      </c>
      <c r="J3085" s="133"/>
      <c r="K3085" s="140"/>
    </row>
    <row r="3086" ht="15.75" customHeight="1">
      <c r="A3086" s="49"/>
      <c r="B3086" s="142"/>
      <c r="C3086" s="143" t="s">
        <v>31</v>
      </c>
      <c r="D3086" s="137" t="str">
        <f>IFERROR(__xludf.DUMMYFUNCTION("JOIN("", "",FILTER(Marksheet!$15:$15,Marksheet!$10:$10=$C3086))"),"2a, 2b, 2c")</f>
        <v>2a, 2b, 2c</v>
      </c>
      <c r="E3086" s="138">
        <f t="array" ref="E3086">SUMIF(Marksheet!$D$10:$BQ$10,$C3086,INDIRECT(K3072))</f>
        <v>0</v>
      </c>
      <c r="F3086" s="138" t="s">
        <v>434</v>
      </c>
      <c r="G3086" s="137">
        <f>SUMIF(Marksheet!$10:$10,C3086,Marksheet!$14:$14)</f>
        <v>3</v>
      </c>
      <c r="H3086" s="139">
        <f t="shared" si="94"/>
        <v>0</v>
      </c>
      <c r="I3086" s="137" t="s">
        <v>466</v>
      </c>
      <c r="J3086" s="133"/>
      <c r="K3086" s="140"/>
    </row>
    <row r="3087" ht="15.75" customHeight="1">
      <c r="A3087" s="49"/>
      <c r="B3087" s="135" t="s">
        <v>21</v>
      </c>
      <c r="C3087" s="143" t="s">
        <v>36</v>
      </c>
      <c r="D3087" s="137" t="str">
        <f>IFERROR(__xludf.DUMMYFUNCTION("JOIN("", "",FILTER(Marksheet!$15:$15,Marksheet!$10:$10=$C3087))"),"2b, 2c")</f>
        <v>2b, 2c</v>
      </c>
      <c r="E3087" s="138">
        <f t="array" ref="E3087">SUMIF(Marksheet!$D$10:$BQ$10,$C3087,INDIRECT(K3072))</f>
        <v>0</v>
      </c>
      <c r="F3087" s="138" t="s">
        <v>434</v>
      </c>
      <c r="G3087" s="137">
        <f>SUMIF(Marksheet!$10:$10,C3087,Marksheet!$14:$14)</f>
        <v>2</v>
      </c>
      <c r="H3087" s="139">
        <f t="shared" si="94"/>
        <v>0</v>
      </c>
      <c r="I3087" s="137" t="s">
        <v>467</v>
      </c>
      <c r="J3087" s="133"/>
      <c r="K3087" s="140"/>
    </row>
    <row r="3088" ht="15.75" customHeight="1">
      <c r="A3088" s="49"/>
      <c r="B3088" s="141"/>
      <c r="C3088" s="143" t="s">
        <v>38</v>
      </c>
      <c r="D3088" s="137" t="str">
        <f>IFERROR(__xludf.DUMMYFUNCTION("JOIN("", "",FILTER(Marksheet!$15:$15,Marksheet!$10:$10=$C3088))"),"4a, 4b, 4c, 4d, 4e")</f>
        <v>4a, 4b, 4c, 4d, 4e</v>
      </c>
      <c r="E3088" s="138">
        <f t="array" ref="E3088">SUMIF(Marksheet!$D$10:$BQ$10,$C3088,INDIRECT(K3072))</f>
        <v>0</v>
      </c>
      <c r="F3088" s="138" t="s">
        <v>434</v>
      </c>
      <c r="G3088" s="137">
        <f>SUMIF(Marksheet!$10:$10,C3088,Marksheet!$14:$14)</f>
        <v>6</v>
      </c>
      <c r="H3088" s="139">
        <f t="shared" si="94"/>
        <v>0</v>
      </c>
      <c r="I3088" s="137" t="s">
        <v>468</v>
      </c>
      <c r="J3088" s="133"/>
      <c r="K3088" s="140"/>
    </row>
    <row r="3089" ht="15.75" customHeight="1">
      <c r="A3089" s="49"/>
      <c r="B3089" s="141"/>
      <c r="C3089" s="143" t="s">
        <v>35</v>
      </c>
      <c r="D3089" s="137" t="str">
        <f>IFERROR(__xludf.DUMMYFUNCTION("JOIN("", "",FILTER(Marksheet!$15:$15,Marksheet!$10:$10=$C3089))"),"1b, 2a")</f>
        <v>1b, 2a</v>
      </c>
      <c r="E3089" s="138">
        <f t="array" ref="E3089">SUMIF(Marksheet!$D$10:$BQ$10,$C3089,INDIRECT(K3072))</f>
        <v>0</v>
      </c>
      <c r="F3089" s="138" t="s">
        <v>434</v>
      </c>
      <c r="G3089" s="137">
        <f>SUMIF(Marksheet!$10:$10,C3089,Marksheet!$14:$14)</f>
        <v>3</v>
      </c>
      <c r="H3089" s="139">
        <f t="shared" si="94"/>
        <v>0</v>
      </c>
      <c r="I3089" s="137" t="s">
        <v>469</v>
      </c>
      <c r="J3089" s="133"/>
      <c r="K3089" s="140"/>
    </row>
    <row r="3090" ht="15.75" customHeight="1">
      <c r="A3090" s="49"/>
      <c r="B3090" s="141"/>
      <c r="C3090" s="143" t="s">
        <v>34</v>
      </c>
      <c r="D3090" s="137" t="str">
        <f>IFERROR(__xludf.DUMMYFUNCTION("JOIN("", "",FILTER(Marksheet!$15:$15,Marksheet!$10:$10=$C3090))"),"1a, 1c, 2d")</f>
        <v>1a, 1c, 2d</v>
      </c>
      <c r="E3090" s="138">
        <f t="array" ref="E3090">SUMIF(Marksheet!$D$10:$BQ$10,$C3090,INDIRECT(K3072))</f>
        <v>0</v>
      </c>
      <c r="F3090" s="138" t="s">
        <v>434</v>
      </c>
      <c r="G3090" s="137">
        <f>SUMIF(Marksheet!$10:$10,C3090,Marksheet!$14:$14)</f>
        <v>6</v>
      </c>
      <c r="H3090" s="139">
        <f t="shared" si="94"/>
        <v>0</v>
      </c>
      <c r="I3090" s="137" t="s">
        <v>470</v>
      </c>
      <c r="J3090" s="133"/>
      <c r="K3090" s="140"/>
    </row>
    <row r="3091" ht="15.75" customHeight="1">
      <c r="A3091" s="49"/>
      <c r="B3091" s="142"/>
      <c r="C3091" s="143" t="s">
        <v>37</v>
      </c>
      <c r="D3091" s="137" t="str">
        <f>IFERROR(__xludf.DUMMYFUNCTION("JOIN("", "",FILTER(Marksheet!$15:$15,Marksheet!$10:$10=$C3091))"),"3a, 3b, 3c")</f>
        <v>3a, 3b, 3c</v>
      </c>
      <c r="E3091" s="138">
        <f t="array" ref="E3091">SUMIF(Marksheet!$D$10:$BQ$10,$C3091,INDIRECT(K3072))</f>
        <v>0</v>
      </c>
      <c r="F3091" s="138" t="s">
        <v>434</v>
      </c>
      <c r="G3091" s="137">
        <f>SUMIF(Marksheet!$10:$10,C3091,Marksheet!$14:$14)</f>
        <v>3</v>
      </c>
      <c r="H3091" s="139">
        <f t="shared" si="94"/>
        <v>0</v>
      </c>
      <c r="I3091" s="137" t="s">
        <v>471</v>
      </c>
      <c r="J3091" s="133"/>
      <c r="K3091" s="140"/>
    </row>
    <row r="3092" ht="15.75" customHeight="1">
      <c r="A3092" s="49"/>
      <c r="B3092" s="135" t="s">
        <v>22</v>
      </c>
      <c r="C3092" s="144" t="s">
        <v>46</v>
      </c>
      <c r="D3092" s="137" t="str">
        <f>IFERROR(__xludf.DUMMYFUNCTION("JOIN("", "",FILTER(Marksheet!$15:$15,Marksheet!$10:$10=$C3092))"),"3d")</f>
        <v>3d</v>
      </c>
      <c r="E3092" s="138">
        <f t="array" ref="E3092">SUMIF(Marksheet!$D$10:$BQ$10,$C3092,INDIRECT(K3072))</f>
        <v>0</v>
      </c>
      <c r="F3092" s="138" t="s">
        <v>434</v>
      </c>
      <c r="G3092" s="137">
        <f>SUMIF(Marksheet!$10:$10,C3092,Marksheet!$14:$14)</f>
        <v>2</v>
      </c>
      <c r="H3092" s="139">
        <f t="shared" si="94"/>
        <v>0</v>
      </c>
      <c r="I3092" s="137" t="s">
        <v>472</v>
      </c>
      <c r="J3092" s="133"/>
      <c r="K3092" s="140"/>
    </row>
    <row r="3093" ht="15.75" customHeight="1">
      <c r="A3093" s="49"/>
      <c r="B3093" s="141"/>
      <c r="C3093" s="144" t="s">
        <v>41</v>
      </c>
      <c r="D3093" s="137" t="str">
        <f>IFERROR(__xludf.DUMMYFUNCTION("JOIN("", "",FILTER(Marksheet!$15:$15,Marksheet!$10:$10=$C3093))"),"1c, 2b, 4e")</f>
        <v>1c, 2b, 4e</v>
      </c>
      <c r="E3093" s="138">
        <f t="array" ref="E3093">SUMIF(Marksheet!$D$10:$BQ$10,$C3093,INDIRECT(K3072))</f>
        <v>0</v>
      </c>
      <c r="F3093" s="138" t="s">
        <v>434</v>
      </c>
      <c r="G3093" s="137">
        <f>SUMIF(Marksheet!$10:$10,C3093,Marksheet!$14:$14)</f>
        <v>3</v>
      </c>
      <c r="H3093" s="139">
        <f t="shared" si="94"/>
        <v>0</v>
      </c>
      <c r="I3093" s="137" t="s">
        <v>473</v>
      </c>
      <c r="J3093" s="133"/>
      <c r="K3093" s="140"/>
    </row>
    <row r="3094" ht="15.75" customHeight="1">
      <c r="A3094" s="49"/>
      <c r="B3094" s="141"/>
      <c r="C3094" s="144" t="s">
        <v>45</v>
      </c>
      <c r="D3094" s="137" t="str">
        <f>IFERROR(__xludf.DUMMYFUNCTION("JOIN("", "",FILTER(Marksheet!$15:$15,Marksheet!$10:$10=$C3094))"),"3b, 4a, 5c")</f>
        <v>3b, 4a, 5c</v>
      </c>
      <c r="E3094" s="138">
        <f t="array" ref="E3094">SUMIF(Marksheet!$D$10:$BQ$10,$C3094,INDIRECT(K3072))</f>
        <v>0</v>
      </c>
      <c r="F3094" s="138" t="s">
        <v>434</v>
      </c>
      <c r="G3094" s="137">
        <f>SUMIF(Marksheet!$10:$10,C3094,Marksheet!$14:$14)</f>
        <v>3</v>
      </c>
      <c r="H3094" s="139">
        <f t="shared" si="94"/>
        <v>0</v>
      </c>
      <c r="I3094" s="137" t="s">
        <v>474</v>
      </c>
      <c r="J3094" s="133"/>
      <c r="K3094" s="140"/>
    </row>
    <row r="3095" ht="15.75" customHeight="1">
      <c r="A3095" s="49"/>
      <c r="B3095" s="141"/>
      <c r="C3095" s="144" t="s">
        <v>43</v>
      </c>
      <c r="D3095" s="137" t="str">
        <f>IFERROR(__xludf.DUMMYFUNCTION("JOIN("", "",FILTER(Marksheet!$15:$15,Marksheet!$10:$10=$C3095))"),"2c, 4d, 5d")</f>
        <v>2c, 4d, 5d</v>
      </c>
      <c r="E3095" s="138">
        <f t="array" ref="E3095">SUMIF(Marksheet!$D$10:$BQ$10,$C3095,INDIRECT(K3072))</f>
        <v>0</v>
      </c>
      <c r="F3095" s="138" t="s">
        <v>434</v>
      </c>
      <c r="G3095" s="137">
        <f>SUMIF(Marksheet!$10:$10,C3095,Marksheet!$14:$14)</f>
        <v>4</v>
      </c>
      <c r="H3095" s="139">
        <f t="shared" si="94"/>
        <v>0</v>
      </c>
      <c r="I3095" s="137" t="s">
        <v>475</v>
      </c>
      <c r="J3095" s="133"/>
      <c r="K3095" s="140"/>
    </row>
    <row r="3096" ht="15.75" customHeight="1">
      <c r="A3096" s="49"/>
      <c r="B3096" s="141"/>
      <c r="C3096" s="144" t="s">
        <v>44</v>
      </c>
      <c r="D3096" s="137" t="str">
        <f>IFERROR(__xludf.DUMMYFUNCTION("JOIN("", "",FILTER(Marksheet!$15:$15,Marksheet!$10:$10=$C3096))"),"3a, 4c")</f>
        <v>3a, 4c</v>
      </c>
      <c r="E3096" s="138">
        <f t="array" ref="E3096">SUMIF(Marksheet!$D$10:$BQ$10,$C3096,INDIRECT(K3072))</f>
        <v>0</v>
      </c>
      <c r="F3096" s="138" t="s">
        <v>434</v>
      </c>
      <c r="G3096" s="137">
        <f>SUMIF(Marksheet!$10:$10,C3096,Marksheet!$14:$14)</f>
        <v>2</v>
      </c>
      <c r="H3096" s="139">
        <f t="shared" si="94"/>
        <v>0</v>
      </c>
      <c r="I3096" s="137" t="s">
        <v>476</v>
      </c>
      <c r="J3096" s="133"/>
      <c r="K3096" s="140"/>
    </row>
    <row r="3097" ht="15.75" customHeight="1">
      <c r="A3097" s="49"/>
      <c r="B3097" s="141"/>
      <c r="C3097" s="144" t="s">
        <v>39</v>
      </c>
      <c r="D3097" s="137" t="str">
        <f>IFERROR(__xludf.DUMMYFUNCTION("JOIN("", "",FILTER(Marksheet!$15:$15,Marksheet!$10:$10=$C3097))"),"1a, 5a, 5b")</f>
        <v>1a, 5a, 5b</v>
      </c>
      <c r="E3097" s="138">
        <f t="array" ref="E3097">SUMIF(Marksheet!$D$10:$BQ$10,$C3097,INDIRECT(K3072))</f>
        <v>0</v>
      </c>
      <c r="F3097" s="138" t="s">
        <v>434</v>
      </c>
      <c r="G3097" s="137">
        <f>SUMIF(Marksheet!$10:$10,C3097,Marksheet!$14:$14)</f>
        <v>5</v>
      </c>
      <c r="H3097" s="139">
        <f t="shared" si="94"/>
        <v>0</v>
      </c>
      <c r="I3097" s="137" t="s">
        <v>477</v>
      </c>
      <c r="J3097" s="133"/>
      <c r="K3097" s="140"/>
    </row>
    <row r="3098" ht="15.75" customHeight="1">
      <c r="A3098" s="49"/>
      <c r="B3098" s="141"/>
      <c r="C3098" s="144" t="s">
        <v>42</v>
      </c>
      <c r="D3098" s="137" t="str">
        <f>IFERROR(__xludf.DUMMYFUNCTION("JOIN("", "",FILTER(Marksheet!$15:$15,Marksheet!$10:$10=$C3098))"),"2a, 3c")</f>
        <v>2a, 3c</v>
      </c>
      <c r="E3098" s="138">
        <f t="array" ref="E3098">SUMIF(Marksheet!$D$10:$BQ$10,$C3098,INDIRECT(K3072))</f>
        <v>0</v>
      </c>
      <c r="F3098" s="138" t="s">
        <v>434</v>
      </c>
      <c r="G3098" s="137">
        <f>SUMIF(Marksheet!$10:$10,C3098,Marksheet!$14:$14)</f>
        <v>3</v>
      </c>
      <c r="H3098" s="139">
        <f t="shared" si="94"/>
        <v>0</v>
      </c>
      <c r="I3098" s="137" t="s">
        <v>478</v>
      </c>
      <c r="J3098" s="133"/>
      <c r="K3098" s="140"/>
    </row>
    <row r="3099" ht="15.75" customHeight="1">
      <c r="A3099" s="49"/>
      <c r="B3099" s="142"/>
      <c r="C3099" s="144" t="s">
        <v>40</v>
      </c>
      <c r="D3099" s="137" t="str">
        <f>IFERROR(__xludf.DUMMYFUNCTION("JOIN("", "",FILTER(Marksheet!$15:$15,Marksheet!$10:$10=$C3099))"),"1b, 4b, 4f")</f>
        <v>1b, 4b, 4f</v>
      </c>
      <c r="E3099" s="138">
        <f t="array" ref="E3099">SUMIF(Marksheet!$D$10:$BQ$10,$C3099,INDIRECT(K3072))</f>
        <v>0</v>
      </c>
      <c r="F3099" s="138" t="s">
        <v>434</v>
      </c>
      <c r="G3099" s="137">
        <f>SUMIF(Marksheet!$10:$10,C3099,Marksheet!$14:$14)</f>
        <v>3</v>
      </c>
      <c r="H3099" s="139">
        <f t="shared" si="94"/>
        <v>0</v>
      </c>
      <c r="I3099" s="137" t="s">
        <v>479</v>
      </c>
      <c r="J3099" s="133"/>
      <c r="K3099" s="140"/>
    </row>
    <row r="3100" ht="15.75" customHeight="1">
      <c r="A3100" s="49"/>
      <c r="B3100" s="49"/>
      <c r="C3100" s="145" t="s">
        <v>76</v>
      </c>
      <c r="D3100" s="145"/>
      <c r="E3100" s="146">
        <f>SUM(E3076:E3099)</f>
        <v>0</v>
      </c>
      <c r="F3100" s="147" t="s">
        <v>434</v>
      </c>
      <c r="G3100" s="148">
        <f>SUM(G3076:G3099)</f>
        <v>85</v>
      </c>
      <c r="H3100" s="149">
        <f t="shared" si="94"/>
        <v>0</v>
      </c>
      <c r="I3100" s="129"/>
      <c r="J3100" s="133"/>
      <c r="K3100" s="127"/>
    </row>
    <row r="3101" ht="15.75" customHeight="1">
      <c r="A3101" s="49"/>
      <c r="B3101" s="49"/>
      <c r="C3101" s="67"/>
      <c r="D3101" s="67"/>
      <c r="E3101" s="49"/>
      <c r="F3101" s="49"/>
      <c r="G3101" s="49"/>
      <c r="H3101" s="49"/>
      <c r="I3101" s="129"/>
      <c r="J3101" s="133"/>
      <c r="K3101" s="127"/>
    </row>
    <row r="3102" ht="60.0" customHeight="1">
      <c r="A3102" s="49"/>
      <c r="B3102" s="49"/>
      <c r="C3102" s="67"/>
      <c r="D3102" s="67"/>
      <c r="E3102" s="49"/>
      <c r="F3102" s="49"/>
      <c r="G3102" s="49"/>
      <c r="H3102" s="49"/>
      <c r="I3102" s="129"/>
      <c r="J3102" s="133"/>
      <c r="K3102" s="127"/>
    </row>
    <row r="3103" ht="15.75" customHeight="1">
      <c r="A3103" s="124" t="s">
        <v>450</v>
      </c>
      <c r="B3103" s="49"/>
      <c r="C3103" s="67"/>
      <c r="D3103" s="67"/>
      <c r="E3103" s="1"/>
      <c r="F3103" s="1"/>
      <c r="G3103" s="49"/>
      <c r="H3103" s="49"/>
      <c r="I3103" s="7"/>
      <c r="K3103" s="125">
        <f>K3070+1</f>
        <v>112</v>
      </c>
    </row>
    <row r="3104" ht="15.75" customHeight="1">
      <c r="A3104" s="126" t="s">
        <v>451</v>
      </c>
      <c r="B3104" s="67" t="str">
        <f>B3071</f>
        <v>GCSE Transition Assessment</v>
      </c>
      <c r="C3104" s="67"/>
      <c r="D3104" s="67"/>
      <c r="E3104" s="1"/>
      <c r="F3104" s="49"/>
      <c r="G3104" s="49"/>
      <c r="H3104" s="49"/>
      <c r="K3104" s="127" t="str">
        <f>CONCATENATE("Marksheet!$B$",K3103)</f>
        <v>Marksheet!$B$112</v>
      </c>
    </row>
    <row r="3105" ht="15.75" customHeight="1">
      <c r="A3105" s="126" t="s">
        <v>447</v>
      </c>
      <c r="B3105" s="67" t="str">
        <f t="array" ref="B3105">IF(INDIRECT(K3104)="","",INDIRECT(K3104))</f>
        <v>Student 95</v>
      </c>
      <c r="C3105" s="67"/>
      <c r="D3105" s="67"/>
      <c r="E3105" s="1"/>
      <c r="F3105" s="49"/>
      <c r="G3105" s="49"/>
      <c r="H3105" s="49"/>
      <c r="K3105" s="127" t="str">
        <f>CONCATENATE("Marksheet!$D$",K3103,":$BQ$",K3103)</f>
        <v>Marksheet!$D$112:$BQ$112</v>
      </c>
    </row>
    <row r="3106" ht="15.75" customHeight="1">
      <c r="A3106" s="126" t="s">
        <v>452</v>
      </c>
      <c r="B3106" s="67" t="str">
        <f t="array" ref="B3106">INDIRECT(CONCATENATE("Marksheet!$C$",INDIRECT(CONCATENATE("K",ROW()-3))))</f>
        <v/>
      </c>
      <c r="C3106" s="67"/>
      <c r="D3106" s="67"/>
      <c r="E3106" s="49"/>
      <c r="F3106" s="49"/>
      <c r="G3106" s="49"/>
      <c r="H3106" s="49"/>
      <c r="I3106" s="49"/>
      <c r="J3106" s="49"/>
      <c r="K3106" s="127"/>
    </row>
    <row r="3107" ht="15.75" customHeight="1">
      <c r="A3107" s="67"/>
      <c r="B3107" s="128"/>
      <c r="C3107" s="67"/>
      <c r="D3107" s="67"/>
      <c r="E3107" s="49"/>
      <c r="F3107" s="49"/>
      <c r="G3107" s="49"/>
      <c r="H3107" s="49"/>
      <c r="I3107" s="49"/>
      <c r="J3107" s="49"/>
      <c r="K3107" s="127"/>
    </row>
    <row r="3108" ht="15.75" customHeight="1">
      <c r="A3108" s="129"/>
      <c r="B3108" s="100" t="s">
        <v>442</v>
      </c>
      <c r="C3108" s="100" t="s">
        <v>443</v>
      </c>
      <c r="D3108" s="73" t="s">
        <v>453</v>
      </c>
      <c r="E3108" s="130" t="s">
        <v>444</v>
      </c>
      <c r="F3108" s="71"/>
      <c r="G3108" s="72"/>
      <c r="H3108" s="131" t="s">
        <v>454</v>
      </c>
      <c r="I3108" s="132" t="s">
        <v>455</v>
      </c>
      <c r="J3108" s="133"/>
      <c r="K3108" s="134"/>
    </row>
    <row r="3109" ht="15.75" customHeight="1">
      <c r="A3109" s="49"/>
      <c r="B3109" s="135" t="s">
        <v>19</v>
      </c>
      <c r="C3109" s="136" t="s">
        <v>25</v>
      </c>
      <c r="D3109" s="137" t="str">
        <f>IFERROR(__xludf.DUMMYFUNCTION("JOIN("", "",FILTER(Marksheet!$15:$15,Marksheet!$10:$10=$C3109))"),"3a, 3b, 3c")</f>
        <v>3a, 3b, 3c</v>
      </c>
      <c r="E3109" s="138">
        <f t="array" ref="E3109">SUMIF(Marksheet!$D$10:$BQ$10,$C3109,INDIRECT(K3105))</f>
        <v>0</v>
      </c>
      <c r="F3109" s="138" t="s">
        <v>434</v>
      </c>
      <c r="G3109" s="137">
        <f>SUMIF(Marksheet!$10:$10,C3109,Marksheet!$14:$14)</f>
        <v>3</v>
      </c>
      <c r="H3109" s="139">
        <f t="shared" ref="H3109:H3133" si="95">E3109/G3109</f>
        <v>0</v>
      </c>
      <c r="I3109" s="137" t="s">
        <v>456</v>
      </c>
      <c r="J3109" s="133"/>
      <c r="K3109" s="140"/>
    </row>
    <row r="3110" ht="15.75" customHeight="1">
      <c r="A3110" s="49"/>
      <c r="B3110" s="141"/>
      <c r="C3110" s="136" t="s">
        <v>27</v>
      </c>
      <c r="D3110" s="137" t="str">
        <f>IFERROR(__xludf.DUMMYFUNCTION("JOIN("", "",FILTER(Marksheet!$15:$15,Marksheet!$10:$10=$C3110))"),"5a, 5b, 5c, 5d")</f>
        <v>5a, 5b, 5c, 5d</v>
      </c>
      <c r="E3110" s="138">
        <f t="array" ref="E3110">SUMIF(Marksheet!$D$10:$BQ$10,$C3110,INDIRECT(K3105))</f>
        <v>0</v>
      </c>
      <c r="F3110" s="138" t="s">
        <v>434</v>
      </c>
      <c r="G3110" s="137">
        <f>SUMIF(Marksheet!$10:$10,C3110,Marksheet!$14:$14)</f>
        <v>5</v>
      </c>
      <c r="H3110" s="139">
        <f t="shared" si="95"/>
        <v>0</v>
      </c>
      <c r="I3110" s="137" t="s">
        <v>457</v>
      </c>
      <c r="J3110" s="133"/>
      <c r="K3110" s="140"/>
    </row>
    <row r="3111" ht="15.75" customHeight="1">
      <c r="A3111" s="49"/>
      <c r="B3111" s="141"/>
      <c r="C3111" s="136" t="s">
        <v>26</v>
      </c>
      <c r="D3111" s="137" t="str">
        <f>IFERROR(__xludf.DUMMYFUNCTION("JOIN("", "",FILTER(Marksheet!$15:$15,Marksheet!$10:$10=$C3111))"),"4a, 4b")</f>
        <v>4a, 4b</v>
      </c>
      <c r="E3111" s="138">
        <f t="array" ref="E3111">SUMIF(Marksheet!$D$10:$BQ$10,$C3111,INDIRECT(K3105))</f>
        <v>0</v>
      </c>
      <c r="F3111" s="138" t="s">
        <v>434</v>
      </c>
      <c r="G3111" s="137">
        <f>SUMIF(Marksheet!$10:$10,C3111,Marksheet!$14:$14)</f>
        <v>3</v>
      </c>
      <c r="H3111" s="139">
        <f t="shared" si="95"/>
        <v>0</v>
      </c>
      <c r="I3111" s="137" t="s">
        <v>458</v>
      </c>
      <c r="J3111" s="133"/>
      <c r="K3111" s="140"/>
    </row>
    <row r="3112" ht="15.75" customHeight="1">
      <c r="A3112" s="49"/>
      <c r="B3112" s="141"/>
      <c r="C3112" s="136" t="s">
        <v>23</v>
      </c>
      <c r="D3112" s="137" t="str">
        <f>IFERROR(__xludf.DUMMYFUNCTION("JOIN("", "",FILTER(Marksheet!$15:$15,Marksheet!$10:$10=$C3112))"),"1a, 1b, 4c")</f>
        <v>1a, 1b, 4c</v>
      </c>
      <c r="E3112" s="138">
        <f t="array" ref="E3112">SUMIF(Marksheet!$D$10:$BQ$10,$C3112,INDIRECT(K3105))</f>
        <v>0</v>
      </c>
      <c r="F3112" s="138" t="s">
        <v>434</v>
      </c>
      <c r="G3112" s="137">
        <f>SUMIF(Marksheet!$10:$10,C3112,Marksheet!$14:$14)</f>
        <v>5</v>
      </c>
      <c r="H3112" s="139">
        <f t="shared" si="95"/>
        <v>0</v>
      </c>
      <c r="I3112" s="137" t="s">
        <v>459</v>
      </c>
      <c r="J3112" s="133"/>
      <c r="K3112" s="140"/>
    </row>
    <row r="3113" ht="15.75" customHeight="1">
      <c r="A3113" s="49"/>
      <c r="B3113" s="142"/>
      <c r="C3113" s="136" t="s">
        <v>24</v>
      </c>
      <c r="D3113" s="137" t="str">
        <f>IFERROR(__xludf.DUMMYFUNCTION("JOIN("", "",FILTER(Marksheet!$15:$15,Marksheet!$10:$10=$C3113))"),"2a, 2b, 2c")</f>
        <v>2a, 2b, 2c</v>
      </c>
      <c r="E3113" s="138">
        <f t="array" ref="E3113">SUMIF(Marksheet!$D$10:$BQ$10,$C3113,INDIRECT(K3105))</f>
        <v>0</v>
      </c>
      <c r="F3113" s="138" t="s">
        <v>434</v>
      </c>
      <c r="G3113" s="137">
        <f>SUMIF(Marksheet!$10:$10,C3113,Marksheet!$14:$14)</f>
        <v>4</v>
      </c>
      <c r="H3113" s="139">
        <f t="shared" si="95"/>
        <v>0</v>
      </c>
      <c r="I3113" s="137" t="s">
        <v>460</v>
      </c>
      <c r="J3113" s="133"/>
      <c r="K3113" s="140"/>
    </row>
    <row r="3114" ht="15.75" customHeight="1">
      <c r="A3114" s="49"/>
      <c r="B3114" s="135" t="s">
        <v>20</v>
      </c>
      <c r="C3114" s="143" t="s">
        <v>29</v>
      </c>
      <c r="D3114" s="137" t="str">
        <f>IFERROR(__xludf.DUMMYFUNCTION("JOIN("", "",FILTER(Marksheet!$15:$15,Marksheet!$10:$10=$C3114))"),"1b, 3d")</f>
        <v>1b, 3d</v>
      </c>
      <c r="E3114" s="138">
        <f t="array" ref="E3114">SUMIF(Marksheet!$D$10:$BQ$10,$C3114,INDIRECT(K3105))</f>
        <v>0</v>
      </c>
      <c r="F3114" s="138" t="s">
        <v>434</v>
      </c>
      <c r="G3114" s="137">
        <f>SUMIF(Marksheet!$10:$10,C3114,Marksheet!$14:$14)</f>
        <v>2</v>
      </c>
      <c r="H3114" s="139">
        <f t="shared" si="95"/>
        <v>0</v>
      </c>
      <c r="I3114" s="137" t="s">
        <v>461</v>
      </c>
      <c r="J3114" s="133"/>
      <c r="K3114" s="140"/>
    </row>
    <row r="3115" ht="15.75" customHeight="1">
      <c r="A3115" s="49"/>
      <c r="B3115" s="141"/>
      <c r="C3115" s="143" t="s">
        <v>30</v>
      </c>
      <c r="D3115" s="137" t="str">
        <f>IFERROR(__xludf.DUMMYFUNCTION("JOIN("", "",FILTER(Marksheet!$15:$15,Marksheet!$10:$10=$C3115))"),"1d, 4d, 4e")</f>
        <v>1d, 4d, 4e</v>
      </c>
      <c r="E3115" s="138">
        <f t="array" ref="E3115">SUMIF(Marksheet!$D$10:$BQ$10,$C3115,INDIRECT(K3105))</f>
        <v>0</v>
      </c>
      <c r="F3115" s="138" t="s">
        <v>434</v>
      </c>
      <c r="G3115" s="137">
        <f>SUMIF(Marksheet!$10:$10,C3115,Marksheet!$14:$14)</f>
        <v>3</v>
      </c>
      <c r="H3115" s="139">
        <f t="shared" si="95"/>
        <v>0</v>
      </c>
      <c r="I3115" s="137" t="s">
        <v>462</v>
      </c>
      <c r="J3115" s="133"/>
      <c r="K3115" s="140"/>
    </row>
    <row r="3116" ht="15.75" customHeight="1">
      <c r="A3116" s="49"/>
      <c r="B3116" s="141"/>
      <c r="C3116" s="143" t="s">
        <v>33</v>
      </c>
      <c r="D3116" s="137" t="str">
        <f>IFERROR(__xludf.DUMMYFUNCTION("JOIN("", "",FILTER(Marksheet!$15:$15,Marksheet!$10:$10=$C3116))"),"4a, 4b")</f>
        <v>4a, 4b</v>
      </c>
      <c r="E3116" s="138">
        <f t="array" ref="E3116">SUMIF(Marksheet!$D$10:$BQ$10,$C3116,INDIRECT(K3105))</f>
        <v>0</v>
      </c>
      <c r="F3116" s="138" t="s">
        <v>434</v>
      </c>
      <c r="G3116" s="137">
        <f>SUMIF(Marksheet!$10:$10,C3116,Marksheet!$14:$14)</f>
        <v>3</v>
      </c>
      <c r="H3116" s="139">
        <f t="shared" si="95"/>
        <v>0</v>
      </c>
      <c r="I3116" s="137" t="s">
        <v>463</v>
      </c>
      <c r="J3116" s="133"/>
      <c r="K3116" s="140"/>
    </row>
    <row r="3117" ht="15.75" customHeight="1">
      <c r="A3117" s="49"/>
      <c r="B3117" s="141"/>
      <c r="C3117" s="143" t="s">
        <v>28</v>
      </c>
      <c r="D3117" s="137" t="str">
        <f>IFERROR(__xludf.DUMMYFUNCTION("JOIN("", "",FILTER(Marksheet!$15:$15,Marksheet!$10:$10=$C3117))"),"1a, 1c, 4c")</f>
        <v>1a, 1c, 4c</v>
      </c>
      <c r="E3117" s="138">
        <f t="array" ref="E3117">SUMIF(Marksheet!$D$10:$BQ$10,$C3117,INDIRECT(K3105))</f>
        <v>0</v>
      </c>
      <c r="F3117" s="138" t="s">
        <v>434</v>
      </c>
      <c r="G3117" s="137">
        <f>SUMIF(Marksheet!$10:$10,C3117,Marksheet!$14:$14)</f>
        <v>5</v>
      </c>
      <c r="H3117" s="139">
        <f t="shared" si="95"/>
        <v>0</v>
      </c>
      <c r="I3117" s="137" t="s">
        <v>464</v>
      </c>
      <c r="J3117" s="133"/>
      <c r="K3117" s="140"/>
    </row>
    <row r="3118" ht="15.75" customHeight="1">
      <c r="A3118" s="49"/>
      <c r="B3118" s="141"/>
      <c r="C3118" s="143" t="s">
        <v>435</v>
      </c>
      <c r="D3118" s="137" t="str">
        <f>IFERROR(__xludf.DUMMYFUNCTION("JOIN("", "",FILTER(Marksheet!$15:$15,Marksheet!$10:$10=$C3118))"),"3a, 3b, 3c")</f>
        <v>3a, 3b, 3c</v>
      </c>
      <c r="E3118" s="138">
        <f t="array" ref="E3118">SUMIF(Marksheet!$D$10:$BQ$10,$C3118,INDIRECT(K3105))</f>
        <v>0</v>
      </c>
      <c r="F3118" s="138" t="s">
        <v>434</v>
      </c>
      <c r="G3118" s="137">
        <f>SUMIF(Marksheet!$10:$10,C3118,Marksheet!$14:$14)</f>
        <v>4</v>
      </c>
      <c r="H3118" s="139">
        <f t="shared" si="95"/>
        <v>0</v>
      </c>
      <c r="I3118" s="137" t="s">
        <v>465</v>
      </c>
      <c r="J3118" s="133"/>
      <c r="K3118" s="140"/>
    </row>
    <row r="3119" ht="15.75" customHeight="1">
      <c r="A3119" s="49"/>
      <c r="B3119" s="142"/>
      <c r="C3119" s="143" t="s">
        <v>31</v>
      </c>
      <c r="D3119" s="137" t="str">
        <f>IFERROR(__xludf.DUMMYFUNCTION("JOIN("", "",FILTER(Marksheet!$15:$15,Marksheet!$10:$10=$C3119))"),"2a, 2b, 2c")</f>
        <v>2a, 2b, 2c</v>
      </c>
      <c r="E3119" s="138">
        <f t="array" ref="E3119">SUMIF(Marksheet!$D$10:$BQ$10,$C3119,INDIRECT(K3105))</f>
        <v>0</v>
      </c>
      <c r="F3119" s="138" t="s">
        <v>434</v>
      </c>
      <c r="G3119" s="137">
        <f>SUMIF(Marksheet!$10:$10,C3119,Marksheet!$14:$14)</f>
        <v>3</v>
      </c>
      <c r="H3119" s="139">
        <f t="shared" si="95"/>
        <v>0</v>
      </c>
      <c r="I3119" s="137" t="s">
        <v>466</v>
      </c>
      <c r="J3119" s="133"/>
      <c r="K3119" s="140"/>
    </row>
    <row r="3120" ht="15.75" customHeight="1">
      <c r="A3120" s="49"/>
      <c r="B3120" s="135" t="s">
        <v>21</v>
      </c>
      <c r="C3120" s="143" t="s">
        <v>36</v>
      </c>
      <c r="D3120" s="137" t="str">
        <f>IFERROR(__xludf.DUMMYFUNCTION("JOIN("", "",FILTER(Marksheet!$15:$15,Marksheet!$10:$10=$C3120))"),"2b, 2c")</f>
        <v>2b, 2c</v>
      </c>
      <c r="E3120" s="138">
        <f t="array" ref="E3120">SUMIF(Marksheet!$D$10:$BQ$10,$C3120,INDIRECT(K3105))</f>
        <v>0</v>
      </c>
      <c r="F3120" s="138" t="s">
        <v>434</v>
      </c>
      <c r="G3120" s="137">
        <f>SUMIF(Marksheet!$10:$10,C3120,Marksheet!$14:$14)</f>
        <v>2</v>
      </c>
      <c r="H3120" s="139">
        <f t="shared" si="95"/>
        <v>0</v>
      </c>
      <c r="I3120" s="137" t="s">
        <v>467</v>
      </c>
      <c r="J3120" s="133"/>
      <c r="K3120" s="140"/>
    </row>
    <row r="3121" ht="15.75" customHeight="1">
      <c r="A3121" s="49"/>
      <c r="B3121" s="141"/>
      <c r="C3121" s="143" t="s">
        <v>38</v>
      </c>
      <c r="D3121" s="137" t="str">
        <f>IFERROR(__xludf.DUMMYFUNCTION("JOIN("", "",FILTER(Marksheet!$15:$15,Marksheet!$10:$10=$C3121))"),"4a, 4b, 4c, 4d, 4e")</f>
        <v>4a, 4b, 4c, 4d, 4e</v>
      </c>
      <c r="E3121" s="138">
        <f t="array" ref="E3121">SUMIF(Marksheet!$D$10:$BQ$10,$C3121,INDIRECT(K3105))</f>
        <v>0</v>
      </c>
      <c r="F3121" s="138" t="s">
        <v>434</v>
      </c>
      <c r="G3121" s="137">
        <f>SUMIF(Marksheet!$10:$10,C3121,Marksheet!$14:$14)</f>
        <v>6</v>
      </c>
      <c r="H3121" s="139">
        <f t="shared" si="95"/>
        <v>0</v>
      </c>
      <c r="I3121" s="137" t="s">
        <v>468</v>
      </c>
      <c r="J3121" s="133"/>
      <c r="K3121" s="140"/>
    </row>
    <row r="3122" ht="15.75" customHeight="1">
      <c r="A3122" s="49"/>
      <c r="B3122" s="141"/>
      <c r="C3122" s="143" t="s">
        <v>35</v>
      </c>
      <c r="D3122" s="137" t="str">
        <f>IFERROR(__xludf.DUMMYFUNCTION("JOIN("", "",FILTER(Marksheet!$15:$15,Marksheet!$10:$10=$C3122))"),"1b, 2a")</f>
        <v>1b, 2a</v>
      </c>
      <c r="E3122" s="138">
        <f t="array" ref="E3122">SUMIF(Marksheet!$D$10:$BQ$10,$C3122,INDIRECT(K3105))</f>
        <v>0</v>
      </c>
      <c r="F3122" s="138" t="s">
        <v>434</v>
      </c>
      <c r="G3122" s="137">
        <f>SUMIF(Marksheet!$10:$10,C3122,Marksheet!$14:$14)</f>
        <v>3</v>
      </c>
      <c r="H3122" s="139">
        <f t="shared" si="95"/>
        <v>0</v>
      </c>
      <c r="I3122" s="137" t="s">
        <v>469</v>
      </c>
      <c r="J3122" s="133"/>
      <c r="K3122" s="140"/>
    </row>
    <row r="3123" ht="15.75" customHeight="1">
      <c r="A3123" s="49"/>
      <c r="B3123" s="141"/>
      <c r="C3123" s="143" t="s">
        <v>34</v>
      </c>
      <c r="D3123" s="137" t="str">
        <f>IFERROR(__xludf.DUMMYFUNCTION("JOIN("", "",FILTER(Marksheet!$15:$15,Marksheet!$10:$10=$C3123))"),"1a, 1c, 2d")</f>
        <v>1a, 1c, 2d</v>
      </c>
      <c r="E3123" s="138">
        <f t="array" ref="E3123">SUMIF(Marksheet!$D$10:$BQ$10,$C3123,INDIRECT(K3105))</f>
        <v>0</v>
      </c>
      <c r="F3123" s="138" t="s">
        <v>434</v>
      </c>
      <c r="G3123" s="137">
        <f>SUMIF(Marksheet!$10:$10,C3123,Marksheet!$14:$14)</f>
        <v>6</v>
      </c>
      <c r="H3123" s="139">
        <f t="shared" si="95"/>
        <v>0</v>
      </c>
      <c r="I3123" s="137" t="s">
        <v>470</v>
      </c>
      <c r="J3123" s="133"/>
      <c r="K3123" s="140"/>
    </row>
    <row r="3124" ht="15.75" customHeight="1">
      <c r="A3124" s="49"/>
      <c r="B3124" s="142"/>
      <c r="C3124" s="143" t="s">
        <v>37</v>
      </c>
      <c r="D3124" s="137" t="str">
        <f>IFERROR(__xludf.DUMMYFUNCTION("JOIN("", "",FILTER(Marksheet!$15:$15,Marksheet!$10:$10=$C3124))"),"3a, 3b, 3c")</f>
        <v>3a, 3b, 3c</v>
      </c>
      <c r="E3124" s="138">
        <f t="array" ref="E3124">SUMIF(Marksheet!$D$10:$BQ$10,$C3124,INDIRECT(K3105))</f>
        <v>0</v>
      </c>
      <c r="F3124" s="138" t="s">
        <v>434</v>
      </c>
      <c r="G3124" s="137">
        <f>SUMIF(Marksheet!$10:$10,C3124,Marksheet!$14:$14)</f>
        <v>3</v>
      </c>
      <c r="H3124" s="139">
        <f t="shared" si="95"/>
        <v>0</v>
      </c>
      <c r="I3124" s="137" t="s">
        <v>471</v>
      </c>
      <c r="J3124" s="133"/>
      <c r="K3124" s="140"/>
    </row>
    <row r="3125" ht="15.75" customHeight="1">
      <c r="A3125" s="49"/>
      <c r="B3125" s="135" t="s">
        <v>22</v>
      </c>
      <c r="C3125" s="144" t="s">
        <v>46</v>
      </c>
      <c r="D3125" s="137" t="str">
        <f>IFERROR(__xludf.DUMMYFUNCTION("JOIN("", "",FILTER(Marksheet!$15:$15,Marksheet!$10:$10=$C3125))"),"3d")</f>
        <v>3d</v>
      </c>
      <c r="E3125" s="138">
        <f t="array" ref="E3125">SUMIF(Marksheet!$D$10:$BQ$10,$C3125,INDIRECT(K3105))</f>
        <v>0</v>
      </c>
      <c r="F3125" s="138" t="s">
        <v>434</v>
      </c>
      <c r="G3125" s="137">
        <f>SUMIF(Marksheet!$10:$10,C3125,Marksheet!$14:$14)</f>
        <v>2</v>
      </c>
      <c r="H3125" s="139">
        <f t="shared" si="95"/>
        <v>0</v>
      </c>
      <c r="I3125" s="137" t="s">
        <v>472</v>
      </c>
      <c r="J3125" s="133"/>
      <c r="K3125" s="140"/>
    </row>
    <row r="3126" ht="15.75" customHeight="1">
      <c r="A3126" s="49"/>
      <c r="B3126" s="141"/>
      <c r="C3126" s="144" t="s">
        <v>41</v>
      </c>
      <c r="D3126" s="137" t="str">
        <f>IFERROR(__xludf.DUMMYFUNCTION("JOIN("", "",FILTER(Marksheet!$15:$15,Marksheet!$10:$10=$C3126))"),"1c, 2b, 4e")</f>
        <v>1c, 2b, 4e</v>
      </c>
      <c r="E3126" s="138">
        <f t="array" ref="E3126">SUMIF(Marksheet!$D$10:$BQ$10,$C3126,INDIRECT(K3105))</f>
        <v>0</v>
      </c>
      <c r="F3126" s="138" t="s">
        <v>434</v>
      </c>
      <c r="G3126" s="137">
        <f>SUMIF(Marksheet!$10:$10,C3126,Marksheet!$14:$14)</f>
        <v>3</v>
      </c>
      <c r="H3126" s="139">
        <f t="shared" si="95"/>
        <v>0</v>
      </c>
      <c r="I3126" s="137" t="s">
        <v>473</v>
      </c>
      <c r="J3126" s="133"/>
      <c r="K3126" s="140"/>
    </row>
    <row r="3127" ht="15.75" customHeight="1">
      <c r="A3127" s="49"/>
      <c r="B3127" s="141"/>
      <c r="C3127" s="144" t="s">
        <v>45</v>
      </c>
      <c r="D3127" s="137" t="str">
        <f>IFERROR(__xludf.DUMMYFUNCTION("JOIN("", "",FILTER(Marksheet!$15:$15,Marksheet!$10:$10=$C3127))"),"3b, 4a, 5c")</f>
        <v>3b, 4a, 5c</v>
      </c>
      <c r="E3127" s="138">
        <f t="array" ref="E3127">SUMIF(Marksheet!$D$10:$BQ$10,$C3127,INDIRECT(K3105))</f>
        <v>0</v>
      </c>
      <c r="F3127" s="138" t="s">
        <v>434</v>
      </c>
      <c r="G3127" s="137">
        <f>SUMIF(Marksheet!$10:$10,C3127,Marksheet!$14:$14)</f>
        <v>3</v>
      </c>
      <c r="H3127" s="139">
        <f t="shared" si="95"/>
        <v>0</v>
      </c>
      <c r="I3127" s="137" t="s">
        <v>474</v>
      </c>
      <c r="J3127" s="133"/>
      <c r="K3127" s="140"/>
    </row>
    <row r="3128" ht="15.75" customHeight="1">
      <c r="A3128" s="49"/>
      <c r="B3128" s="141"/>
      <c r="C3128" s="144" t="s">
        <v>43</v>
      </c>
      <c r="D3128" s="137" t="str">
        <f>IFERROR(__xludf.DUMMYFUNCTION("JOIN("", "",FILTER(Marksheet!$15:$15,Marksheet!$10:$10=$C3128))"),"2c, 4d, 5d")</f>
        <v>2c, 4d, 5d</v>
      </c>
      <c r="E3128" s="138">
        <f t="array" ref="E3128">SUMIF(Marksheet!$D$10:$BQ$10,$C3128,INDIRECT(K3105))</f>
        <v>0</v>
      </c>
      <c r="F3128" s="138" t="s">
        <v>434</v>
      </c>
      <c r="G3128" s="137">
        <f>SUMIF(Marksheet!$10:$10,C3128,Marksheet!$14:$14)</f>
        <v>4</v>
      </c>
      <c r="H3128" s="139">
        <f t="shared" si="95"/>
        <v>0</v>
      </c>
      <c r="I3128" s="137" t="s">
        <v>475</v>
      </c>
      <c r="J3128" s="133"/>
      <c r="K3128" s="140"/>
    </row>
    <row r="3129" ht="15.75" customHeight="1">
      <c r="A3129" s="49"/>
      <c r="B3129" s="141"/>
      <c r="C3129" s="144" t="s">
        <v>44</v>
      </c>
      <c r="D3129" s="137" t="str">
        <f>IFERROR(__xludf.DUMMYFUNCTION("JOIN("", "",FILTER(Marksheet!$15:$15,Marksheet!$10:$10=$C3129))"),"3a, 4c")</f>
        <v>3a, 4c</v>
      </c>
      <c r="E3129" s="138">
        <f t="array" ref="E3129">SUMIF(Marksheet!$D$10:$BQ$10,$C3129,INDIRECT(K3105))</f>
        <v>0</v>
      </c>
      <c r="F3129" s="138" t="s">
        <v>434</v>
      </c>
      <c r="G3129" s="137">
        <f>SUMIF(Marksheet!$10:$10,C3129,Marksheet!$14:$14)</f>
        <v>2</v>
      </c>
      <c r="H3129" s="139">
        <f t="shared" si="95"/>
        <v>0</v>
      </c>
      <c r="I3129" s="137" t="s">
        <v>476</v>
      </c>
      <c r="J3129" s="133"/>
      <c r="K3129" s="140"/>
    </row>
    <row r="3130" ht="15.75" customHeight="1">
      <c r="A3130" s="49"/>
      <c r="B3130" s="141"/>
      <c r="C3130" s="144" t="s">
        <v>39</v>
      </c>
      <c r="D3130" s="137" t="str">
        <f>IFERROR(__xludf.DUMMYFUNCTION("JOIN("", "",FILTER(Marksheet!$15:$15,Marksheet!$10:$10=$C3130))"),"1a, 5a, 5b")</f>
        <v>1a, 5a, 5b</v>
      </c>
      <c r="E3130" s="138">
        <f t="array" ref="E3130">SUMIF(Marksheet!$D$10:$BQ$10,$C3130,INDIRECT(K3105))</f>
        <v>0</v>
      </c>
      <c r="F3130" s="138" t="s">
        <v>434</v>
      </c>
      <c r="G3130" s="137">
        <f>SUMIF(Marksheet!$10:$10,C3130,Marksheet!$14:$14)</f>
        <v>5</v>
      </c>
      <c r="H3130" s="139">
        <f t="shared" si="95"/>
        <v>0</v>
      </c>
      <c r="I3130" s="137" t="s">
        <v>477</v>
      </c>
      <c r="J3130" s="133"/>
      <c r="K3130" s="140"/>
    </row>
    <row r="3131" ht="15.75" customHeight="1">
      <c r="A3131" s="49"/>
      <c r="B3131" s="141"/>
      <c r="C3131" s="144" t="s">
        <v>42</v>
      </c>
      <c r="D3131" s="137" t="str">
        <f>IFERROR(__xludf.DUMMYFUNCTION("JOIN("", "",FILTER(Marksheet!$15:$15,Marksheet!$10:$10=$C3131))"),"2a, 3c")</f>
        <v>2a, 3c</v>
      </c>
      <c r="E3131" s="138">
        <f t="array" ref="E3131">SUMIF(Marksheet!$D$10:$BQ$10,$C3131,INDIRECT(K3105))</f>
        <v>0</v>
      </c>
      <c r="F3131" s="138" t="s">
        <v>434</v>
      </c>
      <c r="G3131" s="137">
        <f>SUMIF(Marksheet!$10:$10,C3131,Marksheet!$14:$14)</f>
        <v>3</v>
      </c>
      <c r="H3131" s="139">
        <f t="shared" si="95"/>
        <v>0</v>
      </c>
      <c r="I3131" s="137" t="s">
        <v>478</v>
      </c>
      <c r="J3131" s="133"/>
      <c r="K3131" s="140"/>
    </row>
    <row r="3132" ht="15.75" customHeight="1">
      <c r="A3132" s="49"/>
      <c r="B3132" s="142"/>
      <c r="C3132" s="144" t="s">
        <v>40</v>
      </c>
      <c r="D3132" s="137" t="str">
        <f>IFERROR(__xludf.DUMMYFUNCTION("JOIN("", "",FILTER(Marksheet!$15:$15,Marksheet!$10:$10=$C3132))"),"1b, 4b, 4f")</f>
        <v>1b, 4b, 4f</v>
      </c>
      <c r="E3132" s="138">
        <f t="array" ref="E3132">SUMIF(Marksheet!$D$10:$BQ$10,$C3132,INDIRECT(K3105))</f>
        <v>0</v>
      </c>
      <c r="F3132" s="138" t="s">
        <v>434</v>
      </c>
      <c r="G3132" s="137">
        <f>SUMIF(Marksheet!$10:$10,C3132,Marksheet!$14:$14)</f>
        <v>3</v>
      </c>
      <c r="H3132" s="139">
        <f t="shared" si="95"/>
        <v>0</v>
      </c>
      <c r="I3132" s="137" t="s">
        <v>479</v>
      </c>
      <c r="J3132" s="133"/>
      <c r="K3132" s="140"/>
    </row>
    <row r="3133" ht="15.75" customHeight="1">
      <c r="A3133" s="49"/>
      <c r="B3133" s="49"/>
      <c r="C3133" s="145" t="s">
        <v>76</v>
      </c>
      <c r="D3133" s="145"/>
      <c r="E3133" s="146">
        <f>SUM(E3109:E3132)</f>
        <v>0</v>
      </c>
      <c r="F3133" s="147" t="s">
        <v>434</v>
      </c>
      <c r="G3133" s="148">
        <f>SUM(G3109:G3132)</f>
        <v>85</v>
      </c>
      <c r="H3133" s="149">
        <f t="shared" si="95"/>
        <v>0</v>
      </c>
      <c r="I3133" s="129"/>
      <c r="J3133" s="133"/>
      <c r="K3133" s="127"/>
    </row>
    <row r="3134" ht="15.75" customHeight="1">
      <c r="A3134" s="49"/>
      <c r="B3134" s="49"/>
      <c r="C3134" s="67"/>
      <c r="D3134" s="67"/>
      <c r="E3134" s="49"/>
      <c r="F3134" s="49"/>
      <c r="G3134" s="49"/>
      <c r="H3134" s="49"/>
      <c r="I3134" s="129"/>
      <c r="J3134" s="133"/>
      <c r="K3134" s="127"/>
    </row>
    <row r="3135" ht="60.0" customHeight="1">
      <c r="A3135" s="49"/>
      <c r="B3135" s="49"/>
      <c r="C3135" s="67"/>
      <c r="D3135" s="67"/>
      <c r="E3135" s="49"/>
      <c r="F3135" s="49"/>
      <c r="G3135" s="49"/>
      <c r="H3135" s="49"/>
      <c r="I3135" s="129"/>
      <c r="J3135" s="133"/>
      <c r="K3135" s="127"/>
    </row>
    <row r="3136" ht="15.75" customHeight="1">
      <c r="A3136" s="124" t="s">
        <v>450</v>
      </c>
      <c r="B3136" s="49"/>
      <c r="C3136" s="67"/>
      <c r="D3136" s="67"/>
      <c r="E3136" s="1"/>
      <c r="F3136" s="1"/>
      <c r="G3136" s="49"/>
      <c r="H3136" s="49"/>
      <c r="I3136" s="7"/>
      <c r="K3136" s="125">
        <f>K3103+1</f>
        <v>113</v>
      </c>
    </row>
    <row r="3137" ht="15.75" customHeight="1">
      <c r="A3137" s="126" t="s">
        <v>451</v>
      </c>
      <c r="B3137" s="67" t="str">
        <f>B3104</f>
        <v>GCSE Transition Assessment</v>
      </c>
      <c r="C3137" s="67"/>
      <c r="D3137" s="67"/>
      <c r="E3137" s="1"/>
      <c r="F3137" s="49"/>
      <c r="G3137" s="49"/>
      <c r="H3137" s="49"/>
      <c r="K3137" s="127" t="str">
        <f>CONCATENATE("Marksheet!$B$",K3136)</f>
        <v>Marksheet!$B$113</v>
      </c>
    </row>
    <row r="3138" ht="15.75" customHeight="1">
      <c r="A3138" s="126" t="s">
        <v>447</v>
      </c>
      <c r="B3138" s="67" t="str">
        <f t="array" ref="B3138">IF(INDIRECT(K3137)="","",INDIRECT(K3137))</f>
        <v>Student 96</v>
      </c>
      <c r="C3138" s="67"/>
      <c r="D3138" s="67"/>
      <c r="E3138" s="1"/>
      <c r="F3138" s="49"/>
      <c r="G3138" s="49"/>
      <c r="H3138" s="49"/>
      <c r="K3138" s="127" t="str">
        <f>CONCATENATE("Marksheet!$D$",K3136,":$BQ$",K3136)</f>
        <v>Marksheet!$D$113:$BQ$113</v>
      </c>
    </row>
    <row r="3139" ht="15.75" customHeight="1">
      <c r="A3139" s="126" t="s">
        <v>452</v>
      </c>
      <c r="B3139" s="67" t="str">
        <f t="array" ref="B3139">INDIRECT(CONCATENATE("Marksheet!$C$",INDIRECT(CONCATENATE("K",ROW()-3))))</f>
        <v/>
      </c>
      <c r="C3139" s="67"/>
      <c r="D3139" s="67"/>
      <c r="E3139" s="49"/>
      <c r="F3139" s="49"/>
      <c r="G3139" s="49"/>
      <c r="H3139" s="49"/>
      <c r="I3139" s="49"/>
      <c r="J3139" s="49"/>
      <c r="K3139" s="127"/>
    </row>
    <row r="3140" ht="15.75" customHeight="1">
      <c r="A3140" s="67"/>
      <c r="B3140" s="128"/>
      <c r="C3140" s="67"/>
      <c r="D3140" s="67"/>
      <c r="E3140" s="49"/>
      <c r="F3140" s="49"/>
      <c r="G3140" s="49"/>
      <c r="H3140" s="49"/>
      <c r="I3140" s="49"/>
      <c r="J3140" s="49"/>
      <c r="K3140" s="127"/>
    </row>
    <row r="3141" ht="15.75" customHeight="1">
      <c r="A3141" s="129"/>
      <c r="B3141" s="100" t="s">
        <v>442</v>
      </c>
      <c r="C3141" s="100" t="s">
        <v>443</v>
      </c>
      <c r="D3141" s="73" t="s">
        <v>453</v>
      </c>
      <c r="E3141" s="130" t="s">
        <v>444</v>
      </c>
      <c r="F3141" s="71"/>
      <c r="G3141" s="72"/>
      <c r="H3141" s="131" t="s">
        <v>454</v>
      </c>
      <c r="I3141" s="132" t="s">
        <v>455</v>
      </c>
      <c r="J3141" s="133"/>
      <c r="K3141" s="134"/>
    </row>
    <row r="3142" ht="15.75" customHeight="1">
      <c r="A3142" s="49"/>
      <c r="B3142" s="135" t="s">
        <v>19</v>
      </c>
      <c r="C3142" s="136" t="s">
        <v>25</v>
      </c>
      <c r="D3142" s="137" t="str">
        <f>IFERROR(__xludf.DUMMYFUNCTION("JOIN("", "",FILTER(Marksheet!$15:$15,Marksheet!$10:$10=$C3142))"),"3a, 3b, 3c")</f>
        <v>3a, 3b, 3c</v>
      </c>
      <c r="E3142" s="138">
        <f t="array" ref="E3142">SUMIF(Marksheet!$D$10:$BQ$10,$C3142,INDIRECT(K3138))</f>
        <v>0</v>
      </c>
      <c r="F3142" s="138" t="s">
        <v>434</v>
      </c>
      <c r="G3142" s="137">
        <f>SUMIF(Marksheet!$10:$10,C3142,Marksheet!$14:$14)</f>
        <v>3</v>
      </c>
      <c r="H3142" s="139">
        <f t="shared" ref="H3142:H3166" si="96">E3142/G3142</f>
        <v>0</v>
      </c>
      <c r="I3142" s="137" t="s">
        <v>456</v>
      </c>
      <c r="J3142" s="133"/>
      <c r="K3142" s="140"/>
    </row>
    <row r="3143" ht="15.75" customHeight="1">
      <c r="A3143" s="49"/>
      <c r="B3143" s="141"/>
      <c r="C3143" s="136" t="s">
        <v>27</v>
      </c>
      <c r="D3143" s="137" t="str">
        <f>IFERROR(__xludf.DUMMYFUNCTION("JOIN("", "",FILTER(Marksheet!$15:$15,Marksheet!$10:$10=$C3143))"),"5a, 5b, 5c, 5d")</f>
        <v>5a, 5b, 5c, 5d</v>
      </c>
      <c r="E3143" s="138">
        <f t="array" ref="E3143">SUMIF(Marksheet!$D$10:$BQ$10,$C3143,INDIRECT(K3138))</f>
        <v>0</v>
      </c>
      <c r="F3143" s="138" t="s">
        <v>434</v>
      </c>
      <c r="G3143" s="137">
        <f>SUMIF(Marksheet!$10:$10,C3143,Marksheet!$14:$14)</f>
        <v>5</v>
      </c>
      <c r="H3143" s="139">
        <f t="shared" si="96"/>
        <v>0</v>
      </c>
      <c r="I3143" s="137" t="s">
        <v>457</v>
      </c>
      <c r="J3143" s="133"/>
      <c r="K3143" s="140"/>
    </row>
    <row r="3144" ht="15.75" customHeight="1">
      <c r="A3144" s="49"/>
      <c r="B3144" s="141"/>
      <c r="C3144" s="136" t="s">
        <v>26</v>
      </c>
      <c r="D3144" s="137" t="str">
        <f>IFERROR(__xludf.DUMMYFUNCTION("JOIN("", "",FILTER(Marksheet!$15:$15,Marksheet!$10:$10=$C3144))"),"4a, 4b")</f>
        <v>4a, 4b</v>
      </c>
      <c r="E3144" s="138">
        <f t="array" ref="E3144">SUMIF(Marksheet!$D$10:$BQ$10,$C3144,INDIRECT(K3138))</f>
        <v>0</v>
      </c>
      <c r="F3144" s="138" t="s">
        <v>434</v>
      </c>
      <c r="G3144" s="137">
        <f>SUMIF(Marksheet!$10:$10,C3144,Marksheet!$14:$14)</f>
        <v>3</v>
      </c>
      <c r="H3144" s="139">
        <f t="shared" si="96"/>
        <v>0</v>
      </c>
      <c r="I3144" s="137" t="s">
        <v>458</v>
      </c>
      <c r="J3144" s="133"/>
      <c r="K3144" s="140"/>
    </row>
    <row r="3145" ht="15.75" customHeight="1">
      <c r="A3145" s="49"/>
      <c r="B3145" s="141"/>
      <c r="C3145" s="136" t="s">
        <v>23</v>
      </c>
      <c r="D3145" s="137" t="str">
        <f>IFERROR(__xludf.DUMMYFUNCTION("JOIN("", "",FILTER(Marksheet!$15:$15,Marksheet!$10:$10=$C3145))"),"1a, 1b, 4c")</f>
        <v>1a, 1b, 4c</v>
      </c>
      <c r="E3145" s="138">
        <f t="array" ref="E3145">SUMIF(Marksheet!$D$10:$BQ$10,$C3145,INDIRECT(K3138))</f>
        <v>0</v>
      </c>
      <c r="F3145" s="138" t="s">
        <v>434</v>
      </c>
      <c r="G3145" s="137">
        <f>SUMIF(Marksheet!$10:$10,C3145,Marksheet!$14:$14)</f>
        <v>5</v>
      </c>
      <c r="H3145" s="139">
        <f t="shared" si="96"/>
        <v>0</v>
      </c>
      <c r="I3145" s="137" t="s">
        <v>459</v>
      </c>
      <c r="J3145" s="133"/>
      <c r="K3145" s="140"/>
    </row>
    <row r="3146" ht="15.75" customHeight="1">
      <c r="A3146" s="49"/>
      <c r="B3146" s="142"/>
      <c r="C3146" s="136" t="s">
        <v>24</v>
      </c>
      <c r="D3146" s="137" t="str">
        <f>IFERROR(__xludf.DUMMYFUNCTION("JOIN("", "",FILTER(Marksheet!$15:$15,Marksheet!$10:$10=$C3146))"),"2a, 2b, 2c")</f>
        <v>2a, 2b, 2c</v>
      </c>
      <c r="E3146" s="138">
        <f t="array" ref="E3146">SUMIF(Marksheet!$D$10:$BQ$10,$C3146,INDIRECT(K3138))</f>
        <v>0</v>
      </c>
      <c r="F3146" s="138" t="s">
        <v>434</v>
      </c>
      <c r="G3146" s="137">
        <f>SUMIF(Marksheet!$10:$10,C3146,Marksheet!$14:$14)</f>
        <v>4</v>
      </c>
      <c r="H3146" s="139">
        <f t="shared" si="96"/>
        <v>0</v>
      </c>
      <c r="I3146" s="137" t="s">
        <v>460</v>
      </c>
      <c r="J3146" s="133"/>
      <c r="K3146" s="140"/>
    </row>
    <row r="3147" ht="15.75" customHeight="1">
      <c r="A3147" s="49"/>
      <c r="B3147" s="135" t="s">
        <v>20</v>
      </c>
      <c r="C3147" s="143" t="s">
        <v>29</v>
      </c>
      <c r="D3147" s="137" t="str">
        <f>IFERROR(__xludf.DUMMYFUNCTION("JOIN("", "",FILTER(Marksheet!$15:$15,Marksheet!$10:$10=$C3147))"),"1b, 3d")</f>
        <v>1b, 3d</v>
      </c>
      <c r="E3147" s="138">
        <f t="array" ref="E3147">SUMIF(Marksheet!$D$10:$BQ$10,$C3147,INDIRECT(K3138))</f>
        <v>0</v>
      </c>
      <c r="F3147" s="138" t="s">
        <v>434</v>
      </c>
      <c r="G3147" s="137">
        <f>SUMIF(Marksheet!$10:$10,C3147,Marksheet!$14:$14)</f>
        <v>2</v>
      </c>
      <c r="H3147" s="139">
        <f t="shared" si="96"/>
        <v>0</v>
      </c>
      <c r="I3147" s="137" t="s">
        <v>461</v>
      </c>
      <c r="J3147" s="133"/>
      <c r="K3147" s="140"/>
    </row>
    <row r="3148" ht="15.75" customHeight="1">
      <c r="A3148" s="49"/>
      <c r="B3148" s="141"/>
      <c r="C3148" s="143" t="s">
        <v>30</v>
      </c>
      <c r="D3148" s="137" t="str">
        <f>IFERROR(__xludf.DUMMYFUNCTION("JOIN("", "",FILTER(Marksheet!$15:$15,Marksheet!$10:$10=$C3148))"),"1d, 4d, 4e")</f>
        <v>1d, 4d, 4e</v>
      </c>
      <c r="E3148" s="138">
        <f t="array" ref="E3148">SUMIF(Marksheet!$D$10:$BQ$10,$C3148,INDIRECT(K3138))</f>
        <v>0</v>
      </c>
      <c r="F3148" s="138" t="s">
        <v>434</v>
      </c>
      <c r="G3148" s="137">
        <f>SUMIF(Marksheet!$10:$10,C3148,Marksheet!$14:$14)</f>
        <v>3</v>
      </c>
      <c r="H3148" s="139">
        <f t="shared" si="96"/>
        <v>0</v>
      </c>
      <c r="I3148" s="137" t="s">
        <v>462</v>
      </c>
      <c r="J3148" s="133"/>
      <c r="K3148" s="140"/>
    </row>
    <row r="3149" ht="15.75" customHeight="1">
      <c r="A3149" s="49"/>
      <c r="B3149" s="141"/>
      <c r="C3149" s="143" t="s">
        <v>33</v>
      </c>
      <c r="D3149" s="137" t="str">
        <f>IFERROR(__xludf.DUMMYFUNCTION("JOIN("", "",FILTER(Marksheet!$15:$15,Marksheet!$10:$10=$C3149))"),"4a, 4b")</f>
        <v>4a, 4b</v>
      </c>
      <c r="E3149" s="138">
        <f t="array" ref="E3149">SUMIF(Marksheet!$D$10:$BQ$10,$C3149,INDIRECT(K3138))</f>
        <v>0</v>
      </c>
      <c r="F3149" s="138" t="s">
        <v>434</v>
      </c>
      <c r="G3149" s="137">
        <f>SUMIF(Marksheet!$10:$10,C3149,Marksheet!$14:$14)</f>
        <v>3</v>
      </c>
      <c r="H3149" s="139">
        <f t="shared" si="96"/>
        <v>0</v>
      </c>
      <c r="I3149" s="137" t="s">
        <v>463</v>
      </c>
      <c r="J3149" s="133"/>
      <c r="K3149" s="140"/>
    </row>
    <row r="3150" ht="15.75" customHeight="1">
      <c r="A3150" s="49"/>
      <c r="B3150" s="141"/>
      <c r="C3150" s="143" t="s">
        <v>28</v>
      </c>
      <c r="D3150" s="137" t="str">
        <f>IFERROR(__xludf.DUMMYFUNCTION("JOIN("", "",FILTER(Marksheet!$15:$15,Marksheet!$10:$10=$C3150))"),"1a, 1c, 4c")</f>
        <v>1a, 1c, 4c</v>
      </c>
      <c r="E3150" s="138">
        <f t="array" ref="E3150">SUMIF(Marksheet!$D$10:$BQ$10,$C3150,INDIRECT(K3138))</f>
        <v>0</v>
      </c>
      <c r="F3150" s="138" t="s">
        <v>434</v>
      </c>
      <c r="G3150" s="137">
        <f>SUMIF(Marksheet!$10:$10,C3150,Marksheet!$14:$14)</f>
        <v>5</v>
      </c>
      <c r="H3150" s="139">
        <f t="shared" si="96"/>
        <v>0</v>
      </c>
      <c r="I3150" s="137" t="s">
        <v>464</v>
      </c>
      <c r="J3150" s="133"/>
      <c r="K3150" s="140"/>
    </row>
    <row r="3151" ht="15.75" customHeight="1">
      <c r="A3151" s="49"/>
      <c r="B3151" s="141"/>
      <c r="C3151" s="143" t="s">
        <v>435</v>
      </c>
      <c r="D3151" s="137" t="str">
        <f>IFERROR(__xludf.DUMMYFUNCTION("JOIN("", "",FILTER(Marksheet!$15:$15,Marksheet!$10:$10=$C3151))"),"3a, 3b, 3c")</f>
        <v>3a, 3b, 3c</v>
      </c>
      <c r="E3151" s="138">
        <f t="array" ref="E3151">SUMIF(Marksheet!$D$10:$BQ$10,$C3151,INDIRECT(K3138))</f>
        <v>0</v>
      </c>
      <c r="F3151" s="138" t="s">
        <v>434</v>
      </c>
      <c r="G3151" s="137">
        <f>SUMIF(Marksheet!$10:$10,C3151,Marksheet!$14:$14)</f>
        <v>4</v>
      </c>
      <c r="H3151" s="139">
        <f t="shared" si="96"/>
        <v>0</v>
      </c>
      <c r="I3151" s="137" t="s">
        <v>465</v>
      </c>
      <c r="J3151" s="133"/>
      <c r="K3151" s="140"/>
    </row>
    <row r="3152" ht="15.75" customHeight="1">
      <c r="A3152" s="49"/>
      <c r="B3152" s="142"/>
      <c r="C3152" s="143" t="s">
        <v>31</v>
      </c>
      <c r="D3152" s="137" t="str">
        <f>IFERROR(__xludf.DUMMYFUNCTION("JOIN("", "",FILTER(Marksheet!$15:$15,Marksheet!$10:$10=$C3152))"),"2a, 2b, 2c")</f>
        <v>2a, 2b, 2c</v>
      </c>
      <c r="E3152" s="138">
        <f t="array" ref="E3152">SUMIF(Marksheet!$D$10:$BQ$10,$C3152,INDIRECT(K3138))</f>
        <v>0</v>
      </c>
      <c r="F3152" s="138" t="s">
        <v>434</v>
      </c>
      <c r="G3152" s="137">
        <f>SUMIF(Marksheet!$10:$10,C3152,Marksheet!$14:$14)</f>
        <v>3</v>
      </c>
      <c r="H3152" s="139">
        <f t="shared" si="96"/>
        <v>0</v>
      </c>
      <c r="I3152" s="137" t="s">
        <v>466</v>
      </c>
      <c r="J3152" s="133"/>
      <c r="K3152" s="140"/>
    </row>
    <row r="3153" ht="15.75" customHeight="1">
      <c r="A3153" s="49"/>
      <c r="B3153" s="135" t="s">
        <v>21</v>
      </c>
      <c r="C3153" s="143" t="s">
        <v>36</v>
      </c>
      <c r="D3153" s="137" t="str">
        <f>IFERROR(__xludf.DUMMYFUNCTION("JOIN("", "",FILTER(Marksheet!$15:$15,Marksheet!$10:$10=$C3153))"),"2b, 2c")</f>
        <v>2b, 2c</v>
      </c>
      <c r="E3153" s="138">
        <f t="array" ref="E3153">SUMIF(Marksheet!$D$10:$BQ$10,$C3153,INDIRECT(K3138))</f>
        <v>0</v>
      </c>
      <c r="F3153" s="138" t="s">
        <v>434</v>
      </c>
      <c r="G3153" s="137">
        <f>SUMIF(Marksheet!$10:$10,C3153,Marksheet!$14:$14)</f>
        <v>2</v>
      </c>
      <c r="H3153" s="139">
        <f t="shared" si="96"/>
        <v>0</v>
      </c>
      <c r="I3153" s="137" t="s">
        <v>467</v>
      </c>
      <c r="J3153" s="133"/>
      <c r="K3153" s="140"/>
    </row>
    <row r="3154" ht="15.75" customHeight="1">
      <c r="A3154" s="49"/>
      <c r="B3154" s="141"/>
      <c r="C3154" s="143" t="s">
        <v>38</v>
      </c>
      <c r="D3154" s="137" t="str">
        <f>IFERROR(__xludf.DUMMYFUNCTION("JOIN("", "",FILTER(Marksheet!$15:$15,Marksheet!$10:$10=$C3154))"),"4a, 4b, 4c, 4d, 4e")</f>
        <v>4a, 4b, 4c, 4d, 4e</v>
      </c>
      <c r="E3154" s="138">
        <f t="array" ref="E3154">SUMIF(Marksheet!$D$10:$BQ$10,$C3154,INDIRECT(K3138))</f>
        <v>0</v>
      </c>
      <c r="F3154" s="138" t="s">
        <v>434</v>
      </c>
      <c r="G3154" s="137">
        <f>SUMIF(Marksheet!$10:$10,C3154,Marksheet!$14:$14)</f>
        <v>6</v>
      </c>
      <c r="H3154" s="139">
        <f t="shared" si="96"/>
        <v>0</v>
      </c>
      <c r="I3154" s="137" t="s">
        <v>468</v>
      </c>
      <c r="J3154" s="133"/>
      <c r="K3154" s="140"/>
    </row>
    <row r="3155" ht="15.75" customHeight="1">
      <c r="A3155" s="49"/>
      <c r="B3155" s="141"/>
      <c r="C3155" s="143" t="s">
        <v>35</v>
      </c>
      <c r="D3155" s="137" t="str">
        <f>IFERROR(__xludf.DUMMYFUNCTION("JOIN("", "",FILTER(Marksheet!$15:$15,Marksheet!$10:$10=$C3155))"),"1b, 2a")</f>
        <v>1b, 2a</v>
      </c>
      <c r="E3155" s="138">
        <f t="array" ref="E3155">SUMIF(Marksheet!$D$10:$BQ$10,$C3155,INDIRECT(K3138))</f>
        <v>0</v>
      </c>
      <c r="F3155" s="138" t="s">
        <v>434</v>
      </c>
      <c r="G3155" s="137">
        <f>SUMIF(Marksheet!$10:$10,C3155,Marksheet!$14:$14)</f>
        <v>3</v>
      </c>
      <c r="H3155" s="139">
        <f t="shared" si="96"/>
        <v>0</v>
      </c>
      <c r="I3155" s="137" t="s">
        <v>469</v>
      </c>
      <c r="J3155" s="133"/>
      <c r="K3155" s="140"/>
    </row>
    <row r="3156" ht="15.75" customHeight="1">
      <c r="A3156" s="49"/>
      <c r="B3156" s="141"/>
      <c r="C3156" s="143" t="s">
        <v>34</v>
      </c>
      <c r="D3156" s="137" t="str">
        <f>IFERROR(__xludf.DUMMYFUNCTION("JOIN("", "",FILTER(Marksheet!$15:$15,Marksheet!$10:$10=$C3156))"),"1a, 1c, 2d")</f>
        <v>1a, 1c, 2d</v>
      </c>
      <c r="E3156" s="138">
        <f t="array" ref="E3156">SUMIF(Marksheet!$D$10:$BQ$10,$C3156,INDIRECT(K3138))</f>
        <v>0</v>
      </c>
      <c r="F3156" s="138" t="s">
        <v>434</v>
      </c>
      <c r="G3156" s="137">
        <f>SUMIF(Marksheet!$10:$10,C3156,Marksheet!$14:$14)</f>
        <v>6</v>
      </c>
      <c r="H3156" s="139">
        <f t="shared" si="96"/>
        <v>0</v>
      </c>
      <c r="I3156" s="137" t="s">
        <v>470</v>
      </c>
      <c r="J3156" s="133"/>
      <c r="K3156" s="140"/>
    </row>
    <row r="3157" ht="15.75" customHeight="1">
      <c r="A3157" s="49"/>
      <c r="B3157" s="142"/>
      <c r="C3157" s="143" t="s">
        <v>37</v>
      </c>
      <c r="D3157" s="137" t="str">
        <f>IFERROR(__xludf.DUMMYFUNCTION("JOIN("", "",FILTER(Marksheet!$15:$15,Marksheet!$10:$10=$C3157))"),"3a, 3b, 3c")</f>
        <v>3a, 3b, 3c</v>
      </c>
      <c r="E3157" s="138">
        <f t="array" ref="E3157">SUMIF(Marksheet!$D$10:$BQ$10,$C3157,INDIRECT(K3138))</f>
        <v>0</v>
      </c>
      <c r="F3157" s="138" t="s">
        <v>434</v>
      </c>
      <c r="G3157" s="137">
        <f>SUMIF(Marksheet!$10:$10,C3157,Marksheet!$14:$14)</f>
        <v>3</v>
      </c>
      <c r="H3157" s="139">
        <f t="shared" si="96"/>
        <v>0</v>
      </c>
      <c r="I3157" s="137" t="s">
        <v>471</v>
      </c>
      <c r="J3157" s="133"/>
      <c r="K3157" s="140"/>
    </row>
    <row r="3158" ht="15.75" customHeight="1">
      <c r="A3158" s="49"/>
      <c r="B3158" s="135" t="s">
        <v>22</v>
      </c>
      <c r="C3158" s="144" t="s">
        <v>46</v>
      </c>
      <c r="D3158" s="137" t="str">
        <f>IFERROR(__xludf.DUMMYFUNCTION("JOIN("", "",FILTER(Marksheet!$15:$15,Marksheet!$10:$10=$C3158))"),"3d")</f>
        <v>3d</v>
      </c>
      <c r="E3158" s="138">
        <f t="array" ref="E3158">SUMIF(Marksheet!$D$10:$BQ$10,$C3158,INDIRECT(K3138))</f>
        <v>0</v>
      </c>
      <c r="F3158" s="138" t="s">
        <v>434</v>
      </c>
      <c r="G3158" s="137">
        <f>SUMIF(Marksheet!$10:$10,C3158,Marksheet!$14:$14)</f>
        <v>2</v>
      </c>
      <c r="H3158" s="139">
        <f t="shared" si="96"/>
        <v>0</v>
      </c>
      <c r="I3158" s="137" t="s">
        <v>472</v>
      </c>
      <c r="J3158" s="133"/>
      <c r="K3158" s="140"/>
    </row>
    <row r="3159" ht="15.75" customHeight="1">
      <c r="A3159" s="49"/>
      <c r="B3159" s="141"/>
      <c r="C3159" s="144" t="s">
        <v>41</v>
      </c>
      <c r="D3159" s="137" t="str">
        <f>IFERROR(__xludf.DUMMYFUNCTION("JOIN("", "",FILTER(Marksheet!$15:$15,Marksheet!$10:$10=$C3159))"),"1c, 2b, 4e")</f>
        <v>1c, 2b, 4e</v>
      </c>
      <c r="E3159" s="138">
        <f t="array" ref="E3159">SUMIF(Marksheet!$D$10:$BQ$10,$C3159,INDIRECT(K3138))</f>
        <v>0</v>
      </c>
      <c r="F3159" s="138" t="s">
        <v>434</v>
      </c>
      <c r="G3159" s="137">
        <f>SUMIF(Marksheet!$10:$10,C3159,Marksheet!$14:$14)</f>
        <v>3</v>
      </c>
      <c r="H3159" s="139">
        <f t="shared" si="96"/>
        <v>0</v>
      </c>
      <c r="I3159" s="137" t="s">
        <v>473</v>
      </c>
      <c r="J3159" s="133"/>
      <c r="K3159" s="140"/>
    </row>
    <row r="3160" ht="15.75" customHeight="1">
      <c r="A3160" s="49"/>
      <c r="B3160" s="141"/>
      <c r="C3160" s="144" t="s">
        <v>45</v>
      </c>
      <c r="D3160" s="137" t="str">
        <f>IFERROR(__xludf.DUMMYFUNCTION("JOIN("", "",FILTER(Marksheet!$15:$15,Marksheet!$10:$10=$C3160))"),"3b, 4a, 5c")</f>
        <v>3b, 4a, 5c</v>
      </c>
      <c r="E3160" s="138">
        <f t="array" ref="E3160">SUMIF(Marksheet!$D$10:$BQ$10,$C3160,INDIRECT(K3138))</f>
        <v>0</v>
      </c>
      <c r="F3160" s="138" t="s">
        <v>434</v>
      </c>
      <c r="G3160" s="137">
        <f>SUMIF(Marksheet!$10:$10,C3160,Marksheet!$14:$14)</f>
        <v>3</v>
      </c>
      <c r="H3160" s="139">
        <f t="shared" si="96"/>
        <v>0</v>
      </c>
      <c r="I3160" s="137" t="s">
        <v>474</v>
      </c>
      <c r="J3160" s="133"/>
      <c r="K3160" s="140"/>
    </row>
    <row r="3161" ht="15.75" customHeight="1">
      <c r="A3161" s="49"/>
      <c r="B3161" s="141"/>
      <c r="C3161" s="144" t="s">
        <v>43</v>
      </c>
      <c r="D3161" s="137" t="str">
        <f>IFERROR(__xludf.DUMMYFUNCTION("JOIN("", "",FILTER(Marksheet!$15:$15,Marksheet!$10:$10=$C3161))"),"2c, 4d, 5d")</f>
        <v>2c, 4d, 5d</v>
      </c>
      <c r="E3161" s="138">
        <f t="array" ref="E3161">SUMIF(Marksheet!$D$10:$BQ$10,$C3161,INDIRECT(K3138))</f>
        <v>0</v>
      </c>
      <c r="F3161" s="138" t="s">
        <v>434</v>
      </c>
      <c r="G3161" s="137">
        <f>SUMIF(Marksheet!$10:$10,C3161,Marksheet!$14:$14)</f>
        <v>4</v>
      </c>
      <c r="H3161" s="139">
        <f t="shared" si="96"/>
        <v>0</v>
      </c>
      <c r="I3161" s="137" t="s">
        <v>475</v>
      </c>
      <c r="J3161" s="133"/>
      <c r="K3161" s="140"/>
    </row>
    <row r="3162" ht="15.75" customHeight="1">
      <c r="A3162" s="49"/>
      <c r="B3162" s="141"/>
      <c r="C3162" s="144" t="s">
        <v>44</v>
      </c>
      <c r="D3162" s="137" t="str">
        <f>IFERROR(__xludf.DUMMYFUNCTION("JOIN("", "",FILTER(Marksheet!$15:$15,Marksheet!$10:$10=$C3162))"),"3a, 4c")</f>
        <v>3a, 4c</v>
      </c>
      <c r="E3162" s="138">
        <f t="array" ref="E3162">SUMIF(Marksheet!$D$10:$BQ$10,$C3162,INDIRECT(K3138))</f>
        <v>0</v>
      </c>
      <c r="F3162" s="138" t="s">
        <v>434</v>
      </c>
      <c r="G3162" s="137">
        <f>SUMIF(Marksheet!$10:$10,C3162,Marksheet!$14:$14)</f>
        <v>2</v>
      </c>
      <c r="H3162" s="139">
        <f t="shared" si="96"/>
        <v>0</v>
      </c>
      <c r="I3162" s="137" t="s">
        <v>476</v>
      </c>
      <c r="J3162" s="133"/>
      <c r="K3162" s="140"/>
    </row>
    <row r="3163" ht="15.75" customHeight="1">
      <c r="A3163" s="49"/>
      <c r="B3163" s="141"/>
      <c r="C3163" s="144" t="s">
        <v>39</v>
      </c>
      <c r="D3163" s="137" t="str">
        <f>IFERROR(__xludf.DUMMYFUNCTION("JOIN("", "",FILTER(Marksheet!$15:$15,Marksheet!$10:$10=$C3163))"),"1a, 5a, 5b")</f>
        <v>1a, 5a, 5b</v>
      </c>
      <c r="E3163" s="138">
        <f t="array" ref="E3163">SUMIF(Marksheet!$D$10:$BQ$10,$C3163,INDIRECT(K3138))</f>
        <v>0</v>
      </c>
      <c r="F3163" s="138" t="s">
        <v>434</v>
      </c>
      <c r="G3163" s="137">
        <f>SUMIF(Marksheet!$10:$10,C3163,Marksheet!$14:$14)</f>
        <v>5</v>
      </c>
      <c r="H3163" s="139">
        <f t="shared" si="96"/>
        <v>0</v>
      </c>
      <c r="I3163" s="137" t="s">
        <v>477</v>
      </c>
      <c r="J3163" s="133"/>
      <c r="K3163" s="140"/>
    </row>
    <row r="3164" ht="15.75" customHeight="1">
      <c r="A3164" s="49"/>
      <c r="B3164" s="141"/>
      <c r="C3164" s="144" t="s">
        <v>42</v>
      </c>
      <c r="D3164" s="137" t="str">
        <f>IFERROR(__xludf.DUMMYFUNCTION("JOIN("", "",FILTER(Marksheet!$15:$15,Marksheet!$10:$10=$C3164))"),"2a, 3c")</f>
        <v>2a, 3c</v>
      </c>
      <c r="E3164" s="138">
        <f t="array" ref="E3164">SUMIF(Marksheet!$D$10:$BQ$10,$C3164,INDIRECT(K3138))</f>
        <v>0</v>
      </c>
      <c r="F3164" s="138" t="s">
        <v>434</v>
      </c>
      <c r="G3164" s="137">
        <f>SUMIF(Marksheet!$10:$10,C3164,Marksheet!$14:$14)</f>
        <v>3</v>
      </c>
      <c r="H3164" s="139">
        <f t="shared" si="96"/>
        <v>0</v>
      </c>
      <c r="I3164" s="137" t="s">
        <v>478</v>
      </c>
      <c r="J3164" s="133"/>
      <c r="K3164" s="140"/>
    </row>
    <row r="3165" ht="15.75" customHeight="1">
      <c r="A3165" s="49"/>
      <c r="B3165" s="142"/>
      <c r="C3165" s="144" t="s">
        <v>40</v>
      </c>
      <c r="D3165" s="137" t="str">
        <f>IFERROR(__xludf.DUMMYFUNCTION("JOIN("", "",FILTER(Marksheet!$15:$15,Marksheet!$10:$10=$C3165))"),"1b, 4b, 4f")</f>
        <v>1b, 4b, 4f</v>
      </c>
      <c r="E3165" s="138">
        <f t="array" ref="E3165">SUMIF(Marksheet!$D$10:$BQ$10,$C3165,INDIRECT(K3138))</f>
        <v>0</v>
      </c>
      <c r="F3165" s="138" t="s">
        <v>434</v>
      </c>
      <c r="G3165" s="137">
        <f>SUMIF(Marksheet!$10:$10,C3165,Marksheet!$14:$14)</f>
        <v>3</v>
      </c>
      <c r="H3165" s="139">
        <f t="shared" si="96"/>
        <v>0</v>
      </c>
      <c r="I3165" s="137" t="s">
        <v>479</v>
      </c>
      <c r="J3165" s="133"/>
      <c r="K3165" s="140"/>
    </row>
    <row r="3166" ht="15.75" customHeight="1">
      <c r="A3166" s="49"/>
      <c r="B3166" s="49"/>
      <c r="C3166" s="145" t="s">
        <v>76</v>
      </c>
      <c r="D3166" s="145"/>
      <c r="E3166" s="146">
        <f>SUM(E3142:E3165)</f>
        <v>0</v>
      </c>
      <c r="F3166" s="147" t="s">
        <v>434</v>
      </c>
      <c r="G3166" s="148">
        <f>SUM(G3142:G3165)</f>
        <v>85</v>
      </c>
      <c r="H3166" s="149">
        <f t="shared" si="96"/>
        <v>0</v>
      </c>
      <c r="I3166" s="129"/>
      <c r="J3166" s="133"/>
      <c r="K3166" s="127"/>
    </row>
    <row r="3167" ht="15.75" customHeight="1">
      <c r="A3167" s="49"/>
      <c r="B3167" s="49"/>
      <c r="C3167" s="67"/>
      <c r="D3167" s="67"/>
      <c r="E3167" s="49"/>
      <c r="F3167" s="49"/>
      <c r="G3167" s="49"/>
      <c r="H3167" s="49"/>
      <c r="I3167" s="129"/>
      <c r="J3167" s="133"/>
      <c r="K3167" s="127"/>
    </row>
    <row r="3168" ht="60.0" customHeight="1">
      <c r="A3168" s="49"/>
      <c r="B3168" s="49"/>
      <c r="C3168" s="67"/>
      <c r="D3168" s="67"/>
      <c r="E3168" s="49"/>
      <c r="F3168" s="49"/>
      <c r="G3168" s="49"/>
      <c r="H3168" s="49"/>
      <c r="I3168" s="129"/>
      <c r="J3168" s="133"/>
      <c r="K3168" s="127"/>
    </row>
    <row r="3169" ht="15.75" customHeight="1">
      <c r="A3169" s="124" t="s">
        <v>450</v>
      </c>
      <c r="B3169" s="49"/>
      <c r="C3169" s="67"/>
      <c r="D3169" s="67"/>
      <c r="E3169" s="1"/>
      <c r="F3169" s="1"/>
      <c r="G3169" s="49"/>
      <c r="H3169" s="49"/>
      <c r="I3169" s="7"/>
      <c r="K3169" s="125">
        <f>K3136+1</f>
        <v>114</v>
      </c>
    </row>
    <row r="3170" ht="15.75" customHeight="1">
      <c r="A3170" s="126" t="s">
        <v>451</v>
      </c>
      <c r="B3170" s="67" t="str">
        <f>B3137</f>
        <v>GCSE Transition Assessment</v>
      </c>
      <c r="C3170" s="67"/>
      <c r="D3170" s="67"/>
      <c r="E3170" s="1"/>
      <c r="F3170" s="49"/>
      <c r="G3170" s="49"/>
      <c r="H3170" s="49"/>
      <c r="K3170" s="127" t="str">
        <f>CONCATENATE("Marksheet!$B$",K3169)</f>
        <v>Marksheet!$B$114</v>
      </c>
    </row>
    <row r="3171" ht="15.75" customHeight="1">
      <c r="A3171" s="126" t="s">
        <v>447</v>
      </c>
      <c r="B3171" s="67" t="str">
        <f t="array" ref="B3171">IF(INDIRECT(K3170)="","",INDIRECT(K3170))</f>
        <v>Student 97</v>
      </c>
      <c r="C3171" s="67"/>
      <c r="D3171" s="67"/>
      <c r="E3171" s="1"/>
      <c r="F3171" s="49"/>
      <c r="G3171" s="49"/>
      <c r="H3171" s="49"/>
      <c r="K3171" s="127" t="str">
        <f>CONCATENATE("Marksheet!$D$",K3169,":$BQ$",K3169)</f>
        <v>Marksheet!$D$114:$BQ$114</v>
      </c>
    </row>
    <row r="3172" ht="15.75" customHeight="1">
      <c r="A3172" s="126" t="s">
        <v>452</v>
      </c>
      <c r="B3172" s="67" t="str">
        <f t="array" ref="B3172">INDIRECT(CONCATENATE("Marksheet!$C$",INDIRECT(CONCATENATE("K",ROW()-3))))</f>
        <v/>
      </c>
      <c r="C3172" s="67"/>
      <c r="D3172" s="67"/>
      <c r="E3172" s="49"/>
      <c r="F3172" s="49"/>
      <c r="G3172" s="49"/>
      <c r="H3172" s="49"/>
      <c r="I3172" s="49"/>
      <c r="J3172" s="49"/>
      <c r="K3172" s="127"/>
    </row>
    <row r="3173" ht="15.75" customHeight="1">
      <c r="A3173" s="67"/>
      <c r="B3173" s="128"/>
      <c r="C3173" s="67"/>
      <c r="D3173" s="67"/>
      <c r="E3173" s="49"/>
      <c r="F3173" s="49"/>
      <c r="G3173" s="49"/>
      <c r="H3173" s="49"/>
      <c r="I3173" s="49"/>
      <c r="J3173" s="49"/>
      <c r="K3173" s="127"/>
    </row>
    <row r="3174" ht="15.75" customHeight="1">
      <c r="A3174" s="129"/>
      <c r="B3174" s="100" t="s">
        <v>442</v>
      </c>
      <c r="C3174" s="100" t="s">
        <v>443</v>
      </c>
      <c r="D3174" s="73" t="s">
        <v>453</v>
      </c>
      <c r="E3174" s="130" t="s">
        <v>444</v>
      </c>
      <c r="F3174" s="71"/>
      <c r="G3174" s="72"/>
      <c r="H3174" s="131" t="s">
        <v>454</v>
      </c>
      <c r="I3174" s="132" t="s">
        <v>455</v>
      </c>
      <c r="J3174" s="133"/>
      <c r="K3174" s="134"/>
    </row>
    <row r="3175" ht="15.75" customHeight="1">
      <c r="A3175" s="49"/>
      <c r="B3175" s="135" t="s">
        <v>19</v>
      </c>
      <c r="C3175" s="136" t="s">
        <v>25</v>
      </c>
      <c r="D3175" s="137" t="str">
        <f>IFERROR(__xludf.DUMMYFUNCTION("JOIN("", "",FILTER(Marksheet!$15:$15,Marksheet!$10:$10=$C3175))"),"3a, 3b, 3c")</f>
        <v>3a, 3b, 3c</v>
      </c>
      <c r="E3175" s="138">
        <f t="array" ref="E3175">SUMIF(Marksheet!$D$10:$BQ$10,$C3175,INDIRECT(K3171))</f>
        <v>0</v>
      </c>
      <c r="F3175" s="138" t="s">
        <v>434</v>
      </c>
      <c r="G3175" s="137">
        <f>SUMIF(Marksheet!$10:$10,C3175,Marksheet!$14:$14)</f>
        <v>3</v>
      </c>
      <c r="H3175" s="139">
        <f t="shared" ref="H3175:H3199" si="97">E3175/G3175</f>
        <v>0</v>
      </c>
      <c r="I3175" s="137" t="s">
        <v>456</v>
      </c>
      <c r="J3175" s="133"/>
      <c r="K3175" s="140"/>
    </row>
    <row r="3176" ht="15.75" customHeight="1">
      <c r="A3176" s="49"/>
      <c r="B3176" s="141"/>
      <c r="C3176" s="136" t="s">
        <v>27</v>
      </c>
      <c r="D3176" s="137" t="str">
        <f>IFERROR(__xludf.DUMMYFUNCTION("JOIN("", "",FILTER(Marksheet!$15:$15,Marksheet!$10:$10=$C3176))"),"5a, 5b, 5c, 5d")</f>
        <v>5a, 5b, 5c, 5d</v>
      </c>
      <c r="E3176" s="138">
        <f t="array" ref="E3176">SUMIF(Marksheet!$D$10:$BQ$10,$C3176,INDIRECT(K3171))</f>
        <v>0</v>
      </c>
      <c r="F3176" s="138" t="s">
        <v>434</v>
      </c>
      <c r="G3176" s="137">
        <f>SUMIF(Marksheet!$10:$10,C3176,Marksheet!$14:$14)</f>
        <v>5</v>
      </c>
      <c r="H3176" s="139">
        <f t="shared" si="97"/>
        <v>0</v>
      </c>
      <c r="I3176" s="137" t="s">
        <v>457</v>
      </c>
      <c r="J3176" s="133"/>
      <c r="K3176" s="140"/>
    </row>
    <row r="3177" ht="15.75" customHeight="1">
      <c r="A3177" s="49"/>
      <c r="B3177" s="141"/>
      <c r="C3177" s="136" t="s">
        <v>26</v>
      </c>
      <c r="D3177" s="137" t="str">
        <f>IFERROR(__xludf.DUMMYFUNCTION("JOIN("", "",FILTER(Marksheet!$15:$15,Marksheet!$10:$10=$C3177))"),"4a, 4b")</f>
        <v>4a, 4b</v>
      </c>
      <c r="E3177" s="138">
        <f t="array" ref="E3177">SUMIF(Marksheet!$D$10:$BQ$10,$C3177,INDIRECT(K3171))</f>
        <v>0</v>
      </c>
      <c r="F3177" s="138" t="s">
        <v>434</v>
      </c>
      <c r="G3177" s="137">
        <f>SUMIF(Marksheet!$10:$10,C3177,Marksheet!$14:$14)</f>
        <v>3</v>
      </c>
      <c r="H3177" s="139">
        <f t="shared" si="97"/>
        <v>0</v>
      </c>
      <c r="I3177" s="137" t="s">
        <v>458</v>
      </c>
      <c r="J3177" s="133"/>
      <c r="K3177" s="140"/>
    </row>
    <row r="3178" ht="15.75" customHeight="1">
      <c r="A3178" s="49"/>
      <c r="B3178" s="141"/>
      <c r="C3178" s="136" t="s">
        <v>23</v>
      </c>
      <c r="D3178" s="137" t="str">
        <f>IFERROR(__xludf.DUMMYFUNCTION("JOIN("", "",FILTER(Marksheet!$15:$15,Marksheet!$10:$10=$C3178))"),"1a, 1b, 4c")</f>
        <v>1a, 1b, 4c</v>
      </c>
      <c r="E3178" s="138">
        <f t="array" ref="E3178">SUMIF(Marksheet!$D$10:$BQ$10,$C3178,INDIRECT(K3171))</f>
        <v>0</v>
      </c>
      <c r="F3178" s="138" t="s">
        <v>434</v>
      </c>
      <c r="G3178" s="137">
        <f>SUMIF(Marksheet!$10:$10,C3178,Marksheet!$14:$14)</f>
        <v>5</v>
      </c>
      <c r="H3178" s="139">
        <f t="shared" si="97"/>
        <v>0</v>
      </c>
      <c r="I3178" s="137" t="s">
        <v>459</v>
      </c>
      <c r="J3178" s="133"/>
      <c r="K3178" s="140"/>
    </row>
    <row r="3179" ht="15.75" customHeight="1">
      <c r="A3179" s="49"/>
      <c r="B3179" s="142"/>
      <c r="C3179" s="136" t="s">
        <v>24</v>
      </c>
      <c r="D3179" s="137" t="str">
        <f>IFERROR(__xludf.DUMMYFUNCTION("JOIN("", "",FILTER(Marksheet!$15:$15,Marksheet!$10:$10=$C3179))"),"2a, 2b, 2c")</f>
        <v>2a, 2b, 2c</v>
      </c>
      <c r="E3179" s="138">
        <f t="array" ref="E3179">SUMIF(Marksheet!$D$10:$BQ$10,$C3179,INDIRECT(K3171))</f>
        <v>0</v>
      </c>
      <c r="F3179" s="138" t="s">
        <v>434</v>
      </c>
      <c r="G3179" s="137">
        <f>SUMIF(Marksheet!$10:$10,C3179,Marksheet!$14:$14)</f>
        <v>4</v>
      </c>
      <c r="H3179" s="139">
        <f t="shared" si="97"/>
        <v>0</v>
      </c>
      <c r="I3179" s="137" t="s">
        <v>460</v>
      </c>
      <c r="J3179" s="133"/>
      <c r="K3179" s="140"/>
    </row>
    <row r="3180" ht="15.75" customHeight="1">
      <c r="A3180" s="49"/>
      <c r="B3180" s="135" t="s">
        <v>20</v>
      </c>
      <c r="C3180" s="143" t="s">
        <v>29</v>
      </c>
      <c r="D3180" s="137" t="str">
        <f>IFERROR(__xludf.DUMMYFUNCTION("JOIN("", "",FILTER(Marksheet!$15:$15,Marksheet!$10:$10=$C3180))"),"1b, 3d")</f>
        <v>1b, 3d</v>
      </c>
      <c r="E3180" s="138">
        <f t="array" ref="E3180">SUMIF(Marksheet!$D$10:$BQ$10,$C3180,INDIRECT(K3171))</f>
        <v>0</v>
      </c>
      <c r="F3180" s="138" t="s">
        <v>434</v>
      </c>
      <c r="G3180" s="137">
        <f>SUMIF(Marksheet!$10:$10,C3180,Marksheet!$14:$14)</f>
        <v>2</v>
      </c>
      <c r="H3180" s="139">
        <f t="shared" si="97"/>
        <v>0</v>
      </c>
      <c r="I3180" s="137" t="s">
        <v>461</v>
      </c>
      <c r="J3180" s="133"/>
      <c r="K3180" s="140"/>
    </row>
    <row r="3181" ht="15.75" customHeight="1">
      <c r="A3181" s="49"/>
      <c r="B3181" s="141"/>
      <c r="C3181" s="143" t="s">
        <v>30</v>
      </c>
      <c r="D3181" s="137" t="str">
        <f>IFERROR(__xludf.DUMMYFUNCTION("JOIN("", "",FILTER(Marksheet!$15:$15,Marksheet!$10:$10=$C3181))"),"1d, 4d, 4e")</f>
        <v>1d, 4d, 4e</v>
      </c>
      <c r="E3181" s="138">
        <f t="array" ref="E3181">SUMIF(Marksheet!$D$10:$BQ$10,$C3181,INDIRECT(K3171))</f>
        <v>0</v>
      </c>
      <c r="F3181" s="138" t="s">
        <v>434</v>
      </c>
      <c r="G3181" s="137">
        <f>SUMIF(Marksheet!$10:$10,C3181,Marksheet!$14:$14)</f>
        <v>3</v>
      </c>
      <c r="H3181" s="139">
        <f t="shared" si="97"/>
        <v>0</v>
      </c>
      <c r="I3181" s="137" t="s">
        <v>462</v>
      </c>
      <c r="J3181" s="133"/>
      <c r="K3181" s="140"/>
    </row>
    <row r="3182" ht="15.75" customHeight="1">
      <c r="A3182" s="49"/>
      <c r="B3182" s="141"/>
      <c r="C3182" s="143" t="s">
        <v>33</v>
      </c>
      <c r="D3182" s="137" t="str">
        <f>IFERROR(__xludf.DUMMYFUNCTION("JOIN("", "",FILTER(Marksheet!$15:$15,Marksheet!$10:$10=$C3182))"),"4a, 4b")</f>
        <v>4a, 4b</v>
      </c>
      <c r="E3182" s="138">
        <f t="array" ref="E3182">SUMIF(Marksheet!$D$10:$BQ$10,$C3182,INDIRECT(K3171))</f>
        <v>0</v>
      </c>
      <c r="F3182" s="138" t="s">
        <v>434</v>
      </c>
      <c r="G3182" s="137">
        <f>SUMIF(Marksheet!$10:$10,C3182,Marksheet!$14:$14)</f>
        <v>3</v>
      </c>
      <c r="H3182" s="139">
        <f t="shared" si="97"/>
        <v>0</v>
      </c>
      <c r="I3182" s="137" t="s">
        <v>463</v>
      </c>
      <c r="J3182" s="133"/>
      <c r="K3182" s="140"/>
    </row>
    <row r="3183" ht="15.75" customHeight="1">
      <c r="A3183" s="49"/>
      <c r="B3183" s="141"/>
      <c r="C3183" s="143" t="s">
        <v>28</v>
      </c>
      <c r="D3183" s="137" t="str">
        <f>IFERROR(__xludf.DUMMYFUNCTION("JOIN("", "",FILTER(Marksheet!$15:$15,Marksheet!$10:$10=$C3183))"),"1a, 1c, 4c")</f>
        <v>1a, 1c, 4c</v>
      </c>
      <c r="E3183" s="138">
        <f t="array" ref="E3183">SUMIF(Marksheet!$D$10:$BQ$10,$C3183,INDIRECT(K3171))</f>
        <v>0</v>
      </c>
      <c r="F3183" s="138" t="s">
        <v>434</v>
      </c>
      <c r="G3183" s="137">
        <f>SUMIF(Marksheet!$10:$10,C3183,Marksheet!$14:$14)</f>
        <v>5</v>
      </c>
      <c r="H3183" s="139">
        <f t="shared" si="97"/>
        <v>0</v>
      </c>
      <c r="I3183" s="137" t="s">
        <v>464</v>
      </c>
      <c r="J3183" s="133"/>
      <c r="K3183" s="140"/>
    </row>
    <row r="3184" ht="15.75" customHeight="1">
      <c r="A3184" s="49"/>
      <c r="B3184" s="141"/>
      <c r="C3184" s="143" t="s">
        <v>435</v>
      </c>
      <c r="D3184" s="137" t="str">
        <f>IFERROR(__xludf.DUMMYFUNCTION("JOIN("", "",FILTER(Marksheet!$15:$15,Marksheet!$10:$10=$C3184))"),"3a, 3b, 3c")</f>
        <v>3a, 3b, 3c</v>
      </c>
      <c r="E3184" s="138">
        <f t="array" ref="E3184">SUMIF(Marksheet!$D$10:$BQ$10,$C3184,INDIRECT(K3171))</f>
        <v>0</v>
      </c>
      <c r="F3184" s="138" t="s">
        <v>434</v>
      </c>
      <c r="G3184" s="137">
        <f>SUMIF(Marksheet!$10:$10,C3184,Marksheet!$14:$14)</f>
        <v>4</v>
      </c>
      <c r="H3184" s="139">
        <f t="shared" si="97"/>
        <v>0</v>
      </c>
      <c r="I3184" s="137" t="s">
        <v>465</v>
      </c>
      <c r="J3184" s="133"/>
      <c r="K3184" s="140"/>
    </row>
    <row r="3185" ht="15.75" customHeight="1">
      <c r="A3185" s="49"/>
      <c r="B3185" s="142"/>
      <c r="C3185" s="143" t="s">
        <v>31</v>
      </c>
      <c r="D3185" s="137" t="str">
        <f>IFERROR(__xludf.DUMMYFUNCTION("JOIN("", "",FILTER(Marksheet!$15:$15,Marksheet!$10:$10=$C3185))"),"2a, 2b, 2c")</f>
        <v>2a, 2b, 2c</v>
      </c>
      <c r="E3185" s="138">
        <f t="array" ref="E3185">SUMIF(Marksheet!$D$10:$BQ$10,$C3185,INDIRECT(K3171))</f>
        <v>0</v>
      </c>
      <c r="F3185" s="138" t="s">
        <v>434</v>
      </c>
      <c r="G3185" s="137">
        <f>SUMIF(Marksheet!$10:$10,C3185,Marksheet!$14:$14)</f>
        <v>3</v>
      </c>
      <c r="H3185" s="139">
        <f t="shared" si="97"/>
        <v>0</v>
      </c>
      <c r="I3185" s="137" t="s">
        <v>466</v>
      </c>
      <c r="J3185" s="133"/>
      <c r="K3185" s="140"/>
    </row>
    <row r="3186" ht="15.75" customHeight="1">
      <c r="A3186" s="49"/>
      <c r="B3186" s="135" t="s">
        <v>21</v>
      </c>
      <c r="C3186" s="143" t="s">
        <v>36</v>
      </c>
      <c r="D3186" s="137" t="str">
        <f>IFERROR(__xludf.DUMMYFUNCTION("JOIN("", "",FILTER(Marksheet!$15:$15,Marksheet!$10:$10=$C3186))"),"2b, 2c")</f>
        <v>2b, 2c</v>
      </c>
      <c r="E3186" s="138">
        <f t="array" ref="E3186">SUMIF(Marksheet!$D$10:$BQ$10,$C3186,INDIRECT(K3171))</f>
        <v>0</v>
      </c>
      <c r="F3186" s="138" t="s">
        <v>434</v>
      </c>
      <c r="G3186" s="137">
        <f>SUMIF(Marksheet!$10:$10,C3186,Marksheet!$14:$14)</f>
        <v>2</v>
      </c>
      <c r="H3186" s="139">
        <f t="shared" si="97"/>
        <v>0</v>
      </c>
      <c r="I3186" s="137" t="s">
        <v>467</v>
      </c>
      <c r="J3186" s="133"/>
      <c r="K3186" s="140"/>
    </row>
    <row r="3187" ht="15.75" customHeight="1">
      <c r="A3187" s="49"/>
      <c r="B3187" s="141"/>
      <c r="C3187" s="143" t="s">
        <v>38</v>
      </c>
      <c r="D3187" s="137" t="str">
        <f>IFERROR(__xludf.DUMMYFUNCTION("JOIN("", "",FILTER(Marksheet!$15:$15,Marksheet!$10:$10=$C3187))"),"4a, 4b, 4c, 4d, 4e")</f>
        <v>4a, 4b, 4c, 4d, 4e</v>
      </c>
      <c r="E3187" s="138">
        <f t="array" ref="E3187">SUMIF(Marksheet!$D$10:$BQ$10,$C3187,INDIRECT(K3171))</f>
        <v>0</v>
      </c>
      <c r="F3187" s="138" t="s">
        <v>434</v>
      </c>
      <c r="G3187" s="137">
        <f>SUMIF(Marksheet!$10:$10,C3187,Marksheet!$14:$14)</f>
        <v>6</v>
      </c>
      <c r="H3187" s="139">
        <f t="shared" si="97"/>
        <v>0</v>
      </c>
      <c r="I3187" s="137" t="s">
        <v>468</v>
      </c>
      <c r="J3187" s="133"/>
      <c r="K3187" s="140"/>
    </row>
    <row r="3188" ht="15.75" customHeight="1">
      <c r="A3188" s="49"/>
      <c r="B3188" s="141"/>
      <c r="C3188" s="143" t="s">
        <v>35</v>
      </c>
      <c r="D3188" s="137" t="str">
        <f>IFERROR(__xludf.DUMMYFUNCTION("JOIN("", "",FILTER(Marksheet!$15:$15,Marksheet!$10:$10=$C3188))"),"1b, 2a")</f>
        <v>1b, 2a</v>
      </c>
      <c r="E3188" s="138">
        <f t="array" ref="E3188">SUMIF(Marksheet!$D$10:$BQ$10,$C3188,INDIRECT(K3171))</f>
        <v>0</v>
      </c>
      <c r="F3188" s="138" t="s">
        <v>434</v>
      </c>
      <c r="G3188" s="137">
        <f>SUMIF(Marksheet!$10:$10,C3188,Marksheet!$14:$14)</f>
        <v>3</v>
      </c>
      <c r="H3188" s="139">
        <f t="shared" si="97"/>
        <v>0</v>
      </c>
      <c r="I3188" s="137" t="s">
        <v>469</v>
      </c>
      <c r="J3188" s="133"/>
      <c r="K3188" s="140"/>
    </row>
    <row r="3189" ht="15.75" customHeight="1">
      <c r="A3189" s="49"/>
      <c r="B3189" s="141"/>
      <c r="C3189" s="143" t="s">
        <v>34</v>
      </c>
      <c r="D3189" s="137" t="str">
        <f>IFERROR(__xludf.DUMMYFUNCTION("JOIN("", "",FILTER(Marksheet!$15:$15,Marksheet!$10:$10=$C3189))"),"1a, 1c, 2d")</f>
        <v>1a, 1c, 2d</v>
      </c>
      <c r="E3189" s="138">
        <f t="array" ref="E3189">SUMIF(Marksheet!$D$10:$BQ$10,$C3189,INDIRECT(K3171))</f>
        <v>0</v>
      </c>
      <c r="F3189" s="138" t="s">
        <v>434</v>
      </c>
      <c r="G3189" s="137">
        <f>SUMIF(Marksheet!$10:$10,C3189,Marksheet!$14:$14)</f>
        <v>6</v>
      </c>
      <c r="H3189" s="139">
        <f t="shared" si="97"/>
        <v>0</v>
      </c>
      <c r="I3189" s="137" t="s">
        <v>470</v>
      </c>
      <c r="J3189" s="133"/>
      <c r="K3189" s="140"/>
    </row>
    <row r="3190" ht="15.75" customHeight="1">
      <c r="A3190" s="49"/>
      <c r="B3190" s="142"/>
      <c r="C3190" s="143" t="s">
        <v>37</v>
      </c>
      <c r="D3190" s="137" t="str">
        <f>IFERROR(__xludf.DUMMYFUNCTION("JOIN("", "",FILTER(Marksheet!$15:$15,Marksheet!$10:$10=$C3190))"),"3a, 3b, 3c")</f>
        <v>3a, 3b, 3c</v>
      </c>
      <c r="E3190" s="138">
        <f t="array" ref="E3190">SUMIF(Marksheet!$D$10:$BQ$10,$C3190,INDIRECT(K3171))</f>
        <v>0</v>
      </c>
      <c r="F3190" s="138" t="s">
        <v>434</v>
      </c>
      <c r="G3190" s="137">
        <f>SUMIF(Marksheet!$10:$10,C3190,Marksheet!$14:$14)</f>
        <v>3</v>
      </c>
      <c r="H3190" s="139">
        <f t="shared" si="97"/>
        <v>0</v>
      </c>
      <c r="I3190" s="137" t="s">
        <v>471</v>
      </c>
      <c r="J3190" s="133"/>
      <c r="K3190" s="140"/>
    </row>
    <row r="3191" ht="15.75" customHeight="1">
      <c r="A3191" s="49"/>
      <c r="B3191" s="135" t="s">
        <v>22</v>
      </c>
      <c r="C3191" s="144" t="s">
        <v>46</v>
      </c>
      <c r="D3191" s="137" t="str">
        <f>IFERROR(__xludf.DUMMYFUNCTION("JOIN("", "",FILTER(Marksheet!$15:$15,Marksheet!$10:$10=$C3191))"),"3d")</f>
        <v>3d</v>
      </c>
      <c r="E3191" s="138">
        <f t="array" ref="E3191">SUMIF(Marksheet!$D$10:$BQ$10,$C3191,INDIRECT(K3171))</f>
        <v>0</v>
      </c>
      <c r="F3191" s="138" t="s">
        <v>434</v>
      </c>
      <c r="G3191" s="137">
        <f>SUMIF(Marksheet!$10:$10,C3191,Marksheet!$14:$14)</f>
        <v>2</v>
      </c>
      <c r="H3191" s="139">
        <f t="shared" si="97"/>
        <v>0</v>
      </c>
      <c r="I3191" s="137" t="s">
        <v>472</v>
      </c>
      <c r="J3191" s="133"/>
      <c r="K3191" s="140"/>
    </row>
    <row r="3192" ht="15.75" customHeight="1">
      <c r="A3192" s="49"/>
      <c r="B3192" s="141"/>
      <c r="C3192" s="144" t="s">
        <v>41</v>
      </c>
      <c r="D3192" s="137" t="str">
        <f>IFERROR(__xludf.DUMMYFUNCTION("JOIN("", "",FILTER(Marksheet!$15:$15,Marksheet!$10:$10=$C3192))"),"1c, 2b, 4e")</f>
        <v>1c, 2b, 4e</v>
      </c>
      <c r="E3192" s="138">
        <f t="array" ref="E3192">SUMIF(Marksheet!$D$10:$BQ$10,$C3192,INDIRECT(K3171))</f>
        <v>0</v>
      </c>
      <c r="F3192" s="138" t="s">
        <v>434</v>
      </c>
      <c r="G3192" s="137">
        <f>SUMIF(Marksheet!$10:$10,C3192,Marksheet!$14:$14)</f>
        <v>3</v>
      </c>
      <c r="H3192" s="139">
        <f t="shared" si="97"/>
        <v>0</v>
      </c>
      <c r="I3192" s="137" t="s">
        <v>473</v>
      </c>
      <c r="J3192" s="133"/>
      <c r="K3192" s="140"/>
    </row>
    <row r="3193" ht="15.75" customHeight="1">
      <c r="A3193" s="49"/>
      <c r="B3193" s="141"/>
      <c r="C3193" s="144" t="s">
        <v>45</v>
      </c>
      <c r="D3193" s="137" t="str">
        <f>IFERROR(__xludf.DUMMYFUNCTION("JOIN("", "",FILTER(Marksheet!$15:$15,Marksheet!$10:$10=$C3193))"),"3b, 4a, 5c")</f>
        <v>3b, 4a, 5c</v>
      </c>
      <c r="E3193" s="138">
        <f t="array" ref="E3193">SUMIF(Marksheet!$D$10:$BQ$10,$C3193,INDIRECT(K3171))</f>
        <v>0</v>
      </c>
      <c r="F3193" s="138" t="s">
        <v>434</v>
      </c>
      <c r="G3193" s="137">
        <f>SUMIF(Marksheet!$10:$10,C3193,Marksheet!$14:$14)</f>
        <v>3</v>
      </c>
      <c r="H3193" s="139">
        <f t="shared" si="97"/>
        <v>0</v>
      </c>
      <c r="I3193" s="137" t="s">
        <v>474</v>
      </c>
      <c r="J3193" s="133"/>
      <c r="K3193" s="140"/>
    </row>
    <row r="3194" ht="15.75" customHeight="1">
      <c r="A3194" s="49"/>
      <c r="B3194" s="141"/>
      <c r="C3194" s="144" t="s">
        <v>43</v>
      </c>
      <c r="D3194" s="137" t="str">
        <f>IFERROR(__xludf.DUMMYFUNCTION("JOIN("", "",FILTER(Marksheet!$15:$15,Marksheet!$10:$10=$C3194))"),"2c, 4d, 5d")</f>
        <v>2c, 4d, 5d</v>
      </c>
      <c r="E3194" s="138">
        <f t="array" ref="E3194">SUMIF(Marksheet!$D$10:$BQ$10,$C3194,INDIRECT(K3171))</f>
        <v>0</v>
      </c>
      <c r="F3194" s="138" t="s">
        <v>434</v>
      </c>
      <c r="G3194" s="137">
        <f>SUMIF(Marksheet!$10:$10,C3194,Marksheet!$14:$14)</f>
        <v>4</v>
      </c>
      <c r="H3194" s="139">
        <f t="shared" si="97"/>
        <v>0</v>
      </c>
      <c r="I3194" s="137" t="s">
        <v>475</v>
      </c>
      <c r="J3194" s="133"/>
      <c r="K3194" s="140"/>
    </row>
    <row r="3195" ht="15.75" customHeight="1">
      <c r="A3195" s="49"/>
      <c r="B3195" s="141"/>
      <c r="C3195" s="144" t="s">
        <v>44</v>
      </c>
      <c r="D3195" s="137" t="str">
        <f>IFERROR(__xludf.DUMMYFUNCTION("JOIN("", "",FILTER(Marksheet!$15:$15,Marksheet!$10:$10=$C3195))"),"3a, 4c")</f>
        <v>3a, 4c</v>
      </c>
      <c r="E3195" s="138">
        <f t="array" ref="E3195">SUMIF(Marksheet!$D$10:$BQ$10,$C3195,INDIRECT(K3171))</f>
        <v>0</v>
      </c>
      <c r="F3195" s="138" t="s">
        <v>434</v>
      </c>
      <c r="G3195" s="137">
        <f>SUMIF(Marksheet!$10:$10,C3195,Marksheet!$14:$14)</f>
        <v>2</v>
      </c>
      <c r="H3195" s="139">
        <f t="shared" si="97"/>
        <v>0</v>
      </c>
      <c r="I3195" s="137" t="s">
        <v>476</v>
      </c>
      <c r="J3195" s="133"/>
      <c r="K3195" s="140"/>
    </row>
    <row r="3196" ht="15.75" customHeight="1">
      <c r="A3196" s="49"/>
      <c r="B3196" s="141"/>
      <c r="C3196" s="144" t="s">
        <v>39</v>
      </c>
      <c r="D3196" s="137" t="str">
        <f>IFERROR(__xludf.DUMMYFUNCTION("JOIN("", "",FILTER(Marksheet!$15:$15,Marksheet!$10:$10=$C3196))"),"1a, 5a, 5b")</f>
        <v>1a, 5a, 5b</v>
      </c>
      <c r="E3196" s="138">
        <f t="array" ref="E3196">SUMIF(Marksheet!$D$10:$BQ$10,$C3196,INDIRECT(K3171))</f>
        <v>0</v>
      </c>
      <c r="F3196" s="138" t="s">
        <v>434</v>
      </c>
      <c r="G3196" s="137">
        <f>SUMIF(Marksheet!$10:$10,C3196,Marksheet!$14:$14)</f>
        <v>5</v>
      </c>
      <c r="H3196" s="139">
        <f t="shared" si="97"/>
        <v>0</v>
      </c>
      <c r="I3196" s="137" t="s">
        <v>477</v>
      </c>
      <c r="J3196" s="133"/>
      <c r="K3196" s="140"/>
    </row>
    <row r="3197" ht="15.75" customHeight="1">
      <c r="A3197" s="49"/>
      <c r="B3197" s="141"/>
      <c r="C3197" s="144" t="s">
        <v>42</v>
      </c>
      <c r="D3197" s="137" t="str">
        <f>IFERROR(__xludf.DUMMYFUNCTION("JOIN("", "",FILTER(Marksheet!$15:$15,Marksheet!$10:$10=$C3197))"),"2a, 3c")</f>
        <v>2a, 3c</v>
      </c>
      <c r="E3197" s="138">
        <f t="array" ref="E3197">SUMIF(Marksheet!$D$10:$BQ$10,$C3197,INDIRECT(K3171))</f>
        <v>0</v>
      </c>
      <c r="F3197" s="138" t="s">
        <v>434</v>
      </c>
      <c r="G3197" s="137">
        <f>SUMIF(Marksheet!$10:$10,C3197,Marksheet!$14:$14)</f>
        <v>3</v>
      </c>
      <c r="H3197" s="139">
        <f t="shared" si="97"/>
        <v>0</v>
      </c>
      <c r="I3197" s="137" t="s">
        <v>478</v>
      </c>
      <c r="J3197" s="133"/>
      <c r="K3197" s="140"/>
    </row>
    <row r="3198" ht="15.75" customHeight="1">
      <c r="A3198" s="49"/>
      <c r="B3198" s="142"/>
      <c r="C3198" s="144" t="s">
        <v>40</v>
      </c>
      <c r="D3198" s="137" t="str">
        <f>IFERROR(__xludf.DUMMYFUNCTION("JOIN("", "",FILTER(Marksheet!$15:$15,Marksheet!$10:$10=$C3198))"),"1b, 4b, 4f")</f>
        <v>1b, 4b, 4f</v>
      </c>
      <c r="E3198" s="138">
        <f t="array" ref="E3198">SUMIF(Marksheet!$D$10:$BQ$10,$C3198,INDIRECT(K3171))</f>
        <v>0</v>
      </c>
      <c r="F3198" s="138" t="s">
        <v>434</v>
      </c>
      <c r="G3198" s="137">
        <f>SUMIF(Marksheet!$10:$10,C3198,Marksheet!$14:$14)</f>
        <v>3</v>
      </c>
      <c r="H3198" s="139">
        <f t="shared" si="97"/>
        <v>0</v>
      </c>
      <c r="I3198" s="137" t="s">
        <v>479</v>
      </c>
      <c r="J3198" s="133"/>
      <c r="K3198" s="140"/>
    </row>
    <row r="3199" ht="15.75" customHeight="1">
      <c r="A3199" s="49"/>
      <c r="B3199" s="49"/>
      <c r="C3199" s="145" t="s">
        <v>76</v>
      </c>
      <c r="D3199" s="145"/>
      <c r="E3199" s="146">
        <f>SUM(E3175:E3198)</f>
        <v>0</v>
      </c>
      <c r="F3199" s="147" t="s">
        <v>434</v>
      </c>
      <c r="G3199" s="148">
        <f>SUM(G3175:G3198)</f>
        <v>85</v>
      </c>
      <c r="H3199" s="149">
        <f t="shared" si="97"/>
        <v>0</v>
      </c>
      <c r="I3199" s="129"/>
      <c r="J3199" s="133"/>
      <c r="K3199" s="127"/>
    </row>
    <row r="3200" ht="15.75" customHeight="1">
      <c r="A3200" s="49"/>
      <c r="B3200" s="49"/>
      <c r="C3200" s="67"/>
      <c r="D3200" s="67"/>
      <c r="E3200" s="49"/>
      <c r="F3200" s="49"/>
      <c r="G3200" s="49"/>
      <c r="H3200" s="49"/>
      <c r="I3200" s="129"/>
      <c r="J3200" s="133"/>
      <c r="K3200" s="127"/>
    </row>
    <row r="3201" ht="60.0" customHeight="1">
      <c r="A3201" s="49"/>
      <c r="B3201" s="49"/>
      <c r="C3201" s="67"/>
      <c r="D3201" s="67"/>
      <c r="E3201" s="49"/>
      <c r="F3201" s="49"/>
      <c r="G3201" s="49"/>
      <c r="H3201" s="49"/>
      <c r="I3201" s="129"/>
      <c r="J3201" s="133"/>
      <c r="K3201" s="127"/>
    </row>
    <row r="3202" ht="15.75" customHeight="1">
      <c r="A3202" s="124" t="s">
        <v>450</v>
      </c>
      <c r="B3202" s="49"/>
      <c r="C3202" s="67"/>
      <c r="D3202" s="67"/>
      <c r="E3202" s="1"/>
      <c r="F3202" s="1"/>
      <c r="G3202" s="49"/>
      <c r="H3202" s="49"/>
      <c r="I3202" s="7"/>
      <c r="K3202" s="125">
        <f>K3169+1</f>
        <v>115</v>
      </c>
    </row>
    <row r="3203" ht="15.75" customHeight="1">
      <c r="A3203" s="126" t="s">
        <v>451</v>
      </c>
      <c r="B3203" s="67" t="str">
        <f>B3170</f>
        <v>GCSE Transition Assessment</v>
      </c>
      <c r="C3203" s="67"/>
      <c r="D3203" s="67"/>
      <c r="E3203" s="1"/>
      <c r="F3203" s="49"/>
      <c r="G3203" s="49"/>
      <c r="H3203" s="49"/>
      <c r="K3203" s="127" t="str">
        <f>CONCATENATE("Marksheet!$B$",K3202)</f>
        <v>Marksheet!$B$115</v>
      </c>
    </row>
    <row r="3204" ht="15.75" customHeight="1">
      <c r="A3204" s="126" t="s">
        <v>447</v>
      </c>
      <c r="B3204" s="67" t="str">
        <f t="array" ref="B3204">IF(INDIRECT(K3203)="","",INDIRECT(K3203))</f>
        <v>Student 98</v>
      </c>
      <c r="C3204" s="67"/>
      <c r="D3204" s="67"/>
      <c r="E3204" s="1"/>
      <c r="F3204" s="49"/>
      <c r="G3204" s="49"/>
      <c r="H3204" s="49"/>
      <c r="K3204" s="127" t="str">
        <f>CONCATENATE("Marksheet!$D$",K3202,":$BQ$",K3202)</f>
        <v>Marksheet!$D$115:$BQ$115</v>
      </c>
    </row>
    <row r="3205" ht="15.75" customHeight="1">
      <c r="A3205" s="126" t="s">
        <v>452</v>
      </c>
      <c r="B3205" s="67" t="str">
        <f t="array" ref="B3205">INDIRECT(CONCATENATE("Marksheet!$C$",INDIRECT(CONCATENATE("K",ROW()-3))))</f>
        <v/>
      </c>
      <c r="C3205" s="67"/>
      <c r="D3205" s="67"/>
      <c r="E3205" s="49"/>
      <c r="F3205" s="49"/>
      <c r="G3205" s="49"/>
      <c r="H3205" s="49"/>
      <c r="I3205" s="49"/>
      <c r="J3205" s="49"/>
      <c r="K3205" s="127"/>
    </row>
    <row r="3206" ht="15.75" customHeight="1">
      <c r="A3206" s="67"/>
      <c r="B3206" s="128"/>
      <c r="C3206" s="67"/>
      <c r="D3206" s="67"/>
      <c r="E3206" s="49"/>
      <c r="F3206" s="49"/>
      <c r="G3206" s="49"/>
      <c r="H3206" s="49"/>
      <c r="I3206" s="49"/>
      <c r="J3206" s="49"/>
      <c r="K3206" s="127"/>
    </row>
    <row r="3207" ht="15.75" customHeight="1">
      <c r="A3207" s="129"/>
      <c r="B3207" s="100" t="s">
        <v>442</v>
      </c>
      <c r="C3207" s="100" t="s">
        <v>443</v>
      </c>
      <c r="D3207" s="73" t="s">
        <v>453</v>
      </c>
      <c r="E3207" s="130" t="s">
        <v>444</v>
      </c>
      <c r="F3207" s="71"/>
      <c r="G3207" s="72"/>
      <c r="H3207" s="131" t="s">
        <v>454</v>
      </c>
      <c r="I3207" s="132" t="s">
        <v>455</v>
      </c>
      <c r="J3207" s="133"/>
      <c r="K3207" s="134"/>
    </row>
    <row r="3208" ht="15.75" customHeight="1">
      <c r="A3208" s="49"/>
      <c r="B3208" s="135" t="s">
        <v>19</v>
      </c>
      <c r="C3208" s="136" t="s">
        <v>25</v>
      </c>
      <c r="D3208" s="137" t="str">
        <f>IFERROR(__xludf.DUMMYFUNCTION("JOIN("", "",FILTER(Marksheet!$15:$15,Marksheet!$10:$10=$C3208))"),"3a, 3b, 3c")</f>
        <v>3a, 3b, 3c</v>
      </c>
      <c r="E3208" s="138">
        <f t="array" ref="E3208">SUMIF(Marksheet!$D$10:$BQ$10,$C3208,INDIRECT(K3204))</f>
        <v>0</v>
      </c>
      <c r="F3208" s="138" t="s">
        <v>434</v>
      </c>
      <c r="G3208" s="137">
        <f>SUMIF(Marksheet!$10:$10,C3208,Marksheet!$14:$14)</f>
        <v>3</v>
      </c>
      <c r="H3208" s="139">
        <f t="shared" ref="H3208:H3232" si="98">E3208/G3208</f>
        <v>0</v>
      </c>
      <c r="I3208" s="137" t="s">
        <v>456</v>
      </c>
      <c r="J3208" s="133"/>
      <c r="K3208" s="140"/>
    </row>
    <row r="3209" ht="15.75" customHeight="1">
      <c r="A3209" s="49"/>
      <c r="B3209" s="141"/>
      <c r="C3209" s="136" t="s">
        <v>27</v>
      </c>
      <c r="D3209" s="137" t="str">
        <f>IFERROR(__xludf.DUMMYFUNCTION("JOIN("", "",FILTER(Marksheet!$15:$15,Marksheet!$10:$10=$C3209))"),"5a, 5b, 5c, 5d")</f>
        <v>5a, 5b, 5c, 5d</v>
      </c>
      <c r="E3209" s="138">
        <f t="array" ref="E3209">SUMIF(Marksheet!$D$10:$BQ$10,$C3209,INDIRECT(K3204))</f>
        <v>0</v>
      </c>
      <c r="F3209" s="138" t="s">
        <v>434</v>
      </c>
      <c r="G3209" s="137">
        <f>SUMIF(Marksheet!$10:$10,C3209,Marksheet!$14:$14)</f>
        <v>5</v>
      </c>
      <c r="H3209" s="139">
        <f t="shared" si="98"/>
        <v>0</v>
      </c>
      <c r="I3209" s="137" t="s">
        <v>457</v>
      </c>
      <c r="J3209" s="133"/>
      <c r="K3209" s="140"/>
    </row>
    <row r="3210" ht="15.75" customHeight="1">
      <c r="A3210" s="49"/>
      <c r="B3210" s="141"/>
      <c r="C3210" s="136" t="s">
        <v>26</v>
      </c>
      <c r="D3210" s="137" t="str">
        <f>IFERROR(__xludf.DUMMYFUNCTION("JOIN("", "",FILTER(Marksheet!$15:$15,Marksheet!$10:$10=$C3210))"),"4a, 4b")</f>
        <v>4a, 4b</v>
      </c>
      <c r="E3210" s="138">
        <f t="array" ref="E3210">SUMIF(Marksheet!$D$10:$BQ$10,$C3210,INDIRECT(K3204))</f>
        <v>0</v>
      </c>
      <c r="F3210" s="138" t="s">
        <v>434</v>
      </c>
      <c r="G3210" s="137">
        <f>SUMIF(Marksheet!$10:$10,C3210,Marksheet!$14:$14)</f>
        <v>3</v>
      </c>
      <c r="H3210" s="139">
        <f t="shared" si="98"/>
        <v>0</v>
      </c>
      <c r="I3210" s="137" t="s">
        <v>458</v>
      </c>
      <c r="J3210" s="133"/>
      <c r="K3210" s="140"/>
    </row>
    <row r="3211" ht="15.75" customHeight="1">
      <c r="A3211" s="49"/>
      <c r="B3211" s="141"/>
      <c r="C3211" s="136" t="s">
        <v>23</v>
      </c>
      <c r="D3211" s="137" t="str">
        <f>IFERROR(__xludf.DUMMYFUNCTION("JOIN("", "",FILTER(Marksheet!$15:$15,Marksheet!$10:$10=$C3211))"),"1a, 1b, 4c")</f>
        <v>1a, 1b, 4c</v>
      </c>
      <c r="E3211" s="138">
        <f t="array" ref="E3211">SUMIF(Marksheet!$D$10:$BQ$10,$C3211,INDIRECT(K3204))</f>
        <v>0</v>
      </c>
      <c r="F3211" s="138" t="s">
        <v>434</v>
      </c>
      <c r="G3211" s="137">
        <f>SUMIF(Marksheet!$10:$10,C3211,Marksheet!$14:$14)</f>
        <v>5</v>
      </c>
      <c r="H3211" s="139">
        <f t="shared" si="98"/>
        <v>0</v>
      </c>
      <c r="I3211" s="137" t="s">
        <v>459</v>
      </c>
      <c r="J3211" s="133"/>
      <c r="K3211" s="140"/>
    </row>
    <row r="3212" ht="15.75" customHeight="1">
      <c r="A3212" s="49"/>
      <c r="B3212" s="142"/>
      <c r="C3212" s="136" t="s">
        <v>24</v>
      </c>
      <c r="D3212" s="137" t="str">
        <f>IFERROR(__xludf.DUMMYFUNCTION("JOIN("", "",FILTER(Marksheet!$15:$15,Marksheet!$10:$10=$C3212))"),"2a, 2b, 2c")</f>
        <v>2a, 2b, 2c</v>
      </c>
      <c r="E3212" s="138">
        <f t="array" ref="E3212">SUMIF(Marksheet!$D$10:$BQ$10,$C3212,INDIRECT(K3204))</f>
        <v>0</v>
      </c>
      <c r="F3212" s="138" t="s">
        <v>434</v>
      </c>
      <c r="G3212" s="137">
        <f>SUMIF(Marksheet!$10:$10,C3212,Marksheet!$14:$14)</f>
        <v>4</v>
      </c>
      <c r="H3212" s="139">
        <f t="shared" si="98"/>
        <v>0</v>
      </c>
      <c r="I3212" s="137" t="s">
        <v>460</v>
      </c>
      <c r="J3212" s="133"/>
      <c r="K3212" s="140"/>
    </row>
    <row r="3213" ht="15.75" customHeight="1">
      <c r="A3213" s="49"/>
      <c r="B3213" s="135" t="s">
        <v>20</v>
      </c>
      <c r="C3213" s="143" t="s">
        <v>29</v>
      </c>
      <c r="D3213" s="137" t="str">
        <f>IFERROR(__xludf.DUMMYFUNCTION("JOIN("", "",FILTER(Marksheet!$15:$15,Marksheet!$10:$10=$C3213))"),"1b, 3d")</f>
        <v>1b, 3d</v>
      </c>
      <c r="E3213" s="138">
        <f t="array" ref="E3213">SUMIF(Marksheet!$D$10:$BQ$10,$C3213,INDIRECT(K3204))</f>
        <v>0</v>
      </c>
      <c r="F3213" s="138" t="s">
        <v>434</v>
      </c>
      <c r="G3213" s="137">
        <f>SUMIF(Marksheet!$10:$10,C3213,Marksheet!$14:$14)</f>
        <v>2</v>
      </c>
      <c r="H3213" s="139">
        <f t="shared" si="98"/>
        <v>0</v>
      </c>
      <c r="I3213" s="137" t="s">
        <v>461</v>
      </c>
      <c r="J3213" s="133"/>
      <c r="K3213" s="140"/>
    </row>
    <row r="3214" ht="15.75" customHeight="1">
      <c r="A3214" s="49"/>
      <c r="B3214" s="141"/>
      <c r="C3214" s="143" t="s">
        <v>30</v>
      </c>
      <c r="D3214" s="137" t="str">
        <f>IFERROR(__xludf.DUMMYFUNCTION("JOIN("", "",FILTER(Marksheet!$15:$15,Marksheet!$10:$10=$C3214))"),"1d, 4d, 4e")</f>
        <v>1d, 4d, 4e</v>
      </c>
      <c r="E3214" s="138">
        <f t="array" ref="E3214">SUMIF(Marksheet!$D$10:$BQ$10,$C3214,INDIRECT(K3204))</f>
        <v>0</v>
      </c>
      <c r="F3214" s="138" t="s">
        <v>434</v>
      </c>
      <c r="G3214" s="137">
        <f>SUMIF(Marksheet!$10:$10,C3214,Marksheet!$14:$14)</f>
        <v>3</v>
      </c>
      <c r="H3214" s="139">
        <f t="shared" si="98"/>
        <v>0</v>
      </c>
      <c r="I3214" s="137" t="s">
        <v>462</v>
      </c>
      <c r="J3214" s="133"/>
      <c r="K3214" s="140"/>
    </row>
    <row r="3215" ht="15.75" customHeight="1">
      <c r="A3215" s="49"/>
      <c r="B3215" s="141"/>
      <c r="C3215" s="143" t="s">
        <v>33</v>
      </c>
      <c r="D3215" s="137" t="str">
        <f>IFERROR(__xludf.DUMMYFUNCTION("JOIN("", "",FILTER(Marksheet!$15:$15,Marksheet!$10:$10=$C3215))"),"4a, 4b")</f>
        <v>4a, 4b</v>
      </c>
      <c r="E3215" s="138">
        <f t="array" ref="E3215">SUMIF(Marksheet!$D$10:$BQ$10,$C3215,INDIRECT(K3204))</f>
        <v>0</v>
      </c>
      <c r="F3215" s="138" t="s">
        <v>434</v>
      </c>
      <c r="G3215" s="137">
        <f>SUMIF(Marksheet!$10:$10,C3215,Marksheet!$14:$14)</f>
        <v>3</v>
      </c>
      <c r="H3215" s="139">
        <f t="shared" si="98"/>
        <v>0</v>
      </c>
      <c r="I3215" s="137" t="s">
        <v>463</v>
      </c>
      <c r="J3215" s="133"/>
      <c r="K3215" s="140"/>
    </row>
    <row r="3216" ht="15.75" customHeight="1">
      <c r="A3216" s="49"/>
      <c r="B3216" s="141"/>
      <c r="C3216" s="143" t="s">
        <v>28</v>
      </c>
      <c r="D3216" s="137" t="str">
        <f>IFERROR(__xludf.DUMMYFUNCTION("JOIN("", "",FILTER(Marksheet!$15:$15,Marksheet!$10:$10=$C3216))"),"1a, 1c, 4c")</f>
        <v>1a, 1c, 4c</v>
      </c>
      <c r="E3216" s="138">
        <f t="array" ref="E3216">SUMIF(Marksheet!$D$10:$BQ$10,$C3216,INDIRECT(K3204))</f>
        <v>0</v>
      </c>
      <c r="F3216" s="138" t="s">
        <v>434</v>
      </c>
      <c r="G3216" s="137">
        <f>SUMIF(Marksheet!$10:$10,C3216,Marksheet!$14:$14)</f>
        <v>5</v>
      </c>
      <c r="H3216" s="139">
        <f t="shared" si="98"/>
        <v>0</v>
      </c>
      <c r="I3216" s="137" t="s">
        <v>464</v>
      </c>
      <c r="J3216" s="133"/>
      <c r="K3216" s="140"/>
    </row>
    <row r="3217" ht="15.75" customHeight="1">
      <c r="A3217" s="49"/>
      <c r="B3217" s="141"/>
      <c r="C3217" s="143" t="s">
        <v>435</v>
      </c>
      <c r="D3217" s="137" t="str">
        <f>IFERROR(__xludf.DUMMYFUNCTION("JOIN("", "",FILTER(Marksheet!$15:$15,Marksheet!$10:$10=$C3217))"),"3a, 3b, 3c")</f>
        <v>3a, 3b, 3c</v>
      </c>
      <c r="E3217" s="138">
        <f t="array" ref="E3217">SUMIF(Marksheet!$D$10:$BQ$10,$C3217,INDIRECT(K3204))</f>
        <v>0</v>
      </c>
      <c r="F3217" s="138" t="s">
        <v>434</v>
      </c>
      <c r="G3217" s="137">
        <f>SUMIF(Marksheet!$10:$10,C3217,Marksheet!$14:$14)</f>
        <v>4</v>
      </c>
      <c r="H3217" s="139">
        <f t="shared" si="98"/>
        <v>0</v>
      </c>
      <c r="I3217" s="137" t="s">
        <v>465</v>
      </c>
      <c r="J3217" s="133"/>
      <c r="K3217" s="140"/>
    </row>
    <row r="3218" ht="15.75" customHeight="1">
      <c r="A3218" s="49"/>
      <c r="B3218" s="142"/>
      <c r="C3218" s="143" t="s">
        <v>31</v>
      </c>
      <c r="D3218" s="137" t="str">
        <f>IFERROR(__xludf.DUMMYFUNCTION("JOIN("", "",FILTER(Marksheet!$15:$15,Marksheet!$10:$10=$C3218))"),"2a, 2b, 2c")</f>
        <v>2a, 2b, 2c</v>
      </c>
      <c r="E3218" s="138">
        <f t="array" ref="E3218">SUMIF(Marksheet!$D$10:$BQ$10,$C3218,INDIRECT(K3204))</f>
        <v>0</v>
      </c>
      <c r="F3218" s="138" t="s">
        <v>434</v>
      </c>
      <c r="G3218" s="137">
        <f>SUMIF(Marksheet!$10:$10,C3218,Marksheet!$14:$14)</f>
        <v>3</v>
      </c>
      <c r="H3218" s="139">
        <f t="shared" si="98"/>
        <v>0</v>
      </c>
      <c r="I3218" s="137" t="s">
        <v>466</v>
      </c>
      <c r="J3218" s="133"/>
      <c r="K3218" s="140"/>
    </row>
    <row r="3219" ht="15.75" customHeight="1">
      <c r="A3219" s="49"/>
      <c r="B3219" s="135" t="s">
        <v>21</v>
      </c>
      <c r="C3219" s="143" t="s">
        <v>36</v>
      </c>
      <c r="D3219" s="137" t="str">
        <f>IFERROR(__xludf.DUMMYFUNCTION("JOIN("", "",FILTER(Marksheet!$15:$15,Marksheet!$10:$10=$C3219))"),"2b, 2c")</f>
        <v>2b, 2c</v>
      </c>
      <c r="E3219" s="138">
        <f t="array" ref="E3219">SUMIF(Marksheet!$D$10:$BQ$10,$C3219,INDIRECT(K3204))</f>
        <v>0</v>
      </c>
      <c r="F3219" s="138" t="s">
        <v>434</v>
      </c>
      <c r="G3219" s="137">
        <f>SUMIF(Marksheet!$10:$10,C3219,Marksheet!$14:$14)</f>
        <v>2</v>
      </c>
      <c r="H3219" s="139">
        <f t="shared" si="98"/>
        <v>0</v>
      </c>
      <c r="I3219" s="137" t="s">
        <v>467</v>
      </c>
      <c r="J3219" s="133"/>
      <c r="K3219" s="140"/>
    </row>
    <row r="3220" ht="15.75" customHeight="1">
      <c r="A3220" s="49"/>
      <c r="B3220" s="141"/>
      <c r="C3220" s="143" t="s">
        <v>38</v>
      </c>
      <c r="D3220" s="137" t="str">
        <f>IFERROR(__xludf.DUMMYFUNCTION("JOIN("", "",FILTER(Marksheet!$15:$15,Marksheet!$10:$10=$C3220))"),"4a, 4b, 4c, 4d, 4e")</f>
        <v>4a, 4b, 4c, 4d, 4e</v>
      </c>
      <c r="E3220" s="138">
        <f t="array" ref="E3220">SUMIF(Marksheet!$D$10:$BQ$10,$C3220,INDIRECT(K3204))</f>
        <v>0</v>
      </c>
      <c r="F3220" s="138" t="s">
        <v>434</v>
      </c>
      <c r="G3220" s="137">
        <f>SUMIF(Marksheet!$10:$10,C3220,Marksheet!$14:$14)</f>
        <v>6</v>
      </c>
      <c r="H3220" s="139">
        <f t="shared" si="98"/>
        <v>0</v>
      </c>
      <c r="I3220" s="137" t="s">
        <v>468</v>
      </c>
      <c r="J3220" s="133"/>
      <c r="K3220" s="140"/>
    </row>
    <row r="3221" ht="15.75" customHeight="1">
      <c r="A3221" s="49"/>
      <c r="B3221" s="141"/>
      <c r="C3221" s="143" t="s">
        <v>35</v>
      </c>
      <c r="D3221" s="137" t="str">
        <f>IFERROR(__xludf.DUMMYFUNCTION("JOIN("", "",FILTER(Marksheet!$15:$15,Marksheet!$10:$10=$C3221))"),"1b, 2a")</f>
        <v>1b, 2a</v>
      </c>
      <c r="E3221" s="138">
        <f t="array" ref="E3221">SUMIF(Marksheet!$D$10:$BQ$10,$C3221,INDIRECT(K3204))</f>
        <v>0</v>
      </c>
      <c r="F3221" s="138" t="s">
        <v>434</v>
      </c>
      <c r="G3221" s="137">
        <f>SUMIF(Marksheet!$10:$10,C3221,Marksheet!$14:$14)</f>
        <v>3</v>
      </c>
      <c r="H3221" s="139">
        <f t="shared" si="98"/>
        <v>0</v>
      </c>
      <c r="I3221" s="137" t="s">
        <v>469</v>
      </c>
      <c r="J3221" s="133"/>
      <c r="K3221" s="140"/>
    </row>
    <row r="3222" ht="15.75" customHeight="1">
      <c r="A3222" s="49"/>
      <c r="B3222" s="141"/>
      <c r="C3222" s="143" t="s">
        <v>34</v>
      </c>
      <c r="D3222" s="137" t="str">
        <f>IFERROR(__xludf.DUMMYFUNCTION("JOIN("", "",FILTER(Marksheet!$15:$15,Marksheet!$10:$10=$C3222))"),"1a, 1c, 2d")</f>
        <v>1a, 1c, 2d</v>
      </c>
      <c r="E3222" s="138">
        <f t="array" ref="E3222">SUMIF(Marksheet!$D$10:$BQ$10,$C3222,INDIRECT(K3204))</f>
        <v>0</v>
      </c>
      <c r="F3222" s="138" t="s">
        <v>434</v>
      </c>
      <c r="G3222" s="137">
        <f>SUMIF(Marksheet!$10:$10,C3222,Marksheet!$14:$14)</f>
        <v>6</v>
      </c>
      <c r="H3222" s="139">
        <f t="shared" si="98"/>
        <v>0</v>
      </c>
      <c r="I3222" s="137" t="s">
        <v>470</v>
      </c>
      <c r="J3222" s="133"/>
      <c r="K3222" s="140"/>
    </row>
    <row r="3223" ht="15.75" customHeight="1">
      <c r="A3223" s="49"/>
      <c r="B3223" s="142"/>
      <c r="C3223" s="143" t="s">
        <v>37</v>
      </c>
      <c r="D3223" s="137" t="str">
        <f>IFERROR(__xludf.DUMMYFUNCTION("JOIN("", "",FILTER(Marksheet!$15:$15,Marksheet!$10:$10=$C3223))"),"3a, 3b, 3c")</f>
        <v>3a, 3b, 3c</v>
      </c>
      <c r="E3223" s="138">
        <f t="array" ref="E3223">SUMIF(Marksheet!$D$10:$BQ$10,$C3223,INDIRECT(K3204))</f>
        <v>0</v>
      </c>
      <c r="F3223" s="138" t="s">
        <v>434</v>
      </c>
      <c r="G3223" s="137">
        <f>SUMIF(Marksheet!$10:$10,C3223,Marksheet!$14:$14)</f>
        <v>3</v>
      </c>
      <c r="H3223" s="139">
        <f t="shared" si="98"/>
        <v>0</v>
      </c>
      <c r="I3223" s="137" t="s">
        <v>471</v>
      </c>
      <c r="J3223" s="133"/>
      <c r="K3223" s="140"/>
    </row>
    <row r="3224" ht="15.75" customHeight="1">
      <c r="A3224" s="49"/>
      <c r="B3224" s="135" t="s">
        <v>22</v>
      </c>
      <c r="C3224" s="144" t="s">
        <v>46</v>
      </c>
      <c r="D3224" s="137" t="str">
        <f>IFERROR(__xludf.DUMMYFUNCTION("JOIN("", "",FILTER(Marksheet!$15:$15,Marksheet!$10:$10=$C3224))"),"3d")</f>
        <v>3d</v>
      </c>
      <c r="E3224" s="138">
        <f t="array" ref="E3224">SUMIF(Marksheet!$D$10:$BQ$10,$C3224,INDIRECT(K3204))</f>
        <v>0</v>
      </c>
      <c r="F3224" s="138" t="s">
        <v>434</v>
      </c>
      <c r="G3224" s="137">
        <f>SUMIF(Marksheet!$10:$10,C3224,Marksheet!$14:$14)</f>
        <v>2</v>
      </c>
      <c r="H3224" s="139">
        <f t="shared" si="98"/>
        <v>0</v>
      </c>
      <c r="I3224" s="137" t="s">
        <v>472</v>
      </c>
      <c r="J3224" s="133"/>
      <c r="K3224" s="140"/>
    </row>
    <row r="3225" ht="15.75" customHeight="1">
      <c r="A3225" s="49"/>
      <c r="B3225" s="141"/>
      <c r="C3225" s="144" t="s">
        <v>41</v>
      </c>
      <c r="D3225" s="137" t="str">
        <f>IFERROR(__xludf.DUMMYFUNCTION("JOIN("", "",FILTER(Marksheet!$15:$15,Marksheet!$10:$10=$C3225))"),"1c, 2b, 4e")</f>
        <v>1c, 2b, 4e</v>
      </c>
      <c r="E3225" s="138">
        <f t="array" ref="E3225">SUMIF(Marksheet!$D$10:$BQ$10,$C3225,INDIRECT(K3204))</f>
        <v>0</v>
      </c>
      <c r="F3225" s="138" t="s">
        <v>434</v>
      </c>
      <c r="G3225" s="137">
        <f>SUMIF(Marksheet!$10:$10,C3225,Marksheet!$14:$14)</f>
        <v>3</v>
      </c>
      <c r="H3225" s="139">
        <f t="shared" si="98"/>
        <v>0</v>
      </c>
      <c r="I3225" s="137" t="s">
        <v>473</v>
      </c>
      <c r="J3225" s="133"/>
      <c r="K3225" s="140"/>
    </row>
    <row r="3226" ht="15.75" customHeight="1">
      <c r="A3226" s="49"/>
      <c r="B3226" s="141"/>
      <c r="C3226" s="144" t="s">
        <v>45</v>
      </c>
      <c r="D3226" s="137" t="str">
        <f>IFERROR(__xludf.DUMMYFUNCTION("JOIN("", "",FILTER(Marksheet!$15:$15,Marksheet!$10:$10=$C3226))"),"3b, 4a, 5c")</f>
        <v>3b, 4a, 5c</v>
      </c>
      <c r="E3226" s="138">
        <f t="array" ref="E3226">SUMIF(Marksheet!$D$10:$BQ$10,$C3226,INDIRECT(K3204))</f>
        <v>0</v>
      </c>
      <c r="F3226" s="138" t="s">
        <v>434</v>
      </c>
      <c r="G3226" s="137">
        <f>SUMIF(Marksheet!$10:$10,C3226,Marksheet!$14:$14)</f>
        <v>3</v>
      </c>
      <c r="H3226" s="139">
        <f t="shared" si="98"/>
        <v>0</v>
      </c>
      <c r="I3226" s="137" t="s">
        <v>474</v>
      </c>
      <c r="J3226" s="133"/>
      <c r="K3226" s="140"/>
    </row>
    <row r="3227" ht="15.75" customHeight="1">
      <c r="A3227" s="49"/>
      <c r="B3227" s="141"/>
      <c r="C3227" s="144" t="s">
        <v>43</v>
      </c>
      <c r="D3227" s="137" t="str">
        <f>IFERROR(__xludf.DUMMYFUNCTION("JOIN("", "",FILTER(Marksheet!$15:$15,Marksheet!$10:$10=$C3227))"),"2c, 4d, 5d")</f>
        <v>2c, 4d, 5d</v>
      </c>
      <c r="E3227" s="138">
        <f t="array" ref="E3227">SUMIF(Marksheet!$D$10:$BQ$10,$C3227,INDIRECT(K3204))</f>
        <v>0</v>
      </c>
      <c r="F3227" s="138" t="s">
        <v>434</v>
      </c>
      <c r="G3227" s="137">
        <f>SUMIF(Marksheet!$10:$10,C3227,Marksheet!$14:$14)</f>
        <v>4</v>
      </c>
      <c r="H3227" s="139">
        <f t="shared" si="98"/>
        <v>0</v>
      </c>
      <c r="I3227" s="137" t="s">
        <v>475</v>
      </c>
      <c r="J3227" s="133"/>
      <c r="K3227" s="140"/>
    </row>
    <row r="3228" ht="15.75" customHeight="1">
      <c r="A3228" s="49"/>
      <c r="B3228" s="141"/>
      <c r="C3228" s="144" t="s">
        <v>44</v>
      </c>
      <c r="D3228" s="137" t="str">
        <f>IFERROR(__xludf.DUMMYFUNCTION("JOIN("", "",FILTER(Marksheet!$15:$15,Marksheet!$10:$10=$C3228))"),"3a, 4c")</f>
        <v>3a, 4c</v>
      </c>
      <c r="E3228" s="138">
        <f t="array" ref="E3228">SUMIF(Marksheet!$D$10:$BQ$10,$C3228,INDIRECT(K3204))</f>
        <v>0</v>
      </c>
      <c r="F3228" s="138" t="s">
        <v>434</v>
      </c>
      <c r="G3228" s="137">
        <f>SUMIF(Marksheet!$10:$10,C3228,Marksheet!$14:$14)</f>
        <v>2</v>
      </c>
      <c r="H3228" s="139">
        <f t="shared" si="98"/>
        <v>0</v>
      </c>
      <c r="I3228" s="137" t="s">
        <v>476</v>
      </c>
      <c r="J3228" s="133"/>
      <c r="K3228" s="140"/>
    </row>
    <row r="3229" ht="15.75" customHeight="1">
      <c r="A3229" s="49"/>
      <c r="B3229" s="141"/>
      <c r="C3229" s="144" t="s">
        <v>39</v>
      </c>
      <c r="D3229" s="137" t="str">
        <f>IFERROR(__xludf.DUMMYFUNCTION("JOIN("", "",FILTER(Marksheet!$15:$15,Marksheet!$10:$10=$C3229))"),"1a, 5a, 5b")</f>
        <v>1a, 5a, 5b</v>
      </c>
      <c r="E3229" s="138">
        <f t="array" ref="E3229">SUMIF(Marksheet!$D$10:$BQ$10,$C3229,INDIRECT(K3204))</f>
        <v>0</v>
      </c>
      <c r="F3229" s="138" t="s">
        <v>434</v>
      </c>
      <c r="G3229" s="137">
        <f>SUMIF(Marksheet!$10:$10,C3229,Marksheet!$14:$14)</f>
        <v>5</v>
      </c>
      <c r="H3229" s="139">
        <f t="shared" si="98"/>
        <v>0</v>
      </c>
      <c r="I3229" s="137" t="s">
        <v>477</v>
      </c>
      <c r="J3229" s="133"/>
      <c r="K3229" s="140"/>
    </row>
    <row r="3230" ht="15.75" customHeight="1">
      <c r="A3230" s="49"/>
      <c r="B3230" s="141"/>
      <c r="C3230" s="144" t="s">
        <v>42</v>
      </c>
      <c r="D3230" s="137" t="str">
        <f>IFERROR(__xludf.DUMMYFUNCTION("JOIN("", "",FILTER(Marksheet!$15:$15,Marksheet!$10:$10=$C3230))"),"2a, 3c")</f>
        <v>2a, 3c</v>
      </c>
      <c r="E3230" s="138">
        <f t="array" ref="E3230">SUMIF(Marksheet!$D$10:$BQ$10,$C3230,INDIRECT(K3204))</f>
        <v>0</v>
      </c>
      <c r="F3230" s="138" t="s">
        <v>434</v>
      </c>
      <c r="G3230" s="137">
        <f>SUMIF(Marksheet!$10:$10,C3230,Marksheet!$14:$14)</f>
        <v>3</v>
      </c>
      <c r="H3230" s="139">
        <f t="shared" si="98"/>
        <v>0</v>
      </c>
      <c r="I3230" s="137" t="s">
        <v>478</v>
      </c>
      <c r="J3230" s="133"/>
      <c r="K3230" s="140"/>
    </row>
    <row r="3231" ht="15.75" customHeight="1">
      <c r="A3231" s="49"/>
      <c r="B3231" s="142"/>
      <c r="C3231" s="144" t="s">
        <v>40</v>
      </c>
      <c r="D3231" s="137" t="str">
        <f>IFERROR(__xludf.DUMMYFUNCTION("JOIN("", "",FILTER(Marksheet!$15:$15,Marksheet!$10:$10=$C3231))"),"1b, 4b, 4f")</f>
        <v>1b, 4b, 4f</v>
      </c>
      <c r="E3231" s="138">
        <f t="array" ref="E3231">SUMIF(Marksheet!$D$10:$BQ$10,$C3231,INDIRECT(K3204))</f>
        <v>0</v>
      </c>
      <c r="F3231" s="138" t="s">
        <v>434</v>
      </c>
      <c r="G3231" s="137">
        <f>SUMIF(Marksheet!$10:$10,C3231,Marksheet!$14:$14)</f>
        <v>3</v>
      </c>
      <c r="H3231" s="139">
        <f t="shared" si="98"/>
        <v>0</v>
      </c>
      <c r="I3231" s="137" t="s">
        <v>479</v>
      </c>
      <c r="J3231" s="133"/>
      <c r="K3231" s="140"/>
    </row>
    <row r="3232" ht="15.75" customHeight="1">
      <c r="A3232" s="49"/>
      <c r="B3232" s="49"/>
      <c r="C3232" s="145" t="s">
        <v>76</v>
      </c>
      <c r="D3232" s="145"/>
      <c r="E3232" s="146">
        <f>SUM(E3208:E3231)</f>
        <v>0</v>
      </c>
      <c r="F3232" s="147" t="s">
        <v>434</v>
      </c>
      <c r="G3232" s="148">
        <f>SUM(G3208:G3231)</f>
        <v>85</v>
      </c>
      <c r="H3232" s="149">
        <f t="shared" si="98"/>
        <v>0</v>
      </c>
      <c r="I3232" s="129"/>
      <c r="J3232" s="133"/>
      <c r="K3232" s="127"/>
    </row>
    <row r="3233" ht="15.75" customHeight="1">
      <c r="A3233" s="49"/>
      <c r="B3233" s="49"/>
      <c r="C3233" s="67"/>
      <c r="D3233" s="67"/>
      <c r="E3233" s="49"/>
      <c r="F3233" s="49"/>
      <c r="G3233" s="49"/>
      <c r="H3233" s="49"/>
      <c r="I3233" s="129"/>
      <c r="J3233" s="133"/>
      <c r="K3233" s="127"/>
    </row>
    <row r="3234" ht="60.0" customHeight="1">
      <c r="A3234" s="49"/>
      <c r="B3234" s="49"/>
      <c r="C3234" s="67"/>
      <c r="D3234" s="67"/>
      <c r="E3234" s="49"/>
      <c r="F3234" s="49"/>
      <c r="G3234" s="49"/>
      <c r="H3234" s="49"/>
      <c r="I3234" s="129"/>
      <c r="J3234" s="133"/>
      <c r="K3234" s="127"/>
    </row>
    <row r="3235" ht="15.75" customHeight="1">
      <c r="A3235" s="124" t="s">
        <v>450</v>
      </c>
      <c r="B3235" s="49"/>
      <c r="C3235" s="67"/>
      <c r="D3235" s="67"/>
      <c r="E3235" s="1"/>
      <c r="F3235" s="1"/>
      <c r="G3235" s="49"/>
      <c r="H3235" s="49"/>
      <c r="I3235" s="7"/>
      <c r="K3235" s="125">
        <f>K3202+1</f>
        <v>116</v>
      </c>
    </row>
    <row r="3236" ht="15.75" customHeight="1">
      <c r="A3236" s="126" t="s">
        <v>451</v>
      </c>
      <c r="B3236" s="67" t="str">
        <f>B3203</f>
        <v>GCSE Transition Assessment</v>
      </c>
      <c r="C3236" s="67"/>
      <c r="D3236" s="67"/>
      <c r="E3236" s="1"/>
      <c r="F3236" s="49"/>
      <c r="G3236" s="49"/>
      <c r="H3236" s="49"/>
      <c r="K3236" s="127" t="str">
        <f>CONCATENATE("Marksheet!$B$",K3235)</f>
        <v>Marksheet!$B$116</v>
      </c>
    </row>
    <row r="3237" ht="15.75" customHeight="1">
      <c r="A3237" s="126" t="s">
        <v>447</v>
      </c>
      <c r="B3237" s="67" t="str">
        <f t="array" ref="B3237">IF(INDIRECT(K3236)="","",INDIRECT(K3236))</f>
        <v>Student 99</v>
      </c>
      <c r="C3237" s="67"/>
      <c r="D3237" s="67"/>
      <c r="E3237" s="1"/>
      <c r="F3237" s="49"/>
      <c r="G3237" s="49"/>
      <c r="H3237" s="49"/>
      <c r="K3237" s="127" t="str">
        <f>CONCATENATE("Marksheet!$D$",K3235,":$BQ$",K3235)</f>
        <v>Marksheet!$D$116:$BQ$116</v>
      </c>
    </row>
    <row r="3238" ht="15.75" customHeight="1">
      <c r="A3238" s="126" t="s">
        <v>452</v>
      </c>
      <c r="B3238" s="67" t="str">
        <f t="array" ref="B3238">INDIRECT(CONCATENATE("Marksheet!$C$",INDIRECT(CONCATENATE("K",ROW()-3))))</f>
        <v/>
      </c>
      <c r="C3238" s="67"/>
      <c r="D3238" s="67"/>
      <c r="E3238" s="49"/>
      <c r="F3238" s="49"/>
      <c r="G3238" s="49"/>
      <c r="H3238" s="49"/>
      <c r="I3238" s="49"/>
      <c r="J3238" s="49"/>
      <c r="K3238" s="127"/>
    </row>
    <row r="3239" ht="15.75" customHeight="1">
      <c r="A3239" s="67"/>
      <c r="B3239" s="128"/>
      <c r="C3239" s="67"/>
      <c r="D3239" s="67"/>
      <c r="E3239" s="49"/>
      <c r="F3239" s="49"/>
      <c r="G3239" s="49"/>
      <c r="H3239" s="49"/>
      <c r="I3239" s="49"/>
      <c r="J3239" s="49"/>
      <c r="K3239" s="127"/>
    </row>
    <row r="3240" ht="15.75" customHeight="1">
      <c r="A3240" s="129"/>
      <c r="B3240" s="100" t="s">
        <v>442</v>
      </c>
      <c r="C3240" s="100" t="s">
        <v>443</v>
      </c>
      <c r="D3240" s="73" t="s">
        <v>453</v>
      </c>
      <c r="E3240" s="130" t="s">
        <v>444</v>
      </c>
      <c r="F3240" s="71"/>
      <c r="G3240" s="72"/>
      <c r="H3240" s="131" t="s">
        <v>454</v>
      </c>
      <c r="I3240" s="132" t="s">
        <v>455</v>
      </c>
      <c r="J3240" s="133"/>
      <c r="K3240" s="134"/>
    </row>
    <row r="3241" ht="15.75" customHeight="1">
      <c r="A3241" s="49"/>
      <c r="B3241" s="135" t="s">
        <v>19</v>
      </c>
      <c r="C3241" s="136" t="s">
        <v>25</v>
      </c>
      <c r="D3241" s="137" t="str">
        <f>IFERROR(__xludf.DUMMYFUNCTION("JOIN("", "",FILTER(Marksheet!$15:$15,Marksheet!$10:$10=$C3241))"),"3a, 3b, 3c")</f>
        <v>3a, 3b, 3c</v>
      </c>
      <c r="E3241" s="138">
        <f t="array" ref="E3241">SUMIF(Marksheet!$D$10:$BQ$10,$C3241,INDIRECT(K3237))</f>
        <v>0</v>
      </c>
      <c r="F3241" s="138" t="s">
        <v>434</v>
      </c>
      <c r="G3241" s="137">
        <f>SUMIF(Marksheet!$10:$10,C3241,Marksheet!$14:$14)</f>
        <v>3</v>
      </c>
      <c r="H3241" s="139">
        <f t="shared" ref="H3241:H3265" si="99">E3241/G3241</f>
        <v>0</v>
      </c>
      <c r="I3241" s="137" t="s">
        <v>456</v>
      </c>
      <c r="J3241" s="133"/>
      <c r="K3241" s="140"/>
    </row>
    <row r="3242" ht="15.75" customHeight="1">
      <c r="A3242" s="49"/>
      <c r="B3242" s="141"/>
      <c r="C3242" s="136" t="s">
        <v>27</v>
      </c>
      <c r="D3242" s="137" t="str">
        <f>IFERROR(__xludf.DUMMYFUNCTION("JOIN("", "",FILTER(Marksheet!$15:$15,Marksheet!$10:$10=$C3242))"),"5a, 5b, 5c, 5d")</f>
        <v>5a, 5b, 5c, 5d</v>
      </c>
      <c r="E3242" s="138">
        <f t="array" ref="E3242">SUMIF(Marksheet!$D$10:$BQ$10,$C3242,INDIRECT(K3237))</f>
        <v>0</v>
      </c>
      <c r="F3242" s="138" t="s">
        <v>434</v>
      </c>
      <c r="G3242" s="137">
        <f>SUMIF(Marksheet!$10:$10,C3242,Marksheet!$14:$14)</f>
        <v>5</v>
      </c>
      <c r="H3242" s="139">
        <f t="shared" si="99"/>
        <v>0</v>
      </c>
      <c r="I3242" s="137" t="s">
        <v>457</v>
      </c>
      <c r="J3242" s="133"/>
      <c r="K3242" s="140"/>
    </row>
    <row r="3243" ht="15.75" customHeight="1">
      <c r="A3243" s="49"/>
      <c r="B3243" s="141"/>
      <c r="C3243" s="136" t="s">
        <v>26</v>
      </c>
      <c r="D3243" s="137" t="str">
        <f>IFERROR(__xludf.DUMMYFUNCTION("JOIN("", "",FILTER(Marksheet!$15:$15,Marksheet!$10:$10=$C3243))"),"4a, 4b")</f>
        <v>4a, 4b</v>
      </c>
      <c r="E3243" s="138">
        <f t="array" ref="E3243">SUMIF(Marksheet!$D$10:$BQ$10,$C3243,INDIRECT(K3237))</f>
        <v>0</v>
      </c>
      <c r="F3243" s="138" t="s">
        <v>434</v>
      </c>
      <c r="G3243" s="137">
        <f>SUMIF(Marksheet!$10:$10,C3243,Marksheet!$14:$14)</f>
        <v>3</v>
      </c>
      <c r="H3243" s="139">
        <f t="shared" si="99"/>
        <v>0</v>
      </c>
      <c r="I3243" s="137" t="s">
        <v>458</v>
      </c>
      <c r="J3243" s="133"/>
      <c r="K3243" s="140"/>
    </row>
    <row r="3244" ht="15.75" customHeight="1">
      <c r="A3244" s="49"/>
      <c r="B3244" s="141"/>
      <c r="C3244" s="136" t="s">
        <v>23</v>
      </c>
      <c r="D3244" s="137" t="str">
        <f>IFERROR(__xludf.DUMMYFUNCTION("JOIN("", "",FILTER(Marksheet!$15:$15,Marksheet!$10:$10=$C3244))"),"1a, 1b, 4c")</f>
        <v>1a, 1b, 4c</v>
      </c>
      <c r="E3244" s="138">
        <f t="array" ref="E3244">SUMIF(Marksheet!$D$10:$BQ$10,$C3244,INDIRECT(K3237))</f>
        <v>0</v>
      </c>
      <c r="F3244" s="138" t="s">
        <v>434</v>
      </c>
      <c r="G3244" s="137">
        <f>SUMIF(Marksheet!$10:$10,C3244,Marksheet!$14:$14)</f>
        <v>5</v>
      </c>
      <c r="H3244" s="139">
        <f t="shared" si="99"/>
        <v>0</v>
      </c>
      <c r="I3244" s="137" t="s">
        <v>459</v>
      </c>
      <c r="J3244" s="133"/>
      <c r="K3244" s="140"/>
    </row>
    <row r="3245" ht="15.75" customHeight="1">
      <c r="A3245" s="49"/>
      <c r="B3245" s="142"/>
      <c r="C3245" s="136" t="s">
        <v>24</v>
      </c>
      <c r="D3245" s="137" t="str">
        <f>IFERROR(__xludf.DUMMYFUNCTION("JOIN("", "",FILTER(Marksheet!$15:$15,Marksheet!$10:$10=$C3245))"),"2a, 2b, 2c")</f>
        <v>2a, 2b, 2c</v>
      </c>
      <c r="E3245" s="138">
        <f t="array" ref="E3245">SUMIF(Marksheet!$D$10:$BQ$10,$C3245,INDIRECT(K3237))</f>
        <v>0</v>
      </c>
      <c r="F3245" s="138" t="s">
        <v>434</v>
      </c>
      <c r="G3245" s="137">
        <f>SUMIF(Marksheet!$10:$10,C3245,Marksheet!$14:$14)</f>
        <v>4</v>
      </c>
      <c r="H3245" s="139">
        <f t="shared" si="99"/>
        <v>0</v>
      </c>
      <c r="I3245" s="137" t="s">
        <v>460</v>
      </c>
      <c r="J3245" s="133"/>
      <c r="K3245" s="140"/>
    </row>
    <row r="3246" ht="15.75" customHeight="1">
      <c r="A3246" s="49"/>
      <c r="B3246" s="135" t="s">
        <v>20</v>
      </c>
      <c r="C3246" s="143" t="s">
        <v>29</v>
      </c>
      <c r="D3246" s="137" t="str">
        <f>IFERROR(__xludf.DUMMYFUNCTION("JOIN("", "",FILTER(Marksheet!$15:$15,Marksheet!$10:$10=$C3246))"),"1b, 3d")</f>
        <v>1b, 3d</v>
      </c>
      <c r="E3246" s="138">
        <f t="array" ref="E3246">SUMIF(Marksheet!$D$10:$BQ$10,$C3246,INDIRECT(K3237))</f>
        <v>0</v>
      </c>
      <c r="F3246" s="138" t="s">
        <v>434</v>
      </c>
      <c r="G3246" s="137">
        <f>SUMIF(Marksheet!$10:$10,C3246,Marksheet!$14:$14)</f>
        <v>2</v>
      </c>
      <c r="H3246" s="139">
        <f t="shared" si="99"/>
        <v>0</v>
      </c>
      <c r="I3246" s="137" t="s">
        <v>461</v>
      </c>
      <c r="J3246" s="133"/>
      <c r="K3246" s="140"/>
    </row>
    <row r="3247" ht="15.75" customHeight="1">
      <c r="A3247" s="49"/>
      <c r="B3247" s="141"/>
      <c r="C3247" s="143" t="s">
        <v>30</v>
      </c>
      <c r="D3247" s="137" t="str">
        <f>IFERROR(__xludf.DUMMYFUNCTION("JOIN("", "",FILTER(Marksheet!$15:$15,Marksheet!$10:$10=$C3247))"),"1d, 4d, 4e")</f>
        <v>1d, 4d, 4e</v>
      </c>
      <c r="E3247" s="138">
        <f t="array" ref="E3247">SUMIF(Marksheet!$D$10:$BQ$10,$C3247,INDIRECT(K3237))</f>
        <v>0</v>
      </c>
      <c r="F3247" s="138" t="s">
        <v>434</v>
      </c>
      <c r="G3247" s="137">
        <f>SUMIF(Marksheet!$10:$10,C3247,Marksheet!$14:$14)</f>
        <v>3</v>
      </c>
      <c r="H3247" s="139">
        <f t="shared" si="99"/>
        <v>0</v>
      </c>
      <c r="I3247" s="137" t="s">
        <v>462</v>
      </c>
      <c r="J3247" s="133"/>
      <c r="K3247" s="140"/>
    </row>
    <row r="3248" ht="15.75" customHeight="1">
      <c r="A3248" s="49"/>
      <c r="B3248" s="141"/>
      <c r="C3248" s="143" t="s">
        <v>33</v>
      </c>
      <c r="D3248" s="137" t="str">
        <f>IFERROR(__xludf.DUMMYFUNCTION("JOIN("", "",FILTER(Marksheet!$15:$15,Marksheet!$10:$10=$C3248))"),"4a, 4b")</f>
        <v>4a, 4b</v>
      </c>
      <c r="E3248" s="138">
        <f t="array" ref="E3248">SUMIF(Marksheet!$D$10:$BQ$10,$C3248,INDIRECT(K3237))</f>
        <v>0</v>
      </c>
      <c r="F3248" s="138" t="s">
        <v>434</v>
      </c>
      <c r="G3248" s="137">
        <f>SUMIF(Marksheet!$10:$10,C3248,Marksheet!$14:$14)</f>
        <v>3</v>
      </c>
      <c r="H3248" s="139">
        <f t="shared" si="99"/>
        <v>0</v>
      </c>
      <c r="I3248" s="137" t="s">
        <v>463</v>
      </c>
      <c r="J3248" s="133"/>
      <c r="K3248" s="140"/>
    </row>
    <row r="3249" ht="15.75" customHeight="1">
      <c r="A3249" s="49"/>
      <c r="B3249" s="141"/>
      <c r="C3249" s="143" t="s">
        <v>28</v>
      </c>
      <c r="D3249" s="137" t="str">
        <f>IFERROR(__xludf.DUMMYFUNCTION("JOIN("", "",FILTER(Marksheet!$15:$15,Marksheet!$10:$10=$C3249))"),"1a, 1c, 4c")</f>
        <v>1a, 1c, 4c</v>
      </c>
      <c r="E3249" s="138">
        <f t="array" ref="E3249">SUMIF(Marksheet!$D$10:$BQ$10,$C3249,INDIRECT(K3237))</f>
        <v>0</v>
      </c>
      <c r="F3249" s="138" t="s">
        <v>434</v>
      </c>
      <c r="G3249" s="137">
        <f>SUMIF(Marksheet!$10:$10,C3249,Marksheet!$14:$14)</f>
        <v>5</v>
      </c>
      <c r="H3249" s="139">
        <f t="shared" si="99"/>
        <v>0</v>
      </c>
      <c r="I3249" s="137" t="s">
        <v>464</v>
      </c>
      <c r="J3249" s="133"/>
      <c r="K3249" s="140"/>
    </row>
    <row r="3250" ht="15.75" customHeight="1">
      <c r="A3250" s="49"/>
      <c r="B3250" s="141"/>
      <c r="C3250" s="143" t="s">
        <v>435</v>
      </c>
      <c r="D3250" s="137" t="str">
        <f>IFERROR(__xludf.DUMMYFUNCTION("JOIN("", "",FILTER(Marksheet!$15:$15,Marksheet!$10:$10=$C3250))"),"3a, 3b, 3c")</f>
        <v>3a, 3b, 3c</v>
      </c>
      <c r="E3250" s="138">
        <f t="array" ref="E3250">SUMIF(Marksheet!$D$10:$BQ$10,$C3250,INDIRECT(K3237))</f>
        <v>0</v>
      </c>
      <c r="F3250" s="138" t="s">
        <v>434</v>
      </c>
      <c r="G3250" s="137">
        <f>SUMIF(Marksheet!$10:$10,C3250,Marksheet!$14:$14)</f>
        <v>4</v>
      </c>
      <c r="H3250" s="139">
        <f t="shared" si="99"/>
        <v>0</v>
      </c>
      <c r="I3250" s="137" t="s">
        <v>465</v>
      </c>
      <c r="J3250" s="133"/>
      <c r="K3250" s="140"/>
    </row>
    <row r="3251" ht="15.75" customHeight="1">
      <c r="A3251" s="49"/>
      <c r="B3251" s="142"/>
      <c r="C3251" s="143" t="s">
        <v>31</v>
      </c>
      <c r="D3251" s="137" t="str">
        <f>IFERROR(__xludf.DUMMYFUNCTION("JOIN("", "",FILTER(Marksheet!$15:$15,Marksheet!$10:$10=$C3251))"),"2a, 2b, 2c")</f>
        <v>2a, 2b, 2c</v>
      </c>
      <c r="E3251" s="138">
        <f t="array" ref="E3251">SUMIF(Marksheet!$D$10:$BQ$10,$C3251,INDIRECT(K3237))</f>
        <v>0</v>
      </c>
      <c r="F3251" s="138" t="s">
        <v>434</v>
      </c>
      <c r="G3251" s="137">
        <f>SUMIF(Marksheet!$10:$10,C3251,Marksheet!$14:$14)</f>
        <v>3</v>
      </c>
      <c r="H3251" s="139">
        <f t="shared" si="99"/>
        <v>0</v>
      </c>
      <c r="I3251" s="137" t="s">
        <v>466</v>
      </c>
      <c r="J3251" s="133"/>
      <c r="K3251" s="140"/>
    </row>
    <row r="3252" ht="15.75" customHeight="1">
      <c r="A3252" s="49"/>
      <c r="B3252" s="135" t="s">
        <v>21</v>
      </c>
      <c r="C3252" s="143" t="s">
        <v>36</v>
      </c>
      <c r="D3252" s="137" t="str">
        <f>IFERROR(__xludf.DUMMYFUNCTION("JOIN("", "",FILTER(Marksheet!$15:$15,Marksheet!$10:$10=$C3252))"),"2b, 2c")</f>
        <v>2b, 2c</v>
      </c>
      <c r="E3252" s="138">
        <f t="array" ref="E3252">SUMIF(Marksheet!$D$10:$BQ$10,$C3252,INDIRECT(K3237))</f>
        <v>0</v>
      </c>
      <c r="F3252" s="138" t="s">
        <v>434</v>
      </c>
      <c r="G3252" s="137">
        <f>SUMIF(Marksheet!$10:$10,C3252,Marksheet!$14:$14)</f>
        <v>2</v>
      </c>
      <c r="H3252" s="139">
        <f t="shared" si="99"/>
        <v>0</v>
      </c>
      <c r="I3252" s="137" t="s">
        <v>467</v>
      </c>
      <c r="J3252" s="133"/>
      <c r="K3252" s="140"/>
    </row>
    <row r="3253" ht="15.75" customHeight="1">
      <c r="A3253" s="49"/>
      <c r="B3253" s="141"/>
      <c r="C3253" s="143" t="s">
        <v>38</v>
      </c>
      <c r="D3253" s="137" t="str">
        <f>IFERROR(__xludf.DUMMYFUNCTION("JOIN("", "",FILTER(Marksheet!$15:$15,Marksheet!$10:$10=$C3253))"),"4a, 4b, 4c, 4d, 4e")</f>
        <v>4a, 4b, 4c, 4d, 4e</v>
      </c>
      <c r="E3253" s="138">
        <f t="array" ref="E3253">SUMIF(Marksheet!$D$10:$BQ$10,$C3253,INDIRECT(K3237))</f>
        <v>0</v>
      </c>
      <c r="F3253" s="138" t="s">
        <v>434</v>
      </c>
      <c r="G3253" s="137">
        <f>SUMIF(Marksheet!$10:$10,C3253,Marksheet!$14:$14)</f>
        <v>6</v>
      </c>
      <c r="H3253" s="139">
        <f t="shared" si="99"/>
        <v>0</v>
      </c>
      <c r="I3253" s="137" t="s">
        <v>468</v>
      </c>
      <c r="J3253" s="133"/>
      <c r="K3253" s="140"/>
    </row>
    <row r="3254" ht="15.75" customHeight="1">
      <c r="A3254" s="49"/>
      <c r="B3254" s="141"/>
      <c r="C3254" s="143" t="s">
        <v>35</v>
      </c>
      <c r="D3254" s="137" t="str">
        <f>IFERROR(__xludf.DUMMYFUNCTION("JOIN("", "",FILTER(Marksheet!$15:$15,Marksheet!$10:$10=$C3254))"),"1b, 2a")</f>
        <v>1b, 2a</v>
      </c>
      <c r="E3254" s="138">
        <f t="array" ref="E3254">SUMIF(Marksheet!$D$10:$BQ$10,$C3254,INDIRECT(K3237))</f>
        <v>0</v>
      </c>
      <c r="F3254" s="138" t="s">
        <v>434</v>
      </c>
      <c r="G3254" s="137">
        <f>SUMIF(Marksheet!$10:$10,C3254,Marksheet!$14:$14)</f>
        <v>3</v>
      </c>
      <c r="H3254" s="139">
        <f t="shared" si="99"/>
        <v>0</v>
      </c>
      <c r="I3254" s="137" t="s">
        <v>469</v>
      </c>
      <c r="J3254" s="133"/>
      <c r="K3254" s="140"/>
    </row>
    <row r="3255" ht="15.75" customHeight="1">
      <c r="A3255" s="49"/>
      <c r="B3255" s="141"/>
      <c r="C3255" s="143" t="s">
        <v>34</v>
      </c>
      <c r="D3255" s="137" t="str">
        <f>IFERROR(__xludf.DUMMYFUNCTION("JOIN("", "",FILTER(Marksheet!$15:$15,Marksheet!$10:$10=$C3255))"),"1a, 1c, 2d")</f>
        <v>1a, 1c, 2d</v>
      </c>
      <c r="E3255" s="138">
        <f t="array" ref="E3255">SUMIF(Marksheet!$D$10:$BQ$10,$C3255,INDIRECT(K3237))</f>
        <v>0</v>
      </c>
      <c r="F3255" s="138" t="s">
        <v>434</v>
      </c>
      <c r="G3255" s="137">
        <f>SUMIF(Marksheet!$10:$10,C3255,Marksheet!$14:$14)</f>
        <v>6</v>
      </c>
      <c r="H3255" s="139">
        <f t="shared" si="99"/>
        <v>0</v>
      </c>
      <c r="I3255" s="137" t="s">
        <v>470</v>
      </c>
      <c r="J3255" s="133"/>
      <c r="K3255" s="140"/>
    </row>
    <row r="3256" ht="15.75" customHeight="1">
      <c r="A3256" s="49"/>
      <c r="B3256" s="142"/>
      <c r="C3256" s="143" t="s">
        <v>37</v>
      </c>
      <c r="D3256" s="137" t="str">
        <f>IFERROR(__xludf.DUMMYFUNCTION("JOIN("", "",FILTER(Marksheet!$15:$15,Marksheet!$10:$10=$C3256))"),"3a, 3b, 3c")</f>
        <v>3a, 3b, 3c</v>
      </c>
      <c r="E3256" s="138">
        <f t="array" ref="E3256">SUMIF(Marksheet!$D$10:$BQ$10,$C3256,INDIRECT(K3237))</f>
        <v>0</v>
      </c>
      <c r="F3256" s="138" t="s">
        <v>434</v>
      </c>
      <c r="G3256" s="137">
        <f>SUMIF(Marksheet!$10:$10,C3256,Marksheet!$14:$14)</f>
        <v>3</v>
      </c>
      <c r="H3256" s="139">
        <f t="shared" si="99"/>
        <v>0</v>
      </c>
      <c r="I3256" s="137" t="s">
        <v>471</v>
      </c>
      <c r="J3256" s="133"/>
      <c r="K3256" s="140"/>
    </row>
    <row r="3257" ht="15.75" customHeight="1">
      <c r="A3257" s="49"/>
      <c r="B3257" s="135" t="s">
        <v>22</v>
      </c>
      <c r="C3257" s="144" t="s">
        <v>46</v>
      </c>
      <c r="D3257" s="137" t="str">
        <f>IFERROR(__xludf.DUMMYFUNCTION("JOIN("", "",FILTER(Marksheet!$15:$15,Marksheet!$10:$10=$C3257))"),"3d")</f>
        <v>3d</v>
      </c>
      <c r="E3257" s="138">
        <f t="array" ref="E3257">SUMIF(Marksheet!$D$10:$BQ$10,$C3257,INDIRECT(K3237))</f>
        <v>0</v>
      </c>
      <c r="F3257" s="138" t="s">
        <v>434</v>
      </c>
      <c r="G3257" s="137">
        <f>SUMIF(Marksheet!$10:$10,C3257,Marksheet!$14:$14)</f>
        <v>2</v>
      </c>
      <c r="H3257" s="139">
        <f t="shared" si="99"/>
        <v>0</v>
      </c>
      <c r="I3257" s="137" t="s">
        <v>472</v>
      </c>
      <c r="J3257" s="133"/>
      <c r="K3257" s="140"/>
    </row>
    <row r="3258" ht="15.75" customHeight="1">
      <c r="A3258" s="49"/>
      <c r="B3258" s="141"/>
      <c r="C3258" s="144" t="s">
        <v>41</v>
      </c>
      <c r="D3258" s="137" t="str">
        <f>IFERROR(__xludf.DUMMYFUNCTION("JOIN("", "",FILTER(Marksheet!$15:$15,Marksheet!$10:$10=$C3258))"),"1c, 2b, 4e")</f>
        <v>1c, 2b, 4e</v>
      </c>
      <c r="E3258" s="138">
        <f t="array" ref="E3258">SUMIF(Marksheet!$D$10:$BQ$10,$C3258,INDIRECT(K3237))</f>
        <v>0</v>
      </c>
      <c r="F3258" s="138" t="s">
        <v>434</v>
      </c>
      <c r="G3258" s="137">
        <f>SUMIF(Marksheet!$10:$10,C3258,Marksheet!$14:$14)</f>
        <v>3</v>
      </c>
      <c r="H3258" s="139">
        <f t="shared" si="99"/>
        <v>0</v>
      </c>
      <c r="I3258" s="137" t="s">
        <v>473</v>
      </c>
      <c r="J3258" s="133"/>
      <c r="K3258" s="140"/>
    </row>
    <row r="3259" ht="15.75" customHeight="1">
      <c r="A3259" s="49"/>
      <c r="B3259" s="141"/>
      <c r="C3259" s="144" t="s">
        <v>45</v>
      </c>
      <c r="D3259" s="137" t="str">
        <f>IFERROR(__xludf.DUMMYFUNCTION("JOIN("", "",FILTER(Marksheet!$15:$15,Marksheet!$10:$10=$C3259))"),"3b, 4a, 5c")</f>
        <v>3b, 4a, 5c</v>
      </c>
      <c r="E3259" s="138">
        <f t="array" ref="E3259">SUMIF(Marksheet!$D$10:$BQ$10,$C3259,INDIRECT(K3237))</f>
        <v>0</v>
      </c>
      <c r="F3259" s="138" t="s">
        <v>434</v>
      </c>
      <c r="G3259" s="137">
        <f>SUMIF(Marksheet!$10:$10,C3259,Marksheet!$14:$14)</f>
        <v>3</v>
      </c>
      <c r="H3259" s="139">
        <f t="shared" si="99"/>
        <v>0</v>
      </c>
      <c r="I3259" s="137" t="s">
        <v>474</v>
      </c>
      <c r="J3259" s="133"/>
      <c r="K3259" s="140"/>
    </row>
    <row r="3260" ht="15.75" customHeight="1">
      <c r="A3260" s="49"/>
      <c r="B3260" s="141"/>
      <c r="C3260" s="144" t="s">
        <v>43</v>
      </c>
      <c r="D3260" s="137" t="str">
        <f>IFERROR(__xludf.DUMMYFUNCTION("JOIN("", "",FILTER(Marksheet!$15:$15,Marksheet!$10:$10=$C3260))"),"2c, 4d, 5d")</f>
        <v>2c, 4d, 5d</v>
      </c>
      <c r="E3260" s="138">
        <f t="array" ref="E3260">SUMIF(Marksheet!$D$10:$BQ$10,$C3260,INDIRECT(K3237))</f>
        <v>0</v>
      </c>
      <c r="F3260" s="138" t="s">
        <v>434</v>
      </c>
      <c r="G3260" s="137">
        <f>SUMIF(Marksheet!$10:$10,C3260,Marksheet!$14:$14)</f>
        <v>4</v>
      </c>
      <c r="H3260" s="139">
        <f t="shared" si="99"/>
        <v>0</v>
      </c>
      <c r="I3260" s="137" t="s">
        <v>475</v>
      </c>
      <c r="J3260" s="133"/>
      <c r="K3260" s="140"/>
    </row>
    <row r="3261" ht="15.75" customHeight="1">
      <c r="A3261" s="49"/>
      <c r="B3261" s="141"/>
      <c r="C3261" s="144" t="s">
        <v>44</v>
      </c>
      <c r="D3261" s="137" t="str">
        <f>IFERROR(__xludf.DUMMYFUNCTION("JOIN("", "",FILTER(Marksheet!$15:$15,Marksheet!$10:$10=$C3261))"),"3a, 4c")</f>
        <v>3a, 4c</v>
      </c>
      <c r="E3261" s="138">
        <f t="array" ref="E3261">SUMIF(Marksheet!$D$10:$BQ$10,$C3261,INDIRECT(K3237))</f>
        <v>0</v>
      </c>
      <c r="F3261" s="138" t="s">
        <v>434</v>
      </c>
      <c r="G3261" s="137">
        <f>SUMIF(Marksheet!$10:$10,C3261,Marksheet!$14:$14)</f>
        <v>2</v>
      </c>
      <c r="H3261" s="139">
        <f t="shared" si="99"/>
        <v>0</v>
      </c>
      <c r="I3261" s="137" t="s">
        <v>476</v>
      </c>
      <c r="J3261" s="133"/>
      <c r="K3261" s="140"/>
    </row>
    <row r="3262" ht="15.75" customHeight="1">
      <c r="A3262" s="49"/>
      <c r="B3262" s="141"/>
      <c r="C3262" s="144" t="s">
        <v>39</v>
      </c>
      <c r="D3262" s="137" t="str">
        <f>IFERROR(__xludf.DUMMYFUNCTION("JOIN("", "",FILTER(Marksheet!$15:$15,Marksheet!$10:$10=$C3262))"),"1a, 5a, 5b")</f>
        <v>1a, 5a, 5b</v>
      </c>
      <c r="E3262" s="138">
        <f t="array" ref="E3262">SUMIF(Marksheet!$D$10:$BQ$10,$C3262,INDIRECT(K3237))</f>
        <v>0</v>
      </c>
      <c r="F3262" s="138" t="s">
        <v>434</v>
      </c>
      <c r="G3262" s="137">
        <f>SUMIF(Marksheet!$10:$10,C3262,Marksheet!$14:$14)</f>
        <v>5</v>
      </c>
      <c r="H3262" s="139">
        <f t="shared" si="99"/>
        <v>0</v>
      </c>
      <c r="I3262" s="137" t="s">
        <v>477</v>
      </c>
      <c r="J3262" s="133"/>
      <c r="K3262" s="140"/>
    </row>
    <row r="3263" ht="15.75" customHeight="1">
      <c r="A3263" s="49"/>
      <c r="B3263" s="141"/>
      <c r="C3263" s="144" t="s">
        <v>42</v>
      </c>
      <c r="D3263" s="137" t="str">
        <f>IFERROR(__xludf.DUMMYFUNCTION("JOIN("", "",FILTER(Marksheet!$15:$15,Marksheet!$10:$10=$C3263))"),"2a, 3c")</f>
        <v>2a, 3c</v>
      </c>
      <c r="E3263" s="138">
        <f t="array" ref="E3263">SUMIF(Marksheet!$D$10:$BQ$10,$C3263,INDIRECT(K3237))</f>
        <v>0</v>
      </c>
      <c r="F3263" s="138" t="s">
        <v>434</v>
      </c>
      <c r="G3263" s="137">
        <f>SUMIF(Marksheet!$10:$10,C3263,Marksheet!$14:$14)</f>
        <v>3</v>
      </c>
      <c r="H3263" s="139">
        <f t="shared" si="99"/>
        <v>0</v>
      </c>
      <c r="I3263" s="137" t="s">
        <v>478</v>
      </c>
      <c r="J3263" s="133"/>
      <c r="K3263" s="140"/>
    </row>
    <row r="3264" ht="15.75" customHeight="1">
      <c r="A3264" s="49"/>
      <c r="B3264" s="142"/>
      <c r="C3264" s="144" t="s">
        <v>40</v>
      </c>
      <c r="D3264" s="137" t="str">
        <f>IFERROR(__xludf.DUMMYFUNCTION("JOIN("", "",FILTER(Marksheet!$15:$15,Marksheet!$10:$10=$C3264))"),"1b, 4b, 4f")</f>
        <v>1b, 4b, 4f</v>
      </c>
      <c r="E3264" s="138">
        <f t="array" ref="E3264">SUMIF(Marksheet!$D$10:$BQ$10,$C3264,INDIRECT(K3237))</f>
        <v>0</v>
      </c>
      <c r="F3264" s="138" t="s">
        <v>434</v>
      </c>
      <c r="G3264" s="137">
        <f>SUMIF(Marksheet!$10:$10,C3264,Marksheet!$14:$14)</f>
        <v>3</v>
      </c>
      <c r="H3264" s="139">
        <f t="shared" si="99"/>
        <v>0</v>
      </c>
      <c r="I3264" s="137" t="s">
        <v>479</v>
      </c>
      <c r="J3264" s="133"/>
      <c r="K3264" s="140"/>
    </row>
    <row r="3265" ht="15.75" customHeight="1">
      <c r="A3265" s="49"/>
      <c r="B3265" s="49"/>
      <c r="C3265" s="145" t="s">
        <v>76</v>
      </c>
      <c r="D3265" s="145"/>
      <c r="E3265" s="146">
        <f>SUM(E3241:E3264)</f>
        <v>0</v>
      </c>
      <c r="F3265" s="147" t="s">
        <v>434</v>
      </c>
      <c r="G3265" s="148">
        <f>SUM(G3241:G3264)</f>
        <v>85</v>
      </c>
      <c r="H3265" s="149">
        <f t="shared" si="99"/>
        <v>0</v>
      </c>
      <c r="I3265" s="129"/>
      <c r="J3265" s="133"/>
      <c r="K3265" s="127"/>
    </row>
    <row r="3266" ht="15.75" customHeight="1">
      <c r="A3266" s="49"/>
      <c r="B3266" s="49"/>
      <c r="C3266" s="67"/>
      <c r="D3266" s="67"/>
      <c r="E3266" s="49"/>
      <c r="F3266" s="49"/>
      <c r="G3266" s="49"/>
      <c r="H3266" s="49"/>
      <c r="I3266" s="129"/>
      <c r="J3266" s="133"/>
      <c r="K3266" s="127"/>
    </row>
    <row r="3267" ht="60.0" customHeight="1">
      <c r="A3267" s="49"/>
      <c r="B3267" s="49"/>
      <c r="C3267" s="67"/>
      <c r="D3267" s="67"/>
      <c r="E3267" s="49"/>
      <c r="F3267" s="49"/>
      <c r="G3267" s="49"/>
      <c r="H3267" s="49"/>
      <c r="I3267" s="129"/>
      <c r="J3267" s="133"/>
      <c r="K3267" s="127"/>
    </row>
    <row r="3268" ht="15.75" customHeight="1">
      <c r="A3268" s="124" t="s">
        <v>450</v>
      </c>
      <c r="B3268" s="49"/>
      <c r="C3268" s="67"/>
      <c r="D3268" s="67"/>
      <c r="E3268" s="1"/>
      <c r="F3268" s="1"/>
      <c r="G3268" s="49"/>
      <c r="H3268" s="49"/>
      <c r="I3268" s="7"/>
      <c r="K3268" s="125">
        <f>K3235+1</f>
        <v>117</v>
      </c>
    </row>
    <row r="3269" ht="15.75" customHeight="1">
      <c r="A3269" s="126" t="s">
        <v>451</v>
      </c>
      <c r="B3269" s="67" t="str">
        <f>B3236</f>
        <v>GCSE Transition Assessment</v>
      </c>
      <c r="C3269" s="67"/>
      <c r="D3269" s="67"/>
      <c r="E3269" s="1"/>
      <c r="F3269" s="49"/>
      <c r="G3269" s="49"/>
      <c r="H3269" s="49"/>
      <c r="K3269" s="127" t="str">
        <f>CONCATENATE("Marksheet!$B$",K3268)</f>
        <v>Marksheet!$B$117</v>
      </c>
    </row>
    <row r="3270" ht="15.75" customHeight="1">
      <c r="A3270" s="126" t="s">
        <v>447</v>
      </c>
      <c r="B3270" s="67" t="str">
        <f t="array" ref="B3270">IF(INDIRECT(K3269)="","",INDIRECT(K3269))</f>
        <v>Student 100</v>
      </c>
      <c r="C3270" s="67"/>
      <c r="D3270" s="67"/>
      <c r="E3270" s="1"/>
      <c r="F3270" s="49"/>
      <c r="G3270" s="49"/>
      <c r="H3270" s="49"/>
      <c r="K3270" s="127" t="str">
        <f>CONCATENATE("Marksheet!$D$",K3268,":$BQ$",K3268)</f>
        <v>Marksheet!$D$117:$BQ$117</v>
      </c>
    </row>
    <row r="3271" ht="15.75" customHeight="1">
      <c r="A3271" s="126" t="s">
        <v>452</v>
      </c>
      <c r="B3271" s="67" t="str">
        <f t="array" ref="B3271">INDIRECT(CONCATENATE("Marksheet!$C$",INDIRECT(CONCATENATE("K",ROW()-3))))</f>
        <v/>
      </c>
      <c r="C3271" s="67"/>
      <c r="D3271" s="67"/>
      <c r="E3271" s="49"/>
      <c r="F3271" s="49"/>
      <c r="G3271" s="49"/>
      <c r="H3271" s="49"/>
      <c r="I3271" s="49"/>
      <c r="J3271" s="49"/>
      <c r="K3271" s="127"/>
    </row>
    <row r="3272" ht="15.75" customHeight="1">
      <c r="A3272" s="67"/>
      <c r="B3272" s="128"/>
      <c r="C3272" s="67"/>
      <c r="D3272" s="67"/>
      <c r="E3272" s="49"/>
      <c r="F3272" s="49"/>
      <c r="G3272" s="49"/>
      <c r="H3272" s="49"/>
      <c r="I3272" s="49"/>
      <c r="J3272" s="49"/>
      <c r="K3272" s="127"/>
    </row>
    <row r="3273" ht="15.75" customHeight="1">
      <c r="A3273" s="129"/>
      <c r="B3273" s="100" t="s">
        <v>442</v>
      </c>
      <c r="C3273" s="100" t="s">
        <v>443</v>
      </c>
      <c r="D3273" s="73" t="s">
        <v>453</v>
      </c>
      <c r="E3273" s="130" t="s">
        <v>444</v>
      </c>
      <c r="F3273" s="71"/>
      <c r="G3273" s="72"/>
      <c r="H3273" s="131" t="s">
        <v>454</v>
      </c>
      <c r="I3273" s="132" t="s">
        <v>455</v>
      </c>
      <c r="J3273" s="133"/>
      <c r="K3273" s="134"/>
    </row>
    <row r="3274" ht="15.75" customHeight="1">
      <c r="A3274" s="49"/>
      <c r="B3274" s="135" t="s">
        <v>19</v>
      </c>
      <c r="C3274" s="136" t="s">
        <v>25</v>
      </c>
      <c r="D3274" s="137" t="str">
        <f>IFERROR(__xludf.DUMMYFUNCTION("JOIN("", "",FILTER(Marksheet!$15:$15,Marksheet!$10:$10=$C3274))"),"3a, 3b, 3c")</f>
        <v>3a, 3b, 3c</v>
      </c>
      <c r="E3274" s="138">
        <f t="array" ref="E3274">SUMIF(Marksheet!$D$10:$BQ$10,$C3274,INDIRECT(K3270))</f>
        <v>0</v>
      </c>
      <c r="F3274" s="138" t="s">
        <v>434</v>
      </c>
      <c r="G3274" s="137">
        <f>SUMIF(Marksheet!$10:$10,C3274,Marksheet!$14:$14)</f>
        <v>3</v>
      </c>
      <c r="H3274" s="139">
        <f t="shared" ref="H3274:H3298" si="100">E3274/G3274</f>
        <v>0</v>
      </c>
      <c r="I3274" s="137" t="s">
        <v>456</v>
      </c>
      <c r="J3274" s="133"/>
      <c r="K3274" s="140"/>
    </row>
    <row r="3275" ht="15.75" customHeight="1">
      <c r="A3275" s="49"/>
      <c r="B3275" s="141"/>
      <c r="C3275" s="136" t="s">
        <v>27</v>
      </c>
      <c r="D3275" s="137" t="str">
        <f>IFERROR(__xludf.DUMMYFUNCTION("JOIN("", "",FILTER(Marksheet!$15:$15,Marksheet!$10:$10=$C3275))"),"5a, 5b, 5c, 5d")</f>
        <v>5a, 5b, 5c, 5d</v>
      </c>
      <c r="E3275" s="138">
        <f t="array" ref="E3275">SUMIF(Marksheet!$D$10:$BQ$10,$C3275,INDIRECT(K3270))</f>
        <v>0</v>
      </c>
      <c r="F3275" s="138" t="s">
        <v>434</v>
      </c>
      <c r="G3275" s="137">
        <f>SUMIF(Marksheet!$10:$10,C3275,Marksheet!$14:$14)</f>
        <v>5</v>
      </c>
      <c r="H3275" s="139">
        <f t="shared" si="100"/>
        <v>0</v>
      </c>
      <c r="I3275" s="137" t="s">
        <v>457</v>
      </c>
      <c r="J3275" s="133"/>
      <c r="K3275" s="140"/>
    </row>
    <row r="3276" ht="15.75" customHeight="1">
      <c r="A3276" s="49"/>
      <c r="B3276" s="141"/>
      <c r="C3276" s="136" t="s">
        <v>26</v>
      </c>
      <c r="D3276" s="137" t="str">
        <f>IFERROR(__xludf.DUMMYFUNCTION("JOIN("", "",FILTER(Marksheet!$15:$15,Marksheet!$10:$10=$C3276))"),"4a, 4b")</f>
        <v>4a, 4b</v>
      </c>
      <c r="E3276" s="138">
        <f t="array" ref="E3276">SUMIF(Marksheet!$D$10:$BQ$10,$C3276,INDIRECT(K3270))</f>
        <v>0</v>
      </c>
      <c r="F3276" s="138" t="s">
        <v>434</v>
      </c>
      <c r="G3276" s="137">
        <f>SUMIF(Marksheet!$10:$10,C3276,Marksheet!$14:$14)</f>
        <v>3</v>
      </c>
      <c r="H3276" s="139">
        <f t="shared" si="100"/>
        <v>0</v>
      </c>
      <c r="I3276" s="137" t="s">
        <v>458</v>
      </c>
      <c r="J3276" s="133"/>
      <c r="K3276" s="140"/>
    </row>
    <row r="3277" ht="15.75" customHeight="1">
      <c r="A3277" s="49"/>
      <c r="B3277" s="141"/>
      <c r="C3277" s="136" t="s">
        <v>23</v>
      </c>
      <c r="D3277" s="137" t="str">
        <f>IFERROR(__xludf.DUMMYFUNCTION("JOIN("", "",FILTER(Marksheet!$15:$15,Marksheet!$10:$10=$C3277))"),"1a, 1b, 4c")</f>
        <v>1a, 1b, 4c</v>
      </c>
      <c r="E3277" s="138">
        <f t="array" ref="E3277">SUMIF(Marksheet!$D$10:$BQ$10,$C3277,INDIRECT(K3270))</f>
        <v>0</v>
      </c>
      <c r="F3277" s="138" t="s">
        <v>434</v>
      </c>
      <c r="G3277" s="137">
        <f>SUMIF(Marksheet!$10:$10,C3277,Marksheet!$14:$14)</f>
        <v>5</v>
      </c>
      <c r="H3277" s="139">
        <f t="shared" si="100"/>
        <v>0</v>
      </c>
      <c r="I3277" s="137" t="s">
        <v>459</v>
      </c>
      <c r="J3277" s="133"/>
      <c r="K3277" s="140"/>
    </row>
    <row r="3278" ht="15.75" customHeight="1">
      <c r="A3278" s="49"/>
      <c r="B3278" s="142"/>
      <c r="C3278" s="136" t="s">
        <v>24</v>
      </c>
      <c r="D3278" s="137" t="str">
        <f>IFERROR(__xludf.DUMMYFUNCTION("JOIN("", "",FILTER(Marksheet!$15:$15,Marksheet!$10:$10=$C3278))"),"2a, 2b, 2c")</f>
        <v>2a, 2b, 2c</v>
      </c>
      <c r="E3278" s="138">
        <f t="array" ref="E3278">SUMIF(Marksheet!$D$10:$BQ$10,$C3278,INDIRECT(K3270))</f>
        <v>0</v>
      </c>
      <c r="F3278" s="138" t="s">
        <v>434</v>
      </c>
      <c r="G3278" s="137">
        <f>SUMIF(Marksheet!$10:$10,C3278,Marksheet!$14:$14)</f>
        <v>4</v>
      </c>
      <c r="H3278" s="139">
        <f t="shared" si="100"/>
        <v>0</v>
      </c>
      <c r="I3278" s="137" t="s">
        <v>460</v>
      </c>
      <c r="J3278" s="133"/>
      <c r="K3278" s="140"/>
    </row>
    <row r="3279" ht="15.75" customHeight="1">
      <c r="A3279" s="49"/>
      <c r="B3279" s="135" t="s">
        <v>20</v>
      </c>
      <c r="C3279" s="143" t="s">
        <v>29</v>
      </c>
      <c r="D3279" s="137" t="str">
        <f>IFERROR(__xludf.DUMMYFUNCTION("JOIN("", "",FILTER(Marksheet!$15:$15,Marksheet!$10:$10=$C3279))"),"1b, 3d")</f>
        <v>1b, 3d</v>
      </c>
      <c r="E3279" s="138">
        <f t="array" ref="E3279">SUMIF(Marksheet!$D$10:$BQ$10,$C3279,INDIRECT(K3270))</f>
        <v>0</v>
      </c>
      <c r="F3279" s="138" t="s">
        <v>434</v>
      </c>
      <c r="G3279" s="137">
        <f>SUMIF(Marksheet!$10:$10,C3279,Marksheet!$14:$14)</f>
        <v>2</v>
      </c>
      <c r="H3279" s="139">
        <f t="shared" si="100"/>
        <v>0</v>
      </c>
      <c r="I3279" s="137" t="s">
        <v>461</v>
      </c>
      <c r="J3279" s="133"/>
      <c r="K3279" s="140"/>
    </row>
    <row r="3280" ht="15.75" customHeight="1">
      <c r="A3280" s="49"/>
      <c r="B3280" s="141"/>
      <c r="C3280" s="143" t="s">
        <v>30</v>
      </c>
      <c r="D3280" s="137" t="str">
        <f>IFERROR(__xludf.DUMMYFUNCTION("JOIN("", "",FILTER(Marksheet!$15:$15,Marksheet!$10:$10=$C3280))"),"1d, 4d, 4e")</f>
        <v>1d, 4d, 4e</v>
      </c>
      <c r="E3280" s="138">
        <f t="array" ref="E3280">SUMIF(Marksheet!$D$10:$BQ$10,$C3280,INDIRECT(K3270))</f>
        <v>0</v>
      </c>
      <c r="F3280" s="138" t="s">
        <v>434</v>
      </c>
      <c r="G3280" s="137">
        <f>SUMIF(Marksheet!$10:$10,C3280,Marksheet!$14:$14)</f>
        <v>3</v>
      </c>
      <c r="H3280" s="139">
        <f t="shared" si="100"/>
        <v>0</v>
      </c>
      <c r="I3280" s="137" t="s">
        <v>462</v>
      </c>
      <c r="J3280" s="133"/>
      <c r="K3280" s="140"/>
    </row>
    <row r="3281" ht="15.75" customHeight="1">
      <c r="A3281" s="49"/>
      <c r="B3281" s="141"/>
      <c r="C3281" s="143" t="s">
        <v>33</v>
      </c>
      <c r="D3281" s="137" t="str">
        <f>IFERROR(__xludf.DUMMYFUNCTION("JOIN("", "",FILTER(Marksheet!$15:$15,Marksheet!$10:$10=$C3281))"),"4a, 4b")</f>
        <v>4a, 4b</v>
      </c>
      <c r="E3281" s="138">
        <f t="array" ref="E3281">SUMIF(Marksheet!$D$10:$BQ$10,$C3281,INDIRECT(K3270))</f>
        <v>0</v>
      </c>
      <c r="F3281" s="138" t="s">
        <v>434</v>
      </c>
      <c r="G3281" s="137">
        <f>SUMIF(Marksheet!$10:$10,C3281,Marksheet!$14:$14)</f>
        <v>3</v>
      </c>
      <c r="H3281" s="139">
        <f t="shared" si="100"/>
        <v>0</v>
      </c>
      <c r="I3281" s="137" t="s">
        <v>463</v>
      </c>
      <c r="J3281" s="133"/>
      <c r="K3281" s="140"/>
    </row>
    <row r="3282" ht="15.75" customHeight="1">
      <c r="A3282" s="49"/>
      <c r="B3282" s="141"/>
      <c r="C3282" s="143" t="s">
        <v>28</v>
      </c>
      <c r="D3282" s="137" t="str">
        <f>IFERROR(__xludf.DUMMYFUNCTION("JOIN("", "",FILTER(Marksheet!$15:$15,Marksheet!$10:$10=$C3282))"),"1a, 1c, 4c")</f>
        <v>1a, 1c, 4c</v>
      </c>
      <c r="E3282" s="138">
        <f t="array" ref="E3282">SUMIF(Marksheet!$D$10:$BQ$10,$C3282,INDIRECT(K3270))</f>
        <v>0</v>
      </c>
      <c r="F3282" s="138" t="s">
        <v>434</v>
      </c>
      <c r="G3282" s="137">
        <f>SUMIF(Marksheet!$10:$10,C3282,Marksheet!$14:$14)</f>
        <v>5</v>
      </c>
      <c r="H3282" s="139">
        <f t="shared" si="100"/>
        <v>0</v>
      </c>
      <c r="I3282" s="137" t="s">
        <v>464</v>
      </c>
      <c r="J3282" s="133"/>
      <c r="K3282" s="140"/>
    </row>
    <row r="3283" ht="15.75" customHeight="1">
      <c r="A3283" s="49"/>
      <c r="B3283" s="141"/>
      <c r="C3283" s="143" t="s">
        <v>435</v>
      </c>
      <c r="D3283" s="137" t="str">
        <f>IFERROR(__xludf.DUMMYFUNCTION("JOIN("", "",FILTER(Marksheet!$15:$15,Marksheet!$10:$10=$C3283))"),"3a, 3b, 3c")</f>
        <v>3a, 3b, 3c</v>
      </c>
      <c r="E3283" s="138">
        <f t="array" ref="E3283">SUMIF(Marksheet!$D$10:$BQ$10,$C3283,INDIRECT(K3270))</f>
        <v>0</v>
      </c>
      <c r="F3283" s="138" t="s">
        <v>434</v>
      </c>
      <c r="G3283" s="137">
        <f>SUMIF(Marksheet!$10:$10,C3283,Marksheet!$14:$14)</f>
        <v>4</v>
      </c>
      <c r="H3283" s="139">
        <f t="shared" si="100"/>
        <v>0</v>
      </c>
      <c r="I3283" s="137" t="s">
        <v>465</v>
      </c>
      <c r="J3283" s="133"/>
      <c r="K3283" s="140"/>
    </row>
    <row r="3284" ht="15.75" customHeight="1">
      <c r="A3284" s="49"/>
      <c r="B3284" s="142"/>
      <c r="C3284" s="143" t="s">
        <v>31</v>
      </c>
      <c r="D3284" s="137" t="str">
        <f>IFERROR(__xludf.DUMMYFUNCTION("JOIN("", "",FILTER(Marksheet!$15:$15,Marksheet!$10:$10=$C3284))"),"2a, 2b, 2c")</f>
        <v>2a, 2b, 2c</v>
      </c>
      <c r="E3284" s="138">
        <f t="array" ref="E3284">SUMIF(Marksheet!$D$10:$BQ$10,$C3284,INDIRECT(K3270))</f>
        <v>0</v>
      </c>
      <c r="F3284" s="138" t="s">
        <v>434</v>
      </c>
      <c r="G3284" s="137">
        <f>SUMIF(Marksheet!$10:$10,C3284,Marksheet!$14:$14)</f>
        <v>3</v>
      </c>
      <c r="H3284" s="139">
        <f t="shared" si="100"/>
        <v>0</v>
      </c>
      <c r="I3284" s="137" t="s">
        <v>466</v>
      </c>
      <c r="J3284" s="133"/>
      <c r="K3284" s="140"/>
    </row>
    <row r="3285" ht="15.75" customHeight="1">
      <c r="A3285" s="49"/>
      <c r="B3285" s="135" t="s">
        <v>21</v>
      </c>
      <c r="C3285" s="143" t="s">
        <v>36</v>
      </c>
      <c r="D3285" s="137" t="str">
        <f>IFERROR(__xludf.DUMMYFUNCTION("JOIN("", "",FILTER(Marksheet!$15:$15,Marksheet!$10:$10=$C3285))"),"2b, 2c")</f>
        <v>2b, 2c</v>
      </c>
      <c r="E3285" s="138">
        <f t="array" ref="E3285">SUMIF(Marksheet!$D$10:$BQ$10,$C3285,INDIRECT(K3270))</f>
        <v>0</v>
      </c>
      <c r="F3285" s="138" t="s">
        <v>434</v>
      </c>
      <c r="G3285" s="137">
        <f>SUMIF(Marksheet!$10:$10,C3285,Marksheet!$14:$14)</f>
        <v>2</v>
      </c>
      <c r="H3285" s="139">
        <f t="shared" si="100"/>
        <v>0</v>
      </c>
      <c r="I3285" s="137" t="s">
        <v>467</v>
      </c>
      <c r="J3285" s="133"/>
      <c r="K3285" s="140"/>
    </row>
    <row r="3286" ht="15.75" customHeight="1">
      <c r="A3286" s="49"/>
      <c r="B3286" s="141"/>
      <c r="C3286" s="143" t="s">
        <v>38</v>
      </c>
      <c r="D3286" s="137" t="str">
        <f>IFERROR(__xludf.DUMMYFUNCTION("JOIN("", "",FILTER(Marksheet!$15:$15,Marksheet!$10:$10=$C3286))"),"4a, 4b, 4c, 4d, 4e")</f>
        <v>4a, 4b, 4c, 4d, 4e</v>
      </c>
      <c r="E3286" s="138">
        <f t="array" ref="E3286">SUMIF(Marksheet!$D$10:$BQ$10,$C3286,INDIRECT(K3270))</f>
        <v>0</v>
      </c>
      <c r="F3286" s="138" t="s">
        <v>434</v>
      </c>
      <c r="G3286" s="137">
        <f>SUMIF(Marksheet!$10:$10,C3286,Marksheet!$14:$14)</f>
        <v>6</v>
      </c>
      <c r="H3286" s="139">
        <f t="shared" si="100"/>
        <v>0</v>
      </c>
      <c r="I3286" s="137" t="s">
        <v>468</v>
      </c>
      <c r="J3286" s="133"/>
      <c r="K3286" s="140"/>
    </row>
    <row r="3287" ht="15.75" customHeight="1">
      <c r="A3287" s="49"/>
      <c r="B3287" s="141"/>
      <c r="C3287" s="143" t="s">
        <v>35</v>
      </c>
      <c r="D3287" s="137" t="str">
        <f>IFERROR(__xludf.DUMMYFUNCTION("JOIN("", "",FILTER(Marksheet!$15:$15,Marksheet!$10:$10=$C3287))"),"1b, 2a")</f>
        <v>1b, 2a</v>
      </c>
      <c r="E3287" s="138">
        <f t="array" ref="E3287">SUMIF(Marksheet!$D$10:$BQ$10,$C3287,INDIRECT(K3270))</f>
        <v>0</v>
      </c>
      <c r="F3287" s="138" t="s">
        <v>434</v>
      </c>
      <c r="G3287" s="137">
        <f>SUMIF(Marksheet!$10:$10,C3287,Marksheet!$14:$14)</f>
        <v>3</v>
      </c>
      <c r="H3287" s="139">
        <f t="shared" si="100"/>
        <v>0</v>
      </c>
      <c r="I3287" s="137" t="s">
        <v>469</v>
      </c>
      <c r="J3287" s="133"/>
      <c r="K3287" s="140"/>
    </row>
    <row r="3288" ht="15.75" customHeight="1">
      <c r="A3288" s="49"/>
      <c r="B3288" s="141"/>
      <c r="C3288" s="143" t="s">
        <v>34</v>
      </c>
      <c r="D3288" s="137" t="str">
        <f>IFERROR(__xludf.DUMMYFUNCTION("JOIN("", "",FILTER(Marksheet!$15:$15,Marksheet!$10:$10=$C3288))"),"1a, 1c, 2d")</f>
        <v>1a, 1c, 2d</v>
      </c>
      <c r="E3288" s="138">
        <f t="array" ref="E3288">SUMIF(Marksheet!$D$10:$BQ$10,$C3288,INDIRECT(K3270))</f>
        <v>0</v>
      </c>
      <c r="F3288" s="138" t="s">
        <v>434</v>
      </c>
      <c r="G3288" s="137">
        <f>SUMIF(Marksheet!$10:$10,C3288,Marksheet!$14:$14)</f>
        <v>6</v>
      </c>
      <c r="H3288" s="139">
        <f t="shared" si="100"/>
        <v>0</v>
      </c>
      <c r="I3288" s="137" t="s">
        <v>470</v>
      </c>
      <c r="J3288" s="133"/>
      <c r="K3288" s="140"/>
    </row>
    <row r="3289" ht="15.75" customHeight="1">
      <c r="A3289" s="49"/>
      <c r="B3289" s="142"/>
      <c r="C3289" s="143" t="s">
        <v>37</v>
      </c>
      <c r="D3289" s="137" t="str">
        <f>IFERROR(__xludf.DUMMYFUNCTION("JOIN("", "",FILTER(Marksheet!$15:$15,Marksheet!$10:$10=$C3289))"),"3a, 3b, 3c")</f>
        <v>3a, 3b, 3c</v>
      </c>
      <c r="E3289" s="138">
        <f t="array" ref="E3289">SUMIF(Marksheet!$D$10:$BQ$10,$C3289,INDIRECT(K3270))</f>
        <v>0</v>
      </c>
      <c r="F3289" s="138" t="s">
        <v>434</v>
      </c>
      <c r="G3289" s="137">
        <f>SUMIF(Marksheet!$10:$10,C3289,Marksheet!$14:$14)</f>
        <v>3</v>
      </c>
      <c r="H3289" s="139">
        <f t="shared" si="100"/>
        <v>0</v>
      </c>
      <c r="I3289" s="137" t="s">
        <v>471</v>
      </c>
      <c r="J3289" s="133"/>
      <c r="K3289" s="140"/>
    </row>
    <row r="3290" ht="15.75" customHeight="1">
      <c r="A3290" s="49"/>
      <c r="B3290" s="135" t="s">
        <v>22</v>
      </c>
      <c r="C3290" s="144" t="s">
        <v>46</v>
      </c>
      <c r="D3290" s="137" t="str">
        <f>IFERROR(__xludf.DUMMYFUNCTION("JOIN("", "",FILTER(Marksheet!$15:$15,Marksheet!$10:$10=$C3290))"),"3d")</f>
        <v>3d</v>
      </c>
      <c r="E3290" s="138">
        <f t="array" ref="E3290">SUMIF(Marksheet!$D$10:$BQ$10,$C3290,INDIRECT(K3270))</f>
        <v>0</v>
      </c>
      <c r="F3290" s="138" t="s">
        <v>434</v>
      </c>
      <c r="G3290" s="137">
        <f>SUMIF(Marksheet!$10:$10,C3290,Marksheet!$14:$14)</f>
        <v>2</v>
      </c>
      <c r="H3290" s="139">
        <f t="shared" si="100"/>
        <v>0</v>
      </c>
      <c r="I3290" s="137" t="s">
        <v>472</v>
      </c>
      <c r="J3290" s="133"/>
      <c r="K3290" s="140"/>
    </row>
    <row r="3291" ht="15.75" customHeight="1">
      <c r="A3291" s="49"/>
      <c r="B3291" s="141"/>
      <c r="C3291" s="144" t="s">
        <v>41</v>
      </c>
      <c r="D3291" s="137" t="str">
        <f>IFERROR(__xludf.DUMMYFUNCTION("JOIN("", "",FILTER(Marksheet!$15:$15,Marksheet!$10:$10=$C3291))"),"1c, 2b, 4e")</f>
        <v>1c, 2b, 4e</v>
      </c>
      <c r="E3291" s="138">
        <f t="array" ref="E3291">SUMIF(Marksheet!$D$10:$BQ$10,$C3291,INDIRECT(K3270))</f>
        <v>0</v>
      </c>
      <c r="F3291" s="138" t="s">
        <v>434</v>
      </c>
      <c r="G3291" s="137">
        <f>SUMIF(Marksheet!$10:$10,C3291,Marksheet!$14:$14)</f>
        <v>3</v>
      </c>
      <c r="H3291" s="139">
        <f t="shared" si="100"/>
        <v>0</v>
      </c>
      <c r="I3291" s="137" t="s">
        <v>473</v>
      </c>
      <c r="J3291" s="133"/>
      <c r="K3291" s="140"/>
    </row>
    <row r="3292" ht="15.75" customHeight="1">
      <c r="A3292" s="49"/>
      <c r="B3292" s="141"/>
      <c r="C3292" s="144" t="s">
        <v>45</v>
      </c>
      <c r="D3292" s="137" t="str">
        <f>IFERROR(__xludf.DUMMYFUNCTION("JOIN("", "",FILTER(Marksheet!$15:$15,Marksheet!$10:$10=$C3292))"),"3b, 4a, 5c")</f>
        <v>3b, 4a, 5c</v>
      </c>
      <c r="E3292" s="138">
        <f t="array" ref="E3292">SUMIF(Marksheet!$D$10:$BQ$10,$C3292,INDIRECT(K3270))</f>
        <v>0</v>
      </c>
      <c r="F3292" s="138" t="s">
        <v>434</v>
      </c>
      <c r="G3292" s="137">
        <f>SUMIF(Marksheet!$10:$10,C3292,Marksheet!$14:$14)</f>
        <v>3</v>
      </c>
      <c r="H3292" s="139">
        <f t="shared" si="100"/>
        <v>0</v>
      </c>
      <c r="I3292" s="137" t="s">
        <v>474</v>
      </c>
      <c r="J3292" s="133"/>
      <c r="K3292" s="140"/>
    </row>
    <row r="3293" ht="15.75" customHeight="1">
      <c r="A3293" s="49"/>
      <c r="B3293" s="141"/>
      <c r="C3293" s="144" t="s">
        <v>43</v>
      </c>
      <c r="D3293" s="137" t="str">
        <f>IFERROR(__xludf.DUMMYFUNCTION("JOIN("", "",FILTER(Marksheet!$15:$15,Marksheet!$10:$10=$C3293))"),"2c, 4d, 5d")</f>
        <v>2c, 4d, 5d</v>
      </c>
      <c r="E3293" s="138">
        <f t="array" ref="E3293">SUMIF(Marksheet!$D$10:$BQ$10,$C3293,INDIRECT(K3270))</f>
        <v>0</v>
      </c>
      <c r="F3293" s="138" t="s">
        <v>434</v>
      </c>
      <c r="G3293" s="137">
        <f>SUMIF(Marksheet!$10:$10,C3293,Marksheet!$14:$14)</f>
        <v>4</v>
      </c>
      <c r="H3293" s="139">
        <f t="shared" si="100"/>
        <v>0</v>
      </c>
      <c r="I3293" s="137" t="s">
        <v>475</v>
      </c>
      <c r="J3293" s="133"/>
      <c r="K3293" s="140"/>
    </row>
    <row r="3294" ht="15.75" customHeight="1">
      <c r="A3294" s="49"/>
      <c r="B3294" s="141"/>
      <c r="C3294" s="144" t="s">
        <v>44</v>
      </c>
      <c r="D3294" s="137" t="str">
        <f>IFERROR(__xludf.DUMMYFUNCTION("JOIN("", "",FILTER(Marksheet!$15:$15,Marksheet!$10:$10=$C3294))"),"3a, 4c")</f>
        <v>3a, 4c</v>
      </c>
      <c r="E3294" s="138">
        <f t="array" ref="E3294">SUMIF(Marksheet!$D$10:$BQ$10,$C3294,INDIRECT(K3270))</f>
        <v>0</v>
      </c>
      <c r="F3294" s="138" t="s">
        <v>434</v>
      </c>
      <c r="G3294" s="137">
        <f>SUMIF(Marksheet!$10:$10,C3294,Marksheet!$14:$14)</f>
        <v>2</v>
      </c>
      <c r="H3294" s="139">
        <f t="shared" si="100"/>
        <v>0</v>
      </c>
      <c r="I3294" s="137" t="s">
        <v>476</v>
      </c>
      <c r="J3294" s="133"/>
      <c r="K3294" s="140"/>
    </row>
    <row r="3295" ht="15.75" customHeight="1">
      <c r="A3295" s="49"/>
      <c r="B3295" s="141"/>
      <c r="C3295" s="144" t="s">
        <v>39</v>
      </c>
      <c r="D3295" s="137" t="str">
        <f>IFERROR(__xludf.DUMMYFUNCTION("JOIN("", "",FILTER(Marksheet!$15:$15,Marksheet!$10:$10=$C3295))"),"1a, 5a, 5b")</f>
        <v>1a, 5a, 5b</v>
      </c>
      <c r="E3295" s="138">
        <f t="array" ref="E3295">SUMIF(Marksheet!$D$10:$BQ$10,$C3295,INDIRECT(K3270))</f>
        <v>0</v>
      </c>
      <c r="F3295" s="138" t="s">
        <v>434</v>
      </c>
      <c r="G3295" s="137">
        <f>SUMIF(Marksheet!$10:$10,C3295,Marksheet!$14:$14)</f>
        <v>5</v>
      </c>
      <c r="H3295" s="139">
        <f t="shared" si="100"/>
        <v>0</v>
      </c>
      <c r="I3295" s="137" t="s">
        <v>477</v>
      </c>
      <c r="J3295" s="133"/>
      <c r="K3295" s="140"/>
    </row>
    <row r="3296" ht="15.75" customHeight="1">
      <c r="A3296" s="49"/>
      <c r="B3296" s="141"/>
      <c r="C3296" s="144" t="s">
        <v>42</v>
      </c>
      <c r="D3296" s="137" t="str">
        <f>IFERROR(__xludf.DUMMYFUNCTION("JOIN("", "",FILTER(Marksheet!$15:$15,Marksheet!$10:$10=$C3296))"),"2a, 3c")</f>
        <v>2a, 3c</v>
      </c>
      <c r="E3296" s="138">
        <f t="array" ref="E3296">SUMIF(Marksheet!$D$10:$BQ$10,$C3296,INDIRECT(K3270))</f>
        <v>0</v>
      </c>
      <c r="F3296" s="138" t="s">
        <v>434</v>
      </c>
      <c r="G3296" s="137">
        <f>SUMIF(Marksheet!$10:$10,C3296,Marksheet!$14:$14)</f>
        <v>3</v>
      </c>
      <c r="H3296" s="139">
        <f t="shared" si="100"/>
        <v>0</v>
      </c>
      <c r="I3296" s="137" t="s">
        <v>478</v>
      </c>
      <c r="J3296" s="133"/>
      <c r="K3296" s="140"/>
    </row>
    <row r="3297" ht="15.75" customHeight="1">
      <c r="A3297" s="49"/>
      <c r="B3297" s="142"/>
      <c r="C3297" s="144" t="s">
        <v>40</v>
      </c>
      <c r="D3297" s="137" t="str">
        <f>IFERROR(__xludf.DUMMYFUNCTION("JOIN("", "",FILTER(Marksheet!$15:$15,Marksheet!$10:$10=$C3297))"),"1b, 4b, 4f")</f>
        <v>1b, 4b, 4f</v>
      </c>
      <c r="E3297" s="138">
        <f t="array" ref="E3297">SUMIF(Marksheet!$D$10:$BQ$10,$C3297,INDIRECT(K3270))</f>
        <v>0</v>
      </c>
      <c r="F3297" s="138" t="s">
        <v>434</v>
      </c>
      <c r="G3297" s="137">
        <f>SUMIF(Marksheet!$10:$10,C3297,Marksheet!$14:$14)</f>
        <v>3</v>
      </c>
      <c r="H3297" s="139">
        <f t="shared" si="100"/>
        <v>0</v>
      </c>
      <c r="I3297" s="137" t="s">
        <v>479</v>
      </c>
      <c r="J3297" s="133"/>
      <c r="K3297" s="140"/>
    </row>
    <row r="3298" ht="15.75" customHeight="1">
      <c r="A3298" s="49"/>
      <c r="B3298" s="49"/>
      <c r="C3298" s="145" t="s">
        <v>76</v>
      </c>
      <c r="D3298" s="145"/>
      <c r="E3298" s="146">
        <f>SUM(E3274:E3297)</f>
        <v>0</v>
      </c>
      <c r="F3298" s="147" t="s">
        <v>434</v>
      </c>
      <c r="G3298" s="148">
        <f>SUM(G3274:G3297)</f>
        <v>85</v>
      </c>
      <c r="H3298" s="149">
        <f t="shared" si="100"/>
        <v>0</v>
      </c>
      <c r="I3298" s="129"/>
      <c r="J3298" s="133"/>
      <c r="K3298" s="127"/>
    </row>
    <row r="3299" ht="15.75" customHeight="1">
      <c r="A3299" s="49"/>
      <c r="B3299" s="49"/>
      <c r="C3299" s="67"/>
      <c r="D3299" s="67"/>
      <c r="E3299" s="49"/>
      <c r="F3299" s="49"/>
      <c r="G3299" s="49"/>
      <c r="H3299" s="49"/>
      <c r="I3299" s="129"/>
      <c r="J3299" s="133"/>
      <c r="K3299" s="127"/>
    </row>
    <row r="3300" ht="60.0" customHeight="1">
      <c r="A3300" s="49"/>
      <c r="B3300" s="49"/>
      <c r="C3300" s="67"/>
      <c r="D3300" s="67"/>
      <c r="E3300" s="49"/>
      <c r="F3300" s="49"/>
      <c r="G3300" s="49"/>
      <c r="H3300" s="49"/>
      <c r="I3300" s="129"/>
      <c r="J3300" s="133"/>
      <c r="K3300" s="127"/>
    </row>
    <row r="3301" ht="15.75" customHeight="1">
      <c r="A3301" s="124" t="s">
        <v>450</v>
      </c>
      <c r="B3301" s="49"/>
      <c r="C3301" s="67"/>
      <c r="D3301" s="67"/>
      <c r="E3301" s="1"/>
      <c r="F3301" s="1"/>
      <c r="G3301" s="49"/>
      <c r="H3301" s="49"/>
      <c r="I3301" s="7"/>
      <c r="K3301" s="125">
        <f>K3268+1</f>
        <v>118</v>
      </c>
    </row>
    <row r="3302" ht="15.75" customHeight="1">
      <c r="A3302" s="126" t="s">
        <v>451</v>
      </c>
      <c r="B3302" s="67" t="str">
        <f>B3269</f>
        <v>GCSE Transition Assessment</v>
      </c>
      <c r="C3302" s="67"/>
      <c r="D3302" s="67"/>
      <c r="E3302" s="1"/>
      <c r="F3302" s="49"/>
      <c r="G3302" s="49"/>
      <c r="H3302" s="49"/>
      <c r="K3302" s="127" t="str">
        <f>CONCATENATE("Marksheet!$B$",K3301)</f>
        <v>Marksheet!$B$118</v>
      </c>
    </row>
    <row r="3303" ht="15.75" customHeight="1">
      <c r="A3303" s="126" t="s">
        <v>447</v>
      </c>
      <c r="B3303" s="67" t="str">
        <f t="array" ref="B3303">IF(INDIRECT(K3302)="","",INDIRECT(K3302))</f>
        <v>Student 101</v>
      </c>
      <c r="C3303" s="67"/>
      <c r="D3303" s="67"/>
      <c r="E3303" s="1"/>
      <c r="F3303" s="49"/>
      <c r="G3303" s="49"/>
      <c r="H3303" s="49"/>
      <c r="K3303" s="127" t="str">
        <f>CONCATENATE("Marksheet!$D$",K3301,":$BQ$",K3301)</f>
        <v>Marksheet!$D$118:$BQ$118</v>
      </c>
    </row>
    <row r="3304" ht="15.75" customHeight="1">
      <c r="A3304" s="126" t="s">
        <v>452</v>
      </c>
      <c r="B3304" s="67" t="str">
        <f t="array" ref="B3304">INDIRECT(CONCATENATE("Marksheet!$C$",INDIRECT(CONCATENATE("K",ROW()-3))))</f>
        <v/>
      </c>
      <c r="C3304" s="67"/>
      <c r="D3304" s="67"/>
      <c r="E3304" s="49"/>
      <c r="F3304" s="49"/>
      <c r="G3304" s="49"/>
      <c r="H3304" s="49"/>
      <c r="I3304" s="49"/>
      <c r="J3304" s="49"/>
      <c r="K3304" s="127"/>
    </row>
    <row r="3305" ht="15.75" customHeight="1">
      <c r="A3305" s="67"/>
      <c r="B3305" s="128"/>
      <c r="C3305" s="67"/>
      <c r="D3305" s="67"/>
      <c r="E3305" s="49"/>
      <c r="F3305" s="49"/>
      <c r="G3305" s="49"/>
      <c r="H3305" s="49"/>
      <c r="I3305" s="49"/>
      <c r="J3305" s="49"/>
      <c r="K3305" s="127"/>
    </row>
    <row r="3306" ht="15.75" customHeight="1">
      <c r="A3306" s="129"/>
      <c r="B3306" s="100" t="s">
        <v>442</v>
      </c>
      <c r="C3306" s="100" t="s">
        <v>443</v>
      </c>
      <c r="D3306" s="73" t="s">
        <v>453</v>
      </c>
      <c r="E3306" s="130" t="s">
        <v>444</v>
      </c>
      <c r="F3306" s="71"/>
      <c r="G3306" s="72"/>
      <c r="H3306" s="131" t="s">
        <v>454</v>
      </c>
      <c r="I3306" s="132" t="s">
        <v>455</v>
      </c>
      <c r="J3306" s="133"/>
      <c r="K3306" s="134"/>
    </row>
    <row r="3307" ht="15.75" customHeight="1">
      <c r="A3307" s="49"/>
      <c r="B3307" s="135" t="s">
        <v>19</v>
      </c>
      <c r="C3307" s="136" t="s">
        <v>25</v>
      </c>
      <c r="D3307" s="137" t="str">
        <f>IFERROR(__xludf.DUMMYFUNCTION("JOIN("", "",FILTER(Marksheet!$15:$15,Marksheet!$10:$10=$C3307))"),"3a, 3b, 3c")</f>
        <v>3a, 3b, 3c</v>
      </c>
      <c r="E3307" s="138">
        <f t="array" ref="E3307">SUMIF(Marksheet!$D$10:$BQ$10,$C3307,INDIRECT(K3303))</f>
        <v>0</v>
      </c>
      <c r="F3307" s="138" t="s">
        <v>434</v>
      </c>
      <c r="G3307" s="137">
        <f>SUMIF(Marksheet!$10:$10,C3307,Marksheet!$14:$14)</f>
        <v>3</v>
      </c>
      <c r="H3307" s="139">
        <f t="shared" ref="H3307:H3331" si="101">E3307/G3307</f>
        <v>0</v>
      </c>
      <c r="I3307" s="137" t="s">
        <v>456</v>
      </c>
      <c r="J3307" s="133"/>
      <c r="K3307" s="140"/>
    </row>
    <row r="3308" ht="15.75" customHeight="1">
      <c r="A3308" s="49"/>
      <c r="B3308" s="141"/>
      <c r="C3308" s="136" t="s">
        <v>27</v>
      </c>
      <c r="D3308" s="137" t="str">
        <f>IFERROR(__xludf.DUMMYFUNCTION("JOIN("", "",FILTER(Marksheet!$15:$15,Marksheet!$10:$10=$C3308))"),"5a, 5b, 5c, 5d")</f>
        <v>5a, 5b, 5c, 5d</v>
      </c>
      <c r="E3308" s="138">
        <f t="array" ref="E3308">SUMIF(Marksheet!$D$10:$BQ$10,$C3308,INDIRECT(K3303))</f>
        <v>0</v>
      </c>
      <c r="F3308" s="138" t="s">
        <v>434</v>
      </c>
      <c r="G3308" s="137">
        <f>SUMIF(Marksheet!$10:$10,C3308,Marksheet!$14:$14)</f>
        <v>5</v>
      </c>
      <c r="H3308" s="139">
        <f t="shared" si="101"/>
        <v>0</v>
      </c>
      <c r="I3308" s="137" t="s">
        <v>457</v>
      </c>
      <c r="J3308" s="133"/>
      <c r="K3308" s="140"/>
    </row>
    <row r="3309" ht="15.75" customHeight="1">
      <c r="A3309" s="49"/>
      <c r="B3309" s="141"/>
      <c r="C3309" s="136" t="s">
        <v>26</v>
      </c>
      <c r="D3309" s="137" t="str">
        <f>IFERROR(__xludf.DUMMYFUNCTION("JOIN("", "",FILTER(Marksheet!$15:$15,Marksheet!$10:$10=$C3309))"),"4a, 4b")</f>
        <v>4a, 4b</v>
      </c>
      <c r="E3309" s="138">
        <f t="array" ref="E3309">SUMIF(Marksheet!$D$10:$BQ$10,$C3309,INDIRECT(K3303))</f>
        <v>0</v>
      </c>
      <c r="F3309" s="138" t="s">
        <v>434</v>
      </c>
      <c r="G3309" s="137">
        <f>SUMIF(Marksheet!$10:$10,C3309,Marksheet!$14:$14)</f>
        <v>3</v>
      </c>
      <c r="H3309" s="139">
        <f t="shared" si="101"/>
        <v>0</v>
      </c>
      <c r="I3309" s="137" t="s">
        <v>458</v>
      </c>
      <c r="J3309" s="133"/>
      <c r="K3309" s="140"/>
    </row>
    <row r="3310" ht="15.75" customHeight="1">
      <c r="A3310" s="49"/>
      <c r="B3310" s="141"/>
      <c r="C3310" s="136" t="s">
        <v>23</v>
      </c>
      <c r="D3310" s="137" t="str">
        <f>IFERROR(__xludf.DUMMYFUNCTION("JOIN("", "",FILTER(Marksheet!$15:$15,Marksheet!$10:$10=$C3310))"),"1a, 1b, 4c")</f>
        <v>1a, 1b, 4c</v>
      </c>
      <c r="E3310" s="138">
        <f t="array" ref="E3310">SUMIF(Marksheet!$D$10:$BQ$10,$C3310,INDIRECT(K3303))</f>
        <v>0</v>
      </c>
      <c r="F3310" s="138" t="s">
        <v>434</v>
      </c>
      <c r="G3310" s="137">
        <f>SUMIF(Marksheet!$10:$10,C3310,Marksheet!$14:$14)</f>
        <v>5</v>
      </c>
      <c r="H3310" s="139">
        <f t="shared" si="101"/>
        <v>0</v>
      </c>
      <c r="I3310" s="137" t="s">
        <v>459</v>
      </c>
      <c r="J3310" s="133"/>
      <c r="K3310" s="140"/>
    </row>
    <row r="3311" ht="15.75" customHeight="1">
      <c r="A3311" s="49"/>
      <c r="B3311" s="142"/>
      <c r="C3311" s="136" t="s">
        <v>24</v>
      </c>
      <c r="D3311" s="137" t="str">
        <f>IFERROR(__xludf.DUMMYFUNCTION("JOIN("", "",FILTER(Marksheet!$15:$15,Marksheet!$10:$10=$C3311))"),"2a, 2b, 2c")</f>
        <v>2a, 2b, 2c</v>
      </c>
      <c r="E3311" s="138">
        <f t="array" ref="E3311">SUMIF(Marksheet!$D$10:$BQ$10,$C3311,INDIRECT(K3303))</f>
        <v>0</v>
      </c>
      <c r="F3311" s="138" t="s">
        <v>434</v>
      </c>
      <c r="G3311" s="137">
        <f>SUMIF(Marksheet!$10:$10,C3311,Marksheet!$14:$14)</f>
        <v>4</v>
      </c>
      <c r="H3311" s="139">
        <f t="shared" si="101"/>
        <v>0</v>
      </c>
      <c r="I3311" s="137" t="s">
        <v>460</v>
      </c>
      <c r="J3311" s="133"/>
      <c r="K3311" s="140"/>
    </row>
    <row r="3312" ht="15.75" customHeight="1">
      <c r="A3312" s="49"/>
      <c r="B3312" s="135" t="s">
        <v>20</v>
      </c>
      <c r="C3312" s="143" t="s">
        <v>29</v>
      </c>
      <c r="D3312" s="137" t="str">
        <f>IFERROR(__xludf.DUMMYFUNCTION("JOIN("", "",FILTER(Marksheet!$15:$15,Marksheet!$10:$10=$C3312))"),"1b, 3d")</f>
        <v>1b, 3d</v>
      </c>
      <c r="E3312" s="138">
        <f t="array" ref="E3312">SUMIF(Marksheet!$D$10:$BQ$10,$C3312,INDIRECT(K3303))</f>
        <v>0</v>
      </c>
      <c r="F3312" s="138" t="s">
        <v>434</v>
      </c>
      <c r="G3312" s="137">
        <f>SUMIF(Marksheet!$10:$10,C3312,Marksheet!$14:$14)</f>
        <v>2</v>
      </c>
      <c r="H3312" s="139">
        <f t="shared" si="101"/>
        <v>0</v>
      </c>
      <c r="I3312" s="137" t="s">
        <v>461</v>
      </c>
      <c r="J3312" s="133"/>
      <c r="K3312" s="140"/>
    </row>
    <row r="3313" ht="15.75" customHeight="1">
      <c r="A3313" s="49"/>
      <c r="B3313" s="141"/>
      <c r="C3313" s="143" t="s">
        <v>30</v>
      </c>
      <c r="D3313" s="137" t="str">
        <f>IFERROR(__xludf.DUMMYFUNCTION("JOIN("", "",FILTER(Marksheet!$15:$15,Marksheet!$10:$10=$C3313))"),"1d, 4d, 4e")</f>
        <v>1d, 4d, 4e</v>
      </c>
      <c r="E3313" s="138">
        <f t="array" ref="E3313">SUMIF(Marksheet!$D$10:$BQ$10,$C3313,INDIRECT(K3303))</f>
        <v>0</v>
      </c>
      <c r="F3313" s="138" t="s">
        <v>434</v>
      </c>
      <c r="G3313" s="137">
        <f>SUMIF(Marksheet!$10:$10,C3313,Marksheet!$14:$14)</f>
        <v>3</v>
      </c>
      <c r="H3313" s="139">
        <f t="shared" si="101"/>
        <v>0</v>
      </c>
      <c r="I3313" s="137" t="s">
        <v>462</v>
      </c>
      <c r="J3313" s="133"/>
      <c r="K3313" s="140"/>
    </row>
    <row r="3314" ht="15.75" customHeight="1">
      <c r="A3314" s="49"/>
      <c r="B3314" s="141"/>
      <c r="C3314" s="143" t="s">
        <v>33</v>
      </c>
      <c r="D3314" s="137" t="str">
        <f>IFERROR(__xludf.DUMMYFUNCTION("JOIN("", "",FILTER(Marksheet!$15:$15,Marksheet!$10:$10=$C3314))"),"4a, 4b")</f>
        <v>4a, 4b</v>
      </c>
      <c r="E3314" s="138">
        <f t="array" ref="E3314">SUMIF(Marksheet!$D$10:$BQ$10,$C3314,INDIRECT(K3303))</f>
        <v>0</v>
      </c>
      <c r="F3314" s="138" t="s">
        <v>434</v>
      </c>
      <c r="G3314" s="137">
        <f>SUMIF(Marksheet!$10:$10,C3314,Marksheet!$14:$14)</f>
        <v>3</v>
      </c>
      <c r="H3314" s="139">
        <f t="shared" si="101"/>
        <v>0</v>
      </c>
      <c r="I3314" s="137" t="s">
        <v>463</v>
      </c>
      <c r="J3314" s="133"/>
      <c r="K3314" s="140"/>
    </row>
    <row r="3315" ht="15.75" customHeight="1">
      <c r="A3315" s="49"/>
      <c r="B3315" s="141"/>
      <c r="C3315" s="143" t="s">
        <v>28</v>
      </c>
      <c r="D3315" s="137" t="str">
        <f>IFERROR(__xludf.DUMMYFUNCTION("JOIN("", "",FILTER(Marksheet!$15:$15,Marksheet!$10:$10=$C3315))"),"1a, 1c, 4c")</f>
        <v>1a, 1c, 4c</v>
      </c>
      <c r="E3315" s="138">
        <f t="array" ref="E3315">SUMIF(Marksheet!$D$10:$BQ$10,$C3315,INDIRECT(K3303))</f>
        <v>0</v>
      </c>
      <c r="F3315" s="138" t="s">
        <v>434</v>
      </c>
      <c r="G3315" s="137">
        <f>SUMIF(Marksheet!$10:$10,C3315,Marksheet!$14:$14)</f>
        <v>5</v>
      </c>
      <c r="H3315" s="139">
        <f t="shared" si="101"/>
        <v>0</v>
      </c>
      <c r="I3315" s="137" t="s">
        <v>464</v>
      </c>
      <c r="J3315" s="133"/>
      <c r="K3315" s="140"/>
    </row>
    <row r="3316" ht="15.75" customHeight="1">
      <c r="A3316" s="49"/>
      <c r="B3316" s="141"/>
      <c r="C3316" s="143" t="s">
        <v>435</v>
      </c>
      <c r="D3316" s="137" t="str">
        <f>IFERROR(__xludf.DUMMYFUNCTION("JOIN("", "",FILTER(Marksheet!$15:$15,Marksheet!$10:$10=$C3316))"),"3a, 3b, 3c")</f>
        <v>3a, 3b, 3c</v>
      </c>
      <c r="E3316" s="138">
        <f t="array" ref="E3316">SUMIF(Marksheet!$D$10:$BQ$10,$C3316,INDIRECT(K3303))</f>
        <v>0</v>
      </c>
      <c r="F3316" s="138" t="s">
        <v>434</v>
      </c>
      <c r="G3316" s="137">
        <f>SUMIF(Marksheet!$10:$10,C3316,Marksheet!$14:$14)</f>
        <v>4</v>
      </c>
      <c r="H3316" s="139">
        <f t="shared" si="101"/>
        <v>0</v>
      </c>
      <c r="I3316" s="137" t="s">
        <v>465</v>
      </c>
      <c r="J3316" s="133"/>
      <c r="K3316" s="140"/>
    </row>
    <row r="3317" ht="15.75" customHeight="1">
      <c r="A3317" s="49"/>
      <c r="B3317" s="142"/>
      <c r="C3317" s="143" t="s">
        <v>31</v>
      </c>
      <c r="D3317" s="137" t="str">
        <f>IFERROR(__xludf.DUMMYFUNCTION("JOIN("", "",FILTER(Marksheet!$15:$15,Marksheet!$10:$10=$C3317))"),"2a, 2b, 2c")</f>
        <v>2a, 2b, 2c</v>
      </c>
      <c r="E3317" s="138">
        <f t="array" ref="E3317">SUMIF(Marksheet!$D$10:$BQ$10,$C3317,INDIRECT(K3303))</f>
        <v>0</v>
      </c>
      <c r="F3317" s="138" t="s">
        <v>434</v>
      </c>
      <c r="G3317" s="137">
        <f>SUMIF(Marksheet!$10:$10,C3317,Marksheet!$14:$14)</f>
        <v>3</v>
      </c>
      <c r="H3317" s="139">
        <f t="shared" si="101"/>
        <v>0</v>
      </c>
      <c r="I3317" s="137" t="s">
        <v>466</v>
      </c>
      <c r="J3317" s="133"/>
      <c r="K3317" s="140"/>
    </row>
    <row r="3318" ht="15.75" customHeight="1">
      <c r="A3318" s="49"/>
      <c r="B3318" s="135" t="s">
        <v>21</v>
      </c>
      <c r="C3318" s="143" t="s">
        <v>36</v>
      </c>
      <c r="D3318" s="137" t="str">
        <f>IFERROR(__xludf.DUMMYFUNCTION("JOIN("", "",FILTER(Marksheet!$15:$15,Marksheet!$10:$10=$C3318))"),"2b, 2c")</f>
        <v>2b, 2c</v>
      </c>
      <c r="E3318" s="138">
        <f t="array" ref="E3318">SUMIF(Marksheet!$D$10:$BQ$10,$C3318,INDIRECT(K3303))</f>
        <v>0</v>
      </c>
      <c r="F3318" s="138" t="s">
        <v>434</v>
      </c>
      <c r="G3318" s="137">
        <f>SUMIF(Marksheet!$10:$10,C3318,Marksheet!$14:$14)</f>
        <v>2</v>
      </c>
      <c r="H3318" s="139">
        <f t="shared" si="101"/>
        <v>0</v>
      </c>
      <c r="I3318" s="137" t="s">
        <v>467</v>
      </c>
      <c r="J3318" s="133"/>
      <c r="K3318" s="140"/>
    </row>
    <row r="3319" ht="15.75" customHeight="1">
      <c r="A3319" s="49"/>
      <c r="B3319" s="141"/>
      <c r="C3319" s="143" t="s">
        <v>38</v>
      </c>
      <c r="D3319" s="137" t="str">
        <f>IFERROR(__xludf.DUMMYFUNCTION("JOIN("", "",FILTER(Marksheet!$15:$15,Marksheet!$10:$10=$C3319))"),"4a, 4b, 4c, 4d, 4e")</f>
        <v>4a, 4b, 4c, 4d, 4e</v>
      </c>
      <c r="E3319" s="138">
        <f t="array" ref="E3319">SUMIF(Marksheet!$D$10:$BQ$10,$C3319,INDIRECT(K3303))</f>
        <v>0</v>
      </c>
      <c r="F3319" s="138" t="s">
        <v>434</v>
      </c>
      <c r="G3319" s="137">
        <f>SUMIF(Marksheet!$10:$10,C3319,Marksheet!$14:$14)</f>
        <v>6</v>
      </c>
      <c r="H3319" s="139">
        <f t="shared" si="101"/>
        <v>0</v>
      </c>
      <c r="I3319" s="137" t="s">
        <v>468</v>
      </c>
      <c r="J3319" s="133"/>
      <c r="K3319" s="140"/>
    </row>
    <row r="3320" ht="15.75" customHeight="1">
      <c r="A3320" s="49"/>
      <c r="B3320" s="141"/>
      <c r="C3320" s="143" t="s">
        <v>35</v>
      </c>
      <c r="D3320" s="137" t="str">
        <f>IFERROR(__xludf.DUMMYFUNCTION("JOIN("", "",FILTER(Marksheet!$15:$15,Marksheet!$10:$10=$C3320))"),"1b, 2a")</f>
        <v>1b, 2a</v>
      </c>
      <c r="E3320" s="138">
        <f t="array" ref="E3320">SUMIF(Marksheet!$D$10:$BQ$10,$C3320,INDIRECT(K3303))</f>
        <v>0</v>
      </c>
      <c r="F3320" s="138" t="s">
        <v>434</v>
      </c>
      <c r="G3320" s="137">
        <f>SUMIF(Marksheet!$10:$10,C3320,Marksheet!$14:$14)</f>
        <v>3</v>
      </c>
      <c r="H3320" s="139">
        <f t="shared" si="101"/>
        <v>0</v>
      </c>
      <c r="I3320" s="137" t="s">
        <v>469</v>
      </c>
      <c r="J3320" s="133"/>
      <c r="K3320" s="140"/>
    </row>
    <row r="3321" ht="15.75" customHeight="1">
      <c r="A3321" s="49"/>
      <c r="B3321" s="141"/>
      <c r="C3321" s="143" t="s">
        <v>34</v>
      </c>
      <c r="D3321" s="137" t="str">
        <f>IFERROR(__xludf.DUMMYFUNCTION("JOIN("", "",FILTER(Marksheet!$15:$15,Marksheet!$10:$10=$C3321))"),"1a, 1c, 2d")</f>
        <v>1a, 1c, 2d</v>
      </c>
      <c r="E3321" s="138">
        <f t="array" ref="E3321">SUMIF(Marksheet!$D$10:$BQ$10,$C3321,INDIRECT(K3303))</f>
        <v>0</v>
      </c>
      <c r="F3321" s="138" t="s">
        <v>434</v>
      </c>
      <c r="G3321" s="137">
        <f>SUMIF(Marksheet!$10:$10,C3321,Marksheet!$14:$14)</f>
        <v>6</v>
      </c>
      <c r="H3321" s="139">
        <f t="shared" si="101"/>
        <v>0</v>
      </c>
      <c r="I3321" s="137" t="s">
        <v>470</v>
      </c>
      <c r="J3321" s="133"/>
      <c r="K3321" s="140"/>
    </row>
    <row r="3322" ht="15.75" customHeight="1">
      <c r="A3322" s="49"/>
      <c r="B3322" s="142"/>
      <c r="C3322" s="143" t="s">
        <v>37</v>
      </c>
      <c r="D3322" s="137" t="str">
        <f>IFERROR(__xludf.DUMMYFUNCTION("JOIN("", "",FILTER(Marksheet!$15:$15,Marksheet!$10:$10=$C3322))"),"3a, 3b, 3c")</f>
        <v>3a, 3b, 3c</v>
      </c>
      <c r="E3322" s="138">
        <f t="array" ref="E3322">SUMIF(Marksheet!$D$10:$BQ$10,$C3322,INDIRECT(K3303))</f>
        <v>0</v>
      </c>
      <c r="F3322" s="138" t="s">
        <v>434</v>
      </c>
      <c r="G3322" s="137">
        <f>SUMIF(Marksheet!$10:$10,C3322,Marksheet!$14:$14)</f>
        <v>3</v>
      </c>
      <c r="H3322" s="139">
        <f t="shared" si="101"/>
        <v>0</v>
      </c>
      <c r="I3322" s="137" t="s">
        <v>471</v>
      </c>
      <c r="J3322" s="133"/>
      <c r="K3322" s="140"/>
    </row>
    <row r="3323" ht="15.75" customHeight="1">
      <c r="A3323" s="49"/>
      <c r="B3323" s="135" t="s">
        <v>22</v>
      </c>
      <c r="C3323" s="144" t="s">
        <v>46</v>
      </c>
      <c r="D3323" s="137" t="str">
        <f>IFERROR(__xludf.DUMMYFUNCTION("JOIN("", "",FILTER(Marksheet!$15:$15,Marksheet!$10:$10=$C3323))"),"3d")</f>
        <v>3d</v>
      </c>
      <c r="E3323" s="138">
        <f t="array" ref="E3323">SUMIF(Marksheet!$D$10:$BQ$10,$C3323,INDIRECT(K3303))</f>
        <v>0</v>
      </c>
      <c r="F3323" s="138" t="s">
        <v>434</v>
      </c>
      <c r="G3323" s="137">
        <f>SUMIF(Marksheet!$10:$10,C3323,Marksheet!$14:$14)</f>
        <v>2</v>
      </c>
      <c r="H3323" s="139">
        <f t="shared" si="101"/>
        <v>0</v>
      </c>
      <c r="I3323" s="137" t="s">
        <v>472</v>
      </c>
      <c r="J3323" s="133"/>
      <c r="K3323" s="140"/>
    </row>
    <row r="3324" ht="15.75" customHeight="1">
      <c r="A3324" s="49"/>
      <c r="B3324" s="141"/>
      <c r="C3324" s="144" t="s">
        <v>41</v>
      </c>
      <c r="D3324" s="137" t="str">
        <f>IFERROR(__xludf.DUMMYFUNCTION("JOIN("", "",FILTER(Marksheet!$15:$15,Marksheet!$10:$10=$C3324))"),"1c, 2b, 4e")</f>
        <v>1c, 2b, 4e</v>
      </c>
      <c r="E3324" s="138">
        <f t="array" ref="E3324">SUMIF(Marksheet!$D$10:$BQ$10,$C3324,INDIRECT(K3303))</f>
        <v>0</v>
      </c>
      <c r="F3324" s="138" t="s">
        <v>434</v>
      </c>
      <c r="G3324" s="137">
        <f>SUMIF(Marksheet!$10:$10,C3324,Marksheet!$14:$14)</f>
        <v>3</v>
      </c>
      <c r="H3324" s="139">
        <f t="shared" si="101"/>
        <v>0</v>
      </c>
      <c r="I3324" s="137" t="s">
        <v>473</v>
      </c>
      <c r="J3324" s="133"/>
      <c r="K3324" s="140"/>
    </row>
    <row r="3325" ht="15.75" customHeight="1">
      <c r="A3325" s="49"/>
      <c r="B3325" s="141"/>
      <c r="C3325" s="144" t="s">
        <v>45</v>
      </c>
      <c r="D3325" s="137" t="str">
        <f>IFERROR(__xludf.DUMMYFUNCTION("JOIN("", "",FILTER(Marksheet!$15:$15,Marksheet!$10:$10=$C3325))"),"3b, 4a, 5c")</f>
        <v>3b, 4a, 5c</v>
      </c>
      <c r="E3325" s="138">
        <f t="array" ref="E3325">SUMIF(Marksheet!$D$10:$BQ$10,$C3325,INDIRECT(K3303))</f>
        <v>0</v>
      </c>
      <c r="F3325" s="138" t="s">
        <v>434</v>
      </c>
      <c r="G3325" s="137">
        <f>SUMIF(Marksheet!$10:$10,C3325,Marksheet!$14:$14)</f>
        <v>3</v>
      </c>
      <c r="H3325" s="139">
        <f t="shared" si="101"/>
        <v>0</v>
      </c>
      <c r="I3325" s="137" t="s">
        <v>474</v>
      </c>
      <c r="J3325" s="133"/>
      <c r="K3325" s="140"/>
    </row>
    <row r="3326" ht="15.75" customHeight="1">
      <c r="A3326" s="49"/>
      <c r="B3326" s="141"/>
      <c r="C3326" s="144" t="s">
        <v>43</v>
      </c>
      <c r="D3326" s="137" t="str">
        <f>IFERROR(__xludf.DUMMYFUNCTION("JOIN("", "",FILTER(Marksheet!$15:$15,Marksheet!$10:$10=$C3326))"),"2c, 4d, 5d")</f>
        <v>2c, 4d, 5d</v>
      </c>
      <c r="E3326" s="138">
        <f t="array" ref="E3326">SUMIF(Marksheet!$D$10:$BQ$10,$C3326,INDIRECT(K3303))</f>
        <v>0</v>
      </c>
      <c r="F3326" s="138" t="s">
        <v>434</v>
      </c>
      <c r="G3326" s="137">
        <f>SUMIF(Marksheet!$10:$10,C3326,Marksheet!$14:$14)</f>
        <v>4</v>
      </c>
      <c r="H3326" s="139">
        <f t="shared" si="101"/>
        <v>0</v>
      </c>
      <c r="I3326" s="137" t="s">
        <v>475</v>
      </c>
      <c r="J3326" s="133"/>
      <c r="K3326" s="140"/>
    </row>
    <row r="3327" ht="15.75" customHeight="1">
      <c r="A3327" s="49"/>
      <c r="B3327" s="141"/>
      <c r="C3327" s="144" t="s">
        <v>44</v>
      </c>
      <c r="D3327" s="137" t="str">
        <f>IFERROR(__xludf.DUMMYFUNCTION("JOIN("", "",FILTER(Marksheet!$15:$15,Marksheet!$10:$10=$C3327))"),"3a, 4c")</f>
        <v>3a, 4c</v>
      </c>
      <c r="E3327" s="138">
        <f t="array" ref="E3327">SUMIF(Marksheet!$D$10:$BQ$10,$C3327,INDIRECT(K3303))</f>
        <v>0</v>
      </c>
      <c r="F3327" s="138" t="s">
        <v>434</v>
      </c>
      <c r="G3327" s="137">
        <f>SUMIF(Marksheet!$10:$10,C3327,Marksheet!$14:$14)</f>
        <v>2</v>
      </c>
      <c r="H3327" s="139">
        <f t="shared" si="101"/>
        <v>0</v>
      </c>
      <c r="I3327" s="137" t="s">
        <v>476</v>
      </c>
      <c r="J3327" s="133"/>
      <c r="K3327" s="140"/>
    </row>
    <row r="3328" ht="15.75" customHeight="1">
      <c r="A3328" s="49"/>
      <c r="B3328" s="141"/>
      <c r="C3328" s="144" t="s">
        <v>39</v>
      </c>
      <c r="D3328" s="137" t="str">
        <f>IFERROR(__xludf.DUMMYFUNCTION("JOIN("", "",FILTER(Marksheet!$15:$15,Marksheet!$10:$10=$C3328))"),"1a, 5a, 5b")</f>
        <v>1a, 5a, 5b</v>
      </c>
      <c r="E3328" s="138">
        <f t="array" ref="E3328">SUMIF(Marksheet!$D$10:$BQ$10,$C3328,INDIRECT(K3303))</f>
        <v>0</v>
      </c>
      <c r="F3328" s="138" t="s">
        <v>434</v>
      </c>
      <c r="G3328" s="137">
        <f>SUMIF(Marksheet!$10:$10,C3328,Marksheet!$14:$14)</f>
        <v>5</v>
      </c>
      <c r="H3328" s="139">
        <f t="shared" si="101"/>
        <v>0</v>
      </c>
      <c r="I3328" s="137" t="s">
        <v>477</v>
      </c>
      <c r="J3328" s="133"/>
      <c r="K3328" s="140"/>
    </row>
    <row r="3329" ht="15.75" customHeight="1">
      <c r="A3329" s="49"/>
      <c r="B3329" s="141"/>
      <c r="C3329" s="144" t="s">
        <v>42</v>
      </c>
      <c r="D3329" s="137" t="str">
        <f>IFERROR(__xludf.DUMMYFUNCTION("JOIN("", "",FILTER(Marksheet!$15:$15,Marksheet!$10:$10=$C3329))"),"2a, 3c")</f>
        <v>2a, 3c</v>
      </c>
      <c r="E3329" s="138">
        <f t="array" ref="E3329">SUMIF(Marksheet!$D$10:$BQ$10,$C3329,INDIRECT(K3303))</f>
        <v>0</v>
      </c>
      <c r="F3329" s="138" t="s">
        <v>434</v>
      </c>
      <c r="G3329" s="137">
        <f>SUMIF(Marksheet!$10:$10,C3329,Marksheet!$14:$14)</f>
        <v>3</v>
      </c>
      <c r="H3329" s="139">
        <f t="shared" si="101"/>
        <v>0</v>
      </c>
      <c r="I3329" s="137" t="s">
        <v>478</v>
      </c>
      <c r="J3329" s="133"/>
      <c r="K3329" s="140"/>
    </row>
    <row r="3330" ht="15.75" customHeight="1">
      <c r="A3330" s="49"/>
      <c r="B3330" s="142"/>
      <c r="C3330" s="144" t="s">
        <v>40</v>
      </c>
      <c r="D3330" s="137" t="str">
        <f>IFERROR(__xludf.DUMMYFUNCTION("JOIN("", "",FILTER(Marksheet!$15:$15,Marksheet!$10:$10=$C3330))"),"1b, 4b, 4f")</f>
        <v>1b, 4b, 4f</v>
      </c>
      <c r="E3330" s="138">
        <f t="array" ref="E3330">SUMIF(Marksheet!$D$10:$BQ$10,$C3330,INDIRECT(K3303))</f>
        <v>0</v>
      </c>
      <c r="F3330" s="138" t="s">
        <v>434</v>
      </c>
      <c r="G3330" s="137">
        <f>SUMIF(Marksheet!$10:$10,C3330,Marksheet!$14:$14)</f>
        <v>3</v>
      </c>
      <c r="H3330" s="139">
        <f t="shared" si="101"/>
        <v>0</v>
      </c>
      <c r="I3330" s="137" t="s">
        <v>479</v>
      </c>
      <c r="J3330" s="133"/>
      <c r="K3330" s="140"/>
    </row>
    <row r="3331" ht="15.75" customHeight="1">
      <c r="A3331" s="49"/>
      <c r="B3331" s="49"/>
      <c r="C3331" s="145" t="s">
        <v>76</v>
      </c>
      <c r="D3331" s="145"/>
      <c r="E3331" s="146">
        <f>SUM(E3307:E3330)</f>
        <v>0</v>
      </c>
      <c r="F3331" s="147" t="s">
        <v>434</v>
      </c>
      <c r="G3331" s="148">
        <f>SUM(G3307:G3330)</f>
        <v>85</v>
      </c>
      <c r="H3331" s="149">
        <f t="shared" si="101"/>
        <v>0</v>
      </c>
      <c r="I3331" s="129"/>
      <c r="J3331" s="133"/>
      <c r="K3331" s="127"/>
    </row>
    <row r="3332" ht="15.75" customHeight="1">
      <c r="A3332" s="49"/>
      <c r="B3332" s="49"/>
      <c r="C3332" s="67"/>
      <c r="D3332" s="67"/>
      <c r="E3332" s="49"/>
      <c r="F3332" s="49"/>
      <c r="G3332" s="49"/>
      <c r="H3332" s="49"/>
      <c r="I3332" s="129"/>
      <c r="J3332" s="133"/>
      <c r="K3332" s="127"/>
    </row>
    <row r="3333" ht="60.0" customHeight="1">
      <c r="A3333" s="49"/>
      <c r="B3333" s="49"/>
      <c r="C3333" s="67"/>
      <c r="D3333" s="67"/>
      <c r="E3333" s="49"/>
      <c r="F3333" s="49"/>
      <c r="G3333" s="49"/>
      <c r="H3333" s="49"/>
      <c r="I3333" s="129"/>
      <c r="J3333" s="133"/>
      <c r="K3333" s="127"/>
    </row>
    <row r="3334" ht="15.75" customHeight="1">
      <c r="A3334" s="124" t="s">
        <v>450</v>
      </c>
      <c r="B3334" s="49"/>
      <c r="C3334" s="67"/>
      <c r="D3334" s="67"/>
      <c r="E3334" s="1"/>
      <c r="F3334" s="1"/>
      <c r="G3334" s="49"/>
      <c r="H3334" s="49"/>
      <c r="I3334" s="7"/>
      <c r="K3334" s="125">
        <f>K3301+1</f>
        <v>119</v>
      </c>
    </row>
    <row r="3335" ht="15.75" customHeight="1">
      <c r="A3335" s="126" t="s">
        <v>451</v>
      </c>
      <c r="B3335" s="67" t="str">
        <f>B3302</f>
        <v>GCSE Transition Assessment</v>
      </c>
      <c r="C3335" s="67"/>
      <c r="D3335" s="67"/>
      <c r="E3335" s="1"/>
      <c r="F3335" s="49"/>
      <c r="G3335" s="49"/>
      <c r="H3335" s="49"/>
      <c r="K3335" s="127" t="str">
        <f>CONCATENATE("Marksheet!$B$",K3334)</f>
        <v>Marksheet!$B$119</v>
      </c>
    </row>
    <row r="3336" ht="15.75" customHeight="1">
      <c r="A3336" s="126" t="s">
        <v>447</v>
      </c>
      <c r="B3336" s="67" t="str">
        <f t="array" ref="B3336">IF(INDIRECT(K3335)="","",INDIRECT(K3335))</f>
        <v>Student 102</v>
      </c>
      <c r="C3336" s="67"/>
      <c r="D3336" s="67"/>
      <c r="E3336" s="1"/>
      <c r="F3336" s="49"/>
      <c r="G3336" s="49"/>
      <c r="H3336" s="49"/>
      <c r="K3336" s="127" t="str">
        <f>CONCATENATE("Marksheet!$D$",K3334,":$BQ$",K3334)</f>
        <v>Marksheet!$D$119:$BQ$119</v>
      </c>
    </row>
    <row r="3337" ht="15.75" customHeight="1">
      <c r="A3337" s="126" t="s">
        <v>452</v>
      </c>
      <c r="B3337" s="67" t="str">
        <f t="array" ref="B3337">INDIRECT(CONCATENATE("Marksheet!$C$",INDIRECT(CONCATENATE("K",ROW()-3))))</f>
        <v/>
      </c>
      <c r="C3337" s="67"/>
      <c r="D3337" s="67"/>
      <c r="E3337" s="49"/>
      <c r="F3337" s="49"/>
      <c r="G3337" s="49"/>
      <c r="H3337" s="49"/>
      <c r="I3337" s="49"/>
      <c r="J3337" s="49"/>
      <c r="K3337" s="127"/>
    </row>
    <row r="3338" ht="15.75" customHeight="1">
      <c r="A3338" s="67"/>
      <c r="B3338" s="128"/>
      <c r="C3338" s="67"/>
      <c r="D3338" s="67"/>
      <c r="E3338" s="49"/>
      <c r="F3338" s="49"/>
      <c r="G3338" s="49"/>
      <c r="H3338" s="49"/>
      <c r="I3338" s="49"/>
      <c r="J3338" s="49"/>
      <c r="K3338" s="127"/>
    </row>
    <row r="3339" ht="15.75" customHeight="1">
      <c r="A3339" s="129"/>
      <c r="B3339" s="100" t="s">
        <v>442</v>
      </c>
      <c r="C3339" s="100" t="s">
        <v>443</v>
      </c>
      <c r="D3339" s="73" t="s">
        <v>453</v>
      </c>
      <c r="E3339" s="130" t="s">
        <v>444</v>
      </c>
      <c r="F3339" s="71"/>
      <c r="G3339" s="72"/>
      <c r="H3339" s="131" t="s">
        <v>454</v>
      </c>
      <c r="I3339" s="132" t="s">
        <v>455</v>
      </c>
      <c r="J3339" s="133"/>
      <c r="K3339" s="134"/>
    </row>
    <row r="3340" ht="15.75" customHeight="1">
      <c r="A3340" s="49"/>
      <c r="B3340" s="135" t="s">
        <v>19</v>
      </c>
      <c r="C3340" s="136" t="s">
        <v>25</v>
      </c>
      <c r="D3340" s="137" t="str">
        <f>IFERROR(__xludf.DUMMYFUNCTION("JOIN("", "",FILTER(Marksheet!$15:$15,Marksheet!$10:$10=$C3340))"),"3a, 3b, 3c")</f>
        <v>3a, 3b, 3c</v>
      </c>
      <c r="E3340" s="138">
        <f t="array" ref="E3340">SUMIF(Marksheet!$D$10:$BQ$10,$C3340,INDIRECT(K3336))</f>
        <v>0</v>
      </c>
      <c r="F3340" s="138" t="s">
        <v>434</v>
      </c>
      <c r="G3340" s="137">
        <f>SUMIF(Marksheet!$10:$10,C3340,Marksheet!$14:$14)</f>
        <v>3</v>
      </c>
      <c r="H3340" s="139">
        <f t="shared" ref="H3340:H3364" si="102">E3340/G3340</f>
        <v>0</v>
      </c>
      <c r="I3340" s="137" t="s">
        <v>456</v>
      </c>
      <c r="J3340" s="133"/>
      <c r="K3340" s="140"/>
    </row>
    <row r="3341" ht="15.75" customHeight="1">
      <c r="A3341" s="49"/>
      <c r="B3341" s="141"/>
      <c r="C3341" s="136" t="s">
        <v>27</v>
      </c>
      <c r="D3341" s="137" t="str">
        <f>IFERROR(__xludf.DUMMYFUNCTION("JOIN("", "",FILTER(Marksheet!$15:$15,Marksheet!$10:$10=$C3341))"),"5a, 5b, 5c, 5d")</f>
        <v>5a, 5b, 5c, 5d</v>
      </c>
      <c r="E3341" s="138">
        <f t="array" ref="E3341">SUMIF(Marksheet!$D$10:$BQ$10,$C3341,INDIRECT(K3336))</f>
        <v>0</v>
      </c>
      <c r="F3341" s="138" t="s">
        <v>434</v>
      </c>
      <c r="G3341" s="137">
        <f>SUMIF(Marksheet!$10:$10,C3341,Marksheet!$14:$14)</f>
        <v>5</v>
      </c>
      <c r="H3341" s="139">
        <f t="shared" si="102"/>
        <v>0</v>
      </c>
      <c r="I3341" s="137" t="s">
        <v>457</v>
      </c>
      <c r="J3341" s="133"/>
      <c r="K3341" s="140"/>
    </row>
    <row r="3342" ht="15.75" customHeight="1">
      <c r="A3342" s="49"/>
      <c r="B3342" s="141"/>
      <c r="C3342" s="136" t="s">
        <v>26</v>
      </c>
      <c r="D3342" s="137" t="str">
        <f>IFERROR(__xludf.DUMMYFUNCTION("JOIN("", "",FILTER(Marksheet!$15:$15,Marksheet!$10:$10=$C3342))"),"4a, 4b")</f>
        <v>4a, 4b</v>
      </c>
      <c r="E3342" s="138">
        <f t="array" ref="E3342">SUMIF(Marksheet!$D$10:$BQ$10,$C3342,INDIRECT(K3336))</f>
        <v>0</v>
      </c>
      <c r="F3342" s="138" t="s">
        <v>434</v>
      </c>
      <c r="G3342" s="137">
        <f>SUMIF(Marksheet!$10:$10,C3342,Marksheet!$14:$14)</f>
        <v>3</v>
      </c>
      <c r="H3342" s="139">
        <f t="shared" si="102"/>
        <v>0</v>
      </c>
      <c r="I3342" s="137" t="s">
        <v>458</v>
      </c>
      <c r="J3342" s="133"/>
      <c r="K3342" s="140"/>
    </row>
    <row r="3343" ht="15.75" customHeight="1">
      <c r="A3343" s="49"/>
      <c r="B3343" s="141"/>
      <c r="C3343" s="136" t="s">
        <v>23</v>
      </c>
      <c r="D3343" s="137" t="str">
        <f>IFERROR(__xludf.DUMMYFUNCTION("JOIN("", "",FILTER(Marksheet!$15:$15,Marksheet!$10:$10=$C3343))"),"1a, 1b, 4c")</f>
        <v>1a, 1b, 4c</v>
      </c>
      <c r="E3343" s="138">
        <f t="array" ref="E3343">SUMIF(Marksheet!$D$10:$BQ$10,$C3343,INDIRECT(K3336))</f>
        <v>0</v>
      </c>
      <c r="F3343" s="138" t="s">
        <v>434</v>
      </c>
      <c r="G3343" s="137">
        <f>SUMIF(Marksheet!$10:$10,C3343,Marksheet!$14:$14)</f>
        <v>5</v>
      </c>
      <c r="H3343" s="139">
        <f t="shared" si="102"/>
        <v>0</v>
      </c>
      <c r="I3343" s="137" t="s">
        <v>459</v>
      </c>
      <c r="J3343" s="133"/>
      <c r="K3343" s="140"/>
    </row>
    <row r="3344" ht="15.75" customHeight="1">
      <c r="A3344" s="49"/>
      <c r="B3344" s="142"/>
      <c r="C3344" s="136" t="s">
        <v>24</v>
      </c>
      <c r="D3344" s="137" t="str">
        <f>IFERROR(__xludf.DUMMYFUNCTION("JOIN("", "",FILTER(Marksheet!$15:$15,Marksheet!$10:$10=$C3344))"),"2a, 2b, 2c")</f>
        <v>2a, 2b, 2c</v>
      </c>
      <c r="E3344" s="138">
        <f t="array" ref="E3344">SUMIF(Marksheet!$D$10:$BQ$10,$C3344,INDIRECT(K3336))</f>
        <v>0</v>
      </c>
      <c r="F3344" s="138" t="s">
        <v>434</v>
      </c>
      <c r="G3344" s="137">
        <f>SUMIF(Marksheet!$10:$10,C3344,Marksheet!$14:$14)</f>
        <v>4</v>
      </c>
      <c r="H3344" s="139">
        <f t="shared" si="102"/>
        <v>0</v>
      </c>
      <c r="I3344" s="137" t="s">
        <v>460</v>
      </c>
      <c r="J3344" s="133"/>
      <c r="K3344" s="140"/>
    </row>
    <row r="3345" ht="15.75" customHeight="1">
      <c r="A3345" s="49"/>
      <c r="B3345" s="135" t="s">
        <v>20</v>
      </c>
      <c r="C3345" s="143" t="s">
        <v>29</v>
      </c>
      <c r="D3345" s="137" t="str">
        <f>IFERROR(__xludf.DUMMYFUNCTION("JOIN("", "",FILTER(Marksheet!$15:$15,Marksheet!$10:$10=$C3345))"),"1b, 3d")</f>
        <v>1b, 3d</v>
      </c>
      <c r="E3345" s="138">
        <f t="array" ref="E3345">SUMIF(Marksheet!$D$10:$BQ$10,$C3345,INDIRECT(K3336))</f>
        <v>0</v>
      </c>
      <c r="F3345" s="138" t="s">
        <v>434</v>
      </c>
      <c r="G3345" s="137">
        <f>SUMIF(Marksheet!$10:$10,C3345,Marksheet!$14:$14)</f>
        <v>2</v>
      </c>
      <c r="H3345" s="139">
        <f t="shared" si="102"/>
        <v>0</v>
      </c>
      <c r="I3345" s="137" t="s">
        <v>461</v>
      </c>
      <c r="J3345" s="133"/>
      <c r="K3345" s="140"/>
    </row>
    <row r="3346" ht="15.75" customHeight="1">
      <c r="A3346" s="49"/>
      <c r="B3346" s="141"/>
      <c r="C3346" s="143" t="s">
        <v>30</v>
      </c>
      <c r="D3346" s="137" t="str">
        <f>IFERROR(__xludf.DUMMYFUNCTION("JOIN("", "",FILTER(Marksheet!$15:$15,Marksheet!$10:$10=$C3346))"),"1d, 4d, 4e")</f>
        <v>1d, 4d, 4e</v>
      </c>
      <c r="E3346" s="138">
        <f t="array" ref="E3346">SUMIF(Marksheet!$D$10:$BQ$10,$C3346,INDIRECT(K3336))</f>
        <v>0</v>
      </c>
      <c r="F3346" s="138" t="s">
        <v>434</v>
      </c>
      <c r="G3346" s="137">
        <f>SUMIF(Marksheet!$10:$10,C3346,Marksheet!$14:$14)</f>
        <v>3</v>
      </c>
      <c r="H3346" s="139">
        <f t="shared" si="102"/>
        <v>0</v>
      </c>
      <c r="I3346" s="137" t="s">
        <v>462</v>
      </c>
      <c r="J3346" s="133"/>
      <c r="K3346" s="140"/>
    </row>
    <row r="3347" ht="15.75" customHeight="1">
      <c r="A3347" s="49"/>
      <c r="B3347" s="141"/>
      <c r="C3347" s="143" t="s">
        <v>33</v>
      </c>
      <c r="D3347" s="137" t="str">
        <f>IFERROR(__xludf.DUMMYFUNCTION("JOIN("", "",FILTER(Marksheet!$15:$15,Marksheet!$10:$10=$C3347))"),"4a, 4b")</f>
        <v>4a, 4b</v>
      </c>
      <c r="E3347" s="138">
        <f t="array" ref="E3347">SUMIF(Marksheet!$D$10:$BQ$10,$C3347,INDIRECT(K3336))</f>
        <v>0</v>
      </c>
      <c r="F3347" s="138" t="s">
        <v>434</v>
      </c>
      <c r="G3347" s="137">
        <f>SUMIF(Marksheet!$10:$10,C3347,Marksheet!$14:$14)</f>
        <v>3</v>
      </c>
      <c r="H3347" s="139">
        <f t="shared" si="102"/>
        <v>0</v>
      </c>
      <c r="I3347" s="137" t="s">
        <v>463</v>
      </c>
      <c r="J3347" s="133"/>
      <c r="K3347" s="140"/>
    </row>
    <row r="3348" ht="15.75" customHeight="1">
      <c r="A3348" s="49"/>
      <c r="B3348" s="141"/>
      <c r="C3348" s="143" t="s">
        <v>28</v>
      </c>
      <c r="D3348" s="137" t="str">
        <f>IFERROR(__xludf.DUMMYFUNCTION("JOIN("", "",FILTER(Marksheet!$15:$15,Marksheet!$10:$10=$C3348))"),"1a, 1c, 4c")</f>
        <v>1a, 1c, 4c</v>
      </c>
      <c r="E3348" s="138">
        <f t="array" ref="E3348">SUMIF(Marksheet!$D$10:$BQ$10,$C3348,INDIRECT(K3336))</f>
        <v>0</v>
      </c>
      <c r="F3348" s="138" t="s">
        <v>434</v>
      </c>
      <c r="G3348" s="137">
        <f>SUMIF(Marksheet!$10:$10,C3348,Marksheet!$14:$14)</f>
        <v>5</v>
      </c>
      <c r="H3348" s="139">
        <f t="shared" si="102"/>
        <v>0</v>
      </c>
      <c r="I3348" s="137" t="s">
        <v>464</v>
      </c>
      <c r="J3348" s="133"/>
      <c r="K3348" s="140"/>
    </row>
    <row r="3349" ht="15.75" customHeight="1">
      <c r="A3349" s="49"/>
      <c r="B3349" s="141"/>
      <c r="C3349" s="143" t="s">
        <v>435</v>
      </c>
      <c r="D3349" s="137" t="str">
        <f>IFERROR(__xludf.DUMMYFUNCTION("JOIN("", "",FILTER(Marksheet!$15:$15,Marksheet!$10:$10=$C3349))"),"3a, 3b, 3c")</f>
        <v>3a, 3b, 3c</v>
      </c>
      <c r="E3349" s="138">
        <f t="array" ref="E3349">SUMIF(Marksheet!$D$10:$BQ$10,$C3349,INDIRECT(K3336))</f>
        <v>0</v>
      </c>
      <c r="F3349" s="138" t="s">
        <v>434</v>
      </c>
      <c r="G3349" s="137">
        <f>SUMIF(Marksheet!$10:$10,C3349,Marksheet!$14:$14)</f>
        <v>4</v>
      </c>
      <c r="H3349" s="139">
        <f t="shared" si="102"/>
        <v>0</v>
      </c>
      <c r="I3349" s="137" t="s">
        <v>465</v>
      </c>
      <c r="J3349" s="133"/>
      <c r="K3349" s="140"/>
    </row>
    <row r="3350" ht="15.75" customHeight="1">
      <c r="A3350" s="49"/>
      <c r="B3350" s="142"/>
      <c r="C3350" s="143" t="s">
        <v>31</v>
      </c>
      <c r="D3350" s="137" t="str">
        <f>IFERROR(__xludf.DUMMYFUNCTION("JOIN("", "",FILTER(Marksheet!$15:$15,Marksheet!$10:$10=$C3350))"),"2a, 2b, 2c")</f>
        <v>2a, 2b, 2c</v>
      </c>
      <c r="E3350" s="138">
        <f t="array" ref="E3350">SUMIF(Marksheet!$D$10:$BQ$10,$C3350,INDIRECT(K3336))</f>
        <v>0</v>
      </c>
      <c r="F3350" s="138" t="s">
        <v>434</v>
      </c>
      <c r="G3350" s="137">
        <f>SUMIF(Marksheet!$10:$10,C3350,Marksheet!$14:$14)</f>
        <v>3</v>
      </c>
      <c r="H3350" s="139">
        <f t="shared" si="102"/>
        <v>0</v>
      </c>
      <c r="I3350" s="137" t="s">
        <v>466</v>
      </c>
      <c r="J3350" s="133"/>
      <c r="K3350" s="140"/>
    </row>
    <row r="3351" ht="15.75" customHeight="1">
      <c r="A3351" s="49"/>
      <c r="B3351" s="135" t="s">
        <v>21</v>
      </c>
      <c r="C3351" s="143" t="s">
        <v>36</v>
      </c>
      <c r="D3351" s="137" t="str">
        <f>IFERROR(__xludf.DUMMYFUNCTION("JOIN("", "",FILTER(Marksheet!$15:$15,Marksheet!$10:$10=$C3351))"),"2b, 2c")</f>
        <v>2b, 2c</v>
      </c>
      <c r="E3351" s="138">
        <f t="array" ref="E3351">SUMIF(Marksheet!$D$10:$BQ$10,$C3351,INDIRECT(K3336))</f>
        <v>0</v>
      </c>
      <c r="F3351" s="138" t="s">
        <v>434</v>
      </c>
      <c r="G3351" s="137">
        <f>SUMIF(Marksheet!$10:$10,C3351,Marksheet!$14:$14)</f>
        <v>2</v>
      </c>
      <c r="H3351" s="139">
        <f t="shared" si="102"/>
        <v>0</v>
      </c>
      <c r="I3351" s="137" t="s">
        <v>467</v>
      </c>
      <c r="J3351" s="133"/>
      <c r="K3351" s="140"/>
    </row>
    <row r="3352" ht="15.75" customHeight="1">
      <c r="A3352" s="49"/>
      <c r="B3352" s="141"/>
      <c r="C3352" s="143" t="s">
        <v>38</v>
      </c>
      <c r="D3352" s="137" t="str">
        <f>IFERROR(__xludf.DUMMYFUNCTION("JOIN("", "",FILTER(Marksheet!$15:$15,Marksheet!$10:$10=$C3352))"),"4a, 4b, 4c, 4d, 4e")</f>
        <v>4a, 4b, 4c, 4d, 4e</v>
      </c>
      <c r="E3352" s="138">
        <f t="array" ref="E3352">SUMIF(Marksheet!$D$10:$BQ$10,$C3352,INDIRECT(K3336))</f>
        <v>0</v>
      </c>
      <c r="F3352" s="138" t="s">
        <v>434</v>
      </c>
      <c r="G3352" s="137">
        <f>SUMIF(Marksheet!$10:$10,C3352,Marksheet!$14:$14)</f>
        <v>6</v>
      </c>
      <c r="H3352" s="139">
        <f t="shared" si="102"/>
        <v>0</v>
      </c>
      <c r="I3352" s="137" t="s">
        <v>468</v>
      </c>
      <c r="J3352" s="133"/>
      <c r="K3352" s="140"/>
    </row>
    <row r="3353" ht="15.75" customHeight="1">
      <c r="A3353" s="49"/>
      <c r="B3353" s="141"/>
      <c r="C3353" s="143" t="s">
        <v>35</v>
      </c>
      <c r="D3353" s="137" t="str">
        <f>IFERROR(__xludf.DUMMYFUNCTION("JOIN("", "",FILTER(Marksheet!$15:$15,Marksheet!$10:$10=$C3353))"),"1b, 2a")</f>
        <v>1b, 2a</v>
      </c>
      <c r="E3353" s="138">
        <f t="array" ref="E3353">SUMIF(Marksheet!$D$10:$BQ$10,$C3353,INDIRECT(K3336))</f>
        <v>0</v>
      </c>
      <c r="F3353" s="138" t="s">
        <v>434</v>
      </c>
      <c r="G3353" s="137">
        <f>SUMIF(Marksheet!$10:$10,C3353,Marksheet!$14:$14)</f>
        <v>3</v>
      </c>
      <c r="H3353" s="139">
        <f t="shared" si="102"/>
        <v>0</v>
      </c>
      <c r="I3353" s="137" t="s">
        <v>469</v>
      </c>
      <c r="J3353" s="133"/>
      <c r="K3353" s="140"/>
    </row>
    <row r="3354" ht="15.75" customHeight="1">
      <c r="A3354" s="49"/>
      <c r="B3354" s="141"/>
      <c r="C3354" s="143" t="s">
        <v>34</v>
      </c>
      <c r="D3354" s="137" t="str">
        <f>IFERROR(__xludf.DUMMYFUNCTION("JOIN("", "",FILTER(Marksheet!$15:$15,Marksheet!$10:$10=$C3354))"),"1a, 1c, 2d")</f>
        <v>1a, 1c, 2d</v>
      </c>
      <c r="E3354" s="138">
        <f t="array" ref="E3354">SUMIF(Marksheet!$D$10:$BQ$10,$C3354,INDIRECT(K3336))</f>
        <v>0</v>
      </c>
      <c r="F3354" s="138" t="s">
        <v>434</v>
      </c>
      <c r="G3354" s="137">
        <f>SUMIF(Marksheet!$10:$10,C3354,Marksheet!$14:$14)</f>
        <v>6</v>
      </c>
      <c r="H3354" s="139">
        <f t="shared" si="102"/>
        <v>0</v>
      </c>
      <c r="I3354" s="137" t="s">
        <v>470</v>
      </c>
      <c r="J3354" s="133"/>
      <c r="K3354" s="140"/>
    </row>
    <row r="3355" ht="15.75" customHeight="1">
      <c r="A3355" s="49"/>
      <c r="B3355" s="142"/>
      <c r="C3355" s="143" t="s">
        <v>37</v>
      </c>
      <c r="D3355" s="137" t="str">
        <f>IFERROR(__xludf.DUMMYFUNCTION("JOIN("", "",FILTER(Marksheet!$15:$15,Marksheet!$10:$10=$C3355))"),"3a, 3b, 3c")</f>
        <v>3a, 3b, 3c</v>
      </c>
      <c r="E3355" s="138">
        <f t="array" ref="E3355">SUMIF(Marksheet!$D$10:$BQ$10,$C3355,INDIRECT(K3336))</f>
        <v>0</v>
      </c>
      <c r="F3355" s="138" t="s">
        <v>434</v>
      </c>
      <c r="G3355" s="137">
        <f>SUMIF(Marksheet!$10:$10,C3355,Marksheet!$14:$14)</f>
        <v>3</v>
      </c>
      <c r="H3355" s="139">
        <f t="shared" si="102"/>
        <v>0</v>
      </c>
      <c r="I3355" s="137" t="s">
        <v>471</v>
      </c>
      <c r="J3355" s="133"/>
      <c r="K3355" s="140"/>
    </row>
    <row r="3356" ht="15.75" customHeight="1">
      <c r="A3356" s="49"/>
      <c r="B3356" s="135" t="s">
        <v>22</v>
      </c>
      <c r="C3356" s="144" t="s">
        <v>46</v>
      </c>
      <c r="D3356" s="137" t="str">
        <f>IFERROR(__xludf.DUMMYFUNCTION("JOIN("", "",FILTER(Marksheet!$15:$15,Marksheet!$10:$10=$C3356))"),"3d")</f>
        <v>3d</v>
      </c>
      <c r="E3356" s="138">
        <f t="array" ref="E3356">SUMIF(Marksheet!$D$10:$BQ$10,$C3356,INDIRECT(K3336))</f>
        <v>0</v>
      </c>
      <c r="F3356" s="138" t="s">
        <v>434</v>
      </c>
      <c r="G3356" s="137">
        <f>SUMIF(Marksheet!$10:$10,C3356,Marksheet!$14:$14)</f>
        <v>2</v>
      </c>
      <c r="H3356" s="139">
        <f t="shared" si="102"/>
        <v>0</v>
      </c>
      <c r="I3356" s="137" t="s">
        <v>472</v>
      </c>
      <c r="J3356" s="133"/>
      <c r="K3356" s="140"/>
    </row>
    <row r="3357" ht="15.75" customHeight="1">
      <c r="A3357" s="49"/>
      <c r="B3357" s="141"/>
      <c r="C3357" s="144" t="s">
        <v>41</v>
      </c>
      <c r="D3357" s="137" t="str">
        <f>IFERROR(__xludf.DUMMYFUNCTION("JOIN("", "",FILTER(Marksheet!$15:$15,Marksheet!$10:$10=$C3357))"),"1c, 2b, 4e")</f>
        <v>1c, 2b, 4e</v>
      </c>
      <c r="E3357" s="138">
        <f t="array" ref="E3357">SUMIF(Marksheet!$D$10:$BQ$10,$C3357,INDIRECT(K3336))</f>
        <v>0</v>
      </c>
      <c r="F3357" s="138" t="s">
        <v>434</v>
      </c>
      <c r="G3357" s="137">
        <f>SUMIF(Marksheet!$10:$10,C3357,Marksheet!$14:$14)</f>
        <v>3</v>
      </c>
      <c r="H3357" s="139">
        <f t="shared" si="102"/>
        <v>0</v>
      </c>
      <c r="I3357" s="137" t="s">
        <v>473</v>
      </c>
      <c r="J3357" s="133"/>
      <c r="K3357" s="140"/>
    </row>
    <row r="3358" ht="15.75" customHeight="1">
      <c r="A3358" s="49"/>
      <c r="B3358" s="141"/>
      <c r="C3358" s="144" t="s">
        <v>45</v>
      </c>
      <c r="D3358" s="137" t="str">
        <f>IFERROR(__xludf.DUMMYFUNCTION("JOIN("", "",FILTER(Marksheet!$15:$15,Marksheet!$10:$10=$C3358))"),"3b, 4a, 5c")</f>
        <v>3b, 4a, 5c</v>
      </c>
      <c r="E3358" s="138">
        <f t="array" ref="E3358">SUMIF(Marksheet!$D$10:$BQ$10,$C3358,INDIRECT(K3336))</f>
        <v>0</v>
      </c>
      <c r="F3358" s="138" t="s">
        <v>434</v>
      </c>
      <c r="G3358" s="137">
        <f>SUMIF(Marksheet!$10:$10,C3358,Marksheet!$14:$14)</f>
        <v>3</v>
      </c>
      <c r="H3358" s="139">
        <f t="shared" si="102"/>
        <v>0</v>
      </c>
      <c r="I3358" s="137" t="s">
        <v>474</v>
      </c>
      <c r="J3358" s="133"/>
      <c r="K3358" s="140"/>
    </row>
    <row r="3359" ht="15.75" customHeight="1">
      <c r="A3359" s="49"/>
      <c r="B3359" s="141"/>
      <c r="C3359" s="144" t="s">
        <v>43</v>
      </c>
      <c r="D3359" s="137" t="str">
        <f>IFERROR(__xludf.DUMMYFUNCTION("JOIN("", "",FILTER(Marksheet!$15:$15,Marksheet!$10:$10=$C3359))"),"2c, 4d, 5d")</f>
        <v>2c, 4d, 5d</v>
      </c>
      <c r="E3359" s="138">
        <f t="array" ref="E3359">SUMIF(Marksheet!$D$10:$BQ$10,$C3359,INDIRECT(K3336))</f>
        <v>0</v>
      </c>
      <c r="F3359" s="138" t="s">
        <v>434</v>
      </c>
      <c r="G3359" s="137">
        <f>SUMIF(Marksheet!$10:$10,C3359,Marksheet!$14:$14)</f>
        <v>4</v>
      </c>
      <c r="H3359" s="139">
        <f t="shared" si="102"/>
        <v>0</v>
      </c>
      <c r="I3359" s="137" t="s">
        <v>475</v>
      </c>
      <c r="J3359" s="133"/>
      <c r="K3359" s="140"/>
    </row>
    <row r="3360" ht="15.75" customHeight="1">
      <c r="A3360" s="49"/>
      <c r="B3360" s="141"/>
      <c r="C3360" s="144" t="s">
        <v>44</v>
      </c>
      <c r="D3360" s="137" t="str">
        <f>IFERROR(__xludf.DUMMYFUNCTION("JOIN("", "",FILTER(Marksheet!$15:$15,Marksheet!$10:$10=$C3360))"),"3a, 4c")</f>
        <v>3a, 4c</v>
      </c>
      <c r="E3360" s="138">
        <f t="array" ref="E3360">SUMIF(Marksheet!$D$10:$BQ$10,$C3360,INDIRECT(K3336))</f>
        <v>0</v>
      </c>
      <c r="F3360" s="138" t="s">
        <v>434</v>
      </c>
      <c r="G3360" s="137">
        <f>SUMIF(Marksheet!$10:$10,C3360,Marksheet!$14:$14)</f>
        <v>2</v>
      </c>
      <c r="H3360" s="139">
        <f t="shared" si="102"/>
        <v>0</v>
      </c>
      <c r="I3360" s="137" t="s">
        <v>476</v>
      </c>
      <c r="J3360" s="133"/>
      <c r="K3360" s="140"/>
    </row>
    <row r="3361" ht="15.75" customHeight="1">
      <c r="A3361" s="49"/>
      <c r="B3361" s="141"/>
      <c r="C3361" s="144" t="s">
        <v>39</v>
      </c>
      <c r="D3361" s="137" t="str">
        <f>IFERROR(__xludf.DUMMYFUNCTION("JOIN("", "",FILTER(Marksheet!$15:$15,Marksheet!$10:$10=$C3361))"),"1a, 5a, 5b")</f>
        <v>1a, 5a, 5b</v>
      </c>
      <c r="E3361" s="138">
        <f t="array" ref="E3361">SUMIF(Marksheet!$D$10:$BQ$10,$C3361,INDIRECT(K3336))</f>
        <v>0</v>
      </c>
      <c r="F3361" s="138" t="s">
        <v>434</v>
      </c>
      <c r="G3361" s="137">
        <f>SUMIF(Marksheet!$10:$10,C3361,Marksheet!$14:$14)</f>
        <v>5</v>
      </c>
      <c r="H3361" s="139">
        <f t="shared" si="102"/>
        <v>0</v>
      </c>
      <c r="I3361" s="137" t="s">
        <v>477</v>
      </c>
      <c r="J3361" s="133"/>
      <c r="K3361" s="140"/>
    </row>
    <row r="3362" ht="15.75" customHeight="1">
      <c r="A3362" s="49"/>
      <c r="B3362" s="141"/>
      <c r="C3362" s="144" t="s">
        <v>42</v>
      </c>
      <c r="D3362" s="137" t="str">
        <f>IFERROR(__xludf.DUMMYFUNCTION("JOIN("", "",FILTER(Marksheet!$15:$15,Marksheet!$10:$10=$C3362))"),"2a, 3c")</f>
        <v>2a, 3c</v>
      </c>
      <c r="E3362" s="138">
        <f t="array" ref="E3362">SUMIF(Marksheet!$D$10:$BQ$10,$C3362,INDIRECT(K3336))</f>
        <v>0</v>
      </c>
      <c r="F3362" s="138" t="s">
        <v>434</v>
      </c>
      <c r="G3362" s="137">
        <f>SUMIF(Marksheet!$10:$10,C3362,Marksheet!$14:$14)</f>
        <v>3</v>
      </c>
      <c r="H3362" s="139">
        <f t="shared" si="102"/>
        <v>0</v>
      </c>
      <c r="I3362" s="137" t="s">
        <v>478</v>
      </c>
      <c r="J3362" s="133"/>
      <c r="K3362" s="140"/>
    </row>
    <row r="3363" ht="15.75" customHeight="1">
      <c r="A3363" s="49"/>
      <c r="B3363" s="142"/>
      <c r="C3363" s="144" t="s">
        <v>40</v>
      </c>
      <c r="D3363" s="137" t="str">
        <f>IFERROR(__xludf.DUMMYFUNCTION("JOIN("", "",FILTER(Marksheet!$15:$15,Marksheet!$10:$10=$C3363))"),"1b, 4b, 4f")</f>
        <v>1b, 4b, 4f</v>
      </c>
      <c r="E3363" s="138">
        <f t="array" ref="E3363">SUMIF(Marksheet!$D$10:$BQ$10,$C3363,INDIRECT(K3336))</f>
        <v>0</v>
      </c>
      <c r="F3363" s="138" t="s">
        <v>434</v>
      </c>
      <c r="G3363" s="137">
        <f>SUMIF(Marksheet!$10:$10,C3363,Marksheet!$14:$14)</f>
        <v>3</v>
      </c>
      <c r="H3363" s="139">
        <f t="shared" si="102"/>
        <v>0</v>
      </c>
      <c r="I3363" s="137" t="s">
        <v>479</v>
      </c>
      <c r="J3363" s="133"/>
      <c r="K3363" s="140"/>
    </row>
    <row r="3364" ht="15.75" customHeight="1">
      <c r="A3364" s="49"/>
      <c r="B3364" s="49"/>
      <c r="C3364" s="145" t="s">
        <v>76</v>
      </c>
      <c r="D3364" s="145"/>
      <c r="E3364" s="146">
        <f>SUM(E3340:E3363)</f>
        <v>0</v>
      </c>
      <c r="F3364" s="147" t="s">
        <v>434</v>
      </c>
      <c r="G3364" s="148">
        <f>SUM(G3340:G3363)</f>
        <v>85</v>
      </c>
      <c r="H3364" s="149">
        <f t="shared" si="102"/>
        <v>0</v>
      </c>
      <c r="I3364" s="129"/>
      <c r="J3364" s="133"/>
      <c r="K3364" s="127"/>
    </row>
    <row r="3365" ht="15.75" customHeight="1">
      <c r="A3365" s="49"/>
      <c r="B3365" s="49"/>
      <c r="C3365" s="67"/>
      <c r="D3365" s="67"/>
      <c r="E3365" s="49"/>
      <c r="F3365" s="49"/>
      <c r="G3365" s="49"/>
      <c r="H3365" s="49"/>
      <c r="I3365" s="129"/>
      <c r="J3365" s="133"/>
      <c r="K3365" s="127"/>
    </row>
    <row r="3366" ht="60.0" customHeight="1">
      <c r="A3366" s="49"/>
      <c r="B3366" s="49"/>
      <c r="C3366" s="67"/>
      <c r="D3366" s="67"/>
      <c r="E3366" s="49"/>
      <c r="F3366" s="49"/>
      <c r="G3366" s="49"/>
      <c r="H3366" s="49"/>
      <c r="I3366" s="129"/>
      <c r="J3366" s="133"/>
      <c r="K3366" s="127"/>
    </row>
    <row r="3367" ht="15.75" customHeight="1">
      <c r="A3367" s="124" t="s">
        <v>450</v>
      </c>
      <c r="B3367" s="49"/>
      <c r="C3367" s="67"/>
      <c r="D3367" s="67"/>
      <c r="E3367" s="1"/>
      <c r="F3367" s="1"/>
      <c r="G3367" s="49"/>
      <c r="H3367" s="49"/>
      <c r="I3367" s="7"/>
      <c r="K3367" s="125">
        <f>K3334+1</f>
        <v>120</v>
      </c>
    </row>
    <row r="3368" ht="15.75" customHeight="1">
      <c r="A3368" s="126" t="s">
        <v>451</v>
      </c>
      <c r="B3368" s="67" t="str">
        <f>B3335</f>
        <v>GCSE Transition Assessment</v>
      </c>
      <c r="C3368" s="67"/>
      <c r="D3368" s="67"/>
      <c r="E3368" s="1"/>
      <c r="F3368" s="49"/>
      <c r="G3368" s="49"/>
      <c r="H3368" s="49"/>
      <c r="K3368" s="127" t="str">
        <f>CONCATENATE("Marksheet!$B$",K3367)</f>
        <v>Marksheet!$B$120</v>
      </c>
    </row>
    <row r="3369" ht="15.75" customHeight="1">
      <c r="A3369" s="126" t="s">
        <v>447</v>
      </c>
      <c r="B3369" s="67" t="str">
        <f t="array" ref="B3369">IF(INDIRECT(K3368)="","",INDIRECT(K3368))</f>
        <v>Student 103</v>
      </c>
      <c r="C3369" s="67"/>
      <c r="D3369" s="67"/>
      <c r="E3369" s="1"/>
      <c r="F3369" s="49"/>
      <c r="G3369" s="49"/>
      <c r="H3369" s="49"/>
      <c r="K3369" s="127" t="str">
        <f>CONCATENATE("Marksheet!$D$",K3367,":$BQ$",K3367)</f>
        <v>Marksheet!$D$120:$BQ$120</v>
      </c>
    </row>
    <row r="3370" ht="15.75" customHeight="1">
      <c r="A3370" s="126" t="s">
        <v>452</v>
      </c>
      <c r="B3370" s="67" t="str">
        <f t="array" ref="B3370">INDIRECT(CONCATENATE("Marksheet!$C$",INDIRECT(CONCATENATE("K",ROW()-3))))</f>
        <v/>
      </c>
      <c r="C3370" s="67"/>
      <c r="D3370" s="67"/>
      <c r="E3370" s="49"/>
      <c r="F3370" s="49"/>
      <c r="G3370" s="49"/>
      <c r="H3370" s="49"/>
      <c r="I3370" s="49"/>
      <c r="J3370" s="49"/>
      <c r="K3370" s="127"/>
    </row>
    <row r="3371" ht="15.75" customHeight="1">
      <c r="A3371" s="67"/>
      <c r="B3371" s="128"/>
      <c r="C3371" s="67"/>
      <c r="D3371" s="67"/>
      <c r="E3371" s="49"/>
      <c r="F3371" s="49"/>
      <c r="G3371" s="49"/>
      <c r="H3371" s="49"/>
      <c r="I3371" s="49"/>
      <c r="J3371" s="49"/>
      <c r="K3371" s="127"/>
    </row>
    <row r="3372" ht="15.75" customHeight="1">
      <c r="A3372" s="129"/>
      <c r="B3372" s="100" t="s">
        <v>442</v>
      </c>
      <c r="C3372" s="100" t="s">
        <v>443</v>
      </c>
      <c r="D3372" s="73" t="s">
        <v>453</v>
      </c>
      <c r="E3372" s="130" t="s">
        <v>444</v>
      </c>
      <c r="F3372" s="71"/>
      <c r="G3372" s="72"/>
      <c r="H3372" s="131" t="s">
        <v>454</v>
      </c>
      <c r="I3372" s="132" t="s">
        <v>455</v>
      </c>
      <c r="J3372" s="133"/>
      <c r="K3372" s="134"/>
    </row>
    <row r="3373" ht="15.75" customHeight="1">
      <c r="A3373" s="49"/>
      <c r="B3373" s="135" t="s">
        <v>19</v>
      </c>
      <c r="C3373" s="136" t="s">
        <v>25</v>
      </c>
      <c r="D3373" s="137" t="str">
        <f>IFERROR(__xludf.DUMMYFUNCTION("JOIN("", "",FILTER(Marksheet!$15:$15,Marksheet!$10:$10=$C3373))"),"3a, 3b, 3c")</f>
        <v>3a, 3b, 3c</v>
      </c>
      <c r="E3373" s="138">
        <f t="array" ref="E3373">SUMIF(Marksheet!$D$10:$BQ$10,$C3373,INDIRECT(K3369))</f>
        <v>0</v>
      </c>
      <c r="F3373" s="138" t="s">
        <v>434</v>
      </c>
      <c r="G3373" s="137">
        <f>SUMIF(Marksheet!$10:$10,C3373,Marksheet!$14:$14)</f>
        <v>3</v>
      </c>
      <c r="H3373" s="139">
        <f t="shared" ref="H3373:H3397" si="103">E3373/G3373</f>
        <v>0</v>
      </c>
      <c r="I3373" s="137" t="s">
        <v>456</v>
      </c>
      <c r="J3373" s="133"/>
      <c r="K3373" s="140"/>
    </row>
    <row r="3374" ht="15.75" customHeight="1">
      <c r="A3374" s="49"/>
      <c r="B3374" s="141"/>
      <c r="C3374" s="136" t="s">
        <v>27</v>
      </c>
      <c r="D3374" s="137" t="str">
        <f>IFERROR(__xludf.DUMMYFUNCTION("JOIN("", "",FILTER(Marksheet!$15:$15,Marksheet!$10:$10=$C3374))"),"5a, 5b, 5c, 5d")</f>
        <v>5a, 5b, 5c, 5d</v>
      </c>
      <c r="E3374" s="138">
        <f t="array" ref="E3374">SUMIF(Marksheet!$D$10:$BQ$10,$C3374,INDIRECT(K3369))</f>
        <v>0</v>
      </c>
      <c r="F3374" s="138" t="s">
        <v>434</v>
      </c>
      <c r="G3374" s="137">
        <f>SUMIF(Marksheet!$10:$10,C3374,Marksheet!$14:$14)</f>
        <v>5</v>
      </c>
      <c r="H3374" s="139">
        <f t="shared" si="103"/>
        <v>0</v>
      </c>
      <c r="I3374" s="137" t="s">
        <v>457</v>
      </c>
      <c r="J3374" s="133"/>
      <c r="K3374" s="140"/>
    </row>
    <row r="3375" ht="15.75" customHeight="1">
      <c r="A3375" s="49"/>
      <c r="B3375" s="141"/>
      <c r="C3375" s="136" t="s">
        <v>26</v>
      </c>
      <c r="D3375" s="137" t="str">
        <f>IFERROR(__xludf.DUMMYFUNCTION("JOIN("", "",FILTER(Marksheet!$15:$15,Marksheet!$10:$10=$C3375))"),"4a, 4b")</f>
        <v>4a, 4b</v>
      </c>
      <c r="E3375" s="138">
        <f t="array" ref="E3375">SUMIF(Marksheet!$D$10:$BQ$10,$C3375,INDIRECT(K3369))</f>
        <v>0</v>
      </c>
      <c r="F3375" s="138" t="s">
        <v>434</v>
      </c>
      <c r="G3375" s="137">
        <f>SUMIF(Marksheet!$10:$10,C3375,Marksheet!$14:$14)</f>
        <v>3</v>
      </c>
      <c r="H3375" s="139">
        <f t="shared" si="103"/>
        <v>0</v>
      </c>
      <c r="I3375" s="137" t="s">
        <v>458</v>
      </c>
      <c r="J3375" s="133"/>
      <c r="K3375" s="140"/>
    </row>
    <row r="3376" ht="15.75" customHeight="1">
      <c r="A3376" s="49"/>
      <c r="B3376" s="141"/>
      <c r="C3376" s="136" t="s">
        <v>23</v>
      </c>
      <c r="D3376" s="137" t="str">
        <f>IFERROR(__xludf.DUMMYFUNCTION("JOIN("", "",FILTER(Marksheet!$15:$15,Marksheet!$10:$10=$C3376))"),"1a, 1b, 4c")</f>
        <v>1a, 1b, 4c</v>
      </c>
      <c r="E3376" s="138">
        <f t="array" ref="E3376">SUMIF(Marksheet!$D$10:$BQ$10,$C3376,INDIRECT(K3369))</f>
        <v>0</v>
      </c>
      <c r="F3376" s="138" t="s">
        <v>434</v>
      </c>
      <c r="G3376" s="137">
        <f>SUMIF(Marksheet!$10:$10,C3376,Marksheet!$14:$14)</f>
        <v>5</v>
      </c>
      <c r="H3376" s="139">
        <f t="shared" si="103"/>
        <v>0</v>
      </c>
      <c r="I3376" s="137" t="s">
        <v>459</v>
      </c>
      <c r="J3376" s="133"/>
      <c r="K3376" s="140"/>
    </row>
    <row r="3377" ht="15.75" customHeight="1">
      <c r="A3377" s="49"/>
      <c r="B3377" s="142"/>
      <c r="C3377" s="136" t="s">
        <v>24</v>
      </c>
      <c r="D3377" s="137" t="str">
        <f>IFERROR(__xludf.DUMMYFUNCTION("JOIN("", "",FILTER(Marksheet!$15:$15,Marksheet!$10:$10=$C3377))"),"2a, 2b, 2c")</f>
        <v>2a, 2b, 2c</v>
      </c>
      <c r="E3377" s="138">
        <f t="array" ref="E3377">SUMIF(Marksheet!$D$10:$BQ$10,$C3377,INDIRECT(K3369))</f>
        <v>0</v>
      </c>
      <c r="F3377" s="138" t="s">
        <v>434</v>
      </c>
      <c r="G3377" s="137">
        <f>SUMIF(Marksheet!$10:$10,C3377,Marksheet!$14:$14)</f>
        <v>4</v>
      </c>
      <c r="H3377" s="139">
        <f t="shared" si="103"/>
        <v>0</v>
      </c>
      <c r="I3377" s="137" t="s">
        <v>460</v>
      </c>
      <c r="J3377" s="133"/>
      <c r="K3377" s="140"/>
    </row>
    <row r="3378" ht="15.75" customHeight="1">
      <c r="A3378" s="49"/>
      <c r="B3378" s="135" t="s">
        <v>20</v>
      </c>
      <c r="C3378" s="143" t="s">
        <v>29</v>
      </c>
      <c r="D3378" s="137" t="str">
        <f>IFERROR(__xludf.DUMMYFUNCTION("JOIN("", "",FILTER(Marksheet!$15:$15,Marksheet!$10:$10=$C3378))"),"1b, 3d")</f>
        <v>1b, 3d</v>
      </c>
      <c r="E3378" s="138">
        <f t="array" ref="E3378">SUMIF(Marksheet!$D$10:$BQ$10,$C3378,INDIRECT(K3369))</f>
        <v>0</v>
      </c>
      <c r="F3378" s="138" t="s">
        <v>434</v>
      </c>
      <c r="G3378" s="137">
        <f>SUMIF(Marksheet!$10:$10,C3378,Marksheet!$14:$14)</f>
        <v>2</v>
      </c>
      <c r="H3378" s="139">
        <f t="shared" si="103"/>
        <v>0</v>
      </c>
      <c r="I3378" s="137" t="s">
        <v>461</v>
      </c>
      <c r="J3378" s="133"/>
      <c r="K3378" s="140"/>
    </row>
    <row r="3379" ht="15.75" customHeight="1">
      <c r="A3379" s="49"/>
      <c r="B3379" s="141"/>
      <c r="C3379" s="143" t="s">
        <v>30</v>
      </c>
      <c r="D3379" s="137" t="str">
        <f>IFERROR(__xludf.DUMMYFUNCTION("JOIN("", "",FILTER(Marksheet!$15:$15,Marksheet!$10:$10=$C3379))"),"1d, 4d, 4e")</f>
        <v>1d, 4d, 4e</v>
      </c>
      <c r="E3379" s="138">
        <f t="array" ref="E3379">SUMIF(Marksheet!$D$10:$BQ$10,$C3379,INDIRECT(K3369))</f>
        <v>0</v>
      </c>
      <c r="F3379" s="138" t="s">
        <v>434</v>
      </c>
      <c r="G3379" s="137">
        <f>SUMIF(Marksheet!$10:$10,C3379,Marksheet!$14:$14)</f>
        <v>3</v>
      </c>
      <c r="H3379" s="139">
        <f t="shared" si="103"/>
        <v>0</v>
      </c>
      <c r="I3379" s="137" t="s">
        <v>462</v>
      </c>
      <c r="J3379" s="133"/>
      <c r="K3379" s="140"/>
    </row>
    <row r="3380" ht="15.75" customHeight="1">
      <c r="A3380" s="49"/>
      <c r="B3380" s="141"/>
      <c r="C3380" s="143" t="s">
        <v>33</v>
      </c>
      <c r="D3380" s="137" t="str">
        <f>IFERROR(__xludf.DUMMYFUNCTION("JOIN("", "",FILTER(Marksheet!$15:$15,Marksheet!$10:$10=$C3380))"),"4a, 4b")</f>
        <v>4a, 4b</v>
      </c>
      <c r="E3380" s="138">
        <f t="array" ref="E3380">SUMIF(Marksheet!$D$10:$BQ$10,$C3380,INDIRECT(K3369))</f>
        <v>0</v>
      </c>
      <c r="F3380" s="138" t="s">
        <v>434</v>
      </c>
      <c r="G3380" s="137">
        <f>SUMIF(Marksheet!$10:$10,C3380,Marksheet!$14:$14)</f>
        <v>3</v>
      </c>
      <c r="H3380" s="139">
        <f t="shared" si="103"/>
        <v>0</v>
      </c>
      <c r="I3380" s="137" t="s">
        <v>463</v>
      </c>
      <c r="J3380" s="133"/>
      <c r="K3380" s="140"/>
    </row>
    <row r="3381" ht="15.75" customHeight="1">
      <c r="A3381" s="49"/>
      <c r="B3381" s="141"/>
      <c r="C3381" s="143" t="s">
        <v>28</v>
      </c>
      <c r="D3381" s="137" t="str">
        <f>IFERROR(__xludf.DUMMYFUNCTION("JOIN("", "",FILTER(Marksheet!$15:$15,Marksheet!$10:$10=$C3381))"),"1a, 1c, 4c")</f>
        <v>1a, 1c, 4c</v>
      </c>
      <c r="E3381" s="138">
        <f t="array" ref="E3381">SUMIF(Marksheet!$D$10:$BQ$10,$C3381,INDIRECT(K3369))</f>
        <v>0</v>
      </c>
      <c r="F3381" s="138" t="s">
        <v>434</v>
      </c>
      <c r="G3381" s="137">
        <f>SUMIF(Marksheet!$10:$10,C3381,Marksheet!$14:$14)</f>
        <v>5</v>
      </c>
      <c r="H3381" s="139">
        <f t="shared" si="103"/>
        <v>0</v>
      </c>
      <c r="I3381" s="137" t="s">
        <v>464</v>
      </c>
      <c r="J3381" s="133"/>
      <c r="K3381" s="140"/>
    </row>
    <row r="3382" ht="15.75" customHeight="1">
      <c r="A3382" s="49"/>
      <c r="B3382" s="141"/>
      <c r="C3382" s="143" t="s">
        <v>435</v>
      </c>
      <c r="D3382" s="137" t="str">
        <f>IFERROR(__xludf.DUMMYFUNCTION("JOIN("", "",FILTER(Marksheet!$15:$15,Marksheet!$10:$10=$C3382))"),"3a, 3b, 3c")</f>
        <v>3a, 3b, 3c</v>
      </c>
      <c r="E3382" s="138">
        <f t="array" ref="E3382">SUMIF(Marksheet!$D$10:$BQ$10,$C3382,INDIRECT(K3369))</f>
        <v>0</v>
      </c>
      <c r="F3382" s="138" t="s">
        <v>434</v>
      </c>
      <c r="G3382" s="137">
        <f>SUMIF(Marksheet!$10:$10,C3382,Marksheet!$14:$14)</f>
        <v>4</v>
      </c>
      <c r="H3382" s="139">
        <f t="shared" si="103"/>
        <v>0</v>
      </c>
      <c r="I3382" s="137" t="s">
        <v>465</v>
      </c>
      <c r="J3382" s="133"/>
      <c r="K3382" s="140"/>
    </row>
    <row r="3383" ht="15.75" customHeight="1">
      <c r="A3383" s="49"/>
      <c r="B3383" s="142"/>
      <c r="C3383" s="143" t="s">
        <v>31</v>
      </c>
      <c r="D3383" s="137" t="str">
        <f>IFERROR(__xludf.DUMMYFUNCTION("JOIN("", "",FILTER(Marksheet!$15:$15,Marksheet!$10:$10=$C3383))"),"2a, 2b, 2c")</f>
        <v>2a, 2b, 2c</v>
      </c>
      <c r="E3383" s="138">
        <f t="array" ref="E3383">SUMIF(Marksheet!$D$10:$BQ$10,$C3383,INDIRECT(K3369))</f>
        <v>0</v>
      </c>
      <c r="F3383" s="138" t="s">
        <v>434</v>
      </c>
      <c r="G3383" s="137">
        <f>SUMIF(Marksheet!$10:$10,C3383,Marksheet!$14:$14)</f>
        <v>3</v>
      </c>
      <c r="H3383" s="139">
        <f t="shared" si="103"/>
        <v>0</v>
      </c>
      <c r="I3383" s="137" t="s">
        <v>466</v>
      </c>
      <c r="J3383" s="133"/>
      <c r="K3383" s="140"/>
    </row>
    <row r="3384" ht="15.75" customHeight="1">
      <c r="A3384" s="49"/>
      <c r="B3384" s="135" t="s">
        <v>21</v>
      </c>
      <c r="C3384" s="143" t="s">
        <v>36</v>
      </c>
      <c r="D3384" s="137" t="str">
        <f>IFERROR(__xludf.DUMMYFUNCTION("JOIN("", "",FILTER(Marksheet!$15:$15,Marksheet!$10:$10=$C3384))"),"2b, 2c")</f>
        <v>2b, 2c</v>
      </c>
      <c r="E3384" s="138">
        <f t="array" ref="E3384">SUMIF(Marksheet!$D$10:$BQ$10,$C3384,INDIRECT(K3369))</f>
        <v>0</v>
      </c>
      <c r="F3384" s="138" t="s">
        <v>434</v>
      </c>
      <c r="G3384" s="137">
        <f>SUMIF(Marksheet!$10:$10,C3384,Marksheet!$14:$14)</f>
        <v>2</v>
      </c>
      <c r="H3384" s="139">
        <f t="shared" si="103"/>
        <v>0</v>
      </c>
      <c r="I3384" s="137" t="s">
        <v>467</v>
      </c>
      <c r="J3384" s="133"/>
      <c r="K3384" s="140"/>
    </row>
    <row r="3385" ht="15.75" customHeight="1">
      <c r="A3385" s="49"/>
      <c r="B3385" s="141"/>
      <c r="C3385" s="143" t="s">
        <v>38</v>
      </c>
      <c r="D3385" s="137" t="str">
        <f>IFERROR(__xludf.DUMMYFUNCTION("JOIN("", "",FILTER(Marksheet!$15:$15,Marksheet!$10:$10=$C3385))"),"4a, 4b, 4c, 4d, 4e")</f>
        <v>4a, 4b, 4c, 4d, 4e</v>
      </c>
      <c r="E3385" s="138">
        <f t="array" ref="E3385">SUMIF(Marksheet!$D$10:$BQ$10,$C3385,INDIRECT(K3369))</f>
        <v>0</v>
      </c>
      <c r="F3385" s="138" t="s">
        <v>434</v>
      </c>
      <c r="G3385" s="137">
        <f>SUMIF(Marksheet!$10:$10,C3385,Marksheet!$14:$14)</f>
        <v>6</v>
      </c>
      <c r="H3385" s="139">
        <f t="shared" si="103"/>
        <v>0</v>
      </c>
      <c r="I3385" s="137" t="s">
        <v>468</v>
      </c>
      <c r="J3385" s="133"/>
      <c r="K3385" s="140"/>
    </row>
    <row r="3386" ht="15.75" customHeight="1">
      <c r="A3386" s="49"/>
      <c r="B3386" s="141"/>
      <c r="C3386" s="143" t="s">
        <v>35</v>
      </c>
      <c r="D3386" s="137" t="str">
        <f>IFERROR(__xludf.DUMMYFUNCTION("JOIN("", "",FILTER(Marksheet!$15:$15,Marksheet!$10:$10=$C3386))"),"1b, 2a")</f>
        <v>1b, 2a</v>
      </c>
      <c r="E3386" s="138">
        <f t="array" ref="E3386">SUMIF(Marksheet!$D$10:$BQ$10,$C3386,INDIRECT(K3369))</f>
        <v>0</v>
      </c>
      <c r="F3386" s="138" t="s">
        <v>434</v>
      </c>
      <c r="G3386" s="137">
        <f>SUMIF(Marksheet!$10:$10,C3386,Marksheet!$14:$14)</f>
        <v>3</v>
      </c>
      <c r="H3386" s="139">
        <f t="shared" si="103"/>
        <v>0</v>
      </c>
      <c r="I3386" s="137" t="s">
        <v>469</v>
      </c>
      <c r="J3386" s="133"/>
      <c r="K3386" s="140"/>
    </row>
    <row r="3387" ht="15.75" customHeight="1">
      <c r="A3387" s="49"/>
      <c r="B3387" s="141"/>
      <c r="C3387" s="143" t="s">
        <v>34</v>
      </c>
      <c r="D3387" s="137" t="str">
        <f>IFERROR(__xludf.DUMMYFUNCTION("JOIN("", "",FILTER(Marksheet!$15:$15,Marksheet!$10:$10=$C3387))"),"1a, 1c, 2d")</f>
        <v>1a, 1c, 2d</v>
      </c>
      <c r="E3387" s="138">
        <f t="array" ref="E3387">SUMIF(Marksheet!$D$10:$BQ$10,$C3387,INDIRECT(K3369))</f>
        <v>0</v>
      </c>
      <c r="F3387" s="138" t="s">
        <v>434</v>
      </c>
      <c r="G3387" s="137">
        <f>SUMIF(Marksheet!$10:$10,C3387,Marksheet!$14:$14)</f>
        <v>6</v>
      </c>
      <c r="H3387" s="139">
        <f t="shared" si="103"/>
        <v>0</v>
      </c>
      <c r="I3387" s="137" t="s">
        <v>470</v>
      </c>
      <c r="J3387" s="133"/>
      <c r="K3387" s="140"/>
    </row>
    <row r="3388" ht="15.75" customHeight="1">
      <c r="A3388" s="49"/>
      <c r="B3388" s="142"/>
      <c r="C3388" s="143" t="s">
        <v>37</v>
      </c>
      <c r="D3388" s="137" t="str">
        <f>IFERROR(__xludf.DUMMYFUNCTION("JOIN("", "",FILTER(Marksheet!$15:$15,Marksheet!$10:$10=$C3388))"),"3a, 3b, 3c")</f>
        <v>3a, 3b, 3c</v>
      </c>
      <c r="E3388" s="138">
        <f t="array" ref="E3388">SUMIF(Marksheet!$D$10:$BQ$10,$C3388,INDIRECT(K3369))</f>
        <v>0</v>
      </c>
      <c r="F3388" s="138" t="s">
        <v>434</v>
      </c>
      <c r="G3388" s="137">
        <f>SUMIF(Marksheet!$10:$10,C3388,Marksheet!$14:$14)</f>
        <v>3</v>
      </c>
      <c r="H3388" s="139">
        <f t="shared" si="103"/>
        <v>0</v>
      </c>
      <c r="I3388" s="137" t="s">
        <v>471</v>
      </c>
      <c r="J3388" s="133"/>
      <c r="K3388" s="140"/>
    </row>
    <row r="3389" ht="15.75" customHeight="1">
      <c r="A3389" s="49"/>
      <c r="B3389" s="135" t="s">
        <v>22</v>
      </c>
      <c r="C3389" s="144" t="s">
        <v>46</v>
      </c>
      <c r="D3389" s="137" t="str">
        <f>IFERROR(__xludf.DUMMYFUNCTION("JOIN("", "",FILTER(Marksheet!$15:$15,Marksheet!$10:$10=$C3389))"),"3d")</f>
        <v>3d</v>
      </c>
      <c r="E3389" s="138">
        <f t="array" ref="E3389">SUMIF(Marksheet!$D$10:$BQ$10,$C3389,INDIRECT(K3369))</f>
        <v>0</v>
      </c>
      <c r="F3389" s="138" t="s">
        <v>434</v>
      </c>
      <c r="G3389" s="137">
        <f>SUMIF(Marksheet!$10:$10,C3389,Marksheet!$14:$14)</f>
        <v>2</v>
      </c>
      <c r="H3389" s="139">
        <f t="shared" si="103"/>
        <v>0</v>
      </c>
      <c r="I3389" s="137" t="s">
        <v>472</v>
      </c>
      <c r="J3389" s="133"/>
      <c r="K3389" s="140"/>
    </row>
    <row r="3390" ht="15.75" customHeight="1">
      <c r="A3390" s="49"/>
      <c r="B3390" s="141"/>
      <c r="C3390" s="144" t="s">
        <v>41</v>
      </c>
      <c r="D3390" s="137" t="str">
        <f>IFERROR(__xludf.DUMMYFUNCTION("JOIN("", "",FILTER(Marksheet!$15:$15,Marksheet!$10:$10=$C3390))"),"1c, 2b, 4e")</f>
        <v>1c, 2b, 4e</v>
      </c>
      <c r="E3390" s="138">
        <f t="array" ref="E3390">SUMIF(Marksheet!$D$10:$BQ$10,$C3390,INDIRECT(K3369))</f>
        <v>0</v>
      </c>
      <c r="F3390" s="138" t="s">
        <v>434</v>
      </c>
      <c r="G3390" s="137">
        <f>SUMIF(Marksheet!$10:$10,C3390,Marksheet!$14:$14)</f>
        <v>3</v>
      </c>
      <c r="H3390" s="139">
        <f t="shared" si="103"/>
        <v>0</v>
      </c>
      <c r="I3390" s="137" t="s">
        <v>473</v>
      </c>
      <c r="J3390" s="133"/>
      <c r="K3390" s="140"/>
    </row>
    <row r="3391" ht="15.75" customHeight="1">
      <c r="A3391" s="49"/>
      <c r="B3391" s="141"/>
      <c r="C3391" s="144" t="s">
        <v>45</v>
      </c>
      <c r="D3391" s="137" t="str">
        <f>IFERROR(__xludf.DUMMYFUNCTION("JOIN("", "",FILTER(Marksheet!$15:$15,Marksheet!$10:$10=$C3391))"),"3b, 4a, 5c")</f>
        <v>3b, 4a, 5c</v>
      </c>
      <c r="E3391" s="138">
        <f t="array" ref="E3391">SUMIF(Marksheet!$D$10:$BQ$10,$C3391,INDIRECT(K3369))</f>
        <v>0</v>
      </c>
      <c r="F3391" s="138" t="s">
        <v>434</v>
      </c>
      <c r="G3391" s="137">
        <f>SUMIF(Marksheet!$10:$10,C3391,Marksheet!$14:$14)</f>
        <v>3</v>
      </c>
      <c r="H3391" s="139">
        <f t="shared" si="103"/>
        <v>0</v>
      </c>
      <c r="I3391" s="137" t="s">
        <v>474</v>
      </c>
      <c r="J3391" s="133"/>
      <c r="K3391" s="140"/>
    </row>
    <row r="3392" ht="15.75" customHeight="1">
      <c r="A3392" s="49"/>
      <c r="B3392" s="141"/>
      <c r="C3392" s="144" t="s">
        <v>43</v>
      </c>
      <c r="D3392" s="137" t="str">
        <f>IFERROR(__xludf.DUMMYFUNCTION("JOIN("", "",FILTER(Marksheet!$15:$15,Marksheet!$10:$10=$C3392))"),"2c, 4d, 5d")</f>
        <v>2c, 4d, 5d</v>
      </c>
      <c r="E3392" s="138">
        <f t="array" ref="E3392">SUMIF(Marksheet!$D$10:$BQ$10,$C3392,INDIRECT(K3369))</f>
        <v>0</v>
      </c>
      <c r="F3392" s="138" t="s">
        <v>434</v>
      </c>
      <c r="G3392" s="137">
        <f>SUMIF(Marksheet!$10:$10,C3392,Marksheet!$14:$14)</f>
        <v>4</v>
      </c>
      <c r="H3392" s="139">
        <f t="shared" si="103"/>
        <v>0</v>
      </c>
      <c r="I3392" s="137" t="s">
        <v>475</v>
      </c>
      <c r="J3392" s="133"/>
      <c r="K3392" s="140"/>
    </row>
    <row r="3393" ht="15.75" customHeight="1">
      <c r="A3393" s="49"/>
      <c r="B3393" s="141"/>
      <c r="C3393" s="144" t="s">
        <v>44</v>
      </c>
      <c r="D3393" s="137" t="str">
        <f>IFERROR(__xludf.DUMMYFUNCTION("JOIN("", "",FILTER(Marksheet!$15:$15,Marksheet!$10:$10=$C3393))"),"3a, 4c")</f>
        <v>3a, 4c</v>
      </c>
      <c r="E3393" s="138">
        <f t="array" ref="E3393">SUMIF(Marksheet!$D$10:$BQ$10,$C3393,INDIRECT(K3369))</f>
        <v>0</v>
      </c>
      <c r="F3393" s="138" t="s">
        <v>434</v>
      </c>
      <c r="G3393" s="137">
        <f>SUMIF(Marksheet!$10:$10,C3393,Marksheet!$14:$14)</f>
        <v>2</v>
      </c>
      <c r="H3393" s="139">
        <f t="shared" si="103"/>
        <v>0</v>
      </c>
      <c r="I3393" s="137" t="s">
        <v>476</v>
      </c>
      <c r="J3393" s="133"/>
      <c r="K3393" s="140"/>
    </row>
    <row r="3394" ht="15.75" customHeight="1">
      <c r="A3394" s="49"/>
      <c r="B3394" s="141"/>
      <c r="C3394" s="144" t="s">
        <v>39</v>
      </c>
      <c r="D3394" s="137" t="str">
        <f>IFERROR(__xludf.DUMMYFUNCTION("JOIN("", "",FILTER(Marksheet!$15:$15,Marksheet!$10:$10=$C3394))"),"1a, 5a, 5b")</f>
        <v>1a, 5a, 5b</v>
      </c>
      <c r="E3394" s="138">
        <f t="array" ref="E3394">SUMIF(Marksheet!$D$10:$BQ$10,$C3394,INDIRECT(K3369))</f>
        <v>0</v>
      </c>
      <c r="F3394" s="138" t="s">
        <v>434</v>
      </c>
      <c r="G3394" s="137">
        <f>SUMIF(Marksheet!$10:$10,C3394,Marksheet!$14:$14)</f>
        <v>5</v>
      </c>
      <c r="H3394" s="139">
        <f t="shared" si="103"/>
        <v>0</v>
      </c>
      <c r="I3394" s="137" t="s">
        <v>477</v>
      </c>
      <c r="J3394" s="133"/>
      <c r="K3394" s="140"/>
    </row>
    <row r="3395" ht="15.75" customHeight="1">
      <c r="A3395" s="49"/>
      <c r="B3395" s="141"/>
      <c r="C3395" s="144" t="s">
        <v>42</v>
      </c>
      <c r="D3395" s="137" t="str">
        <f>IFERROR(__xludf.DUMMYFUNCTION("JOIN("", "",FILTER(Marksheet!$15:$15,Marksheet!$10:$10=$C3395))"),"2a, 3c")</f>
        <v>2a, 3c</v>
      </c>
      <c r="E3395" s="138">
        <f t="array" ref="E3395">SUMIF(Marksheet!$D$10:$BQ$10,$C3395,INDIRECT(K3369))</f>
        <v>0</v>
      </c>
      <c r="F3395" s="138" t="s">
        <v>434</v>
      </c>
      <c r="G3395" s="137">
        <f>SUMIF(Marksheet!$10:$10,C3395,Marksheet!$14:$14)</f>
        <v>3</v>
      </c>
      <c r="H3395" s="139">
        <f t="shared" si="103"/>
        <v>0</v>
      </c>
      <c r="I3395" s="137" t="s">
        <v>478</v>
      </c>
      <c r="J3395" s="133"/>
      <c r="K3395" s="140"/>
    </row>
    <row r="3396" ht="15.75" customHeight="1">
      <c r="A3396" s="49"/>
      <c r="B3396" s="142"/>
      <c r="C3396" s="144" t="s">
        <v>40</v>
      </c>
      <c r="D3396" s="137" t="str">
        <f>IFERROR(__xludf.DUMMYFUNCTION("JOIN("", "",FILTER(Marksheet!$15:$15,Marksheet!$10:$10=$C3396))"),"1b, 4b, 4f")</f>
        <v>1b, 4b, 4f</v>
      </c>
      <c r="E3396" s="138">
        <f t="array" ref="E3396">SUMIF(Marksheet!$D$10:$BQ$10,$C3396,INDIRECT(K3369))</f>
        <v>0</v>
      </c>
      <c r="F3396" s="138" t="s">
        <v>434</v>
      </c>
      <c r="G3396" s="137">
        <f>SUMIF(Marksheet!$10:$10,C3396,Marksheet!$14:$14)</f>
        <v>3</v>
      </c>
      <c r="H3396" s="139">
        <f t="shared" si="103"/>
        <v>0</v>
      </c>
      <c r="I3396" s="137" t="s">
        <v>479</v>
      </c>
      <c r="J3396" s="133"/>
      <c r="K3396" s="140"/>
    </row>
    <row r="3397" ht="15.75" customHeight="1">
      <c r="A3397" s="49"/>
      <c r="B3397" s="49"/>
      <c r="C3397" s="145" t="s">
        <v>76</v>
      </c>
      <c r="D3397" s="145"/>
      <c r="E3397" s="146">
        <f>SUM(E3373:E3396)</f>
        <v>0</v>
      </c>
      <c r="F3397" s="147" t="s">
        <v>434</v>
      </c>
      <c r="G3397" s="148">
        <f>SUM(G3373:G3396)</f>
        <v>85</v>
      </c>
      <c r="H3397" s="149">
        <f t="shared" si="103"/>
        <v>0</v>
      </c>
      <c r="I3397" s="129"/>
      <c r="J3397" s="133"/>
      <c r="K3397" s="127"/>
    </row>
    <row r="3398" ht="15.75" customHeight="1">
      <c r="A3398" s="49"/>
      <c r="B3398" s="49"/>
      <c r="C3398" s="67"/>
      <c r="D3398" s="67"/>
      <c r="E3398" s="49"/>
      <c r="F3398" s="49"/>
      <c r="G3398" s="49"/>
      <c r="H3398" s="49"/>
      <c r="I3398" s="129"/>
      <c r="J3398" s="133"/>
      <c r="K3398" s="127"/>
    </row>
    <row r="3399" ht="60.0" customHeight="1">
      <c r="A3399" s="49"/>
      <c r="B3399" s="49"/>
      <c r="C3399" s="67"/>
      <c r="D3399" s="67"/>
      <c r="E3399" s="49"/>
      <c r="F3399" s="49"/>
      <c r="G3399" s="49"/>
      <c r="H3399" s="49"/>
      <c r="I3399" s="129"/>
      <c r="J3399" s="133"/>
      <c r="K3399" s="127"/>
    </row>
    <row r="3400" ht="15.75" customHeight="1">
      <c r="A3400" s="124" t="s">
        <v>450</v>
      </c>
      <c r="B3400" s="49"/>
      <c r="C3400" s="67"/>
      <c r="D3400" s="67"/>
      <c r="E3400" s="1"/>
      <c r="F3400" s="1"/>
      <c r="G3400" s="49"/>
      <c r="H3400" s="49"/>
      <c r="I3400" s="7"/>
      <c r="K3400" s="125">
        <f>K3367+1</f>
        <v>121</v>
      </c>
    </row>
    <row r="3401" ht="15.75" customHeight="1">
      <c r="A3401" s="126" t="s">
        <v>451</v>
      </c>
      <c r="B3401" s="67" t="str">
        <f>B3368</f>
        <v>GCSE Transition Assessment</v>
      </c>
      <c r="C3401" s="67"/>
      <c r="D3401" s="67"/>
      <c r="E3401" s="1"/>
      <c r="F3401" s="49"/>
      <c r="G3401" s="49"/>
      <c r="H3401" s="49"/>
      <c r="K3401" s="127" t="str">
        <f>CONCATENATE("Marksheet!$B$",K3400)</f>
        <v>Marksheet!$B$121</v>
      </c>
    </row>
    <row r="3402" ht="15.75" customHeight="1">
      <c r="A3402" s="126" t="s">
        <v>447</v>
      </c>
      <c r="B3402" s="67" t="str">
        <f t="array" ref="B3402">IF(INDIRECT(K3401)="","",INDIRECT(K3401))</f>
        <v>Student 104</v>
      </c>
      <c r="C3402" s="67"/>
      <c r="D3402" s="67"/>
      <c r="E3402" s="1"/>
      <c r="F3402" s="49"/>
      <c r="G3402" s="49"/>
      <c r="H3402" s="49"/>
      <c r="K3402" s="127" t="str">
        <f>CONCATENATE("Marksheet!$D$",K3400,":$BQ$",K3400)</f>
        <v>Marksheet!$D$121:$BQ$121</v>
      </c>
    </row>
    <row r="3403" ht="15.75" customHeight="1">
      <c r="A3403" s="126" t="s">
        <v>452</v>
      </c>
      <c r="B3403" s="67" t="str">
        <f t="array" ref="B3403">INDIRECT(CONCATENATE("Marksheet!$C$",INDIRECT(CONCATENATE("K",ROW()-3))))</f>
        <v/>
      </c>
      <c r="C3403" s="67"/>
      <c r="D3403" s="67"/>
      <c r="E3403" s="49"/>
      <c r="F3403" s="49"/>
      <c r="G3403" s="49"/>
      <c r="H3403" s="49"/>
      <c r="I3403" s="49"/>
      <c r="J3403" s="49"/>
      <c r="K3403" s="127"/>
    </row>
    <row r="3404" ht="15.75" customHeight="1">
      <c r="A3404" s="67"/>
      <c r="B3404" s="128"/>
      <c r="C3404" s="67"/>
      <c r="D3404" s="67"/>
      <c r="E3404" s="49"/>
      <c r="F3404" s="49"/>
      <c r="G3404" s="49"/>
      <c r="H3404" s="49"/>
      <c r="I3404" s="49"/>
      <c r="J3404" s="49"/>
      <c r="K3404" s="127"/>
    </row>
    <row r="3405" ht="15.75" customHeight="1">
      <c r="A3405" s="129"/>
      <c r="B3405" s="100" t="s">
        <v>442</v>
      </c>
      <c r="C3405" s="100" t="s">
        <v>443</v>
      </c>
      <c r="D3405" s="73" t="s">
        <v>453</v>
      </c>
      <c r="E3405" s="130" t="s">
        <v>444</v>
      </c>
      <c r="F3405" s="71"/>
      <c r="G3405" s="72"/>
      <c r="H3405" s="131" t="s">
        <v>454</v>
      </c>
      <c r="I3405" s="132" t="s">
        <v>455</v>
      </c>
      <c r="J3405" s="133"/>
      <c r="K3405" s="134"/>
    </row>
    <row r="3406" ht="15.75" customHeight="1">
      <c r="A3406" s="49"/>
      <c r="B3406" s="135" t="s">
        <v>19</v>
      </c>
      <c r="C3406" s="136" t="s">
        <v>25</v>
      </c>
      <c r="D3406" s="137" t="str">
        <f>IFERROR(__xludf.DUMMYFUNCTION("JOIN("", "",FILTER(Marksheet!$15:$15,Marksheet!$10:$10=$C3406))"),"3a, 3b, 3c")</f>
        <v>3a, 3b, 3c</v>
      </c>
      <c r="E3406" s="138">
        <f t="array" ref="E3406">SUMIF(Marksheet!$D$10:$BQ$10,$C3406,INDIRECT(K3402))</f>
        <v>0</v>
      </c>
      <c r="F3406" s="138" t="s">
        <v>434</v>
      </c>
      <c r="G3406" s="137">
        <f>SUMIF(Marksheet!$10:$10,C3406,Marksheet!$14:$14)</f>
        <v>3</v>
      </c>
      <c r="H3406" s="139">
        <f t="shared" ref="H3406:H3430" si="104">E3406/G3406</f>
        <v>0</v>
      </c>
      <c r="I3406" s="137" t="s">
        <v>456</v>
      </c>
      <c r="J3406" s="133"/>
      <c r="K3406" s="140"/>
    </row>
    <row r="3407" ht="15.75" customHeight="1">
      <c r="A3407" s="49"/>
      <c r="B3407" s="141"/>
      <c r="C3407" s="136" t="s">
        <v>27</v>
      </c>
      <c r="D3407" s="137" t="str">
        <f>IFERROR(__xludf.DUMMYFUNCTION("JOIN("", "",FILTER(Marksheet!$15:$15,Marksheet!$10:$10=$C3407))"),"5a, 5b, 5c, 5d")</f>
        <v>5a, 5b, 5c, 5d</v>
      </c>
      <c r="E3407" s="138">
        <f t="array" ref="E3407">SUMIF(Marksheet!$D$10:$BQ$10,$C3407,INDIRECT(K3402))</f>
        <v>0</v>
      </c>
      <c r="F3407" s="138" t="s">
        <v>434</v>
      </c>
      <c r="G3407" s="137">
        <f>SUMIF(Marksheet!$10:$10,C3407,Marksheet!$14:$14)</f>
        <v>5</v>
      </c>
      <c r="H3407" s="139">
        <f t="shared" si="104"/>
        <v>0</v>
      </c>
      <c r="I3407" s="137" t="s">
        <v>457</v>
      </c>
      <c r="J3407" s="133"/>
      <c r="K3407" s="140"/>
    </row>
    <row r="3408" ht="15.75" customHeight="1">
      <c r="A3408" s="49"/>
      <c r="B3408" s="141"/>
      <c r="C3408" s="136" t="s">
        <v>26</v>
      </c>
      <c r="D3408" s="137" t="str">
        <f>IFERROR(__xludf.DUMMYFUNCTION("JOIN("", "",FILTER(Marksheet!$15:$15,Marksheet!$10:$10=$C3408))"),"4a, 4b")</f>
        <v>4a, 4b</v>
      </c>
      <c r="E3408" s="138">
        <f t="array" ref="E3408">SUMIF(Marksheet!$D$10:$BQ$10,$C3408,INDIRECT(K3402))</f>
        <v>0</v>
      </c>
      <c r="F3408" s="138" t="s">
        <v>434</v>
      </c>
      <c r="G3408" s="137">
        <f>SUMIF(Marksheet!$10:$10,C3408,Marksheet!$14:$14)</f>
        <v>3</v>
      </c>
      <c r="H3408" s="139">
        <f t="shared" si="104"/>
        <v>0</v>
      </c>
      <c r="I3408" s="137" t="s">
        <v>458</v>
      </c>
      <c r="J3408" s="133"/>
      <c r="K3408" s="140"/>
    </row>
    <row r="3409" ht="15.75" customHeight="1">
      <c r="A3409" s="49"/>
      <c r="B3409" s="141"/>
      <c r="C3409" s="136" t="s">
        <v>23</v>
      </c>
      <c r="D3409" s="137" t="str">
        <f>IFERROR(__xludf.DUMMYFUNCTION("JOIN("", "",FILTER(Marksheet!$15:$15,Marksheet!$10:$10=$C3409))"),"1a, 1b, 4c")</f>
        <v>1a, 1b, 4c</v>
      </c>
      <c r="E3409" s="138">
        <f t="array" ref="E3409">SUMIF(Marksheet!$D$10:$BQ$10,$C3409,INDIRECT(K3402))</f>
        <v>0</v>
      </c>
      <c r="F3409" s="138" t="s">
        <v>434</v>
      </c>
      <c r="G3409" s="137">
        <f>SUMIF(Marksheet!$10:$10,C3409,Marksheet!$14:$14)</f>
        <v>5</v>
      </c>
      <c r="H3409" s="139">
        <f t="shared" si="104"/>
        <v>0</v>
      </c>
      <c r="I3409" s="137" t="s">
        <v>459</v>
      </c>
      <c r="J3409" s="133"/>
      <c r="K3409" s="140"/>
    </row>
    <row r="3410" ht="15.75" customHeight="1">
      <c r="A3410" s="49"/>
      <c r="B3410" s="142"/>
      <c r="C3410" s="136" t="s">
        <v>24</v>
      </c>
      <c r="D3410" s="137" t="str">
        <f>IFERROR(__xludf.DUMMYFUNCTION("JOIN("", "",FILTER(Marksheet!$15:$15,Marksheet!$10:$10=$C3410))"),"2a, 2b, 2c")</f>
        <v>2a, 2b, 2c</v>
      </c>
      <c r="E3410" s="138">
        <f t="array" ref="E3410">SUMIF(Marksheet!$D$10:$BQ$10,$C3410,INDIRECT(K3402))</f>
        <v>0</v>
      </c>
      <c r="F3410" s="138" t="s">
        <v>434</v>
      </c>
      <c r="G3410" s="137">
        <f>SUMIF(Marksheet!$10:$10,C3410,Marksheet!$14:$14)</f>
        <v>4</v>
      </c>
      <c r="H3410" s="139">
        <f t="shared" si="104"/>
        <v>0</v>
      </c>
      <c r="I3410" s="137" t="s">
        <v>460</v>
      </c>
      <c r="J3410" s="133"/>
      <c r="K3410" s="140"/>
    </row>
    <row r="3411" ht="15.75" customHeight="1">
      <c r="A3411" s="49"/>
      <c r="B3411" s="135" t="s">
        <v>20</v>
      </c>
      <c r="C3411" s="143" t="s">
        <v>29</v>
      </c>
      <c r="D3411" s="137" t="str">
        <f>IFERROR(__xludf.DUMMYFUNCTION("JOIN("", "",FILTER(Marksheet!$15:$15,Marksheet!$10:$10=$C3411))"),"1b, 3d")</f>
        <v>1b, 3d</v>
      </c>
      <c r="E3411" s="138">
        <f t="array" ref="E3411">SUMIF(Marksheet!$D$10:$BQ$10,$C3411,INDIRECT(K3402))</f>
        <v>0</v>
      </c>
      <c r="F3411" s="138" t="s">
        <v>434</v>
      </c>
      <c r="G3411" s="137">
        <f>SUMIF(Marksheet!$10:$10,C3411,Marksheet!$14:$14)</f>
        <v>2</v>
      </c>
      <c r="H3411" s="139">
        <f t="shared" si="104"/>
        <v>0</v>
      </c>
      <c r="I3411" s="137" t="s">
        <v>461</v>
      </c>
      <c r="J3411" s="133"/>
      <c r="K3411" s="140"/>
    </row>
    <row r="3412" ht="15.75" customHeight="1">
      <c r="A3412" s="49"/>
      <c r="B3412" s="141"/>
      <c r="C3412" s="143" t="s">
        <v>30</v>
      </c>
      <c r="D3412" s="137" t="str">
        <f>IFERROR(__xludf.DUMMYFUNCTION("JOIN("", "",FILTER(Marksheet!$15:$15,Marksheet!$10:$10=$C3412))"),"1d, 4d, 4e")</f>
        <v>1d, 4d, 4e</v>
      </c>
      <c r="E3412" s="138">
        <f t="array" ref="E3412">SUMIF(Marksheet!$D$10:$BQ$10,$C3412,INDIRECT(K3402))</f>
        <v>0</v>
      </c>
      <c r="F3412" s="138" t="s">
        <v>434</v>
      </c>
      <c r="G3412" s="137">
        <f>SUMIF(Marksheet!$10:$10,C3412,Marksheet!$14:$14)</f>
        <v>3</v>
      </c>
      <c r="H3412" s="139">
        <f t="shared" si="104"/>
        <v>0</v>
      </c>
      <c r="I3412" s="137" t="s">
        <v>462</v>
      </c>
      <c r="J3412" s="133"/>
      <c r="K3412" s="140"/>
    </row>
    <row r="3413" ht="15.75" customHeight="1">
      <c r="A3413" s="49"/>
      <c r="B3413" s="141"/>
      <c r="C3413" s="143" t="s">
        <v>33</v>
      </c>
      <c r="D3413" s="137" t="str">
        <f>IFERROR(__xludf.DUMMYFUNCTION("JOIN("", "",FILTER(Marksheet!$15:$15,Marksheet!$10:$10=$C3413))"),"4a, 4b")</f>
        <v>4a, 4b</v>
      </c>
      <c r="E3413" s="138">
        <f t="array" ref="E3413">SUMIF(Marksheet!$D$10:$BQ$10,$C3413,INDIRECT(K3402))</f>
        <v>0</v>
      </c>
      <c r="F3413" s="138" t="s">
        <v>434</v>
      </c>
      <c r="G3413" s="137">
        <f>SUMIF(Marksheet!$10:$10,C3413,Marksheet!$14:$14)</f>
        <v>3</v>
      </c>
      <c r="H3413" s="139">
        <f t="shared" si="104"/>
        <v>0</v>
      </c>
      <c r="I3413" s="137" t="s">
        <v>463</v>
      </c>
      <c r="J3413" s="133"/>
      <c r="K3413" s="140"/>
    </row>
    <row r="3414" ht="15.75" customHeight="1">
      <c r="A3414" s="49"/>
      <c r="B3414" s="141"/>
      <c r="C3414" s="143" t="s">
        <v>28</v>
      </c>
      <c r="D3414" s="137" t="str">
        <f>IFERROR(__xludf.DUMMYFUNCTION("JOIN("", "",FILTER(Marksheet!$15:$15,Marksheet!$10:$10=$C3414))"),"1a, 1c, 4c")</f>
        <v>1a, 1c, 4c</v>
      </c>
      <c r="E3414" s="138">
        <f t="array" ref="E3414">SUMIF(Marksheet!$D$10:$BQ$10,$C3414,INDIRECT(K3402))</f>
        <v>0</v>
      </c>
      <c r="F3414" s="138" t="s">
        <v>434</v>
      </c>
      <c r="G3414" s="137">
        <f>SUMIF(Marksheet!$10:$10,C3414,Marksheet!$14:$14)</f>
        <v>5</v>
      </c>
      <c r="H3414" s="139">
        <f t="shared" si="104"/>
        <v>0</v>
      </c>
      <c r="I3414" s="137" t="s">
        <v>464</v>
      </c>
      <c r="J3414" s="133"/>
      <c r="K3414" s="140"/>
    </row>
    <row r="3415" ht="15.75" customHeight="1">
      <c r="A3415" s="49"/>
      <c r="B3415" s="141"/>
      <c r="C3415" s="143" t="s">
        <v>435</v>
      </c>
      <c r="D3415" s="137" t="str">
        <f>IFERROR(__xludf.DUMMYFUNCTION("JOIN("", "",FILTER(Marksheet!$15:$15,Marksheet!$10:$10=$C3415))"),"3a, 3b, 3c")</f>
        <v>3a, 3b, 3c</v>
      </c>
      <c r="E3415" s="138">
        <f t="array" ref="E3415">SUMIF(Marksheet!$D$10:$BQ$10,$C3415,INDIRECT(K3402))</f>
        <v>0</v>
      </c>
      <c r="F3415" s="138" t="s">
        <v>434</v>
      </c>
      <c r="G3415" s="137">
        <f>SUMIF(Marksheet!$10:$10,C3415,Marksheet!$14:$14)</f>
        <v>4</v>
      </c>
      <c r="H3415" s="139">
        <f t="shared" si="104"/>
        <v>0</v>
      </c>
      <c r="I3415" s="137" t="s">
        <v>465</v>
      </c>
      <c r="J3415" s="133"/>
      <c r="K3415" s="140"/>
    </row>
    <row r="3416" ht="15.75" customHeight="1">
      <c r="A3416" s="49"/>
      <c r="B3416" s="142"/>
      <c r="C3416" s="143" t="s">
        <v>31</v>
      </c>
      <c r="D3416" s="137" t="str">
        <f>IFERROR(__xludf.DUMMYFUNCTION("JOIN("", "",FILTER(Marksheet!$15:$15,Marksheet!$10:$10=$C3416))"),"2a, 2b, 2c")</f>
        <v>2a, 2b, 2c</v>
      </c>
      <c r="E3416" s="138">
        <f t="array" ref="E3416">SUMIF(Marksheet!$D$10:$BQ$10,$C3416,INDIRECT(K3402))</f>
        <v>0</v>
      </c>
      <c r="F3416" s="138" t="s">
        <v>434</v>
      </c>
      <c r="G3416" s="137">
        <f>SUMIF(Marksheet!$10:$10,C3416,Marksheet!$14:$14)</f>
        <v>3</v>
      </c>
      <c r="H3416" s="139">
        <f t="shared" si="104"/>
        <v>0</v>
      </c>
      <c r="I3416" s="137" t="s">
        <v>466</v>
      </c>
      <c r="J3416" s="133"/>
      <c r="K3416" s="140"/>
    </row>
    <row r="3417" ht="15.75" customHeight="1">
      <c r="A3417" s="49"/>
      <c r="B3417" s="135" t="s">
        <v>21</v>
      </c>
      <c r="C3417" s="143" t="s">
        <v>36</v>
      </c>
      <c r="D3417" s="137" t="str">
        <f>IFERROR(__xludf.DUMMYFUNCTION("JOIN("", "",FILTER(Marksheet!$15:$15,Marksheet!$10:$10=$C3417))"),"2b, 2c")</f>
        <v>2b, 2c</v>
      </c>
      <c r="E3417" s="138">
        <f t="array" ref="E3417">SUMIF(Marksheet!$D$10:$BQ$10,$C3417,INDIRECT(K3402))</f>
        <v>0</v>
      </c>
      <c r="F3417" s="138" t="s">
        <v>434</v>
      </c>
      <c r="G3417" s="137">
        <f>SUMIF(Marksheet!$10:$10,C3417,Marksheet!$14:$14)</f>
        <v>2</v>
      </c>
      <c r="H3417" s="139">
        <f t="shared" si="104"/>
        <v>0</v>
      </c>
      <c r="I3417" s="137" t="s">
        <v>467</v>
      </c>
      <c r="J3417" s="133"/>
      <c r="K3417" s="140"/>
    </row>
    <row r="3418" ht="15.75" customHeight="1">
      <c r="A3418" s="49"/>
      <c r="B3418" s="141"/>
      <c r="C3418" s="143" t="s">
        <v>38</v>
      </c>
      <c r="D3418" s="137" t="str">
        <f>IFERROR(__xludf.DUMMYFUNCTION("JOIN("", "",FILTER(Marksheet!$15:$15,Marksheet!$10:$10=$C3418))"),"4a, 4b, 4c, 4d, 4e")</f>
        <v>4a, 4b, 4c, 4d, 4e</v>
      </c>
      <c r="E3418" s="138">
        <f t="array" ref="E3418">SUMIF(Marksheet!$D$10:$BQ$10,$C3418,INDIRECT(K3402))</f>
        <v>0</v>
      </c>
      <c r="F3418" s="138" t="s">
        <v>434</v>
      </c>
      <c r="G3418" s="137">
        <f>SUMIF(Marksheet!$10:$10,C3418,Marksheet!$14:$14)</f>
        <v>6</v>
      </c>
      <c r="H3418" s="139">
        <f t="shared" si="104"/>
        <v>0</v>
      </c>
      <c r="I3418" s="137" t="s">
        <v>468</v>
      </c>
      <c r="J3418" s="133"/>
      <c r="K3418" s="140"/>
    </row>
    <row r="3419" ht="15.75" customHeight="1">
      <c r="A3419" s="49"/>
      <c r="B3419" s="141"/>
      <c r="C3419" s="143" t="s">
        <v>35</v>
      </c>
      <c r="D3419" s="137" t="str">
        <f>IFERROR(__xludf.DUMMYFUNCTION("JOIN("", "",FILTER(Marksheet!$15:$15,Marksheet!$10:$10=$C3419))"),"1b, 2a")</f>
        <v>1b, 2a</v>
      </c>
      <c r="E3419" s="138">
        <f t="array" ref="E3419">SUMIF(Marksheet!$D$10:$BQ$10,$C3419,INDIRECT(K3402))</f>
        <v>0</v>
      </c>
      <c r="F3419" s="138" t="s">
        <v>434</v>
      </c>
      <c r="G3419" s="137">
        <f>SUMIF(Marksheet!$10:$10,C3419,Marksheet!$14:$14)</f>
        <v>3</v>
      </c>
      <c r="H3419" s="139">
        <f t="shared" si="104"/>
        <v>0</v>
      </c>
      <c r="I3419" s="137" t="s">
        <v>469</v>
      </c>
      <c r="J3419" s="133"/>
      <c r="K3419" s="140"/>
    </row>
    <row r="3420" ht="15.75" customHeight="1">
      <c r="A3420" s="49"/>
      <c r="B3420" s="141"/>
      <c r="C3420" s="143" t="s">
        <v>34</v>
      </c>
      <c r="D3420" s="137" t="str">
        <f>IFERROR(__xludf.DUMMYFUNCTION("JOIN("", "",FILTER(Marksheet!$15:$15,Marksheet!$10:$10=$C3420))"),"1a, 1c, 2d")</f>
        <v>1a, 1c, 2d</v>
      </c>
      <c r="E3420" s="138">
        <f t="array" ref="E3420">SUMIF(Marksheet!$D$10:$BQ$10,$C3420,INDIRECT(K3402))</f>
        <v>0</v>
      </c>
      <c r="F3420" s="138" t="s">
        <v>434</v>
      </c>
      <c r="G3420" s="137">
        <f>SUMIF(Marksheet!$10:$10,C3420,Marksheet!$14:$14)</f>
        <v>6</v>
      </c>
      <c r="H3420" s="139">
        <f t="shared" si="104"/>
        <v>0</v>
      </c>
      <c r="I3420" s="137" t="s">
        <v>470</v>
      </c>
      <c r="J3420" s="133"/>
      <c r="K3420" s="140"/>
    </row>
    <row r="3421" ht="15.75" customHeight="1">
      <c r="A3421" s="49"/>
      <c r="B3421" s="142"/>
      <c r="C3421" s="143" t="s">
        <v>37</v>
      </c>
      <c r="D3421" s="137" t="str">
        <f>IFERROR(__xludf.DUMMYFUNCTION("JOIN("", "",FILTER(Marksheet!$15:$15,Marksheet!$10:$10=$C3421))"),"3a, 3b, 3c")</f>
        <v>3a, 3b, 3c</v>
      </c>
      <c r="E3421" s="138">
        <f t="array" ref="E3421">SUMIF(Marksheet!$D$10:$BQ$10,$C3421,INDIRECT(K3402))</f>
        <v>0</v>
      </c>
      <c r="F3421" s="138" t="s">
        <v>434</v>
      </c>
      <c r="G3421" s="137">
        <f>SUMIF(Marksheet!$10:$10,C3421,Marksheet!$14:$14)</f>
        <v>3</v>
      </c>
      <c r="H3421" s="139">
        <f t="shared" si="104"/>
        <v>0</v>
      </c>
      <c r="I3421" s="137" t="s">
        <v>471</v>
      </c>
      <c r="J3421" s="133"/>
      <c r="K3421" s="140"/>
    </row>
    <row r="3422" ht="15.75" customHeight="1">
      <c r="A3422" s="49"/>
      <c r="B3422" s="135" t="s">
        <v>22</v>
      </c>
      <c r="C3422" s="144" t="s">
        <v>46</v>
      </c>
      <c r="D3422" s="137" t="str">
        <f>IFERROR(__xludf.DUMMYFUNCTION("JOIN("", "",FILTER(Marksheet!$15:$15,Marksheet!$10:$10=$C3422))"),"3d")</f>
        <v>3d</v>
      </c>
      <c r="E3422" s="138">
        <f t="array" ref="E3422">SUMIF(Marksheet!$D$10:$BQ$10,$C3422,INDIRECT(K3402))</f>
        <v>0</v>
      </c>
      <c r="F3422" s="138" t="s">
        <v>434</v>
      </c>
      <c r="G3422" s="137">
        <f>SUMIF(Marksheet!$10:$10,C3422,Marksheet!$14:$14)</f>
        <v>2</v>
      </c>
      <c r="H3422" s="139">
        <f t="shared" si="104"/>
        <v>0</v>
      </c>
      <c r="I3422" s="137" t="s">
        <v>472</v>
      </c>
      <c r="J3422" s="133"/>
      <c r="K3422" s="140"/>
    </row>
    <row r="3423" ht="15.75" customHeight="1">
      <c r="A3423" s="49"/>
      <c r="B3423" s="141"/>
      <c r="C3423" s="144" t="s">
        <v>41</v>
      </c>
      <c r="D3423" s="137" t="str">
        <f>IFERROR(__xludf.DUMMYFUNCTION("JOIN("", "",FILTER(Marksheet!$15:$15,Marksheet!$10:$10=$C3423))"),"1c, 2b, 4e")</f>
        <v>1c, 2b, 4e</v>
      </c>
      <c r="E3423" s="138">
        <f t="array" ref="E3423">SUMIF(Marksheet!$D$10:$BQ$10,$C3423,INDIRECT(K3402))</f>
        <v>0</v>
      </c>
      <c r="F3423" s="138" t="s">
        <v>434</v>
      </c>
      <c r="G3423" s="137">
        <f>SUMIF(Marksheet!$10:$10,C3423,Marksheet!$14:$14)</f>
        <v>3</v>
      </c>
      <c r="H3423" s="139">
        <f t="shared" si="104"/>
        <v>0</v>
      </c>
      <c r="I3423" s="137" t="s">
        <v>473</v>
      </c>
      <c r="J3423" s="133"/>
      <c r="K3423" s="140"/>
    </row>
    <row r="3424" ht="15.75" customHeight="1">
      <c r="A3424" s="49"/>
      <c r="B3424" s="141"/>
      <c r="C3424" s="144" t="s">
        <v>45</v>
      </c>
      <c r="D3424" s="137" t="str">
        <f>IFERROR(__xludf.DUMMYFUNCTION("JOIN("", "",FILTER(Marksheet!$15:$15,Marksheet!$10:$10=$C3424))"),"3b, 4a, 5c")</f>
        <v>3b, 4a, 5c</v>
      </c>
      <c r="E3424" s="138">
        <f t="array" ref="E3424">SUMIF(Marksheet!$D$10:$BQ$10,$C3424,INDIRECT(K3402))</f>
        <v>0</v>
      </c>
      <c r="F3424" s="138" t="s">
        <v>434</v>
      </c>
      <c r="G3424" s="137">
        <f>SUMIF(Marksheet!$10:$10,C3424,Marksheet!$14:$14)</f>
        <v>3</v>
      </c>
      <c r="H3424" s="139">
        <f t="shared" si="104"/>
        <v>0</v>
      </c>
      <c r="I3424" s="137" t="s">
        <v>474</v>
      </c>
      <c r="J3424" s="133"/>
      <c r="K3424" s="140"/>
    </row>
    <row r="3425" ht="15.75" customHeight="1">
      <c r="A3425" s="49"/>
      <c r="B3425" s="141"/>
      <c r="C3425" s="144" t="s">
        <v>43</v>
      </c>
      <c r="D3425" s="137" t="str">
        <f>IFERROR(__xludf.DUMMYFUNCTION("JOIN("", "",FILTER(Marksheet!$15:$15,Marksheet!$10:$10=$C3425))"),"2c, 4d, 5d")</f>
        <v>2c, 4d, 5d</v>
      </c>
      <c r="E3425" s="138">
        <f t="array" ref="E3425">SUMIF(Marksheet!$D$10:$BQ$10,$C3425,INDIRECT(K3402))</f>
        <v>0</v>
      </c>
      <c r="F3425" s="138" t="s">
        <v>434</v>
      </c>
      <c r="G3425" s="137">
        <f>SUMIF(Marksheet!$10:$10,C3425,Marksheet!$14:$14)</f>
        <v>4</v>
      </c>
      <c r="H3425" s="139">
        <f t="shared" si="104"/>
        <v>0</v>
      </c>
      <c r="I3425" s="137" t="s">
        <v>475</v>
      </c>
      <c r="J3425" s="133"/>
      <c r="K3425" s="140"/>
    </row>
    <row r="3426" ht="15.75" customHeight="1">
      <c r="A3426" s="49"/>
      <c r="B3426" s="141"/>
      <c r="C3426" s="144" t="s">
        <v>44</v>
      </c>
      <c r="D3426" s="137" t="str">
        <f>IFERROR(__xludf.DUMMYFUNCTION("JOIN("", "",FILTER(Marksheet!$15:$15,Marksheet!$10:$10=$C3426))"),"3a, 4c")</f>
        <v>3a, 4c</v>
      </c>
      <c r="E3426" s="138">
        <f t="array" ref="E3426">SUMIF(Marksheet!$D$10:$BQ$10,$C3426,INDIRECT(K3402))</f>
        <v>0</v>
      </c>
      <c r="F3426" s="138" t="s">
        <v>434</v>
      </c>
      <c r="G3426" s="137">
        <f>SUMIF(Marksheet!$10:$10,C3426,Marksheet!$14:$14)</f>
        <v>2</v>
      </c>
      <c r="H3426" s="139">
        <f t="shared" si="104"/>
        <v>0</v>
      </c>
      <c r="I3426" s="137" t="s">
        <v>476</v>
      </c>
      <c r="J3426" s="133"/>
      <c r="K3426" s="140"/>
    </row>
    <row r="3427" ht="15.75" customHeight="1">
      <c r="A3427" s="49"/>
      <c r="B3427" s="141"/>
      <c r="C3427" s="144" t="s">
        <v>39</v>
      </c>
      <c r="D3427" s="137" t="str">
        <f>IFERROR(__xludf.DUMMYFUNCTION("JOIN("", "",FILTER(Marksheet!$15:$15,Marksheet!$10:$10=$C3427))"),"1a, 5a, 5b")</f>
        <v>1a, 5a, 5b</v>
      </c>
      <c r="E3427" s="138">
        <f t="array" ref="E3427">SUMIF(Marksheet!$D$10:$BQ$10,$C3427,INDIRECT(K3402))</f>
        <v>0</v>
      </c>
      <c r="F3427" s="138" t="s">
        <v>434</v>
      </c>
      <c r="G3427" s="137">
        <f>SUMIF(Marksheet!$10:$10,C3427,Marksheet!$14:$14)</f>
        <v>5</v>
      </c>
      <c r="H3427" s="139">
        <f t="shared" si="104"/>
        <v>0</v>
      </c>
      <c r="I3427" s="137" t="s">
        <v>477</v>
      </c>
      <c r="J3427" s="133"/>
      <c r="K3427" s="140"/>
    </row>
    <row r="3428" ht="15.75" customHeight="1">
      <c r="A3428" s="49"/>
      <c r="B3428" s="141"/>
      <c r="C3428" s="144" t="s">
        <v>42</v>
      </c>
      <c r="D3428" s="137" t="str">
        <f>IFERROR(__xludf.DUMMYFUNCTION("JOIN("", "",FILTER(Marksheet!$15:$15,Marksheet!$10:$10=$C3428))"),"2a, 3c")</f>
        <v>2a, 3c</v>
      </c>
      <c r="E3428" s="138">
        <f t="array" ref="E3428">SUMIF(Marksheet!$D$10:$BQ$10,$C3428,INDIRECT(K3402))</f>
        <v>0</v>
      </c>
      <c r="F3428" s="138" t="s">
        <v>434</v>
      </c>
      <c r="G3428" s="137">
        <f>SUMIF(Marksheet!$10:$10,C3428,Marksheet!$14:$14)</f>
        <v>3</v>
      </c>
      <c r="H3428" s="139">
        <f t="shared" si="104"/>
        <v>0</v>
      </c>
      <c r="I3428" s="137" t="s">
        <v>478</v>
      </c>
      <c r="J3428" s="133"/>
      <c r="K3428" s="140"/>
    </row>
    <row r="3429" ht="15.75" customHeight="1">
      <c r="A3429" s="49"/>
      <c r="B3429" s="142"/>
      <c r="C3429" s="144" t="s">
        <v>40</v>
      </c>
      <c r="D3429" s="137" t="str">
        <f>IFERROR(__xludf.DUMMYFUNCTION("JOIN("", "",FILTER(Marksheet!$15:$15,Marksheet!$10:$10=$C3429))"),"1b, 4b, 4f")</f>
        <v>1b, 4b, 4f</v>
      </c>
      <c r="E3429" s="138">
        <f t="array" ref="E3429">SUMIF(Marksheet!$D$10:$BQ$10,$C3429,INDIRECT(K3402))</f>
        <v>0</v>
      </c>
      <c r="F3429" s="138" t="s">
        <v>434</v>
      </c>
      <c r="G3429" s="137">
        <f>SUMIF(Marksheet!$10:$10,C3429,Marksheet!$14:$14)</f>
        <v>3</v>
      </c>
      <c r="H3429" s="139">
        <f t="shared" si="104"/>
        <v>0</v>
      </c>
      <c r="I3429" s="137" t="s">
        <v>479</v>
      </c>
      <c r="J3429" s="133"/>
      <c r="K3429" s="140"/>
    </row>
    <row r="3430" ht="15.75" customHeight="1">
      <c r="A3430" s="49"/>
      <c r="B3430" s="49"/>
      <c r="C3430" s="145" t="s">
        <v>76</v>
      </c>
      <c r="D3430" s="145"/>
      <c r="E3430" s="146">
        <f>SUM(E3406:E3429)</f>
        <v>0</v>
      </c>
      <c r="F3430" s="147" t="s">
        <v>434</v>
      </c>
      <c r="G3430" s="148">
        <f>SUM(G3406:G3429)</f>
        <v>85</v>
      </c>
      <c r="H3430" s="149">
        <f t="shared" si="104"/>
        <v>0</v>
      </c>
      <c r="I3430" s="129"/>
      <c r="J3430" s="133"/>
      <c r="K3430" s="127"/>
    </row>
    <row r="3431" ht="15.75" customHeight="1">
      <c r="A3431" s="49"/>
      <c r="B3431" s="49"/>
      <c r="C3431" s="67"/>
      <c r="D3431" s="67"/>
      <c r="E3431" s="49"/>
      <c r="F3431" s="49"/>
      <c r="G3431" s="49"/>
      <c r="H3431" s="49"/>
      <c r="I3431" s="129"/>
      <c r="J3431" s="133"/>
      <c r="K3431" s="127"/>
    </row>
    <row r="3432" ht="60.0" customHeight="1">
      <c r="A3432" s="49"/>
      <c r="B3432" s="49"/>
      <c r="C3432" s="67"/>
      <c r="D3432" s="67"/>
      <c r="E3432" s="49"/>
      <c r="F3432" s="49"/>
      <c r="G3432" s="49"/>
      <c r="H3432" s="49"/>
      <c r="I3432" s="129"/>
      <c r="J3432" s="133"/>
      <c r="K3432" s="127"/>
    </row>
    <row r="3433" ht="15.75" customHeight="1">
      <c r="A3433" s="124" t="s">
        <v>450</v>
      </c>
      <c r="B3433" s="49"/>
      <c r="C3433" s="67"/>
      <c r="D3433" s="67"/>
      <c r="E3433" s="1"/>
      <c r="F3433" s="1"/>
      <c r="G3433" s="49"/>
      <c r="H3433" s="49"/>
      <c r="I3433" s="7"/>
      <c r="K3433" s="125">
        <f>K3400+1</f>
        <v>122</v>
      </c>
    </row>
    <row r="3434" ht="15.75" customHeight="1">
      <c r="A3434" s="126" t="s">
        <v>451</v>
      </c>
      <c r="B3434" s="67" t="str">
        <f>B3401</f>
        <v>GCSE Transition Assessment</v>
      </c>
      <c r="C3434" s="67"/>
      <c r="D3434" s="67"/>
      <c r="E3434" s="1"/>
      <c r="F3434" s="49"/>
      <c r="G3434" s="49"/>
      <c r="H3434" s="49"/>
      <c r="K3434" s="127" t="str">
        <f>CONCATENATE("Marksheet!$B$",K3433)</f>
        <v>Marksheet!$B$122</v>
      </c>
    </row>
    <row r="3435" ht="15.75" customHeight="1">
      <c r="A3435" s="126" t="s">
        <v>447</v>
      </c>
      <c r="B3435" s="67" t="str">
        <f t="array" ref="B3435">IF(INDIRECT(K3434)="","",INDIRECT(K3434))</f>
        <v>Student 105</v>
      </c>
      <c r="C3435" s="67"/>
      <c r="D3435" s="67"/>
      <c r="E3435" s="1"/>
      <c r="F3435" s="49"/>
      <c r="G3435" s="49"/>
      <c r="H3435" s="49"/>
      <c r="K3435" s="127" t="str">
        <f>CONCATENATE("Marksheet!$D$",K3433,":$BQ$",K3433)</f>
        <v>Marksheet!$D$122:$BQ$122</v>
      </c>
    </row>
    <row r="3436" ht="15.75" customHeight="1">
      <c r="A3436" s="126" t="s">
        <v>452</v>
      </c>
      <c r="B3436" s="67" t="str">
        <f t="array" ref="B3436">INDIRECT(CONCATENATE("Marksheet!$C$",INDIRECT(CONCATENATE("K",ROW()-3))))</f>
        <v/>
      </c>
      <c r="C3436" s="67"/>
      <c r="D3436" s="67"/>
      <c r="E3436" s="49"/>
      <c r="F3436" s="49"/>
      <c r="G3436" s="49"/>
      <c r="H3436" s="49"/>
      <c r="I3436" s="49"/>
      <c r="J3436" s="49"/>
      <c r="K3436" s="127"/>
    </row>
    <row r="3437" ht="15.75" customHeight="1">
      <c r="A3437" s="67"/>
      <c r="B3437" s="128"/>
      <c r="C3437" s="67"/>
      <c r="D3437" s="67"/>
      <c r="E3437" s="49"/>
      <c r="F3437" s="49"/>
      <c r="G3437" s="49"/>
      <c r="H3437" s="49"/>
      <c r="I3437" s="49"/>
      <c r="J3437" s="49"/>
      <c r="K3437" s="127"/>
    </row>
    <row r="3438" ht="15.75" customHeight="1">
      <c r="A3438" s="129"/>
      <c r="B3438" s="100" t="s">
        <v>442</v>
      </c>
      <c r="C3438" s="100" t="s">
        <v>443</v>
      </c>
      <c r="D3438" s="73" t="s">
        <v>453</v>
      </c>
      <c r="E3438" s="130" t="s">
        <v>444</v>
      </c>
      <c r="F3438" s="71"/>
      <c r="G3438" s="72"/>
      <c r="H3438" s="131" t="s">
        <v>454</v>
      </c>
      <c r="I3438" s="132" t="s">
        <v>455</v>
      </c>
      <c r="J3438" s="133"/>
      <c r="K3438" s="134"/>
    </row>
    <row r="3439" ht="15.75" customHeight="1">
      <c r="A3439" s="49"/>
      <c r="B3439" s="135" t="s">
        <v>19</v>
      </c>
      <c r="C3439" s="136" t="s">
        <v>25</v>
      </c>
      <c r="D3439" s="137" t="str">
        <f>IFERROR(__xludf.DUMMYFUNCTION("JOIN("", "",FILTER(Marksheet!$15:$15,Marksheet!$10:$10=$C3439))"),"3a, 3b, 3c")</f>
        <v>3a, 3b, 3c</v>
      </c>
      <c r="E3439" s="138">
        <f t="array" ref="E3439">SUMIF(Marksheet!$D$10:$BQ$10,$C3439,INDIRECT(K3435))</f>
        <v>0</v>
      </c>
      <c r="F3439" s="138" t="s">
        <v>434</v>
      </c>
      <c r="G3439" s="137">
        <f>SUMIF(Marksheet!$10:$10,C3439,Marksheet!$14:$14)</f>
        <v>3</v>
      </c>
      <c r="H3439" s="139">
        <f t="shared" ref="H3439:H3463" si="105">E3439/G3439</f>
        <v>0</v>
      </c>
      <c r="I3439" s="137" t="s">
        <v>456</v>
      </c>
      <c r="J3439" s="133"/>
      <c r="K3439" s="140"/>
    </row>
    <row r="3440" ht="15.75" customHeight="1">
      <c r="A3440" s="49"/>
      <c r="B3440" s="141"/>
      <c r="C3440" s="136" t="s">
        <v>27</v>
      </c>
      <c r="D3440" s="137" t="str">
        <f>IFERROR(__xludf.DUMMYFUNCTION("JOIN("", "",FILTER(Marksheet!$15:$15,Marksheet!$10:$10=$C3440))"),"5a, 5b, 5c, 5d")</f>
        <v>5a, 5b, 5c, 5d</v>
      </c>
      <c r="E3440" s="138">
        <f t="array" ref="E3440">SUMIF(Marksheet!$D$10:$BQ$10,$C3440,INDIRECT(K3435))</f>
        <v>0</v>
      </c>
      <c r="F3440" s="138" t="s">
        <v>434</v>
      </c>
      <c r="G3440" s="137">
        <f>SUMIF(Marksheet!$10:$10,C3440,Marksheet!$14:$14)</f>
        <v>5</v>
      </c>
      <c r="H3440" s="139">
        <f t="shared" si="105"/>
        <v>0</v>
      </c>
      <c r="I3440" s="137" t="s">
        <v>457</v>
      </c>
      <c r="J3440" s="133"/>
      <c r="K3440" s="140"/>
    </row>
    <row r="3441" ht="15.75" customHeight="1">
      <c r="A3441" s="49"/>
      <c r="B3441" s="141"/>
      <c r="C3441" s="136" t="s">
        <v>26</v>
      </c>
      <c r="D3441" s="137" t="str">
        <f>IFERROR(__xludf.DUMMYFUNCTION("JOIN("", "",FILTER(Marksheet!$15:$15,Marksheet!$10:$10=$C3441))"),"4a, 4b")</f>
        <v>4a, 4b</v>
      </c>
      <c r="E3441" s="138">
        <f t="array" ref="E3441">SUMIF(Marksheet!$D$10:$BQ$10,$C3441,INDIRECT(K3435))</f>
        <v>0</v>
      </c>
      <c r="F3441" s="138" t="s">
        <v>434</v>
      </c>
      <c r="G3441" s="137">
        <f>SUMIF(Marksheet!$10:$10,C3441,Marksheet!$14:$14)</f>
        <v>3</v>
      </c>
      <c r="H3441" s="139">
        <f t="shared" si="105"/>
        <v>0</v>
      </c>
      <c r="I3441" s="137" t="s">
        <v>458</v>
      </c>
      <c r="J3441" s="133"/>
      <c r="K3441" s="140"/>
    </row>
    <row r="3442" ht="15.75" customHeight="1">
      <c r="A3442" s="49"/>
      <c r="B3442" s="141"/>
      <c r="C3442" s="136" t="s">
        <v>23</v>
      </c>
      <c r="D3442" s="137" t="str">
        <f>IFERROR(__xludf.DUMMYFUNCTION("JOIN("", "",FILTER(Marksheet!$15:$15,Marksheet!$10:$10=$C3442))"),"1a, 1b, 4c")</f>
        <v>1a, 1b, 4c</v>
      </c>
      <c r="E3442" s="138">
        <f t="array" ref="E3442">SUMIF(Marksheet!$D$10:$BQ$10,$C3442,INDIRECT(K3435))</f>
        <v>0</v>
      </c>
      <c r="F3442" s="138" t="s">
        <v>434</v>
      </c>
      <c r="G3442" s="137">
        <f>SUMIF(Marksheet!$10:$10,C3442,Marksheet!$14:$14)</f>
        <v>5</v>
      </c>
      <c r="H3442" s="139">
        <f t="shared" si="105"/>
        <v>0</v>
      </c>
      <c r="I3442" s="137" t="s">
        <v>459</v>
      </c>
      <c r="J3442" s="133"/>
      <c r="K3442" s="140"/>
    </row>
    <row r="3443" ht="15.75" customHeight="1">
      <c r="A3443" s="49"/>
      <c r="B3443" s="142"/>
      <c r="C3443" s="136" t="s">
        <v>24</v>
      </c>
      <c r="D3443" s="137" t="str">
        <f>IFERROR(__xludf.DUMMYFUNCTION("JOIN("", "",FILTER(Marksheet!$15:$15,Marksheet!$10:$10=$C3443))"),"2a, 2b, 2c")</f>
        <v>2a, 2b, 2c</v>
      </c>
      <c r="E3443" s="138">
        <f t="array" ref="E3443">SUMIF(Marksheet!$D$10:$BQ$10,$C3443,INDIRECT(K3435))</f>
        <v>0</v>
      </c>
      <c r="F3443" s="138" t="s">
        <v>434</v>
      </c>
      <c r="G3443" s="137">
        <f>SUMIF(Marksheet!$10:$10,C3443,Marksheet!$14:$14)</f>
        <v>4</v>
      </c>
      <c r="H3443" s="139">
        <f t="shared" si="105"/>
        <v>0</v>
      </c>
      <c r="I3443" s="137" t="s">
        <v>460</v>
      </c>
      <c r="J3443" s="133"/>
      <c r="K3443" s="140"/>
    </row>
    <row r="3444" ht="15.75" customHeight="1">
      <c r="A3444" s="49"/>
      <c r="B3444" s="135" t="s">
        <v>20</v>
      </c>
      <c r="C3444" s="143" t="s">
        <v>29</v>
      </c>
      <c r="D3444" s="137" t="str">
        <f>IFERROR(__xludf.DUMMYFUNCTION("JOIN("", "",FILTER(Marksheet!$15:$15,Marksheet!$10:$10=$C3444))"),"1b, 3d")</f>
        <v>1b, 3d</v>
      </c>
      <c r="E3444" s="138">
        <f t="array" ref="E3444">SUMIF(Marksheet!$D$10:$BQ$10,$C3444,INDIRECT(K3435))</f>
        <v>0</v>
      </c>
      <c r="F3444" s="138" t="s">
        <v>434</v>
      </c>
      <c r="G3444" s="137">
        <f>SUMIF(Marksheet!$10:$10,C3444,Marksheet!$14:$14)</f>
        <v>2</v>
      </c>
      <c r="H3444" s="139">
        <f t="shared" si="105"/>
        <v>0</v>
      </c>
      <c r="I3444" s="137" t="s">
        <v>461</v>
      </c>
      <c r="J3444" s="133"/>
      <c r="K3444" s="140"/>
    </row>
    <row r="3445" ht="15.75" customHeight="1">
      <c r="A3445" s="49"/>
      <c r="B3445" s="141"/>
      <c r="C3445" s="143" t="s">
        <v>30</v>
      </c>
      <c r="D3445" s="137" t="str">
        <f>IFERROR(__xludf.DUMMYFUNCTION("JOIN("", "",FILTER(Marksheet!$15:$15,Marksheet!$10:$10=$C3445))"),"1d, 4d, 4e")</f>
        <v>1d, 4d, 4e</v>
      </c>
      <c r="E3445" s="138">
        <f t="array" ref="E3445">SUMIF(Marksheet!$D$10:$BQ$10,$C3445,INDIRECT(K3435))</f>
        <v>0</v>
      </c>
      <c r="F3445" s="138" t="s">
        <v>434</v>
      </c>
      <c r="G3445" s="137">
        <f>SUMIF(Marksheet!$10:$10,C3445,Marksheet!$14:$14)</f>
        <v>3</v>
      </c>
      <c r="H3445" s="139">
        <f t="shared" si="105"/>
        <v>0</v>
      </c>
      <c r="I3445" s="137" t="s">
        <v>462</v>
      </c>
      <c r="J3445" s="133"/>
      <c r="K3445" s="140"/>
    </row>
    <row r="3446" ht="15.75" customHeight="1">
      <c r="A3446" s="49"/>
      <c r="B3446" s="141"/>
      <c r="C3446" s="143" t="s">
        <v>33</v>
      </c>
      <c r="D3446" s="137" t="str">
        <f>IFERROR(__xludf.DUMMYFUNCTION("JOIN("", "",FILTER(Marksheet!$15:$15,Marksheet!$10:$10=$C3446))"),"4a, 4b")</f>
        <v>4a, 4b</v>
      </c>
      <c r="E3446" s="138">
        <f t="array" ref="E3446">SUMIF(Marksheet!$D$10:$BQ$10,$C3446,INDIRECT(K3435))</f>
        <v>0</v>
      </c>
      <c r="F3446" s="138" t="s">
        <v>434</v>
      </c>
      <c r="G3446" s="137">
        <f>SUMIF(Marksheet!$10:$10,C3446,Marksheet!$14:$14)</f>
        <v>3</v>
      </c>
      <c r="H3446" s="139">
        <f t="shared" si="105"/>
        <v>0</v>
      </c>
      <c r="I3446" s="137" t="s">
        <v>463</v>
      </c>
      <c r="J3446" s="133"/>
      <c r="K3446" s="140"/>
    </row>
    <row r="3447" ht="15.75" customHeight="1">
      <c r="A3447" s="49"/>
      <c r="B3447" s="141"/>
      <c r="C3447" s="143" t="s">
        <v>28</v>
      </c>
      <c r="D3447" s="137" t="str">
        <f>IFERROR(__xludf.DUMMYFUNCTION("JOIN("", "",FILTER(Marksheet!$15:$15,Marksheet!$10:$10=$C3447))"),"1a, 1c, 4c")</f>
        <v>1a, 1c, 4c</v>
      </c>
      <c r="E3447" s="138">
        <f t="array" ref="E3447">SUMIF(Marksheet!$D$10:$BQ$10,$C3447,INDIRECT(K3435))</f>
        <v>0</v>
      </c>
      <c r="F3447" s="138" t="s">
        <v>434</v>
      </c>
      <c r="G3447" s="137">
        <f>SUMIF(Marksheet!$10:$10,C3447,Marksheet!$14:$14)</f>
        <v>5</v>
      </c>
      <c r="H3447" s="139">
        <f t="shared" si="105"/>
        <v>0</v>
      </c>
      <c r="I3447" s="137" t="s">
        <v>464</v>
      </c>
      <c r="J3447" s="133"/>
      <c r="K3447" s="140"/>
    </row>
    <row r="3448" ht="15.75" customHeight="1">
      <c r="A3448" s="49"/>
      <c r="B3448" s="141"/>
      <c r="C3448" s="143" t="s">
        <v>435</v>
      </c>
      <c r="D3448" s="137" t="str">
        <f>IFERROR(__xludf.DUMMYFUNCTION("JOIN("", "",FILTER(Marksheet!$15:$15,Marksheet!$10:$10=$C3448))"),"3a, 3b, 3c")</f>
        <v>3a, 3b, 3c</v>
      </c>
      <c r="E3448" s="138">
        <f t="array" ref="E3448">SUMIF(Marksheet!$D$10:$BQ$10,$C3448,INDIRECT(K3435))</f>
        <v>0</v>
      </c>
      <c r="F3448" s="138" t="s">
        <v>434</v>
      </c>
      <c r="G3448" s="137">
        <f>SUMIF(Marksheet!$10:$10,C3448,Marksheet!$14:$14)</f>
        <v>4</v>
      </c>
      <c r="H3448" s="139">
        <f t="shared" si="105"/>
        <v>0</v>
      </c>
      <c r="I3448" s="137" t="s">
        <v>465</v>
      </c>
      <c r="J3448" s="133"/>
      <c r="K3448" s="140"/>
    </row>
    <row r="3449" ht="15.75" customHeight="1">
      <c r="A3449" s="49"/>
      <c r="B3449" s="142"/>
      <c r="C3449" s="143" t="s">
        <v>31</v>
      </c>
      <c r="D3449" s="137" t="str">
        <f>IFERROR(__xludf.DUMMYFUNCTION("JOIN("", "",FILTER(Marksheet!$15:$15,Marksheet!$10:$10=$C3449))"),"2a, 2b, 2c")</f>
        <v>2a, 2b, 2c</v>
      </c>
      <c r="E3449" s="138">
        <f t="array" ref="E3449">SUMIF(Marksheet!$D$10:$BQ$10,$C3449,INDIRECT(K3435))</f>
        <v>0</v>
      </c>
      <c r="F3449" s="138" t="s">
        <v>434</v>
      </c>
      <c r="G3449" s="137">
        <f>SUMIF(Marksheet!$10:$10,C3449,Marksheet!$14:$14)</f>
        <v>3</v>
      </c>
      <c r="H3449" s="139">
        <f t="shared" si="105"/>
        <v>0</v>
      </c>
      <c r="I3449" s="137" t="s">
        <v>466</v>
      </c>
      <c r="J3449" s="133"/>
      <c r="K3449" s="140"/>
    </row>
    <row r="3450" ht="15.75" customHeight="1">
      <c r="A3450" s="49"/>
      <c r="B3450" s="135" t="s">
        <v>21</v>
      </c>
      <c r="C3450" s="143" t="s">
        <v>36</v>
      </c>
      <c r="D3450" s="137" t="str">
        <f>IFERROR(__xludf.DUMMYFUNCTION("JOIN("", "",FILTER(Marksheet!$15:$15,Marksheet!$10:$10=$C3450))"),"2b, 2c")</f>
        <v>2b, 2c</v>
      </c>
      <c r="E3450" s="138">
        <f t="array" ref="E3450">SUMIF(Marksheet!$D$10:$BQ$10,$C3450,INDIRECT(K3435))</f>
        <v>0</v>
      </c>
      <c r="F3450" s="138" t="s">
        <v>434</v>
      </c>
      <c r="G3450" s="137">
        <f>SUMIF(Marksheet!$10:$10,C3450,Marksheet!$14:$14)</f>
        <v>2</v>
      </c>
      <c r="H3450" s="139">
        <f t="shared" si="105"/>
        <v>0</v>
      </c>
      <c r="I3450" s="137" t="s">
        <v>467</v>
      </c>
      <c r="J3450" s="133"/>
      <c r="K3450" s="140"/>
    </row>
    <row r="3451" ht="15.75" customHeight="1">
      <c r="A3451" s="49"/>
      <c r="B3451" s="141"/>
      <c r="C3451" s="143" t="s">
        <v>38</v>
      </c>
      <c r="D3451" s="137" t="str">
        <f>IFERROR(__xludf.DUMMYFUNCTION("JOIN("", "",FILTER(Marksheet!$15:$15,Marksheet!$10:$10=$C3451))"),"4a, 4b, 4c, 4d, 4e")</f>
        <v>4a, 4b, 4c, 4d, 4e</v>
      </c>
      <c r="E3451" s="138">
        <f t="array" ref="E3451">SUMIF(Marksheet!$D$10:$BQ$10,$C3451,INDIRECT(K3435))</f>
        <v>0</v>
      </c>
      <c r="F3451" s="138" t="s">
        <v>434</v>
      </c>
      <c r="G3451" s="137">
        <f>SUMIF(Marksheet!$10:$10,C3451,Marksheet!$14:$14)</f>
        <v>6</v>
      </c>
      <c r="H3451" s="139">
        <f t="shared" si="105"/>
        <v>0</v>
      </c>
      <c r="I3451" s="137" t="s">
        <v>468</v>
      </c>
      <c r="J3451" s="133"/>
      <c r="K3451" s="140"/>
    </row>
    <row r="3452" ht="15.75" customHeight="1">
      <c r="A3452" s="49"/>
      <c r="B3452" s="141"/>
      <c r="C3452" s="143" t="s">
        <v>35</v>
      </c>
      <c r="D3452" s="137" t="str">
        <f>IFERROR(__xludf.DUMMYFUNCTION("JOIN("", "",FILTER(Marksheet!$15:$15,Marksheet!$10:$10=$C3452))"),"1b, 2a")</f>
        <v>1b, 2a</v>
      </c>
      <c r="E3452" s="138">
        <f t="array" ref="E3452">SUMIF(Marksheet!$D$10:$BQ$10,$C3452,INDIRECT(K3435))</f>
        <v>0</v>
      </c>
      <c r="F3452" s="138" t="s">
        <v>434</v>
      </c>
      <c r="G3452" s="137">
        <f>SUMIF(Marksheet!$10:$10,C3452,Marksheet!$14:$14)</f>
        <v>3</v>
      </c>
      <c r="H3452" s="139">
        <f t="shared" si="105"/>
        <v>0</v>
      </c>
      <c r="I3452" s="137" t="s">
        <v>469</v>
      </c>
      <c r="J3452" s="133"/>
      <c r="K3452" s="140"/>
    </row>
    <row r="3453" ht="15.75" customHeight="1">
      <c r="A3453" s="49"/>
      <c r="B3453" s="141"/>
      <c r="C3453" s="143" t="s">
        <v>34</v>
      </c>
      <c r="D3453" s="137" t="str">
        <f>IFERROR(__xludf.DUMMYFUNCTION("JOIN("", "",FILTER(Marksheet!$15:$15,Marksheet!$10:$10=$C3453))"),"1a, 1c, 2d")</f>
        <v>1a, 1c, 2d</v>
      </c>
      <c r="E3453" s="138">
        <f t="array" ref="E3453">SUMIF(Marksheet!$D$10:$BQ$10,$C3453,INDIRECT(K3435))</f>
        <v>0</v>
      </c>
      <c r="F3453" s="138" t="s">
        <v>434</v>
      </c>
      <c r="G3453" s="137">
        <f>SUMIF(Marksheet!$10:$10,C3453,Marksheet!$14:$14)</f>
        <v>6</v>
      </c>
      <c r="H3453" s="139">
        <f t="shared" si="105"/>
        <v>0</v>
      </c>
      <c r="I3453" s="137" t="s">
        <v>470</v>
      </c>
      <c r="J3453" s="133"/>
      <c r="K3453" s="140"/>
    </row>
    <row r="3454" ht="15.75" customHeight="1">
      <c r="A3454" s="49"/>
      <c r="B3454" s="142"/>
      <c r="C3454" s="143" t="s">
        <v>37</v>
      </c>
      <c r="D3454" s="137" t="str">
        <f>IFERROR(__xludf.DUMMYFUNCTION("JOIN("", "",FILTER(Marksheet!$15:$15,Marksheet!$10:$10=$C3454))"),"3a, 3b, 3c")</f>
        <v>3a, 3b, 3c</v>
      </c>
      <c r="E3454" s="138">
        <f t="array" ref="E3454">SUMIF(Marksheet!$D$10:$BQ$10,$C3454,INDIRECT(K3435))</f>
        <v>0</v>
      </c>
      <c r="F3454" s="138" t="s">
        <v>434</v>
      </c>
      <c r="G3454" s="137">
        <f>SUMIF(Marksheet!$10:$10,C3454,Marksheet!$14:$14)</f>
        <v>3</v>
      </c>
      <c r="H3454" s="139">
        <f t="shared" si="105"/>
        <v>0</v>
      </c>
      <c r="I3454" s="137" t="s">
        <v>471</v>
      </c>
      <c r="J3454" s="133"/>
      <c r="K3454" s="140"/>
    </row>
    <row r="3455" ht="15.75" customHeight="1">
      <c r="A3455" s="49"/>
      <c r="B3455" s="135" t="s">
        <v>22</v>
      </c>
      <c r="C3455" s="144" t="s">
        <v>46</v>
      </c>
      <c r="D3455" s="137" t="str">
        <f>IFERROR(__xludf.DUMMYFUNCTION("JOIN("", "",FILTER(Marksheet!$15:$15,Marksheet!$10:$10=$C3455))"),"3d")</f>
        <v>3d</v>
      </c>
      <c r="E3455" s="138">
        <f t="array" ref="E3455">SUMIF(Marksheet!$D$10:$BQ$10,$C3455,INDIRECT(K3435))</f>
        <v>0</v>
      </c>
      <c r="F3455" s="138" t="s">
        <v>434</v>
      </c>
      <c r="G3455" s="137">
        <f>SUMIF(Marksheet!$10:$10,C3455,Marksheet!$14:$14)</f>
        <v>2</v>
      </c>
      <c r="H3455" s="139">
        <f t="shared" si="105"/>
        <v>0</v>
      </c>
      <c r="I3455" s="137" t="s">
        <v>472</v>
      </c>
      <c r="J3455" s="133"/>
      <c r="K3455" s="140"/>
    </row>
    <row r="3456" ht="15.75" customHeight="1">
      <c r="A3456" s="49"/>
      <c r="B3456" s="141"/>
      <c r="C3456" s="144" t="s">
        <v>41</v>
      </c>
      <c r="D3456" s="137" t="str">
        <f>IFERROR(__xludf.DUMMYFUNCTION("JOIN("", "",FILTER(Marksheet!$15:$15,Marksheet!$10:$10=$C3456))"),"1c, 2b, 4e")</f>
        <v>1c, 2b, 4e</v>
      </c>
      <c r="E3456" s="138">
        <f t="array" ref="E3456">SUMIF(Marksheet!$D$10:$BQ$10,$C3456,INDIRECT(K3435))</f>
        <v>0</v>
      </c>
      <c r="F3456" s="138" t="s">
        <v>434</v>
      </c>
      <c r="G3456" s="137">
        <f>SUMIF(Marksheet!$10:$10,C3456,Marksheet!$14:$14)</f>
        <v>3</v>
      </c>
      <c r="H3456" s="139">
        <f t="shared" si="105"/>
        <v>0</v>
      </c>
      <c r="I3456" s="137" t="s">
        <v>473</v>
      </c>
      <c r="J3456" s="133"/>
      <c r="K3456" s="140"/>
    </row>
    <row r="3457" ht="15.75" customHeight="1">
      <c r="A3457" s="49"/>
      <c r="B3457" s="141"/>
      <c r="C3457" s="144" t="s">
        <v>45</v>
      </c>
      <c r="D3457" s="137" t="str">
        <f>IFERROR(__xludf.DUMMYFUNCTION("JOIN("", "",FILTER(Marksheet!$15:$15,Marksheet!$10:$10=$C3457))"),"3b, 4a, 5c")</f>
        <v>3b, 4a, 5c</v>
      </c>
      <c r="E3457" s="138">
        <f t="array" ref="E3457">SUMIF(Marksheet!$D$10:$BQ$10,$C3457,INDIRECT(K3435))</f>
        <v>0</v>
      </c>
      <c r="F3457" s="138" t="s">
        <v>434</v>
      </c>
      <c r="G3457" s="137">
        <f>SUMIF(Marksheet!$10:$10,C3457,Marksheet!$14:$14)</f>
        <v>3</v>
      </c>
      <c r="H3457" s="139">
        <f t="shared" si="105"/>
        <v>0</v>
      </c>
      <c r="I3457" s="137" t="s">
        <v>474</v>
      </c>
      <c r="J3457" s="133"/>
      <c r="K3457" s="140"/>
    </row>
    <row r="3458" ht="15.75" customHeight="1">
      <c r="A3458" s="49"/>
      <c r="B3458" s="141"/>
      <c r="C3458" s="144" t="s">
        <v>43</v>
      </c>
      <c r="D3458" s="137" t="str">
        <f>IFERROR(__xludf.DUMMYFUNCTION("JOIN("", "",FILTER(Marksheet!$15:$15,Marksheet!$10:$10=$C3458))"),"2c, 4d, 5d")</f>
        <v>2c, 4d, 5d</v>
      </c>
      <c r="E3458" s="138">
        <f t="array" ref="E3458">SUMIF(Marksheet!$D$10:$BQ$10,$C3458,INDIRECT(K3435))</f>
        <v>0</v>
      </c>
      <c r="F3458" s="138" t="s">
        <v>434</v>
      </c>
      <c r="G3458" s="137">
        <f>SUMIF(Marksheet!$10:$10,C3458,Marksheet!$14:$14)</f>
        <v>4</v>
      </c>
      <c r="H3458" s="139">
        <f t="shared" si="105"/>
        <v>0</v>
      </c>
      <c r="I3458" s="137" t="s">
        <v>475</v>
      </c>
      <c r="J3458" s="133"/>
      <c r="K3458" s="140"/>
    </row>
    <row r="3459" ht="15.75" customHeight="1">
      <c r="A3459" s="49"/>
      <c r="B3459" s="141"/>
      <c r="C3459" s="144" t="s">
        <v>44</v>
      </c>
      <c r="D3459" s="137" t="str">
        <f>IFERROR(__xludf.DUMMYFUNCTION("JOIN("", "",FILTER(Marksheet!$15:$15,Marksheet!$10:$10=$C3459))"),"3a, 4c")</f>
        <v>3a, 4c</v>
      </c>
      <c r="E3459" s="138">
        <f t="array" ref="E3459">SUMIF(Marksheet!$D$10:$BQ$10,$C3459,INDIRECT(K3435))</f>
        <v>0</v>
      </c>
      <c r="F3459" s="138" t="s">
        <v>434</v>
      </c>
      <c r="G3459" s="137">
        <f>SUMIF(Marksheet!$10:$10,C3459,Marksheet!$14:$14)</f>
        <v>2</v>
      </c>
      <c r="H3459" s="139">
        <f t="shared" si="105"/>
        <v>0</v>
      </c>
      <c r="I3459" s="137" t="s">
        <v>476</v>
      </c>
      <c r="J3459" s="133"/>
      <c r="K3459" s="140"/>
    </row>
    <row r="3460" ht="15.75" customHeight="1">
      <c r="A3460" s="49"/>
      <c r="B3460" s="141"/>
      <c r="C3460" s="144" t="s">
        <v>39</v>
      </c>
      <c r="D3460" s="137" t="str">
        <f>IFERROR(__xludf.DUMMYFUNCTION("JOIN("", "",FILTER(Marksheet!$15:$15,Marksheet!$10:$10=$C3460))"),"1a, 5a, 5b")</f>
        <v>1a, 5a, 5b</v>
      </c>
      <c r="E3460" s="138">
        <f t="array" ref="E3460">SUMIF(Marksheet!$D$10:$BQ$10,$C3460,INDIRECT(K3435))</f>
        <v>0</v>
      </c>
      <c r="F3460" s="138" t="s">
        <v>434</v>
      </c>
      <c r="G3460" s="137">
        <f>SUMIF(Marksheet!$10:$10,C3460,Marksheet!$14:$14)</f>
        <v>5</v>
      </c>
      <c r="H3460" s="139">
        <f t="shared" si="105"/>
        <v>0</v>
      </c>
      <c r="I3460" s="137" t="s">
        <v>477</v>
      </c>
      <c r="J3460" s="133"/>
      <c r="K3460" s="140"/>
    </row>
    <row r="3461" ht="15.75" customHeight="1">
      <c r="A3461" s="49"/>
      <c r="B3461" s="141"/>
      <c r="C3461" s="144" t="s">
        <v>42</v>
      </c>
      <c r="D3461" s="137" t="str">
        <f>IFERROR(__xludf.DUMMYFUNCTION("JOIN("", "",FILTER(Marksheet!$15:$15,Marksheet!$10:$10=$C3461))"),"2a, 3c")</f>
        <v>2a, 3c</v>
      </c>
      <c r="E3461" s="138">
        <f t="array" ref="E3461">SUMIF(Marksheet!$D$10:$BQ$10,$C3461,INDIRECT(K3435))</f>
        <v>0</v>
      </c>
      <c r="F3461" s="138" t="s">
        <v>434</v>
      </c>
      <c r="G3461" s="137">
        <f>SUMIF(Marksheet!$10:$10,C3461,Marksheet!$14:$14)</f>
        <v>3</v>
      </c>
      <c r="H3461" s="139">
        <f t="shared" si="105"/>
        <v>0</v>
      </c>
      <c r="I3461" s="137" t="s">
        <v>478</v>
      </c>
      <c r="J3461" s="133"/>
      <c r="K3461" s="140"/>
    </row>
    <row r="3462" ht="15.75" customHeight="1">
      <c r="A3462" s="49"/>
      <c r="B3462" s="142"/>
      <c r="C3462" s="144" t="s">
        <v>40</v>
      </c>
      <c r="D3462" s="137" t="str">
        <f>IFERROR(__xludf.DUMMYFUNCTION("JOIN("", "",FILTER(Marksheet!$15:$15,Marksheet!$10:$10=$C3462))"),"1b, 4b, 4f")</f>
        <v>1b, 4b, 4f</v>
      </c>
      <c r="E3462" s="138">
        <f t="array" ref="E3462">SUMIF(Marksheet!$D$10:$BQ$10,$C3462,INDIRECT(K3435))</f>
        <v>0</v>
      </c>
      <c r="F3462" s="138" t="s">
        <v>434</v>
      </c>
      <c r="G3462" s="137">
        <f>SUMIF(Marksheet!$10:$10,C3462,Marksheet!$14:$14)</f>
        <v>3</v>
      </c>
      <c r="H3462" s="139">
        <f t="shared" si="105"/>
        <v>0</v>
      </c>
      <c r="I3462" s="137" t="s">
        <v>479</v>
      </c>
      <c r="J3462" s="133"/>
      <c r="K3462" s="140"/>
    </row>
    <row r="3463" ht="15.75" customHeight="1">
      <c r="A3463" s="49"/>
      <c r="B3463" s="49"/>
      <c r="C3463" s="145" t="s">
        <v>76</v>
      </c>
      <c r="D3463" s="145"/>
      <c r="E3463" s="146">
        <f>SUM(E3439:E3462)</f>
        <v>0</v>
      </c>
      <c r="F3463" s="147" t="s">
        <v>434</v>
      </c>
      <c r="G3463" s="148">
        <f>SUM(G3439:G3462)</f>
        <v>85</v>
      </c>
      <c r="H3463" s="149">
        <f t="shared" si="105"/>
        <v>0</v>
      </c>
      <c r="I3463" s="129"/>
      <c r="J3463" s="133"/>
      <c r="K3463" s="127"/>
    </row>
    <row r="3464" ht="15.75" customHeight="1">
      <c r="A3464" s="49"/>
      <c r="B3464" s="49"/>
      <c r="C3464" s="67"/>
      <c r="D3464" s="67"/>
      <c r="E3464" s="49"/>
      <c r="F3464" s="49"/>
      <c r="G3464" s="49"/>
      <c r="H3464" s="49"/>
      <c r="I3464" s="129"/>
      <c r="J3464" s="133"/>
      <c r="K3464" s="127"/>
    </row>
    <row r="3465" ht="60.0" customHeight="1">
      <c r="A3465" s="49"/>
      <c r="B3465" s="49"/>
      <c r="C3465" s="67"/>
      <c r="D3465" s="67"/>
      <c r="E3465" s="49"/>
      <c r="F3465" s="49"/>
      <c r="G3465" s="49"/>
      <c r="H3465" s="49"/>
      <c r="I3465" s="129"/>
      <c r="J3465" s="133"/>
      <c r="K3465" s="127"/>
    </row>
    <row r="3466" ht="15.75" customHeight="1">
      <c r="A3466" s="124" t="s">
        <v>450</v>
      </c>
      <c r="B3466" s="49"/>
      <c r="C3466" s="67"/>
      <c r="D3466" s="67"/>
      <c r="E3466" s="1"/>
      <c r="F3466" s="1"/>
      <c r="G3466" s="49"/>
      <c r="H3466" s="49"/>
      <c r="I3466" s="7"/>
      <c r="K3466" s="125">
        <f>K3433+1</f>
        <v>123</v>
      </c>
    </row>
    <row r="3467" ht="15.75" customHeight="1">
      <c r="A3467" s="126" t="s">
        <v>451</v>
      </c>
      <c r="B3467" s="67" t="str">
        <f>B3434</f>
        <v>GCSE Transition Assessment</v>
      </c>
      <c r="C3467" s="67"/>
      <c r="D3467" s="67"/>
      <c r="E3467" s="1"/>
      <c r="F3467" s="49"/>
      <c r="G3467" s="49"/>
      <c r="H3467" s="49"/>
      <c r="K3467" s="127" t="str">
        <f>CONCATENATE("Marksheet!$B$",K3466)</f>
        <v>Marksheet!$B$123</v>
      </c>
    </row>
    <row r="3468" ht="15.75" customHeight="1">
      <c r="A3468" s="126" t="s">
        <v>447</v>
      </c>
      <c r="B3468" s="67" t="str">
        <f t="array" ref="B3468">IF(INDIRECT(K3467)="","",INDIRECT(K3467))</f>
        <v>Student 106</v>
      </c>
      <c r="C3468" s="67"/>
      <c r="D3468" s="67"/>
      <c r="E3468" s="1"/>
      <c r="F3468" s="49"/>
      <c r="G3468" s="49"/>
      <c r="H3468" s="49"/>
      <c r="K3468" s="127" t="str">
        <f>CONCATENATE("Marksheet!$D$",K3466,":$BQ$",K3466)</f>
        <v>Marksheet!$D$123:$BQ$123</v>
      </c>
    </row>
    <row r="3469" ht="15.75" customHeight="1">
      <c r="A3469" s="126" t="s">
        <v>452</v>
      </c>
      <c r="B3469" s="67" t="str">
        <f t="array" ref="B3469">INDIRECT(CONCATENATE("Marksheet!$C$",INDIRECT(CONCATENATE("K",ROW()-3))))</f>
        <v/>
      </c>
      <c r="C3469" s="67"/>
      <c r="D3469" s="67"/>
      <c r="E3469" s="49"/>
      <c r="F3469" s="49"/>
      <c r="G3469" s="49"/>
      <c r="H3469" s="49"/>
      <c r="I3469" s="49"/>
      <c r="J3469" s="49"/>
      <c r="K3469" s="127"/>
    </row>
    <row r="3470" ht="15.75" customHeight="1">
      <c r="A3470" s="67"/>
      <c r="B3470" s="128"/>
      <c r="C3470" s="67"/>
      <c r="D3470" s="67"/>
      <c r="E3470" s="49"/>
      <c r="F3470" s="49"/>
      <c r="G3470" s="49"/>
      <c r="H3470" s="49"/>
      <c r="I3470" s="49"/>
      <c r="J3470" s="49"/>
      <c r="K3470" s="127"/>
    </row>
    <row r="3471" ht="15.75" customHeight="1">
      <c r="A3471" s="129"/>
      <c r="B3471" s="100" t="s">
        <v>442</v>
      </c>
      <c r="C3471" s="100" t="s">
        <v>443</v>
      </c>
      <c r="D3471" s="73" t="s">
        <v>453</v>
      </c>
      <c r="E3471" s="130" t="s">
        <v>444</v>
      </c>
      <c r="F3471" s="71"/>
      <c r="G3471" s="72"/>
      <c r="H3471" s="131" t="s">
        <v>454</v>
      </c>
      <c r="I3471" s="132" t="s">
        <v>455</v>
      </c>
      <c r="J3471" s="133"/>
      <c r="K3471" s="134"/>
    </row>
    <row r="3472" ht="15.75" customHeight="1">
      <c r="A3472" s="49"/>
      <c r="B3472" s="135" t="s">
        <v>19</v>
      </c>
      <c r="C3472" s="136" t="s">
        <v>25</v>
      </c>
      <c r="D3472" s="137" t="str">
        <f>IFERROR(__xludf.DUMMYFUNCTION("JOIN("", "",FILTER(Marksheet!$15:$15,Marksheet!$10:$10=$C3472))"),"3a, 3b, 3c")</f>
        <v>3a, 3b, 3c</v>
      </c>
      <c r="E3472" s="138">
        <f t="array" ref="E3472">SUMIF(Marksheet!$D$10:$BQ$10,$C3472,INDIRECT(K3468))</f>
        <v>0</v>
      </c>
      <c r="F3472" s="138" t="s">
        <v>434</v>
      </c>
      <c r="G3472" s="137">
        <f>SUMIF(Marksheet!$10:$10,C3472,Marksheet!$14:$14)</f>
        <v>3</v>
      </c>
      <c r="H3472" s="139">
        <f t="shared" ref="H3472:H3496" si="106">E3472/G3472</f>
        <v>0</v>
      </c>
      <c r="I3472" s="137" t="s">
        <v>456</v>
      </c>
      <c r="J3472" s="133"/>
      <c r="K3472" s="140"/>
    </row>
    <row r="3473" ht="15.75" customHeight="1">
      <c r="A3473" s="49"/>
      <c r="B3473" s="141"/>
      <c r="C3473" s="136" t="s">
        <v>27</v>
      </c>
      <c r="D3473" s="137" t="str">
        <f>IFERROR(__xludf.DUMMYFUNCTION("JOIN("", "",FILTER(Marksheet!$15:$15,Marksheet!$10:$10=$C3473))"),"5a, 5b, 5c, 5d")</f>
        <v>5a, 5b, 5c, 5d</v>
      </c>
      <c r="E3473" s="138">
        <f t="array" ref="E3473">SUMIF(Marksheet!$D$10:$BQ$10,$C3473,INDIRECT(K3468))</f>
        <v>0</v>
      </c>
      <c r="F3473" s="138" t="s">
        <v>434</v>
      </c>
      <c r="G3473" s="137">
        <f>SUMIF(Marksheet!$10:$10,C3473,Marksheet!$14:$14)</f>
        <v>5</v>
      </c>
      <c r="H3473" s="139">
        <f t="shared" si="106"/>
        <v>0</v>
      </c>
      <c r="I3473" s="137" t="s">
        <v>457</v>
      </c>
      <c r="J3473" s="133"/>
      <c r="K3473" s="140"/>
    </row>
    <row r="3474" ht="15.75" customHeight="1">
      <c r="A3474" s="49"/>
      <c r="B3474" s="141"/>
      <c r="C3474" s="136" t="s">
        <v>26</v>
      </c>
      <c r="D3474" s="137" t="str">
        <f>IFERROR(__xludf.DUMMYFUNCTION("JOIN("", "",FILTER(Marksheet!$15:$15,Marksheet!$10:$10=$C3474))"),"4a, 4b")</f>
        <v>4a, 4b</v>
      </c>
      <c r="E3474" s="138">
        <f t="array" ref="E3474">SUMIF(Marksheet!$D$10:$BQ$10,$C3474,INDIRECT(K3468))</f>
        <v>0</v>
      </c>
      <c r="F3474" s="138" t="s">
        <v>434</v>
      </c>
      <c r="G3474" s="137">
        <f>SUMIF(Marksheet!$10:$10,C3474,Marksheet!$14:$14)</f>
        <v>3</v>
      </c>
      <c r="H3474" s="139">
        <f t="shared" si="106"/>
        <v>0</v>
      </c>
      <c r="I3474" s="137" t="s">
        <v>458</v>
      </c>
      <c r="J3474" s="133"/>
      <c r="K3474" s="140"/>
    </row>
    <row r="3475" ht="15.75" customHeight="1">
      <c r="A3475" s="49"/>
      <c r="B3475" s="141"/>
      <c r="C3475" s="136" t="s">
        <v>23</v>
      </c>
      <c r="D3475" s="137" t="str">
        <f>IFERROR(__xludf.DUMMYFUNCTION("JOIN("", "",FILTER(Marksheet!$15:$15,Marksheet!$10:$10=$C3475))"),"1a, 1b, 4c")</f>
        <v>1a, 1b, 4c</v>
      </c>
      <c r="E3475" s="138">
        <f t="array" ref="E3475">SUMIF(Marksheet!$D$10:$BQ$10,$C3475,INDIRECT(K3468))</f>
        <v>0</v>
      </c>
      <c r="F3475" s="138" t="s">
        <v>434</v>
      </c>
      <c r="G3475" s="137">
        <f>SUMIF(Marksheet!$10:$10,C3475,Marksheet!$14:$14)</f>
        <v>5</v>
      </c>
      <c r="H3475" s="139">
        <f t="shared" si="106"/>
        <v>0</v>
      </c>
      <c r="I3475" s="137" t="s">
        <v>459</v>
      </c>
      <c r="J3475" s="133"/>
      <c r="K3475" s="140"/>
    </row>
    <row r="3476" ht="15.75" customHeight="1">
      <c r="A3476" s="49"/>
      <c r="B3476" s="142"/>
      <c r="C3476" s="136" t="s">
        <v>24</v>
      </c>
      <c r="D3476" s="137" t="str">
        <f>IFERROR(__xludf.DUMMYFUNCTION("JOIN("", "",FILTER(Marksheet!$15:$15,Marksheet!$10:$10=$C3476))"),"2a, 2b, 2c")</f>
        <v>2a, 2b, 2c</v>
      </c>
      <c r="E3476" s="138">
        <f t="array" ref="E3476">SUMIF(Marksheet!$D$10:$BQ$10,$C3476,INDIRECT(K3468))</f>
        <v>0</v>
      </c>
      <c r="F3476" s="138" t="s">
        <v>434</v>
      </c>
      <c r="G3476" s="137">
        <f>SUMIF(Marksheet!$10:$10,C3476,Marksheet!$14:$14)</f>
        <v>4</v>
      </c>
      <c r="H3476" s="139">
        <f t="shared" si="106"/>
        <v>0</v>
      </c>
      <c r="I3476" s="137" t="s">
        <v>460</v>
      </c>
      <c r="J3476" s="133"/>
      <c r="K3476" s="140"/>
    </row>
    <row r="3477" ht="15.75" customHeight="1">
      <c r="A3477" s="49"/>
      <c r="B3477" s="135" t="s">
        <v>20</v>
      </c>
      <c r="C3477" s="143" t="s">
        <v>29</v>
      </c>
      <c r="D3477" s="137" t="str">
        <f>IFERROR(__xludf.DUMMYFUNCTION("JOIN("", "",FILTER(Marksheet!$15:$15,Marksheet!$10:$10=$C3477))"),"1b, 3d")</f>
        <v>1b, 3d</v>
      </c>
      <c r="E3477" s="138">
        <f t="array" ref="E3477">SUMIF(Marksheet!$D$10:$BQ$10,$C3477,INDIRECT(K3468))</f>
        <v>0</v>
      </c>
      <c r="F3477" s="138" t="s">
        <v>434</v>
      </c>
      <c r="G3477" s="137">
        <f>SUMIF(Marksheet!$10:$10,C3477,Marksheet!$14:$14)</f>
        <v>2</v>
      </c>
      <c r="H3477" s="139">
        <f t="shared" si="106"/>
        <v>0</v>
      </c>
      <c r="I3477" s="137" t="s">
        <v>461</v>
      </c>
      <c r="J3477" s="133"/>
      <c r="K3477" s="140"/>
    </row>
    <row r="3478" ht="15.75" customHeight="1">
      <c r="A3478" s="49"/>
      <c r="B3478" s="141"/>
      <c r="C3478" s="143" t="s">
        <v>30</v>
      </c>
      <c r="D3478" s="137" t="str">
        <f>IFERROR(__xludf.DUMMYFUNCTION("JOIN("", "",FILTER(Marksheet!$15:$15,Marksheet!$10:$10=$C3478))"),"1d, 4d, 4e")</f>
        <v>1d, 4d, 4e</v>
      </c>
      <c r="E3478" s="138">
        <f t="array" ref="E3478">SUMIF(Marksheet!$D$10:$BQ$10,$C3478,INDIRECT(K3468))</f>
        <v>0</v>
      </c>
      <c r="F3478" s="138" t="s">
        <v>434</v>
      </c>
      <c r="G3478" s="137">
        <f>SUMIF(Marksheet!$10:$10,C3478,Marksheet!$14:$14)</f>
        <v>3</v>
      </c>
      <c r="H3478" s="139">
        <f t="shared" si="106"/>
        <v>0</v>
      </c>
      <c r="I3478" s="137" t="s">
        <v>462</v>
      </c>
      <c r="J3478" s="133"/>
      <c r="K3478" s="140"/>
    </row>
    <row r="3479" ht="15.75" customHeight="1">
      <c r="A3479" s="49"/>
      <c r="B3479" s="141"/>
      <c r="C3479" s="143" t="s">
        <v>33</v>
      </c>
      <c r="D3479" s="137" t="str">
        <f>IFERROR(__xludf.DUMMYFUNCTION("JOIN("", "",FILTER(Marksheet!$15:$15,Marksheet!$10:$10=$C3479))"),"4a, 4b")</f>
        <v>4a, 4b</v>
      </c>
      <c r="E3479" s="138">
        <f t="array" ref="E3479">SUMIF(Marksheet!$D$10:$BQ$10,$C3479,INDIRECT(K3468))</f>
        <v>0</v>
      </c>
      <c r="F3479" s="138" t="s">
        <v>434</v>
      </c>
      <c r="G3479" s="137">
        <f>SUMIF(Marksheet!$10:$10,C3479,Marksheet!$14:$14)</f>
        <v>3</v>
      </c>
      <c r="H3479" s="139">
        <f t="shared" si="106"/>
        <v>0</v>
      </c>
      <c r="I3479" s="137" t="s">
        <v>463</v>
      </c>
      <c r="J3479" s="133"/>
      <c r="K3479" s="140"/>
    </row>
    <row r="3480" ht="15.75" customHeight="1">
      <c r="A3480" s="49"/>
      <c r="B3480" s="141"/>
      <c r="C3480" s="143" t="s">
        <v>28</v>
      </c>
      <c r="D3480" s="137" t="str">
        <f>IFERROR(__xludf.DUMMYFUNCTION("JOIN("", "",FILTER(Marksheet!$15:$15,Marksheet!$10:$10=$C3480))"),"1a, 1c, 4c")</f>
        <v>1a, 1c, 4c</v>
      </c>
      <c r="E3480" s="138">
        <f t="array" ref="E3480">SUMIF(Marksheet!$D$10:$BQ$10,$C3480,INDIRECT(K3468))</f>
        <v>0</v>
      </c>
      <c r="F3480" s="138" t="s">
        <v>434</v>
      </c>
      <c r="G3480" s="137">
        <f>SUMIF(Marksheet!$10:$10,C3480,Marksheet!$14:$14)</f>
        <v>5</v>
      </c>
      <c r="H3480" s="139">
        <f t="shared" si="106"/>
        <v>0</v>
      </c>
      <c r="I3480" s="137" t="s">
        <v>464</v>
      </c>
      <c r="J3480" s="133"/>
      <c r="K3480" s="140"/>
    </row>
    <row r="3481" ht="15.75" customHeight="1">
      <c r="A3481" s="49"/>
      <c r="B3481" s="141"/>
      <c r="C3481" s="143" t="s">
        <v>435</v>
      </c>
      <c r="D3481" s="137" t="str">
        <f>IFERROR(__xludf.DUMMYFUNCTION("JOIN("", "",FILTER(Marksheet!$15:$15,Marksheet!$10:$10=$C3481))"),"3a, 3b, 3c")</f>
        <v>3a, 3b, 3c</v>
      </c>
      <c r="E3481" s="138">
        <f t="array" ref="E3481">SUMIF(Marksheet!$D$10:$BQ$10,$C3481,INDIRECT(K3468))</f>
        <v>0</v>
      </c>
      <c r="F3481" s="138" t="s">
        <v>434</v>
      </c>
      <c r="G3481" s="137">
        <f>SUMIF(Marksheet!$10:$10,C3481,Marksheet!$14:$14)</f>
        <v>4</v>
      </c>
      <c r="H3481" s="139">
        <f t="shared" si="106"/>
        <v>0</v>
      </c>
      <c r="I3481" s="137" t="s">
        <v>465</v>
      </c>
      <c r="J3481" s="133"/>
      <c r="K3481" s="140"/>
    </row>
    <row r="3482" ht="15.75" customHeight="1">
      <c r="A3482" s="49"/>
      <c r="B3482" s="142"/>
      <c r="C3482" s="143" t="s">
        <v>31</v>
      </c>
      <c r="D3482" s="137" t="str">
        <f>IFERROR(__xludf.DUMMYFUNCTION("JOIN("", "",FILTER(Marksheet!$15:$15,Marksheet!$10:$10=$C3482))"),"2a, 2b, 2c")</f>
        <v>2a, 2b, 2c</v>
      </c>
      <c r="E3482" s="138">
        <f t="array" ref="E3482">SUMIF(Marksheet!$D$10:$BQ$10,$C3482,INDIRECT(K3468))</f>
        <v>0</v>
      </c>
      <c r="F3482" s="138" t="s">
        <v>434</v>
      </c>
      <c r="G3482" s="137">
        <f>SUMIF(Marksheet!$10:$10,C3482,Marksheet!$14:$14)</f>
        <v>3</v>
      </c>
      <c r="H3482" s="139">
        <f t="shared" si="106"/>
        <v>0</v>
      </c>
      <c r="I3482" s="137" t="s">
        <v>466</v>
      </c>
      <c r="J3482" s="133"/>
      <c r="K3482" s="140"/>
    </row>
    <row r="3483" ht="15.75" customHeight="1">
      <c r="A3483" s="49"/>
      <c r="B3483" s="135" t="s">
        <v>21</v>
      </c>
      <c r="C3483" s="143" t="s">
        <v>36</v>
      </c>
      <c r="D3483" s="137" t="str">
        <f>IFERROR(__xludf.DUMMYFUNCTION("JOIN("", "",FILTER(Marksheet!$15:$15,Marksheet!$10:$10=$C3483))"),"2b, 2c")</f>
        <v>2b, 2c</v>
      </c>
      <c r="E3483" s="138">
        <f t="array" ref="E3483">SUMIF(Marksheet!$D$10:$BQ$10,$C3483,INDIRECT(K3468))</f>
        <v>0</v>
      </c>
      <c r="F3483" s="138" t="s">
        <v>434</v>
      </c>
      <c r="G3483" s="137">
        <f>SUMIF(Marksheet!$10:$10,C3483,Marksheet!$14:$14)</f>
        <v>2</v>
      </c>
      <c r="H3483" s="139">
        <f t="shared" si="106"/>
        <v>0</v>
      </c>
      <c r="I3483" s="137" t="s">
        <v>467</v>
      </c>
      <c r="J3483" s="133"/>
      <c r="K3483" s="140"/>
    </row>
    <row r="3484" ht="15.75" customHeight="1">
      <c r="A3484" s="49"/>
      <c r="B3484" s="141"/>
      <c r="C3484" s="143" t="s">
        <v>38</v>
      </c>
      <c r="D3484" s="137" t="str">
        <f>IFERROR(__xludf.DUMMYFUNCTION("JOIN("", "",FILTER(Marksheet!$15:$15,Marksheet!$10:$10=$C3484))"),"4a, 4b, 4c, 4d, 4e")</f>
        <v>4a, 4b, 4c, 4d, 4e</v>
      </c>
      <c r="E3484" s="138">
        <f t="array" ref="E3484">SUMIF(Marksheet!$D$10:$BQ$10,$C3484,INDIRECT(K3468))</f>
        <v>0</v>
      </c>
      <c r="F3484" s="138" t="s">
        <v>434</v>
      </c>
      <c r="G3484" s="137">
        <f>SUMIF(Marksheet!$10:$10,C3484,Marksheet!$14:$14)</f>
        <v>6</v>
      </c>
      <c r="H3484" s="139">
        <f t="shared" si="106"/>
        <v>0</v>
      </c>
      <c r="I3484" s="137" t="s">
        <v>468</v>
      </c>
      <c r="J3484" s="133"/>
      <c r="K3484" s="140"/>
    </row>
    <row r="3485" ht="15.75" customHeight="1">
      <c r="A3485" s="49"/>
      <c r="B3485" s="141"/>
      <c r="C3485" s="143" t="s">
        <v>35</v>
      </c>
      <c r="D3485" s="137" t="str">
        <f>IFERROR(__xludf.DUMMYFUNCTION("JOIN("", "",FILTER(Marksheet!$15:$15,Marksheet!$10:$10=$C3485))"),"1b, 2a")</f>
        <v>1b, 2a</v>
      </c>
      <c r="E3485" s="138">
        <f t="array" ref="E3485">SUMIF(Marksheet!$D$10:$BQ$10,$C3485,INDIRECT(K3468))</f>
        <v>0</v>
      </c>
      <c r="F3485" s="138" t="s">
        <v>434</v>
      </c>
      <c r="G3485" s="137">
        <f>SUMIF(Marksheet!$10:$10,C3485,Marksheet!$14:$14)</f>
        <v>3</v>
      </c>
      <c r="H3485" s="139">
        <f t="shared" si="106"/>
        <v>0</v>
      </c>
      <c r="I3485" s="137" t="s">
        <v>469</v>
      </c>
      <c r="J3485" s="133"/>
      <c r="K3485" s="140"/>
    </row>
    <row r="3486" ht="15.75" customHeight="1">
      <c r="A3486" s="49"/>
      <c r="B3486" s="141"/>
      <c r="C3486" s="143" t="s">
        <v>34</v>
      </c>
      <c r="D3486" s="137" t="str">
        <f>IFERROR(__xludf.DUMMYFUNCTION("JOIN("", "",FILTER(Marksheet!$15:$15,Marksheet!$10:$10=$C3486))"),"1a, 1c, 2d")</f>
        <v>1a, 1c, 2d</v>
      </c>
      <c r="E3486" s="138">
        <f t="array" ref="E3486">SUMIF(Marksheet!$D$10:$BQ$10,$C3486,INDIRECT(K3468))</f>
        <v>0</v>
      </c>
      <c r="F3486" s="138" t="s">
        <v>434</v>
      </c>
      <c r="G3486" s="137">
        <f>SUMIF(Marksheet!$10:$10,C3486,Marksheet!$14:$14)</f>
        <v>6</v>
      </c>
      <c r="H3486" s="139">
        <f t="shared" si="106"/>
        <v>0</v>
      </c>
      <c r="I3486" s="137" t="s">
        <v>470</v>
      </c>
      <c r="J3486" s="133"/>
      <c r="K3486" s="140"/>
    </row>
    <row r="3487" ht="15.75" customHeight="1">
      <c r="A3487" s="49"/>
      <c r="B3487" s="142"/>
      <c r="C3487" s="143" t="s">
        <v>37</v>
      </c>
      <c r="D3487" s="137" t="str">
        <f>IFERROR(__xludf.DUMMYFUNCTION("JOIN("", "",FILTER(Marksheet!$15:$15,Marksheet!$10:$10=$C3487))"),"3a, 3b, 3c")</f>
        <v>3a, 3b, 3c</v>
      </c>
      <c r="E3487" s="138">
        <f t="array" ref="E3487">SUMIF(Marksheet!$D$10:$BQ$10,$C3487,INDIRECT(K3468))</f>
        <v>0</v>
      </c>
      <c r="F3487" s="138" t="s">
        <v>434</v>
      </c>
      <c r="G3487" s="137">
        <f>SUMIF(Marksheet!$10:$10,C3487,Marksheet!$14:$14)</f>
        <v>3</v>
      </c>
      <c r="H3487" s="139">
        <f t="shared" si="106"/>
        <v>0</v>
      </c>
      <c r="I3487" s="137" t="s">
        <v>471</v>
      </c>
      <c r="J3487" s="133"/>
      <c r="K3487" s="140"/>
    </row>
    <row r="3488" ht="15.75" customHeight="1">
      <c r="A3488" s="49"/>
      <c r="B3488" s="135" t="s">
        <v>22</v>
      </c>
      <c r="C3488" s="144" t="s">
        <v>46</v>
      </c>
      <c r="D3488" s="137" t="str">
        <f>IFERROR(__xludf.DUMMYFUNCTION("JOIN("", "",FILTER(Marksheet!$15:$15,Marksheet!$10:$10=$C3488))"),"3d")</f>
        <v>3d</v>
      </c>
      <c r="E3488" s="138">
        <f t="array" ref="E3488">SUMIF(Marksheet!$D$10:$BQ$10,$C3488,INDIRECT(K3468))</f>
        <v>0</v>
      </c>
      <c r="F3488" s="138" t="s">
        <v>434</v>
      </c>
      <c r="G3488" s="137">
        <f>SUMIF(Marksheet!$10:$10,C3488,Marksheet!$14:$14)</f>
        <v>2</v>
      </c>
      <c r="H3488" s="139">
        <f t="shared" si="106"/>
        <v>0</v>
      </c>
      <c r="I3488" s="137" t="s">
        <v>472</v>
      </c>
      <c r="J3488" s="133"/>
      <c r="K3488" s="140"/>
    </row>
    <row r="3489" ht="15.75" customHeight="1">
      <c r="A3489" s="49"/>
      <c r="B3489" s="141"/>
      <c r="C3489" s="144" t="s">
        <v>41</v>
      </c>
      <c r="D3489" s="137" t="str">
        <f>IFERROR(__xludf.DUMMYFUNCTION("JOIN("", "",FILTER(Marksheet!$15:$15,Marksheet!$10:$10=$C3489))"),"1c, 2b, 4e")</f>
        <v>1c, 2b, 4e</v>
      </c>
      <c r="E3489" s="138">
        <f t="array" ref="E3489">SUMIF(Marksheet!$D$10:$BQ$10,$C3489,INDIRECT(K3468))</f>
        <v>0</v>
      </c>
      <c r="F3489" s="138" t="s">
        <v>434</v>
      </c>
      <c r="G3489" s="137">
        <f>SUMIF(Marksheet!$10:$10,C3489,Marksheet!$14:$14)</f>
        <v>3</v>
      </c>
      <c r="H3489" s="139">
        <f t="shared" si="106"/>
        <v>0</v>
      </c>
      <c r="I3489" s="137" t="s">
        <v>473</v>
      </c>
      <c r="J3489" s="133"/>
      <c r="K3489" s="140"/>
    </row>
    <row r="3490" ht="15.75" customHeight="1">
      <c r="A3490" s="49"/>
      <c r="B3490" s="141"/>
      <c r="C3490" s="144" t="s">
        <v>45</v>
      </c>
      <c r="D3490" s="137" t="str">
        <f>IFERROR(__xludf.DUMMYFUNCTION("JOIN("", "",FILTER(Marksheet!$15:$15,Marksheet!$10:$10=$C3490))"),"3b, 4a, 5c")</f>
        <v>3b, 4a, 5c</v>
      </c>
      <c r="E3490" s="138">
        <f t="array" ref="E3490">SUMIF(Marksheet!$D$10:$BQ$10,$C3490,INDIRECT(K3468))</f>
        <v>0</v>
      </c>
      <c r="F3490" s="138" t="s">
        <v>434</v>
      </c>
      <c r="G3490" s="137">
        <f>SUMIF(Marksheet!$10:$10,C3490,Marksheet!$14:$14)</f>
        <v>3</v>
      </c>
      <c r="H3490" s="139">
        <f t="shared" si="106"/>
        <v>0</v>
      </c>
      <c r="I3490" s="137" t="s">
        <v>474</v>
      </c>
      <c r="J3490" s="133"/>
      <c r="K3490" s="140"/>
    </row>
    <row r="3491" ht="15.75" customHeight="1">
      <c r="A3491" s="49"/>
      <c r="B3491" s="141"/>
      <c r="C3491" s="144" t="s">
        <v>43</v>
      </c>
      <c r="D3491" s="137" t="str">
        <f>IFERROR(__xludf.DUMMYFUNCTION("JOIN("", "",FILTER(Marksheet!$15:$15,Marksheet!$10:$10=$C3491))"),"2c, 4d, 5d")</f>
        <v>2c, 4d, 5d</v>
      </c>
      <c r="E3491" s="138">
        <f t="array" ref="E3491">SUMIF(Marksheet!$D$10:$BQ$10,$C3491,INDIRECT(K3468))</f>
        <v>0</v>
      </c>
      <c r="F3491" s="138" t="s">
        <v>434</v>
      </c>
      <c r="G3491" s="137">
        <f>SUMIF(Marksheet!$10:$10,C3491,Marksheet!$14:$14)</f>
        <v>4</v>
      </c>
      <c r="H3491" s="139">
        <f t="shared" si="106"/>
        <v>0</v>
      </c>
      <c r="I3491" s="137" t="s">
        <v>475</v>
      </c>
      <c r="J3491" s="133"/>
      <c r="K3491" s="140"/>
    </row>
    <row r="3492" ht="15.75" customHeight="1">
      <c r="A3492" s="49"/>
      <c r="B3492" s="141"/>
      <c r="C3492" s="144" t="s">
        <v>44</v>
      </c>
      <c r="D3492" s="137" t="str">
        <f>IFERROR(__xludf.DUMMYFUNCTION("JOIN("", "",FILTER(Marksheet!$15:$15,Marksheet!$10:$10=$C3492))"),"3a, 4c")</f>
        <v>3a, 4c</v>
      </c>
      <c r="E3492" s="138">
        <f t="array" ref="E3492">SUMIF(Marksheet!$D$10:$BQ$10,$C3492,INDIRECT(K3468))</f>
        <v>0</v>
      </c>
      <c r="F3492" s="138" t="s">
        <v>434</v>
      </c>
      <c r="G3492" s="137">
        <f>SUMIF(Marksheet!$10:$10,C3492,Marksheet!$14:$14)</f>
        <v>2</v>
      </c>
      <c r="H3492" s="139">
        <f t="shared" si="106"/>
        <v>0</v>
      </c>
      <c r="I3492" s="137" t="s">
        <v>476</v>
      </c>
      <c r="J3492" s="133"/>
      <c r="K3492" s="140"/>
    </row>
    <row r="3493" ht="15.75" customHeight="1">
      <c r="A3493" s="49"/>
      <c r="B3493" s="141"/>
      <c r="C3493" s="144" t="s">
        <v>39</v>
      </c>
      <c r="D3493" s="137" t="str">
        <f>IFERROR(__xludf.DUMMYFUNCTION("JOIN("", "",FILTER(Marksheet!$15:$15,Marksheet!$10:$10=$C3493))"),"1a, 5a, 5b")</f>
        <v>1a, 5a, 5b</v>
      </c>
      <c r="E3493" s="138">
        <f t="array" ref="E3493">SUMIF(Marksheet!$D$10:$BQ$10,$C3493,INDIRECT(K3468))</f>
        <v>0</v>
      </c>
      <c r="F3493" s="138" t="s">
        <v>434</v>
      </c>
      <c r="G3493" s="137">
        <f>SUMIF(Marksheet!$10:$10,C3493,Marksheet!$14:$14)</f>
        <v>5</v>
      </c>
      <c r="H3493" s="139">
        <f t="shared" si="106"/>
        <v>0</v>
      </c>
      <c r="I3493" s="137" t="s">
        <v>477</v>
      </c>
      <c r="J3493" s="133"/>
      <c r="K3493" s="140"/>
    </row>
    <row r="3494" ht="15.75" customHeight="1">
      <c r="A3494" s="49"/>
      <c r="B3494" s="141"/>
      <c r="C3494" s="144" t="s">
        <v>42</v>
      </c>
      <c r="D3494" s="137" t="str">
        <f>IFERROR(__xludf.DUMMYFUNCTION("JOIN("", "",FILTER(Marksheet!$15:$15,Marksheet!$10:$10=$C3494))"),"2a, 3c")</f>
        <v>2a, 3c</v>
      </c>
      <c r="E3494" s="138">
        <f t="array" ref="E3494">SUMIF(Marksheet!$D$10:$BQ$10,$C3494,INDIRECT(K3468))</f>
        <v>0</v>
      </c>
      <c r="F3494" s="138" t="s">
        <v>434</v>
      </c>
      <c r="G3494" s="137">
        <f>SUMIF(Marksheet!$10:$10,C3494,Marksheet!$14:$14)</f>
        <v>3</v>
      </c>
      <c r="H3494" s="139">
        <f t="shared" si="106"/>
        <v>0</v>
      </c>
      <c r="I3494" s="137" t="s">
        <v>478</v>
      </c>
      <c r="J3494" s="133"/>
      <c r="K3494" s="140"/>
    </row>
    <row r="3495" ht="15.75" customHeight="1">
      <c r="A3495" s="49"/>
      <c r="B3495" s="142"/>
      <c r="C3495" s="144" t="s">
        <v>40</v>
      </c>
      <c r="D3495" s="137" t="str">
        <f>IFERROR(__xludf.DUMMYFUNCTION("JOIN("", "",FILTER(Marksheet!$15:$15,Marksheet!$10:$10=$C3495))"),"1b, 4b, 4f")</f>
        <v>1b, 4b, 4f</v>
      </c>
      <c r="E3495" s="138">
        <f t="array" ref="E3495">SUMIF(Marksheet!$D$10:$BQ$10,$C3495,INDIRECT(K3468))</f>
        <v>0</v>
      </c>
      <c r="F3495" s="138" t="s">
        <v>434</v>
      </c>
      <c r="G3495" s="137">
        <f>SUMIF(Marksheet!$10:$10,C3495,Marksheet!$14:$14)</f>
        <v>3</v>
      </c>
      <c r="H3495" s="139">
        <f t="shared" si="106"/>
        <v>0</v>
      </c>
      <c r="I3495" s="137" t="s">
        <v>479</v>
      </c>
      <c r="J3495" s="133"/>
      <c r="K3495" s="140"/>
    </row>
    <row r="3496" ht="15.75" customHeight="1">
      <c r="A3496" s="49"/>
      <c r="B3496" s="49"/>
      <c r="C3496" s="145" t="s">
        <v>76</v>
      </c>
      <c r="D3496" s="145"/>
      <c r="E3496" s="146">
        <f>SUM(E3472:E3495)</f>
        <v>0</v>
      </c>
      <c r="F3496" s="147" t="s">
        <v>434</v>
      </c>
      <c r="G3496" s="148">
        <f>SUM(G3472:G3495)</f>
        <v>85</v>
      </c>
      <c r="H3496" s="149">
        <f t="shared" si="106"/>
        <v>0</v>
      </c>
      <c r="I3496" s="129"/>
      <c r="J3496" s="133"/>
      <c r="K3496" s="127"/>
    </row>
    <row r="3497" ht="15.75" customHeight="1">
      <c r="A3497" s="49"/>
      <c r="B3497" s="49"/>
      <c r="C3497" s="67"/>
      <c r="D3497" s="67"/>
      <c r="E3497" s="49"/>
      <c r="F3497" s="49"/>
      <c r="G3497" s="49"/>
      <c r="H3497" s="49"/>
      <c r="I3497" s="129"/>
      <c r="J3497" s="133"/>
      <c r="K3497" s="127"/>
    </row>
    <row r="3498" ht="60.0" customHeight="1">
      <c r="A3498" s="49"/>
      <c r="B3498" s="49"/>
      <c r="C3498" s="67"/>
      <c r="D3498" s="67"/>
      <c r="E3498" s="49"/>
      <c r="F3498" s="49"/>
      <c r="G3498" s="49"/>
      <c r="H3498" s="49"/>
      <c r="I3498" s="129"/>
      <c r="J3498" s="133"/>
      <c r="K3498" s="127"/>
    </row>
    <row r="3499" ht="15.75" customHeight="1">
      <c r="A3499" s="124" t="s">
        <v>450</v>
      </c>
      <c r="B3499" s="49"/>
      <c r="C3499" s="67"/>
      <c r="D3499" s="67"/>
      <c r="E3499" s="1"/>
      <c r="F3499" s="1"/>
      <c r="G3499" s="49"/>
      <c r="H3499" s="49"/>
      <c r="I3499" s="7"/>
      <c r="K3499" s="125">
        <f>K3466+1</f>
        <v>124</v>
      </c>
    </row>
    <row r="3500" ht="15.75" customHeight="1">
      <c r="A3500" s="126" t="s">
        <v>451</v>
      </c>
      <c r="B3500" s="67" t="str">
        <f>B3467</f>
        <v>GCSE Transition Assessment</v>
      </c>
      <c r="C3500" s="67"/>
      <c r="D3500" s="67"/>
      <c r="E3500" s="1"/>
      <c r="F3500" s="49"/>
      <c r="G3500" s="49"/>
      <c r="H3500" s="49"/>
      <c r="K3500" s="127" t="str">
        <f>CONCATENATE("Marksheet!$B$",K3499)</f>
        <v>Marksheet!$B$124</v>
      </c>
    </row>
    <row r="3501" ht="15.75" customHeight="1">
      <c r="A3501" s="126" t="s">
        <v>447</v>
      </c>
      <c r="B3501" s="67" t="str">
        <f t="array" ref="B3501">IF(INDIRECT(K3500)="","",INDIRECT(K3500))</f>
        <v>Student 107</v>
      </c>
      <c r="C3501" s="67"/>
      <c r="D3501" s="67"/>
      <c r="E3501" s="1"/>
      <c r="F3501" s="49"/>
      <c r="G3501" s="49"/>
      <c r="H3501" s="49"/>
      <c r="K3501" s="127" t="str">
        <f>CONCATENATE("Marksheet!$D$",K3499,":$BQ$",K3499)</f>
        <v>Marksheet!$D$124:$BQ$124</v>
      </c>
    </row>
    <row r="3502" ht="15.75" customHeight="1">
      <c r="A3502" s="126" t="s">
        <v>452</v>
      </c>
      <c r="B3502" s="67" t="str">
        <f t="array" ref="B3502">INDIRECT(CONCATENATE("Marksheet!$C$",INDIRECT(CONCATENATE("K",ROW()-3))))</f>
        <v/>
      </c>
      <c r="C3502" s="67"/>
      <c r="D3502" s="67"/>
      <c r="E3502" s="49"/>
      <c r="F3502" s="49"/>
      <c r="G3502" s="49"/>
      <c r="H3502" s="49"/>
      <c r="I3502" s="49"/>
      <c r="J3502" s="49"/>
      <c r="K3502" s="127"/>
    </row>
    <row r="3503" ht="15.75" customHeight="1">
      <c r="A3503" s="67"/>
      <c r="B3503" s="128"/>
      <c r="C3503" s="67"/>
      <c r="D3503" s="67"/>
      <c r="E3503" s="49"/>
      <c r="F3503" s="49"/>
      <c r="G3503" s="49"/>
      <c r="H3503" s="49"/>
      <c r="I3503" s="49"/>
      <c r="J3503" s="49"/>
      <c r="K3503" s="127"/>
    </row>
    <row r="3504" ht="15.75" customHeight="1">
      <c r="A3504" s="129"/>
      <c r="B3504" s="100" t="s">
        <v>442</v>
      </c>
      <c r="C3504" s="100" t="s">
        <v>443</v>
      </c>
      <c r="D3504" s="73" t="s">
        <v>453</v>
      </c>
      <c r="E3504" s="130" t="s">
        <v>444</v>
      </c>
      <c r="F3504" s="71"/>
      <c r="G3504" s="72"/>
      <c r="H3504" s="131" t="s">
        <v>454</v>
      </c>
      <c r="I3504" s="132" t="s">
        <v>455</v>
      </c>
      <c r="J3504" s="133"/>
      <c r="K3504" s="134"/>
    </row>
    <row r="3505" ht="15.75" customHeight="1">
      <c r="A3505" s="49"/>
      <c r="B3505" s="135" t="s">
        <v>19</v>
      </c>
      <c r="C3505" s="136" t="s">
        <v>25</v>
      </c>
      <c r="D3505" s="137" t="str">
        <f>IFERROR(__xludf.DUMMYFUNCTION("JOIN("", "",FILTER(Marksheet!$15:$15,Marksheet!$10:$10=$C3505))"),"3a, 3b, 3c")</f>
        <v>3a, 3b, 3c</v>
      </c>
      <c r="E3505" s="138">
        <f t="array" ref="E3505">SUMIF(Marksheet!$D$10:$BQ$10,$C3505,INDIRECT(K3501))</f>
        <v>0</v>
      </c>
      <c r="F3505" s="138" t="s">
        <v>434</v>
      </c>
      <c r="G3505" s="137">
        <f>SUMIF(Marksheet!$10:$10,C3505,Marksheet!$14:$14)</f>
        <v>3</v>
      </c>
      <c r="H3505" s="139">
        <f t="shared" ref="H3505:H3529" si="107">E3505/G3505</f>
        <v>0</v>
      </c>
      <c r="I3505" s="137" t="s">
        <v>456</v>
      </c>
      <c r="J3505" s="133"/>
      <c r="K3505" s="140"/>
    </row>
    <row r="3506" ht="15.75" customHeight="1">
      <c r="A3506" s="49"/>
      <c r="B3506" s="141"/>
      <c r="C3506" s="136" t="s">
        <v>27</v>
      </c>
      <c r="D3506" s="137" t="str">
        <f>IFERROR(__xludf.DUMMYFUNCTION("JOIN("", "",FILTER(Marksheet!$15:$15,Marksheet!$10:$10=$C3506))"),"5a, 5b, 5c, 5d")</f>
        <v>5a, 5b, 5c, 5d</v>
      </c>
      <c r="E3506" s="138">
        <f t="array" ref="E3506">SUMIF(Marksheet!$D$10:$BQ$10,$C3506,INDIRECT(K3501))</f>
        <v>0</v>
      </c>
      <c r="F3506" s="138" t="s">
        <v>434</v>
      </c>
      <c r="G3506" s="137">
        <f>SUMIF(Marksheet!$10:$10,C3506,Marksheet!$14:$14)</f>
        <v>5</v>
      </c>
      <c r="H3506" s="139">
        <f t="shared" si="107"/>
        <v>0</v>
      </c>
      <c r="I3506" s="137" t="s">
        <v>457</v>
      </c>
      <c r="J3506" s="133"/>
      <c r="K3506" s="140"/>
    </row>
    <row r="3507" ht="15.75" customHeight="1">
      <c r="A3507" s="49"/>
      <c r="B3507" s="141"/>
      <c r="C3507" s="136" t="s">
        <v>26</v>
      </c>
      <c r="D3507" s="137" t="str">
        <f>IFERROR(__xludf.DUMMYFUNCTION("JOIN("", "",FILTER(Marksheet!$15:$15,Marksheet!$10:$10=$C3507))"),"4a, 4b")</f>
        <v>4a, 4b</v>
      </c>
      <c r="E3507" s="138">
        <f t="array" ref="E3507">SUMIF(Marksheet!$D$10:$BQ$10,$C3507,INDIRECT(K3501))</f>
        <v>0</v>
      </c>
      <c r="F3507" s="138" t="s">
        <v>434</v>
      </c>
      <c r="G3507" s="137">
        <f>SUMIF(Marksheet!$10:$10,C3507,Marksheet!$14:$14)</f>
        <v>3</v>
      </c>
      <c r="H3507" s="139">
        <f t="shared" si="107"/>
        <v>0</v>
      </c>
      <c r="I3507" s="137" t="s">
        <v>458</v>
      </c>
      <c r="J3507" s="133"/>
      <c r="K3507" s="140"/>
    </row>
    <row r="3508" ht="15.75" customHeight="1">
      <c r="A3508" s="49"/>
      <c r="B3508" s="141"/>
      <c r="C3508" s="136" t="s">
        <v>23</v>
      </c>
      <c r="D3508" s="137" t="str">
        <f>IFERROR(__xludf.DUMMYFUNCTION("JOIN("", "",FILTER(Marksheet!$15:$15,Marksheet!$10:$10=$C3508))"),"1a, 1b, 4c")</f>
        <v>1a, 1b, 4c</v>
      </c>
      <c r="E3508" s="138">
        <f t="array" ref="E3508">SUMIF(Marksheet!$D$10:$BQ$10,$C3508,INDIRECT(K3501))</f>
        <v>0</v>
      </c>
      <c r="F3508" s="138" t="s">
        <v>434</v>
      </c>
      <c r="G3508" s="137">
        <f>SUMIF(Marksheet!$10:$10,C3508,Marksheet!$14:$14)</f>
        <v>5</v>
      </c>
      <c r="H3508" s="139">
        <f t="shared" si="107"/>
        <v>0</v>
      </c>
      <c r="I3508" s="137" t="s">
        <v>459</v>
      </c>
      <c r="J3508" s="133"/>
      <c r="K3508" s="140"/>
    </row>
    <row r="3509" ht="15.75" customHeight="1">
      <c r="A3509" s="49"/>
      <c r="B3509" s="142"/>
      <c r="C3509" s="136" t="s">
        <v>24</v>
      </c>
      <c r="D3509" s="137" t="str">
        <f>IFERROR(__xludf.DUMMYFUNCTION("JOIN("", "",FILTER(Marksheet!$15:$15,Marksheet!$10:$10=$C3509))"),"2a, 2b, 2c")</f>
        <v>2a, 2b, 2c</v>
      </c>
      <c r="E3509" s="138">
        <f t="array" ref="E3509">SUMIF(Marksheet!$D$10:$BQ$10,$C3509,INDIRECT(K3501))</f>
        <v>0</v>
      </c>
      <c r="F3509" s="138" t="s">
        <v>434</v>
      </c>
      <c r="G3509" s="137">
        <f>SUMIF(Marksheet!$10:$10,C3509,Marksheet!$14:$14)</f>
        <v>4</v>
      </c>
      <c r="H3509" s="139">
        <f t="shared" si="107"/>
        <v>0</v>
      </c>
      <c r="I3509" s="137" t="s">
        <v>460</v>
      </c>
      <c r="J3509" s="133"/>
      <c r="K3509" s="140"/>
    </row>
    <row r="3510" ht="15.75" customHeight="1">
      <c r="A3510" s="49"/>
      <c r="B3510" s="135" t="s">
        <v>20</v>
      </c>
      <c r="C3510" s="143" t="s">
        <v>29</v>
      </c>
      <c r="D3510" s="137" t="str">
        <f>IFERROR(__xludf.DUMMYFUNCTION("JOIN("", "",FILTER(Marksheet!$15:$15,Marksheet!$10:$10=$C3510))"),"1b, 3d")</f>
        <v>1b, 3d</v>
      </c>
      <c r="E3510" s="138">
        <f t="array" ref="E3510">SUMIF(Marksheet!$D$10:$BQ$10,$C3510,INDIRECT(K3501))</f>
        <v>0</v>
      </c>
      <c r="F3510" s="138" t="s">
        <v>434</v>
      </c>
      <c r="G3510" s="137">
        <f>SUMIF(Marksheet!$10:$10,C3510,Marksheet!$14:$14)</f>
        <v>2</v>
      </c>
      <c r="H3510" s="139">
        <f t="shared" si="107"/>
        <v>0</v>
      </c>
      <c r="I3510" s="137" t="s">
        <v>461</v>
      </c>
      <c r="J3510" s="133"/>
      <c r="K3510" s="140"/>
    </row>
    <row r="3511" ht="15.75" customHeight="1">
      <c r="A3511" s="49"/>
      <c r="B3511" s="141"/>
      <c r="C3511" s="143" t="s">
        <v>30</v>
      </c>
      <c r="D3511" s="137" t="str">
        <f>IFERROR(__xludf.DUMMYFUNCTION("JOIN("", "",FILTER(Marksheet!$15:$15,Marksheet!$10:$10=$C3511))"),"1d, 4d, 4e")</f>
        <v>1d, 4d, 4e</v>
      </c>
      <c r="E3511" s="138">
        <f t="array" ref="E3511">SUMIF(Marksheet!$D$10:$BQ$10,$C3511,INDIRECT(K3501))</f>
        <v>0</v>
      </c>
      <c r="F3511" s="138" t="s">
        <v>434</v>
      </c>
      <c r="G3511" s="137">
        <f>SUMIF(Marksheet!$10:$10,C3511,Marksheet!$14:$14)</f>
        <v>3</v>
      </c>
      <c r="H3511" s="139">
        <f t="shared" si="107"/>
        <v>0</v>
      </c>
      <c r="I3511" s="137" t="s">
        <v>462</v>
      </c>
      <c r="J3511" s="133"/>
      <c r="K3511" s="140"/>
    </row>
    <row r="3512" ht="15.75" customHeight="1">
      <c r="A3512" s="49"/>
      <c r="B3512" s="141"/>
      <c r="C3512" s="143" t="s">
        <v>33</v>
      </c>
      <c r="D3512" s="137" t="str">
        <f>IFERROR(__xludf.DUMMYFUNCTION("JOIN("", "",FILTER(Marksheet!$15:$15,Marksheet!$10:$10=$C3512))"),"4a, 4b")</f>
        <v>4a, 4b</v>
      </c>
      <c r="E3512" s="138">
        <f t="array" ref="E3512">SUMIF(Marksheet!$D$10:$BQ$10,$C3512,INDIRECT(K3501))</f>
        <v>0</v>
      </c>
      <c r="F3512" s="138" t="s">
        <v>434</v>
      </c>
      <c r="G3512" s="137">
        <f>SUMIF(Marksheet!$10:$10,C3512,Marksheet!$14:$14)</f>
        <v>3</v>
      </c>
      <c r="H3512" s="139">
        <f t="shared" si="107"/>
        <v>0</v>
      </c>
      <c r="I3512" s="137" t="s">
        <v>463</v>
      </c>
      <c r="J3512" s="133"/>
      <c r="K3512" s="140"/>
    </row>
    <row r="3513" ht="15.75" customHeight="1">
      <c r="A3513" s="49"/>
      <c r="B3513" s="141"/>
      <c r="C3513" s="143" t="s">
        <v>28</v>
      </c>
      <c r="D3513" s="137" t="str">
        <f>IFERROR(__xludf.DUMMYFUNCTION("JOIN("", "",FILTER(Marksheet!$15:$15,Marksheet!$10:$10=$C3513))"),"1a, 1c, 4c")</f>
        <v>1a, 1c, 4c</v>
      </c>
      <c r="E3513" s="138">
        <f t="array" ref="E3513">SUMIF(Marksheet!$D$10:$BQ$10,$C3513,INDIRECT(K3501))</f>
        <v>0</v>
      </c>
      <c r="F3513" s="138" t="s">
        <v>434</v>
      </c>
      <c r="G3513" s="137">
        <f>SUMIF(Marksheet!$10:$10,C3513,Marksheet!$14:$14)</f>
        <v>5</v>
      </c>
      <c r="H3513" s="139">
        <f t="shared" si="107"/>
        <v>0</v>
      </c>
      <c r="I3513" s="137" t="s">
        <v>464</v>
      </c>
      <c r="J3513" s="133"/>
      <c r="K3513" s="140"/>
    </row>
    <row r="3514" ht="15.75" customHeight="1">
      <c r="A3514" s="49"/>
      <c r="B3514" s="141"/>
      <c r="C3514" s="143" t="s">
        <v>435</v>
      </c>
      <c r="D3514" s="137" t="str">
        <f>IFERROR(__xludf.DUMMYFUNCTION("JOIN("", "",FILTER(Marksheet!$15:$15,Marksheet!$10:$10=$C3514))"),"3a, 3b, 3c")</f>
        <v>3a, 3b, 3c</v>
      </c>
      <c r="E3514" s="138">
        <f t="array" ref="E3514">SUMIF(Marksheet!$D$10:$BQ$10,$C3514,INDIRECT(K3501))</f>
        <v>0</v>
      </c>
      <c r="F3514" s="138" t="s">
        <v>434</v>
      </c>
      <c r="G3514" s="137">
        <f>SUMIF(Marksheet!$10:$10,C3514,Marksheet!$14:$14)</f>
        <v>4</v>
      </c>
      <c r="H3514" s="139">
        <f t="shared" si="107"/>
        <v>0</v>
      </c>
      <c r="I3514" s="137" t="s">
        <v>465</v>
      </c>
      <c r="J3514" s="133"/>
      <c r="K3514" s="140"/>
    </row>
    <row r="3515" ht="15.75" customHeight="1">
      <c r="A3515" s="49"/>
      <c r="B3515" s="142"/>
      <c r="C3515" s="143" t="s">
        <v>31</v>
      </c>
      <c r="D3515" s="137" t="str">
        <f>IFERROR(__xludf.DUMMYFUNCTION("JOIN("", "",FILTER(Marksheet!$15:$15,Marksheet!$10:$10=$C3515))"),"2a, 2b, 2c")</f>
        <v>2a, 2b, 2c</v>
      </c>
      <c r="E3515" s="138">
        <f t="array" ref="E3515">SUMIF(Marksheet!$D$10:$BQ$10,$C3515,INDIRECT(K3501))</f>
        <v>0</v>
      </c>
      <c r="F3515" s="138" t="s">
        <v>434</v>
      </c>
      <c r="G3515" s="137">
        <f>SUMIF(Marksheet!$10:$10,C3515,Marksheet!$14:$14)</f>
        <v>3</v>
      </c>
      <c r="H3515" s="139">
        <f t="shared" si="107"/>
        <v>0</v>
      </c>
      <c r="I3515" s="137" t="s">
        <v>466</v>
      </c>
      <c r="J3515" s="133"/>
      <c r="K3515" s="140"/>
    </row>
    <row r="3516" ht="15.75" customHeight="1">
      <c r="A3516" s="49"/>
      <c r="B3516" s="135" t="s">
        <v>21</v>
      </c>
      <c r="C3516" s="143" t="s">
        <v>36</v>
      </c>
      <c r="D3516" s="137" t="str">
        <f>IFERROR(__xludf.DUMMYFUNCTION("JOIN("", "",FILTER(Marksheet!$15:$15,Marksheet!$10:$10=$C3516))"),"2b, 2c")</f>
        <v>2b, 2c</v>
      </c>
      <c r="E3516" s="138">
        <f t="array" ref="E3516">SUMIF(Marksheet!$D$10:$BQ$10,$C3516,INDIRECT(K3501))</f>
        <v>0</v>
      </c>
      <c r="F3516" s="138" t="s">
        <v>434</v>
      </c>
      <c r="G3516" s="137">
        <f>SUMIF(Marksheet!$10:$10,C3516,Marksheet!$14:$14)</f>
        <v>2</v>
      </c>
      <c r="H3516" s="139">
        <f t="shared" si="107"/>
        <v>0</v>
      </c>
      <c r="I3516" s="137" t="s">
        <v>467</v>
      </c>
      <c r="J3516" s="133"/>
      <c r="K3516" s="140"/>
    </row>
    <row r="3517" ht="15.75" customHeight="1">
      <c r="A3517" s="49"/>
      <c r="B3517" s="141"/>
      <c r="C3517" s="143" t="s">
        <v>38</v>
      </c>
      <c r="D3517" s="137" t="str">
        <f>IFERROR(__xludf.DUMMYFUNCTION("JOIN("", "",FILTER(Marksheet!$15:$15,Marksheet!$10:$10=$C3517))"),"4a, 4b, 4c, 4d, 4e")</f>
        <v>4a, 4b, 4c, 4d, 4e</v>
      </c>
      <c r="E3517" s="138">
        <f t="array" ref="E3517">SUMIF(Marksheet!$D$10:$BQ$10,$C3517,INDIRECT(K3501))</f>
        <v>0</v>
      </c>
      <c r="F3517" s="138" t="s">
        <v>434</v>
      </c>
      <c r="G3517" s="137">
        <f>SUMIF(Marksheet!$10:$10,C3517,Marksheet!$14:$14)</f>
        <v>6</v>
      </c>
      <c r="H3517" s="139">
        <f t="shared" si="107"/>
        <v>0</v>
      </c>
      <c r="I3517" s="137" t="s">
        <v>468</v>
      </c>
      <c r="J3517" s="133"/>
      <c r="K3517" s="140"/>
    </row>
    <row r="3518" ht="15.75" customHeight="1">
      <c r="A3518" s="49"/>
      <c r="B3518" s="141"/>
      <c r="C3518" s="143" t="s">
        <v>35</v>
      </c>
      <c r="D3518" s="137" t="str">
        <f>IFERROR(__xludf.DUMMYFUNCTION("JOIN("", "",FILTER(Marksheet!$15:$15,Marksheet!$10:$10=$C3518))"),"1b, 2a")</f>
        <v>1b, 2a</v>
      </c>
      <c r="E3518" s="138">
        <f t="array" ref="E3518">SUMIF(Marksheet!$D$10:$BQ$10,$C3518,INDIRECT(K3501))</f>
        <v>0</v>
      </c>
      <c r="F3518" s="138" t="s">
        <v>434</v>
      </c>
      <c r="G3518" s="137">
        <f>SUMIF(Marksheet!$10:$10,C3518,Marksheet!$14:$14)</f>
        <v>3</v>
      </c>
      <c r="H3518" s="139">
        <f t="shared" si="107"/>
        <v>0</v>
      </c>
      <c r="I3518" s="137" t="s">
        <v>469</v>
      </c>
      <c r="J3518" s="133"/>
      <c r="K3518" s="140"/>
    </row>
    <row r="3519" ht="15.75" customHeight="1">
      <c r="A3519" s="49"/>
      <c r="B3519" s="141"/>
      <c r="C3519" s="143" t="s">
        <v>34</v>
      </c>
      <c r="D3519" s="137" t="str">
        <f>IFERROR(__xludf.DUMMYFUNCTION("JOIN("", "",FILTER(Marksheet!$15:$15,Marksheet!$10:$10=$C3519))"),"1a, 1c, 2d")</f>
        <v>1a, 1c, 2d</v>
      </c>
      <c r="E3519" s="138">
        <f t="array" ref="E3519">SUMIF(Marksheet!$D$10:$BQ$10,$C3519,INDIRECT(K3501))</f>
        <v>0</v>
      </c>
      <c r="F3519" s="138" t="s">
        <v>434</v>
      </c>
      <c r="G3519" s="137">
        <f>SUMIF(Marksheet!$10:$10,C3519,Marksheet!$14:$14)</f>
        <v>6</v>
      </c>
      <c r="H3519" s="139">
        <f t="shared" si="107"/>
        <v>0</v>
      </c>
      <c r="I3519" s="137" t="s">
        <v>470</v>
      </c>
      <c r="J3519" s="133"/>
      <c r="K3519" s="140"/>
    </row>
    <row r="3520" ht="15.75" customHeight="1">
      <c r="A3520" s="49"/>
      <c r="B3520" s="142"/>
      <c r="C3520" s="143" t="s">
        <v>37</v>
      </c>
      <c r="D3520" s="137" t="str">
        <f>IFERROR(__xludf.DUMMYFUNCTION("JOIN("", "",FILTER(Marksheet!$15:$15,Marksheet!$10:$10=$C3520))"),"3a, 3b, 3c")</f>
        <v>3a, 3b, 3c</v>
      </c>
      <c r="E3520" s="138">
        <f t="array" ref="E3520">SUMIF(Marksheet!$D$10:$BQ$10,$C3520,INDIRECT(K3501))</f>
        <v>0</v>
      </c>
      <c r="F3520" s="138" t="s">
        <v>434</v>
      </c>
      <c r="G3520" s="137">
        <f>SUMIF(Marksheet!$10:$10,C3520,Marksheet!$14:$14)</f>
        <v>3</v>
      </c>
      <c r="H3520" s="139">
        <f t="shared" si="107"/>
        <v>0</v>
      </c>
      <c r="I3520" s="137" t="s">
        <v>471</v>
      </c>
      <c r="J3520" s="133"/>
      <c r="K3520" s="140"/>
    </row>
    <row r="3521" ht="15.75" customHeight="1">
      <c r="A3521" s="49"/>
      <c r="B3521" s="135" t="s">
        <v>22</v>
      </c>
      <c r="C3521" s="144" t="s">
        <v>46</v>
      </c>
      <c r="D3521" s="137" t="str">
        <f>IFERROR(__xludf.DUMMYFUNCTION("JOIN("", "",FILTER(Marksheet!$15:$15,Marksheet!$10:$10=$C3521))"),"3d")</f>
        <v>3d</v>
      </c>
      <c r="E3521" s="138">
        <f t="array" ref="E3521">SUMIF(Marksheet!$D$10:$BQ$10,$C3521,INDIRECT(K3501))</f>
        <v>0</v>
      </c>
      <c r="F3521" s="138" t="s">
        <v>434</v>
      </c>
      <c r="G3521" s="137">
        <f>SUMIF(Marksheet!$10:$10,C3521,Marksheet!$14:$14)</f>
        <v>2</v>
      </c>
      <c r="H3521" s="139">
        <f t="shared" si="107"/>
        <v>0</v>
      </c>
      <c r="I3521" s="137" t="s">
        <v>472</v>
      </c>
      <c r="J3521" s="133"/>
      <c r="K3521" s="140"/>
    </row>
    <row r="3522" ht="15.75" customHeight="1">
      <c r="A3522" s="49"/>
      <c r="B3522" s="141"/>
      <c r="C3522" s="144" t="s">
        <v>41</v>
      </c>
      <c r="D3522" s="137" t="str">
        <f>IFERROR(__xludf.DUMMYFUNCTION("JOIN("", "",FILTER(Marksheet!$15:$15,Marksheet!$10:$10=$C3522))"),"1c, 2b, 4e")</f>
        <v>1c, 2b, 4e</v>
      </c>
      <c r="E3522" s="138">
        <f t="array" ref="E3522">SUMIF(Marksheet!$D$10:$BQ$10,$C3522,INDIRECT(K3501))</f>
        <v>0</v>
      </c>
      <c r="F3522" s="138" t="s">
        <v>434</v>
      </c>
      <c r="G3522" s="137">
        <f>SUMIF(Marksheet!$10:$10,C3522,Marksheet!$14:$14)</f>
        <v>3</v>
      </c>
      <c r="H3522" s="139">
        <f t="shared" si="107"/>
        <v>0</v>
      </c>
      <c r="I3522" s="137" t="s">
        <v>473</v>
      </c>
      <c r="J3522" s="133"/>
      <c r="K3522" s="140"/>
    </row>
    <row r="3523" ht="15.75" customHeight="1">
      <c r="A3523" s="49"/>
      <c r="B3523" s="141"/>
      <c r="C3523" s="144" t="s">
        <v>45</v>
      </c>
      <c r="D3523" s="137" t="str">
        <f>IFERROR(__xludf.DUMMYFUNCTION("JOIN("", "",FILTER(Marksheet!$15:$15,Marksheet!$10:$10=$C3523))"),"3b, 4a, 5c")</f>
        <v>3b, 4a, 5c</v>
      </c>
      <c r="E3523" s="138">
        <f t="array" ref="E3523">SUMIF(Marksheet!$D$10:$BQ$10,$C3523,INDIRECT(K3501))</f>
        <v>0</v>
      </c>
      <c r="F3523" s="138" t="s">
        <v>434</v>
      </c>
      <c r="G3523" s="137">
        <f>SUMIF(Marksheet!$10:$10,C3523,Marksheet!$14:$14)</f>
        <v>3</v>
      </c>
      <c r="H3523" s="139">
        <f t="shared" si="107"/>
        <v>0</v>
      </c>
      <c r="I3523" s="137" t="s">
        <v>474</v>
      </c>
      <c r="J3523" s="133"/>
      <c r="K3523" s="140"/>
    </row>
    <row r="3524" ht="15.75" customHeight="1">
      <c r="A3524" s="49"/>
      <c r="B3524" s="141"/>
      <c r="C3524" s="144" t="s">
        <v>43</v>
      </c>
      <c r="D3524" s="137" t="str">
        <f>IFERROR(__xludf.DUMMYFUNCTION("JOIN("", "",FILTER(Marksheet!$15:$15,Marksheet!$10:$10=$C3524))"),"2c, 4d, 5d")</f>
        <v>2c, 4d, 5d</v>
      </c>
      <c r="E3524" s="138">
        <f t="array" ref="E3524">SUMIF(Marksheet!$D$10:$BQ$10,$C3524,INDIRECT(K3501))</f>
        <v>0</v>
      </c>
      <c r="F3524" s="138" t="s">
        <v>434</v>
      </c>
      <c r="G3524" s="137">
        <f>SUMIF(Marksheet!$10:$10,C3524,Marksheet!$14:$14)</f>
        <v>4</v>
      </c>
      <c r="H3524" s="139">
        <f t="shared" si="107"/>
        <v>0</v>
      </c>
      <c r="I3524" s="137" t="s">
        <v>475</v>
      </c>
      <c r="J3524" s="133"/>
      <c r="K3524" s="140"/>
    </row>
    <row r="3525" ht="15.75" customHeight="1">
      <c r="A3525" s="49"/>
      <c r="B3525" s="141"/>
      <c r="C3525" s="144" t="s">
        <v>44</v>
      </c>
      <c r="D3525" s="137" t="str">
        <f>IFERROR(__xludf.DUMMYFUNCTION("JOIN("", "",FILTER(Marksheet!$15:$15,Marksheet!$10:$10=$C3525))"),"3a, 4c")</f>
        <v>3a, 4c</v>
      </c>
      <c r="E3525" s="138">
        <f t="array" ref="E3525">SUMIF(Marksheet!$D$10:$BQ$10,$C3525,INDIRECT(K3501))</f>
        <v>0</v>
      </c>
      <c r="F3525" s="138" t="s">
        <v>434</v>
      </c>
      <c r="G3525" s="137">
        <f>SUMIF(Marksheet!$10:$10,C3525,Marksheet!$14:$14)</f>
        <v>2</v>
      </c>
      <c r="H3525" s="139">
        <f t="shared" si="107"/>
        <v>0</v>
      </c>
      <c r="I3525" s="137" t="s">
        <v>476</v>
      </c>
      <c r="J3525" s="133"/>
      <c r="K3525" s="140"/>
    </row>
    <row r="3526" ht="15.75" customHeight="1">
      <c r="A3526" s="49"/>
      <c r="B3526" s="141"/>
      <c r="C3526" s="144" t="s">
        <v>39</v>
      </c>
      <c r="D3526" s="137" t="str">
        <f>IFERROR(__xludf.DUMMYFUNCTION("JOIN("", "",FILTER(Marksheet!$15:$15,Marksheet!$10:$10=$C3526))"),"1a, 5a, 5b")</f>
        <v>1a, 5a, 5b</v>
      </c>
      <c r="E3526" s="138">
        <f t="array" ref="E3526">SUMIF(Marksheet!$D$10:$BQ$10,$C3526,INDIRECT(K3501))</f>
        <v>0</v>
      </c>
      <c r="F3526" s="138" t="s">
        <v>434</v>
      </c>
      <c r="G3526" s="137">
        <f>SUMIF(Marksheet!$10:$10,C3526,Marksheet!$14:$14)</f>
        <v>5</v>
      </c>
      <c r="H3526" s="139">
        <f t="shared" si="107"/>
        <v>0</v>
      </c>
      <c r="I3526" s="137" t="s">
        <v>477</v>
      </c>
      <c r="J3526" s="133"/>
      <c r="K3526" s="140"/>
    </row>
    <row r="3527" ht="15.75" customHeight="1">
      <c r="A3527" s="49"/>
      <c r="B3527" s="141"/>
      <c r="C3527" s="144" t="s">
        <v>42</v>
      </c>
      <c r="D3527" s="137" t="str">
        <f>IFERROR(__xludf.DUMMYFUNCTION("JOIN("", "",FILTER(Marksheet!$15:$15,Marksheet!$10:$10=$C3527))"),"2a, 3c")</f>
        <v>2a, 3c</v>
      </c>
      <c r="E3527" s="138">
        <f t="array" ref="E3527">SUMIF(Marksheet!$D$10:$BQ$10,$C3527,INDIRECT(K3501))</f>
        <v>0</v>
      </c>
      <c r="F3527" s="138" t="s">
        <v>434</v>
      </c>
      <c r="G3527" s="137">
        <f>SUMIF(Marksheet!$10:$10,C3527,Marksheet!$14:$14)</f>
        <v>3</v>
      </c>
      <c r="H3527" s="139">
        <f t="shared" si="107"/>
        <v>0</v>
      </c>
      <c r="I3527" s="137" t="s">
        <v>478</v>
      </c>
      <c r="J3527" s="133"/>
      <c r="K3527" s="140"/>
    </row>
    <row r="3528" ht="15.75" customHeight="1">
      <c r="A3528" s="49"/>
      <c r="B3528" s="142"/>
      <c r="C3528" s="144" t="s">
        <v>40</v>
      </c>
      <c r="D3528" s="137" t="str">
        <f>IFERROR(__xludf.DUMMYFUNCTION("JOIN("", "",FILTER(Marksheet!$15:$15,Marksheet!$10:$10=$C3528))"),"1b, 4b, 4f")</f>
        <v>1b, 4b, 4f</v>
      </c>
      <c r="E3528" s="138">
        <f t="array" ref="E3528">SUMIF(Marksheet!$D$10:$BQ$10,$C3528,INDIRECT(K3501))</f>
        <v>0</v>
      </c>
      <c r="F3528" s="138" t="s">
        <v>434</v>
      </c>
      <c r="G3528" s="137">
        <f>SUMIF(Marksheet!$10:$10,C3528,Marksheet!$14:$14)</f>
        <v>3</v>
      </c>
      <c r="H3528" s="139">
        <f t="shared" si="107"/>
        <v>0</v>
      </c>
      <c r="I3528" s="137" t="s">
        <v>479</v>
      </c>
      <c r="J3528" s="133"/>
      <c r="K3528" s="140"/>
    </row>
    <row r="3529" ht="15.75" customHeight="1">
      <c r="A3529" s="49"/>
      <c r="B3529" s="49"/>
      <c r="C3529" s="145" t="s">
        <v>76</v>
      </c>
      <c r="D3529" s="145"/>
      <c r="E3529" s="146">
        <f>SUM(E3505:E3528)</f>
        <v>0</v>
      </c>
      <c r="F3529" s="147" t="s">
        <v>434</v>
      </c>
      <c r="G3529" s="148">
        <f>SUM(G3505:G3528)</f>
        <v>85</v>
      </c>
      <c r="H3529" s="149">
        <f t="shared" si="107"/>
        <v>0</v>
      </c>
      <c r="I3529" s="129"/>
      <c r="J3529" s="133"/>
      <c r="K3529" s="127"/>
    </row>
    <row r="3530" ht="15.75" customHeight="1">
      <c r="A3530" s="49"/>
      <c r="B3530" s="49"/>
      <c r="C3530" s="67"/>
      <c r="D3530" s="67"/>
      <c r="E3530" s="49"/>
      <c r="F3530" s="49"/>
      <c r="G3530" s="49"/>
      <c r="H3530" s="49"/>
      <c r="I3530" s="129"/>
      <c r="J3530" s="133"/>
      <c r="K3530" s="127"/>
    </row>
    <row r="3531" ht="60.0" customHeight="1">
      <c r="A3531" s="49"/>
      <c r="B3531" s="49"/>
      <c r="C3531" s="67"/>
      <c r="D3531" s="67"/>
      <c r="E3531" s="49"/>
      <c r="F3531" s="49"/>
      <c r="G3531" s="49"/>
      <c r="H3531" s="49"/>
      <c r="I3531" s="129"/>
      <c r="J3531" s="133"/>
      <c r="K3531" s="127"/>
    </row>
    <row r="3532" ht="15.75" customHeight="1">
      <c r="A3532" s="124" t="s">
        <v>450</v>
      </c>
      <c r="B3532" s="49"/>
      <c r="C3532" s="67"/>
      <c r="D3532" s="67"/>
      <c r="E3532" s="1"/>
      <c r="F3532" s="1"/>
      <c r="G3532" s="49"/>
      <c r="H3532" s="49"/>
      <c r="I3532" s="7"/>
      <c r="K3532" s="125">
        <f>K3499+1</f>
        <v>125</v>
      </c>
    </row>
    <row r="3533" ht="15.75" customHeight="1">
      <c r="A3533" s="126" t="s">
        <v>451</v>
      </c>
      <c r="B3533" s="67" t="str">
        <f>B3500</f>
        <v>GCSE Transition Assessment</v>
      </c>
      <c r="C3533" s="67"/>
      <c r="D3533" s="67"/>
      <c r="E3533" s="1"/>
      <c r="F3533" s="49"/>
      <c r="G3533" s="49"/>
      <c r="H3533" s="49"/>
      <c r="K3533" s="127" t="str">
        <f>CONCATENATE("Marksheet!$B$",K3532)</f>
        <v>Marksheet!$B$125</v>
      </c>
    </row>
    <row r="3534" ht="15.75" customHeight="1">
      <c r="A3534" s="126" t="s">
        <v>447</v>
      </c>
      <c r="B3534" s="67" t="str">
        <f t="array" ref="B3534">IF(INDIRECT(K3533)="","",INDIRECT(K3533))</f>
        <v>Student 108</v>
      </c>
      <c r="C3534" s="67"/>
      <c r="D3534" s="67"/>
      <c r="E3534" s="1"/>
      <c r="F3534" s="49"/>
      <c r="G3534" s="49"/>
      <c r="H3534" s="49"/>
      <c r="K3534" s="127" t="str">
        <f>CONCATENATE("Marksheet!$D$",K3532,":$BQ$",K3532)</f>
        <v>Marksheet!$D$125:$BQ$125</v>
      </c>
    </row>
    <row r="3535" ht="15.75" customHeight="1">
      <c r="A3535" s="126" t="s">
        <v>452</v>
      </c>
      <c r="B3535" s="67" t="str">
        <f t="array" ref="B3535">INDIRECT(CONCATENATE("Marksheet!$C$",INDIRECT(CONCATENATE("K",ROW()-3))))</f>
        <v/>
      </c>
      <c r="C3535" s="67"/>
      <c r="D3535" s="67"/>
      <c r="E3535" s="49"/>
      <c r="F3535" s="49"/>
      <c r="G3535" s="49"/>
      <c r="H3535" s="49"/>
      <c r="I3535" s="49"/>
      <c r="J3535" s="49"/>
      <c r="K3535" s="127"/>
    </row>
    <row r="3536" ht="15.75" customHeight="1">
      <c r="A3536" s="67"/>
      <c r="B3536" s="128"/>
      <c r="C3536" s="67"/>
      <c r="D3536" s="67"/>
      <c r="E3536" s="49"/>
      <c r="F3536" s="49"/>
      <c r="G3536" s="49"/>
      <c r="H3536" s="49"/>
      <c r="I3536" s="49"/>
      <c r="J3536" s="49"/>
      <c r="K3536" s="127"/>
    </row>
    <row r="3537" ht="15.75" customHeight="1">
      <c r="A3537" s="129"/>
      <c r="B3537" s="100" t="s">
        <v>442</v>
      </c>
      <c r="C3537" s="100" t="s">
        <v>443</v>
      </c>
      <c r="D3537" s="73" t="s">
        <v>453</v>
      </c>
      <c r="E3537" s="130" t="s">
        <v>444</v>
      </c>
      <c r="F3537" s="71"/>
      <c r="G3537" s="72"/>
      <c r="H3537" s="131" t="s">
        <v>454</v>
      </c>
      <c r="I3537" s="132" t="s">
        <v>455</v>
      </c>
      <c r="J3537" s="133"/>
      <c r="K3537" s="134"/>
    </row>
    <row r="3538" ht="15.75" customHeight="1">
      <c r="A3538" s="49"/>
      <c r="B3538" s="135" t="s">
        <v>19</v>
      </c>
      <c r="C3538" s="136" t="s">
        <v>25</v>
      </c>
      <c r="D3538" s="137" t="str">
        <f>IFERROR(__xludf.DUMMYFUNCTION("JOIN("", "",FILTER(Marksheet!$15:$15,Marksheet!$10:$10=$C3538))"),"3a, 3b, 3c")</f>
        <v>3a, 3b, 3c</v>
      </c>
      <c r="E3538" s="138">
        <f t="array" ref="E3538">SUMIF(Marksheet!$D$10:$BQ$10,$C3538,INDIRECT(K3534))</f>
        <v>0</v>
      </c>
      <c r="F3538" s="138" t="s">
        <v>434</v>
      </c>
      <c r="G3538" s="137">
        <f>SUMIF(Marksheet!$10:$10,C3538,Marksheet!$14:$14)</f>
        <v>3</v>
      </c>
      <c r="H3538" s="139">
        <f t="shared" ref="H3538:H3562" si="108">E3538/G3538</f>
        <v>0</v>
      </c>
      <c r="I3538" s="137" t="s">
        <v>456</v>
      </c>
      <c r="J3538" s="133"/>
      <c r="K3538" s="140"/>
    </row>
    <row r="3539" ht="15.75" customHeight="1">
      <c r="A3539" s="49"/>
      <c r="B3539" s="141"/>
      <c r="C3539" s="136" t="s">
        <v>27</v>
      </c>
      <c r="D3539" s="137" t="str">
        <f>IFERROR(__xludf.DUMMYFUNCTION("JOIN("", "",FILTER(Marksheet!$15:$15,Marksheet!$10:$10=$C3539))"),"5a, 5b, 5c, 5d")</f>
        <v>5a, 5b, 5c, 5d</v>
      </c>
      <c r="E3539" s="138">
        <f t="array" ref="E3539">SUMIF(Marksheet!$D$10:$BQ$10,$C3539,INDIRECT(K3534))</f>
        <v>0</v>
      </c>
      <c r="F3539" s="138" t="s">
        <v>434</v>
      </c>
      <c r="G3539" s="137">
        <f>SUMIF(Marksheet!$10:$10,C3539,Marksheet!$14:$14)</f>
        <v>5</v>
      </c>
      <c r="H3539" s="139">
        <f t="shared" si="108"/>
        <v>0</v>
      </c>
      <c r="I3539" s="137" t="s">
        <v>457</v>
      </c>
      <c r="J3539" s="133"/>
      <c r="K3539" s="140"/>
    </row>
    <row r="3540" ht="15.75" customHeight="1">
      <c r="A3540" s="49"/>
      <c r="B3540" s="141"/>
      <c r="C3540" s="136" t="s">
        <v>26</v>
      </c>
      <c r="D3540" s="137" t="str">
        <f>IFERROR(__xludf.DUMMYFUNCTION("JOIN("", "",FILTER(Marksheet!$15:$15,Marksheet!$10:$10=$C3540))"),"4a, 4b")</f>
        <v>4a, 4b</v>
      </c>
      <c r="E3540" s="138">
        <f t="array" ref="E3540">SUMIF(Marksheet!$D$10:$BQ$10,$C3540,INDIRECT(K3534))</f>
        <v>0</v>
      </c>
      <c r="F3540" s="138" t="s">
        <v>434</v>
      </c>
      <c r="G3540" s="137">
        <f>SUMIF(Marksheet!$10:$10,C3540,Marksheet!$14:$14)</f>
        <v>3</v>
      </c>
      <c r="H3540" s="139">
        <f t="shared" si="108"/>
        <v>0</v>
      </c>
      <c r="I3540" s="137" t="s">
        <v>458</v>
      </c>
      <c r="J3540" s="133"/>
      <c r="K3540" s="140"/>
    </row>
    <row r="3541" ht="15.75" customHeight="1">
      <c r="A3541" s="49"/>
      <c r="B3541" s="141"/>
      <c r="C3541" s="136" t="s">
        <v>23</v>
      </c>
      <c r="D3541" s="137" t="str">
        <f>IFERROR(__xludf.DUMMYFUNCTION("JOIN("", "",FILTER(Marksheet!$15:$15,Marksheet!$10:$10=$C3541))"),"1a, 1b, 4c")</f>
        <v>1a, 1b, 4c</v>
      </c>
      <c r="E3541" s="138">
        <f t="array" ref="E3541">SUMIF(Marksheet!$D$10:$BQ$10,$C3541,INDIRECT(K3534))</f>
        <v>0</v>
      </c>
      <c r="F3541" s="138" t="s">
        <v>434</v>
      </c>
      <c r="G3541" s="137">
        <f>SUMIF(Marksheet!$10:$10,C3541,Marksheet!$14:$14)</f>
        <v>5</v>
      </c>
      <c r="H3541" s="139">
        <f t="shared" si="108"/>
        <v>0</v>
      </c>
      <c r="I3541" s="137" t="s">
        <v>459</v>
      </c>
      <c r="J3541" s="133"/>
      <c r="K3541" s="140"/>
    </row>
    <row r="3542" ht="15.75" customHeight="1">
      <c r="A3542" s="49"/>
      <c r="B3542" s="142"/>
      <c r="C3542" s="136" t="s">
        <v>24</v>
      </c>
      <c r="D3542" s="137" t="str">
        <f>IFERROR(__xludf.DUMMYFUNCTION("JOIN("", "",FILTER(Marksheet!$15:$15,Marksheet!$10:$10=$C3542))"),"2a, 2b, 2c")</f>
        <v>2a, 2b, 2c</v>
      </c>
      <c r="E3542" s="138">
        <f t="array" ref="E3542">SUMIF(Marksheet!$D$10:$BQ$10,$C3542,INDIRECT(K3534))</f>
        <v>0</v>
      </c>
      <c r="F3542" s="138" t="s">
        <v>434</v>
      </c>
      <c r="G3542" s="137">
        <f>SUMIF(Marksheet!$10:$10,C3542,Marksheet!$14:$14)</f>
        <v>4</v>
      </c>
      <c r="H3542" s="139">
        <f t="shared" si="108"/>
        <v>0</v>
      </c>
      <c r="I3542" s="137" t="s">
        <v>460</v>
      </c>
      <c r="J3542" s="133"/>
      <c r="K3542" s="140"/>
    </row>
    <row r="3543" ht="15.75" customHeight="1">
      <c r="A3543" s="49"/>
      <c r="B3543" s="135" t="s">
        <v>20</v>
      </c>
      <c r="C3543" s="143" t="s">
        <v>29</v>
      </c>
      <c r="D3543" s="137" t="str">
        <f>IFERROR(__xludf.DUMMYFUNCTION("JOIN("", "",FILTER(Marksheet!$15:$15,Marksheet!$10:$10=$C3543))"),"1b, 3d")</f>
        <v>1b, 3d</v>
      </c>
      <c r="E3543" s="138">
        <f t="array" ref="E3543">SUMIF(Marksheet!$D$10:$BQ$10,$C3543,INDIRECT(K3534))</f>
        <v>0</v>
      </c>
      <c r="F3543" s="138" t="s">
        <v>434</v>
      </c>
      <c r="G3543" s="137">
        <f>SUMIF(Marksheet!$10:$10,C3543,Marksheet!$14:$14)</f>
        <v>2</v>
      </c>
      <c r="H3543" s="139">
        <f t="shared" si="108"/>
        <v>0</v>
      </c>
      <c r="I3543" s="137" t="s">
        <v>461</v>
      </c>
      <c r="J3543" s="133"/>
      <c r="K3543" s="140"/>
    </row>
    <row r="3544" ht="15.75" customHeight="1">
      <c r="A3544" s="49"/>
      <c r="B3544" s="141"/>
      <c r="C3544" s="143" t="s">
        <v>30</v>
      </c>
      <c r="D3544" s="137" t="str">
        <f>IFERROR(__xludf.DUMMYFUNCTION("JOIN("", "",FILTER(Marksheet!$15:$15,Marksheet!$10:$10=$C3544))"),"1d, 4d, 4e")</f>
        <v>1d, 4d, 4e</v>
      </c>
      <c r="E3544" s="138">
        <f t="array" ref="E3544">SUMIF(Marksheet!$D$10:$BQ$10,$C3544,INDIRECT(K3534))</f>
        <v>0</v>
      </c>
      <c r="F3544" s="138" t="s">
        <v>434</v>
      </c>
      <c r="G3544" s="137">
        <f>SUMIF(Marksheet!$10:$10,C3544,Marksheet!$14:$14)</f>
        <v>3</v>
      </c>
      <c r="H3544" s="139">
        <f t="shared" si="108"/>
        <v>0</v>
      </c>
      <c r="I3544" s="137" t="s">
        <v>462</v>
      </c>
      <c r="J3544" s="133"/>
      <c r="K3544" s="140"/>
    </row>
    <row r="3545" ht="15.75" customHeight="1">
      <c r="A3545" s="49"/>
      <c r="B3545" s="141"/>
      <c r="C3545" s="143" t="s">
        <v>33</v>
      </c>
      <c r="D3545" s="137" t="str">
        <f>IFERROR(__xludf.DUMMYFUNCTION("JOIN("", "",FILTER(Marksheet!$15:$15,Marksheet!$10:$10=$C3545))"),"4a, 4b")</f>
        <v>4a, 4b</v>
      </c>
      <c r="E3545" s="138">
        <f t="array" ref="E3545">SUMIF(Marksheet!$D$10:$BQ$10,$C3545,INDIRECT(K3534))</f>
        <v>0</v>
      </c>
      <c r="F3545" s="138" t="s">
        <v>434</v>
      </c>
      <c r="G3545" s="137">
        <f>SUMIF(Marksheet!$10:$10,C3545,Marksheet!$14:$14)</f>
        <v>3</v>
      </c>
      <c r="H3545" s="139">
        <f t="shared" si="108"/>
        <v>0</v>
      </c>
      <c r="I3545" s="137" t="s">
        <v>463</v>
      </c>
      <c r="J3545" s="133"/>
      <c r="K3545" s="140"/>
    </row>
    <row r="3546" ht="15.75" customHeight="1">
      <c r="A3546" s="49"/>
      <c r="B3546" s="141"/>
      <c r="C3546" s="143" t="s">
        <v>28</v>
      </c>
      <c r="D3546" s="137" t="str">
        <f>IFERROR(__xludf.DUMMYFUNCTION("JOIN("", "",FILTER(Marksheet!$15:$15,Marksheet!$10:$10=$C3546))"),"1a, 1c, 4c")</f>
        <v>1a, 1c, 4c</v>
      </c>
      <c r="E3546" s="138">
        <f t="array" ref="E3546">SUMIF(Marksheet!$D$10:$BQ$10,$C3546,INDIRECT(K3534))</f>
        <v>0</v>
      </c>
      <c r="F3546" s="138" t="s">
        <v>434</v>
      </c>
      <c r="G3546" s="137">
        <f>SUMIF(Marksheet!$10:$10,C3546,Marksheet!$14:$14)</f>
        <v>5</v>
      </c>
      <c r="H3546" s="139">
        <f t="shared" si="108"/>
        <v>0</v>
      </c>
      <c r="I3546" s="137" t="s">
        <v>464</v>
      </c>
      <c r="J3546" s="133"/>
      <c r="K3546" s="140"/>
    </row>
    <row r="3547" ht="15.75" customHeight="1">
      <c r="A3547" s="49"/>
      <c r="B3547" s="141"/>
      <c r="C3547" s="143" t="s">
        <v>435</v>
      </c>
      <c r="D3547" s="137" t="str">
        <f>IFERROR(__xludf.DUMMYFUNCTION("JOIN("", "",FILTER(Marksheet!$15:$15,Marksheet!$10:$10=$C3547))"),"3a, 3b, 3c")</f>
        <v>3a, 3b, 3c</v>
      </c>
      <c r="E3547" s="138">
        <f t="array" ref="E3547">SUMIF(Marksheet!$D$10:$BQ$10,$C3547,INDIRECT(K3534))</f>
        <v>0</v>
      </c>
      <c r="F3547" s="138" t="s">
        <v>434</v>
      </c>
      <c r="G3547" s="137">
        <f>SUMIF(Marksheet!$10:$10,C3547,Marksheet!$14:$14)</f>
        <v>4</v>
      </c>
      <c r="H3547" s="139">
        <f t="shared" si="108"/>
        <v>0</v>
      </c>
      <c r="I3547" s="137" t="s">
        <v>465</v>
      </c>
      <c r="J3547" s="133"/>
      <c r="K3547" s="140"/>
    </row>
    <row r="3548" ht="15.75" customHeight="1">
      <c r="A3548" s="49"/>
      <c r="B3548" s="142"/>
      <c r="C3548" s="143" t="s">
        <v>31</v>
      </c>
      <c r="D3548" s="137" t="str">
        <f>IFERROR(__xludf.DUMMYFUNCTION("JOIN("", "",FILTER(Marksheet!$15:$15,Marksheet!$10:$10=$C3548))"),"2a, 2b, 2c")</f>
        <v>2a, 2b, 2c</v>
      </c>
      <c r="E3548" s="138">
        <f t="array" ref="E3548">SUMIF(Marksheet!$D$10:$BQ$10,$C3548,INDIRECT(K3534))</f>
        <v>0</v>
      </c>
      <c r="F3548" s="138" t="s">
        <v>434</v>
      </c>
      <c r="G3548" s="137">
        <f>SUMIF(Marksheet!$10:$10,C3548,Marksheet!$14:$14)</f>
        <v>3</v>
      </c>
      <c r="H3548" s="139">
        <f t="shared" si="108"/>
        <v>0</v>
      </c>
      <c r="I3548" s="137" t="s">
        <v>466</v>
      </c>
      <c r="J3548" s="133"/>
      <c r="K3548" s="140"/>
    </row>
    <row r="3549" ht="15.75" customHeight="1">
      <c r="A3549" s="49"/>
      <c r="B3549" s="135" t="s">
        <v>21</v>
      </c>
      <c r="C3549" s="143" t="s">
        <v>36</v>
      </c>
      <c r="D3549" s="137" t="str">
        <f>IFERROR(__xludf.DUMMYFUNCTION("JOIN("", "",FILTER(Marksheet!$15:$15,Marksheet!$10:$10=$C3549))"),"2b, 2c")</f>
        <v>2b, 2c</v>
      </c>
      <c r="E3549" s="138">
        <f t="array" ref="E3549">SUMIF(Marksheet!$D$10:$BQ$10,$C3549,INDIRECT(K3534))</f>
        <v>0</v>
      </c>
      <c r="F3549" s="138" t="s">
        <v>434</v>
      </c>
      <c r="G3549" s="137">
        <f>SUMIF(Marksheet!$10:$10,C3549,Marksheet!$14:$14)</f>
        <v>2</v>
      </c>
      <c r="H3549" s="139">
        <f t="shared" si="108"/>
        <v>0</v>
      </c>
      <c r="I3549" s="137" t="s">
        <v>467</v>
      </c>
      <c r="J3549" s="133"/>
      <c r="K3549" s="140"/>
    </row>
    <row r="3550" ht="15.75" customHeight="1">
      <c r="A3550" s="49"/>
      <c r="B3550" s="141"/>
      <c r="C3550" s="143" t="s">
        <v>38</v>
      </c>
      <c r="D3550" s="137" t="str">
        <f>IFERROR(__xludf.DUMMYFUNCTION("JOIN("", "",FILTER(Marksheet!$15:$15,Marksheet!$10:$10=$C3550))"),"4a, 4b, 4c, 4d, 4e")</f>
        <v>4a, 4b, 4c, 4d, 4e</v>
      </c>
      <c r="E3550" s="138">
        <f t="array" ref="E3550">SUMIF(Marksheet!$D$10:$BQ$10,$C3550,INDIRECT(K3534))</f>
        <v>0</v>
      </c>
      <c r="F3550" s="138" t="s">
        <v>434</v>
      </c>
      <c r="G3550" s="137">
        <f>SUMIF(Marksheet!$10:$10,C3550,Marksheet!$14:$14)</f>
        <v>6</v>
      </c>
      <c r="H3550" s="139">
        <f t="shared" si="108"/>
        <v>0</v>
      </c>
      <c r="I3550" s="137" t="s">
        <v>468</v>
      </c>
      <c r="J3550" s="133"/>
      <c r="K3550" s="140"/>
    </row>
    <row r="3551" ht="15.75" customHeight="1">
      <c r="A3551" s="49"/>
      <c r="B3551" s="141"/>
      <c r="C3551" s="143" t="s">
        <v>35</v>
      </c>
      <c r="D3551" s="137" t="str">
        <f>IFERROR(__xludf.DUMMYFUNCTION("JOIN("", "",FILTER(Marksheet!$15:$15,Marksheet!$10:$10=$C3551))"),"1b, 2a")</f>
        <v>1b, 2a</v>
      </c>
      <c r="E3551" s="138">
        <f t="array" ref="E3551">SUMIF(Marksheet!$D$10:$BQ$10,$C3551,INDIRECT(K3534))</f>
        <v>0</v>
      </c>
      <c r="F3551" s="138" t="s">
        <v>434</v>
      </c>
      <c r="G3551" s="137">
        <f>SUMIF(Marksheet!$10:$10,C3551,Marksheet!$14:$14)</f>
        <v>3</v>
      </c>
      <c r="H3551" s="139">
        <f t="shared" si="108"/>
        <v>0</v>
      </c>
      <c r="I3551" s="137" t="s">
        <v>469</v>
      </c>
      <c r="J3551" s="133"/>
      <c r="K3551" s="140"/>
    </row>
    <row r="3552" ht="15.75" customHeight="1">
      <c r="A3552" s="49"/>
      <c r="B3552" s="141"/>
      <c r="C3552" s="143" t="s">
        <v>34</v>
      </c>
      <c r="D3552" s="137" t="str">
        <f>IFERROR(__xludf.DUMMYFUNCTION("JOIN("", "",FILTER(Marksheet!$15:$15,Marksheet!$10:$10=$C3552))"),"1a, 1c, 2d")</f>
        <v>1a, 1c, 2d</v>
      </c>
      <c r="E3552" s="138">
        <f t="array" ref="E3552">SUMIF(Marksheet!$D$10:$BQ$10,$C3552,INDIRECT(K3534))</f>
        <v>0</v>
      </c>
      <c r="F3552" s="138" t="s">
        <v>434</v>
      </c>
      <c r="G3552" s="137">
        <f>SUMIF(Marksheet!$10:$10,C3552,Marksheet!$14:$14)</f>
        <v>6</v>
      </c>
      <c r="H3552" s="139">
        <f t="shared" si="108"/>
        <v>0</v>
      </c>
      <c r="I3552" s="137" t="s">
        <v>470</v>
      </c>
      <c r="J3552" s="133"/>
      <c r="K3552" s="140"/>
    </row>
    <row r="3553" ht="15.75" customHeight="1">
      <c r="A3553" s="49"/>
      <c r="B3553" s="142"/>
      <c r="C3553" s="143" t="s">
        <v>37</v>
      </c>
      <c r="D3553" s="137" t="str">
        <f>IFERROR(__xludf.DUMMYFUNCTION("JOIN("", "",FILTER(Marksheet!$15:$15,Marksheet!$10:$10=$C3553))"),"3a, 3b, 3c")</f>
        <v>3a, 3b, 3c</v>
      </c>
      <c r="E3553" s="138">
        <f t="array" ref="E3553">SUMIF(Marksheet!$D$10:$BQ$10,$C3553,INDIRECT(K3534))</f>
        <v>0</v>
      </c>
      <c r="F3553" s="138" t="s">
        <v>434</v>
      </c>
      <c r="G3553" s="137">
        <f>SUMIF(Marksheet!$10:$10,C3553,Marksheet!$14:$14)</f>
        <v>3</v>
      </c>
      <c r="H3553" s="139">
        <f t="shared" si="108"/>
        <v>0</v>
      </c>
      <c r="I3553" s="137" t="s">
        <v>471</v>
      </c>
      <c r="J3553" s="133"/>
      <c r="K3553" s="140"/>
    </row>
    <row r="3554" ht="15.75" customHeight="1">
      <c r="A3554" s="49"/>
      <c r="B3554" s="135" t="s">
        <v>22</v>
      </c>
      <c r="C3554" s="144" t="s">
        <v>46</v>
      </c>
      <c r="D3554" s="137" t="str">
        <f>IFERROR(__xludf.DUMMYFUNCTION("JOIN("", "",FILTER(Marksheet!$15:$15,Marksheet!$10:$10=$C3554))"),"3d")</f>
        <v>3d</v>
      </c>
      <c r="E3554" s="138">
        <f t="array" ref="E3554">SUMIF(Marksheet!$D$10:$BQ$10,$C3554,INDIRECT(K3534))</f>
        <v>0</v>
      </c>
      <c r="F3554" s="138" t="s">
        <v>434</v>
      </c>
      <c r="G3554" s="137">
        <f>SUMIF(Marksheet!$10:$10,C3554,Marksheet!$14:$14)</f>
        <v>2</v>
      </c>
      <c r="H3554" s="139">
        <f t="shared" si="108"/>
        <v>0</v>
      </c>
      <c r="I3554" s="137" t="s">
        <v>472</v>
      </c>
      <c r="J3554" s="133"/>
      <c r="K3554" s="140"/>
    </row>
    <row r="3555" ht="15.75" customHeight="1">
      <c r="A3555" s="49"/>
      <c r="B3555" s="141"/>
      <c r="C3555" s="144" t="s">
        <v>41</v>
      </c>
      <c r="D3555" s="137" t="str">
        <f>IFERROR(__xludf.DUMMYFUNCTION("JOIN("", "",FILTER(Marksheet!$15:$15,Marksheet!$10:$10=$C3555))"),"1c, 2b, 4e")</f>
        <v>1c, 2b, 4e</v>
      </c>
      <c r="E3555" s="138">
        <f t="array" ref="E3555">SUMIF(Marksheet!$D$10:$BQ$10,$C3555,INDIRECT(K3534))</f>
        <v>0</v>
      </c>
      <c r="F3555" s="138" t="s">
        <v>434</v>
      </c>
      <c r="G3555" s="137">
        <f>SUMIF(Marksheet!$10:$10,C3555,Marksheet!$14:$14)</f>
        <v>3</v>
      </c>
      <c r="H3555" s="139">
        <f t="shared" si="108"/>
        <v>0</v>
      </c>
      <c r="I3555" s="137" t="s">
        <v>473</v>
      </c>
      <c r="J3555" s="133"/>
      <c r="K3555" s="140"/>
    </row>
    <row r="3556" ht="15.75" customHeight="1">
      <c r="A3556" s="49"/>
      <c r="B3556" s="141"/>
      <c r="C3556" s="144" t="s">
        <v>45</v>
      </c>
      <c r="D3556" s="137" t="str">
        <f>IFERROR(__xludf.DUMMYFUNCTION("JOIN("", "",FILTER(Marksheet!$15:$15,Marksheet!$10:$10=$C3556))"),"3b, 4a, 5c")</f>
        <v>3b, 4a, 5c</v>
      </c>
      <c r="E3556" s="138">
        <f t="array" ref="E3556">SUMIF(Marksheet!$D$10:$BQ$10,$C3556,INDIRECT(K3534))</f>
        <v>0</v>
      </c>
      <c r="F3556" s="138" t="s">
        <v>434</v>
      </c>
      <c r="G3556" s="137">
        <f>SUMIF(Marksheet!$10:$10,C3556,Marksheet!$14:$14)</f>
        <v>3</v>
      </c>
      <c r="H3556" s="139">
        <f t="shared" si="108"/>
        <v>0</v>
      </c>
      <c r="I3556" s="137" t="s">
        <v>474</v>
      </c>
      <c r="J3556" s="133"/>
      <c r="K3556" s="140"/>
    </row>
    <row r="3557" ht="15.75" customHeight="1">
      <c r="A3557" s="49"/>
      <c r="B3557" s="141"/>
      <c r="C3557" s="144" t="s">
        <v>43</v>
      </c>
      <c r="D3557" s="137" t="str">
        <f>IFERROR(__xludf.DUMMYFUNCTION("JOIN("", "",FILTER(Marksheet!$15:$15,Marksheet!$10:$10=$C3557))"),"2c, 4d, 5d")</f>
        <v>2c, 4d, 5d</v>
      </c>
      <c r="E3557" s="138">
        <f t="array" ref="E3557">SUMIF(Marksheet!$D$10:$BQ$10,$C3557,INDIRECT(K3534))</f>
        <v>0</v>
      </c>
      <c r="F3557" s="138" t="s">
        <v>434</v>
      </c>
      <c r="G3557" s="137">
        <f>SUMIF(Marksheet!$10:$10,C3557,Marksheet!$14:$14)</f>
        <v>4</v>
      </c>
      <c r="H3557" s="139">
        <f t="shared" si="108"/>
        <v>0</v>
      </c>
      <c r="I3557" s="137" t="s">
        <v>475</v>
      </c>
      <c r="J3557" s="133"/>
      <c r="K3557" s="140"/>
    </row>
    <row r="3558" ht="15.75" customHeight="1">
      <c r="A3558" s="49"/>
      <c r="B3558" s="141"/>
      <c r="C3558" s="144" t="s">
        <v>44</v>
      </c>
      <c r="D3558" s="137" t="str">
        <f>IFERROR(__xludf.DUMMYFUNCTION("JOIN("", "",FILTER(Marksheet!$15:$15,Marksheet!$10:$10=$C3558))"),"3a, 4c")</f>
        <v>3a, 4c</v>
      </c>
      <c r="E3558" s="138">
        <f t="array" ref="E3558">SUMIF(Marksheet!$D$10:$BQ$10,$C3558,INDIRECT(K3534))</f>
        <v>0</v>
      </c>
      <c r="F3558" s="138" t="s">
        <v>434</v>
      </c>
      <c r="G3558" s="137">
        <f>SUMIF(Marksheet!$10:$10,C3558,Marksheet!$14:$14)</f>
        <v>2</v>
      </c>
      <c r="H3558" s="139">
        <f t="shared" si="108"/>
        <v>0</v>
      </c>
      <c r="I3558" s="137" t="s">
        <v>476</v>
      </c>
      <c r="J3558" s="133"/>
      <c r="K3558" s="140"/>
    </row>
    <row r="3559" ht="15.75" customHeight="1">
      <c r="A3559" s="49"/>
      <c r="B3559" s="141"/>
      <c r="C3559" s="144" t="s">
        <v>39</v>
      </c>
      <c r="D3559" s="137" t="str">
        <f>IFERROR(__xludf.DUMMYFUNCTION("JOIN("", "",FILTER(Marksheet!$15:$15,Marksheet!$10:$10=$C3559))"),"1a, 5a, 5b")</f>
        <v>1a, 5a, 5b</v>
      </c>
      <c r="E3559" s="138">
        <f t="array" ref="E3559">SUMIF(Marksheet!$D$10:$BQ$10,$C3559,INDIRECT(K3534))</f>
        <v>0</v>
      </c>
      <c r="F3559" s="138" t="s">
        <v>434</v>
      </c>
      <c r="G3559" s="137">
        <f>SUMIF(Marksheet!$10:$10,C3559,Marksheet!$14:$14)</f>
        <v>5</v>
      </c>
      <c r="H3559" s="139">
        <f t="shared" si="108"/>
        <v>0</v>
      </c>
      <c r="I3559" s="137" t="s">
        <v>477</v>
      </c>
      <c r="J3559" s="133"/>
      <c r="K3559" s="140"/>
    </row>
    <row r="3560" ht="15.75" customHeight="1">
      <c r="A3560" s="49"/>
      <c r="B3560" s="141"/>
      <c r="C3560" s="144" t="s">
        <v>42</v>
      </c>
      <c r="D3560" s="137" t="str">
        <f>IFERROR(__xludf.DUMMYFUNCTION("JOIN("", "",FILTER(Marksheet!$15:$15,Marksheet!$10:$10=$C3560))"),"2a, 3c")</f>
        <v>2a, 3c</v>
      </c>
      <c r="E3560" s="138">
        <f t="array" ref="E3560">SUMIF(Marksheet!$D$10:$BQ$10,$C3560,INDIRECT(K3534))</f>
        <v>0</v>
      </c>
      <c r="F3560" s="138" t="s">
        <v>434</v>
      </c>
      <c r="G3560" s="137">
        <f>SUMIF(Marksheet!$10:$10,C3560,Marksheet!$14:$14)</f>
        <v>3</v>
      </c>
      <c r="H3560" s="139">
        <f t="shared" si="108"/>
        <v>0</v>
      </c>
      <c r="I3560" s="137" t="s">
        <v>478</v>
      </c>
      <c r="J3560" s="133"/>
      <c r="K3560" s="140"/>
    </row>
    <row r="3561" ht="15.75" customHeight="1">
      <c r="A3561" s="49"/>
      <c r="B3561" s="142"/>
      <c r="C3561" s="144" t="s">
        <v>40</v>
      </c>
      <c r="D3561" s="137" t="str">
        <f>IFERROR(__xludf.DUMMYFUNCTION("JOIN("", "",FILTER(Marksheet!$15:$15,Marksheet!$10:$10=$C3561))"),"1b, 4b, 4f")</f>
        <v>1b, 4b, 4f</v>
      </c>
      <c r="E3561" s="138">
        <f t="array" ref="E3561">SUMIF(Marksheet!$D$10:$BQ$10,$C3561,INDIRECT(K3534))</f>
        <v>0</v>
      </c>
      <c r="F3561" s="138" t="s">
        <v>434</v>
      </c>
      <c r="G3561" s="137">
        <f>SUMIF(Marksheet!$10:$10,C3561,Marksheet!$14:$14)</f>
        <v>3</v>
      </c>
      <c r="H3561" s="139">
        <f t="shared" si="108"/>
        <v>0</v>
      </c>
      <c r="I3561" s="137" t="s">
        <v>479</v>
      </c>
      <c r="J3561" s="133"/>
      <c r="K3561" s="140"/>
    </row>
    <row r="3562" ht="15.75" customHeight="1">
      <c r="A3562" s="49"/>
      <c r="B3562" s="49"/>
      <c r="C3562" s="145" t="s">
        <v>76</v>
      </c>
      <c r="D3562" s="145"/>
      <c r="E3562" s="146">
        <f>SUM(E3538:E3561)</f>
        <v>0</v>
      </c>
      <c r="F3562" s="147" t="s">
        <v>434</v>
      </c>
      <c r="G3562" s="148">
        <f>SUM(G3538:G3561)</f>
        <v>85</v>
      </c>
      <c r="H3562" s="149">
        <f t="shared" si="108"/>
        <v>0</v>
      </c>
      <c r="I3562" s="129"/>
      <c r="J3562" s="133"/>
      <c r="K3562" s="127"/>
    </row>
    <row r="3563" ht="15.75" customHeight="1">
      <c r="A3563" s="49"/>
      <c r="B3563" s="49"/>
      <c r="C3563" s="67"/>
      <c r="D3563" s="67"/>
      <c r="E3563" s="49"/>
      <c r="F3563" s="49"/>
      <c r="G3563" s="49"/>
      <c r="H3563" s="49"/>
      <c r="I3563" s="129"/>
      <c r="J3563" s="133"/>
      <c r="K3563" s="127"/>
    </row>
    <row r="3564" ht="60.0" customHeight="1">
      <c r="A3564" s="49"/>
      <c r="B3564" s="49"/>
      <c r="C3564" s="67"/>
      <c r="D3564" s="67"/>
      <c r="E3564" s="49"/>
      <c r="F3564" s="49"/>
      <c r="G3564" s="49"/>
      <c r="H3564" s="49"/>
      <c r="I3564" s="129"/>
      <c r="J3564" s="133"/>
      <c r="K3564" s="127"/>
    </row>
    <row r="3565" ht="15.75" customHeight="1">
      <c r="A3565" s="124" t="s">
        <v>450</v>
      </c>
      <c r="B3565" s="49"/>
      <c r="C3565" s="67"/>
      <c r="D3565" s="67"/>
      <c r="E3565" s="1"/>
      <c r="F3565" s="1"/>
      <c r="G3565" s="49"/>
      <c r="H3565" s="49"/>
      <c r="I3565" s="7"/>
      <c r="K3565" s="125">
        <f>K3532+1</f>
        <v>126</v>
      </c>
    </row>
    <row r="3566" ht="15.75" customHeight="1">
      <c r="A3566" s="126" t="s">
        <v>451</v>
      </c>
      <c r="B3566" s="67" t="str">
        <f>B3533</f>
        <v>GCSE Transition Assessment</v>
      </c>
      <c r="C3566" s="67"/>
      <c r="D3566" s="67"/>
      <c r="E3566" s="1"/>
      <c r="F3566" s="49"/>
      <c r="G3566" s="49"/>
      <c r="H3566" s="49"/>
      <c r="K3566" s="127" t="str">
        <f>CONCATENATE("Marksheet!$B$",K3565)</f>
        <v>Marksheet!$B$126</v>
      </c>
    </row>
    <row r="3567" ht="15.75" customHeight="1">
      <c r="A3567" s="126" t="s">
        <v>447</v>
      </c>
      <c r="B3567" s="67" t="str">
        <f t="array" ref="B3567">IF(INDIRECT(K3566)="","",INDIRECT(K3566))</f>
        <v>Student 109</v>
      </c>
      <c r="C3567" s="67"/>
      <c r="D3567" s="67"/>
      <c r="E3567" s="1"/>
      <c r="F3567" s="49"/>
      <c r="G3567" s="49"/>
      <c r="H3567" s="49"/>
      <c r="K3567" s="127" t="str">
        <f>CONCATENATE("Marksheet!$D$",K3565,":$BQ$",K3565)</f>
        <v>Marksheet!$D$126:$BQ$126</v>
      </c>
    </row>
    <row r="3568" ht="15.75" customHeight="1">
      <c r="A3568" s="126" t="s">
        <v>452</v>
      </c>
      <c r="B3568" s="67" t="str">
        <f t="array" ref="B3568">INDIRECT(CONCATENATE("Marksheet!$C$",INDIRECT(CONCATENATE("K",ROW()-3))))</f>
        <v/>
      </c>
      <c r="C3568" s="67"/>
      <c r="D3568" s="67"/>
      <c r="E3568" s="49"/>
      <c r="F3568" s="49"/>
      <c r="G3568" s="49"/>
      <c r="H3568" s="49"/>
      <c r="I3568" s="49"/>
      <c r="J3568" s="49"/>
      <c r="K3568" s="127"/>
    </row>
    <row r="3569" ht="15.75" customHeight="1">
      <c r="A3569" s="67"/>
      <c r="B3569" s="128"/>
      <c r="C3569" s="67"/>
      <c r="D3569" s="67"/>
      <c r="E3569" s="49"/>
      <c r="F3569" s="49"/>
      <c r="G3569" s="49"/>
      <c r="H3569" s="49"/>
      <c r="I3569" s="49"/>
      <c r="J3569" s="49"/>
      <c r="K3569" s="127"/>
    </row>
    <row r="3570" ht="15.75" customHeight="1">
      <c r="A3570" s="129"/>
      <c r="B3570" s="100" t="s">
        <v>442</v>
      </c>
      <c r="C3570" s="100" t="s">
        <v>443</v>
      </c>
      <c r="D3570" s="73" t="s">
        <v>453</v>
      </c>
      <c r="E3570" s="130" t="s">
        <v>444</v>
      </c>
      <c r="F3570" s="71"/>
      <c r="G3570" s="72"/>
      <c r="H3570" s="131" t="s">
        <v>454</v>
      </c>
      <c r="I3570" s="132" t="s">
        <v>455</v>
      </c>
      <c r="J3570" s="133"/>
      <c r="K3570" s="134"/>
    </row>
    <row r="3571" ht="15.75" customHeight="1">
      <c r="A3571" s="49"/>
      <c r="B3571" s="135" t="s">
        <v>19</v>
      </c>
      <c r="C3571" s="136" t="s">
        <v>25</v>
      </c>
      <c r="D3571" s="137" t="str">
        <f>IFERROR(__xludf.DUMMYFUNCTION("JOIN("", "",FILTER(Marksheet!$15:$15,Marksheet!$10:$10=$C3571))"),"3a, 3b, 3c")</f>
        <v>3a, 3b, 3c</v>
      </c>
      <c r="E3571" s="138">
        <f t="array" ref="E3571">SUMIF(Marksheet!$D$10:$BQ$10,$C3571,INDIRECT(K3567))</f>
        <v>0</v>
      </c>
      <c r="F3571" s="138" t="s">
        <v>434</v>
      </c>
      <c r="G3571" s="137">
        <f>SUMIF(Marksheet!$10:$10,C3571,Marksheet!$14:$14)</f>
        <v>3</v>
      </c>
      <c r="H3571" s="139">
        <f t="shared" ref="H3571:H3595" si="109">E3571/G3571</f>
        <v>0</v>
      </c>
      <c r="I3571" s="137" t="s">
        <v>456</v>
      </c>
      <c r="J3571" s="133"/>
      <c r="K3571" s="140"/>
    </row>
    <row r="3572" ht="15.75" customHeight="1">
      <c r="A3572" s="49"/>
      <c r="B3572" s="141"/>
      <c r="C3572" s="136" t="s">
        <v>27</v>
      </c>
      <c r="D3572" s="137" t="str">
        <f>IFERROR(__xludf.DUMMYFUNCTION("JOIN("", "",FILTER(Marksheet!$15:$15,Marksheet!$10:$10=$C3572))"),"5a, 5b, 5c, 5d")</f>
        <v>5a, 5b, 5c, 5d</v>
      </c>
      <c r="E3572" s="138">
        <f t="array" ref="E3572">SUMIF(Marksheet!$D$10:$BQ$10,$C3572,INDIRECT(K3567))</f>
        <v>0</v>
      </c>
      <c r="F3572" s="138" t="s">
        <v>434</v>
      </c>
      <c r="G3572" s="137">
        <f>SUMIF(Marksheet!$10:$10,C3572,Marksheet!$14:$14)</f>
        <v>5</v>
      </c>
      <c r="H3572" s="139">
        <f t="shared" si="109"/>
        <v>0</v>
      </c>
      <c r="I3572" s="137" t="s">
        <v>457</v>
      </c>
      <c r="J3572" s="133"/>
      <c r="K3572" s="140"/>
    </row>
    <row r="3573" ht="15.75" customHeight="1">
      <c r="A3573" s="49"/>
      <c r="B3573" s="141"/>
      <c r="C3573" s="136" t="s">
        <v>26</v>
      </c>
      <c r="D3573" s="137" t="str">
        <f>IFERROR(__xludf.DUMMYFUNCTION("JOIN("", "",FILTER(Marksheet!$15:$15,Marksheet!$10:$10=$C3573))"),"4a, 4b")</f>
        <v>4a, 4b</v>
      </c>
      <c r="E3573" s="138">
        <f t="array" ref="E3573">SUMIF(Marksheet!$D$10:$BQ$10,$C3573,INDIRECT(K3567))</f>
        <v>0</v>
      </c>
      <c r="F3573" s="138" t="s">
        <v>434</v>
      </c>
      <c r="G3573" s="137">
        <f>SUMIF(Marksheet!$10:$10,C3573,Marksheet!$14:$14)</f>
        <v>3</v>
      </c>
      <c r="H3573" s="139">
        <f t="shared" si="109"/>
        <v>0</v>
      </c>
      <c r="I3573" s="137" t="s">
        <v>458</v>
      </c>
      <c r="J3573" s="133"/>
      <c r="K3573" s="140"/>
    </row>
    <row r="3574" ht="15.75" customHeight="1">
      <c r="A3574" s="49"/>
      <c r="B3574" s="141"/>
      <c r="C3574" s="136" t="s">
        <v>23</v>
      </c>
      <c r="D3574" s="137" t="str">
        <f>IFERROR(__xludf.DUMMYFUNCTION("JOIN("", "",FILTER(Marksheet!$15:$15,Marksheet!$10:$10=$C3574))"),"1a, 1b, 4c")</f>
        <v>1a, 1b, 4c</v>
      </c>
      <c r="E3574" s="138">
        <f t="array" ref="E3574">SUMIF(Marksheet!$D$10:$BQ$10,$C3574,INDIRECT(K3567))</f>
        <v>0</v>
      </c>
      <c r="F3574" s="138" t="s">
        <v>434</v>
      </c>
      <c r="G3574" s="137">
        <f>SUMIF(Marksheet!$10:$10,C3574,Marksheet!$14:$14)</f>
        <v>5</v>
      </c>
      <c r="H3574" s="139">
        <f t="shared" si="109"/>
        <v>0</v>
      </c>
      <c r="I3574" s="137" t="s">
        <v>459</v>
      </c>
      <c r="J3574" s="133"/>
      <c r="K3574" s="140"/>
    </row>
    <row r="3575" ht="15.75" customHeight="1">
      <c r="A3575" s="49"/>
      <c r="B3575" s="142"/>
      <c r="C3575" s="136" t="s">
        <v>24</v>
      </c>
      <c r="D3575" s="137" t="str">
        <f>IFERROR(__xludf.DUMMYFUNCTION("JOIN("", "",FILTER(Marksheet!$15:$15,Marksheet!$10:$10=$C3575))"),"2a, 2b, 2c")</f>
        <v>2a, 2b, 2c</v>
      </c>
      <c r="E3575" s="138">
        <f t="array" ref="E3575">SUMIF(Marksheet!$D$10:$BQ$10,$C3575,INDIRECT(K3567))</f>
        <v>0</v>
      </c>
      <c r="F3575" s="138" t="s">
        <v>434</v>
      </c>
      <c r="G3575" s="137">
        <f>SUMIF(Marksheet!$10:$10,C3575,Marksheet!$14:$14)</f>
        <v>4</v>
      </c>
      <c r="H3575" s="139">
        <f t="shared" si="109"/>
        <v>0</v>
      </c>
      <c r="I3575" s="137" t="s">
        <v>460</v>
      </c>
      <c r="J3575" s="133"/>
      <c r="K3575" s="140"/>
    </row>
    <row r="3576" ht="15.75" customHeight="1">
      <c r="A3576" s="49"/>
      <c r="B3576" s="135" t="s">
        <v>20</v>
      </c>
      <c r="C3576" s="143" t="s">
        <v>29</v>
      </c>
      <c r="D3576" s="137" t="str">
        <f>IFERROR(__xludf.DUMMYFUNCTION("JOIN("", "",FILTER(Marksheet!$15:$15,Marksheet!$10:$10=$C3576))"),"1b, 3d")</f>
        <v>1b, 3d</v>
      </c>
      <c r="E3576" s="138">
        <f t="array" ref="E3576">SUMIF(Marksheet!$D$10:$BQ$10,$C3576,INDIRECT(K3567))</f>
        <v>0</v>
      </c>
      <c r="F3576" s="138" t="s">
        <v>434</v>
      </c>
      <c r="G3576" s="137">
        <f>SUMIF(Marksheet!$10:$10,C3576,Marksheet!$14:$14)</f>
        <v>2</v>
      </c>
      <c r="H3576" s="139">
        <f t="shared" si="109"/>
        <v>0</v>
      </c>
      <c r="I3576" s="137" t="s">
        <v>461</v>
      </c>
      <c r="J3576" s="133"/>
      <c r="K3576" s="140"/>
    </row>
    <row r="3577" ht="15.75" customHeight="1">
      <c r="A3577" s="49"/>
      <c r="B3577" s="141"/>
      <c r="C3577" s="143" t="s">
        <v>30</v>
      </c>
      <c r="D3577" s="137" t="str">
        <f>IFERROR(__xludf.DUMMYFUNCTION("JOIN("", "",FILTER(Marksheet!$15:$15,Marksheet!$10:$10=$C3577))"),"1d, 4d, 4e")</f>
        <v>1d, 4d, 4e</v>
      </c>
      <c r="E3577" s="138">
        <f t="array" ref="E3577">SUMIF(Marksheet!$D$10:$BQ$10,$C3577,INDIRECT(K3567))</f>
        <v>0</v>
      </c>
      <c r="F3577" s="138" t="s">
        <v>434</v>
      </c>
      <c r="G3577" s="137">
        <f>SUMIF(Marksheet!$10:$10,C3577,Marksheet!$14:$14)</f>
        <v>3</v>
      </c>
      <c r="H3577" s="139">
        <f t="shared" si="109"/>
        <v>0</v>
      </c>
      <c r="I3577" s="137" t="s">
        <v>462</v>
      </c>
      <c r="J3577" s="133"/>
      <c r="K3577" s="140"/>
    </row>
    <row r="3578" ht="15.75" customHeight="1">
      <c r="A3578" s="49"/>
      <c r="B3578" s="141"/>
      <c r="C3578" s="143" t="s">
        <v>33</v>
      </c>
      <c r="D3578" s="137" t="str">
        <f>IFERROR(__xludf.DUMMYFUNCTION("JOIN("", "",FILTER(Marksheet!$15:$15,Marksheet!$10:$10=$C3578))"),"4a, 4b")</f>
        <v>4a, 4b</v>
      </c>
      <c r="E3578" s="138">
        <f t="array" ref="E3578">SUMIF(Marksheet!$D$10:$BQ$10,$C3578,INDIRECT(K3567))</f>
        <v>0</v>
      </c>
      <c r="F3578" s="138" t="s">
        <v>434</v>
      </c>
      <c r="G3578" s="137">
        <f>SUMIF(Marksheet!$10:$10,C3578,Marksheet!$14:$14)</f>
        <v>3</v>
      </c>
      <c r="H3578" s="139">
        <f t="shared" si="109"/>
        <v>0</v>
      </c>
      <c r="I3578" s="137" t="s">
        <v>463</v>
      </c>
      <c r="J3578" s="133"/>
      <c r="K3578" s="140"/>
    </row>
    <row r="3579" ht="15.75" customHeight="1">
      <c r="A3579" s="49"/>
      <c r="B3579" s="141"/>
      <c r="C3579" s="143" t="s">
        <v>28</v>
      </c>
      <c r="D3579" s="137" t="str">
        <f>IFERROR(__xludf.DUMMYFUNCTION("JOIN("", "",FILTER(Marksheet!$15:$15,Marksheet!$10:$10=$C3579))"),"1a, 1c, 4c")</f>
        <v>1a, 1c, 4c</v>
      </c>
      <c r="E3579" s="138">
        <f t="array" ref="E3579">SUMIF(Marksheet!$D$10:$BQ$10,$C3579,INDIRECT(K3567))</f>
        <v>0</v>
      </c>
      <c r="F3579" s="138" t="s">
        <v>434</v>
      </c>
      <c r="G3579" s="137">
        <f>SUMIF(Marksheet!$10:$10,C3579,Marksheet!$14:$14)</f>
        <v>5</v>
      </c>
      <c r="H3579" s="139">
        <f t="shared" si="109"/>
        <v>0</v>
      </c>
      <c r="I3579" s="137" t="s">
        <v>464</v>
      </c>
      <c r="J3579" s="133"/>
      <c r="K3579" s="140"/>
    </row>
    <row r="3580" ht="15.75" customHeight="1">
      <c r="A3580" s="49"/>
      <c r="B3580" s="141"/>
      <c r="C3580" s="143" t="s">
        <v>435</v>
      </c>
      <c r="D3580" s="137" t="str">
        <f>IFERROR(__xludf.DUMMYFUNCTION("JOIN("", "",FILTER(Marksheet!$15:$15,Marksheet!$10:$10=$C3580))"),"3a, 3b, 3c")</f>
        <v>3a, 3b, 3c</v>
      </c>
      <c r="E3580" s="138">
        <f t="array" ref="E3580">SUMIF(Marksheet!$D$10:$BQ$10,$C3580,INDIRECT(K3567))</f>
        <v>0</v>
      </c>
      <c r="F3580" s="138" t="s">
        <v>434</v>
      </c>
      <c r="G3580" s="137">
        <f>SUMIF(Marksheet!$10:$10,C3580,Marksheet!$14:$14)</f>
        <v>4</v>
      </c>
      <c r="H3580" s="139">
        <f t="shared" si="109"/>
        <v>0</v>
      </c>
      <c r="I3580" s="137" t="s">
        <v>465</v>
      </c>
      <c r="J3580" s="133"/>
      <c r="K3580" s="140"/>
    </row>
    <row r="3581" ht="15.75" customHeight="1">
      <c r="A3581" s="49"/>
      <c r="B3581" s="142"/>
      <c r="C3581" s="143" t="s">
        <v>31</v>
      </c>
      <c r="D3581" s="137" t="str">
        <f>IFERROR(__xludf.DUMMYFUNCTION("JOIN("", "",FILTER(Marksheet!$15:$15,Marksheet!$10:$10=$C3581))"),"2a, 2b, 2c")</f>
        <v>2a, 2b, 2c</v>
      </c>
      <c r="E3581" s="138">
        <f t="array" ref="E3581">SUMIF(Marksheet!$D$10:$BQ$10,$C3581,INDIRECT(K3567))</f>
        <v>0</v>
      </c>
      <c r="F3581" s="138" t="s">
        <v>434</v>
      </c>
      <c r="G3581" s="137">
        <f>SUMIF(Marksheet!$10:$10,C3581,Marksheet!$14:$14)</f>
        <v>3</v>
      </c>
      <c r="H3581" s="139">
        <f t="shared" si="109"/>
        <v>0</v>
      </c>
      <c r="I3581" s="137" t="s">
        <v>466</v>
      </c>
      <c r="J3581" s="133"/>
      <c r="K3581" s="140"/>
    </row>
    <row r="3582" ht="15.75" customHeight="1">
      <c r="A3582" s="49"/>
      <c r="B3582" s="135" t="s">
        <v>21</v>
      </c>
      <c r="C3582" s="143" t="s">
        <v>36</v>
      </c>
      <c r="D3582" s="137" t="str">
        <f>IFERROR(__xludf.DUMMYFUNCTION("JOIN("", "",FILTER(Marksheet!$15:$15,Marksheet!$10:$10=$C3582))"),"2b, 2c")</f>
        <v>2b, 2c</v>
      </c>
      <c r="E3582" s="138">
        <f t="array" ref="E3582">SUMIF(Marksheet!$D$10:$BQ$10,$C3582,INDIRECT(K3567))</f>
        <v>0</v>
      </c>
      <c r="F3582" s="138" t="s">
        <v>434</v>
      </c>
      <c r="G3582" s="137">
        <f>SUMIF(Marksheet!$10:$10,C3582,Marksheet!$14:$14)</f>
        <v>2</v>
      </c>
      <c r="H3582" s="139">
        <f t="shared" si="109"/>
        <v>0</v>
      </c>
      <c r="I3582" s="137" t="s">
        <v>467</v>
      </c>
      <c r="J3582" s="133"/>
      <c r="K3582" s="140"/>
    </row>
    <row r="3583" ht="15.75" customHeight="1">
      <c r="A3583" s="49"/>
      <c r="B3583" s="141"/>
      <c r="C3583" s="143" t="s">
        <v>38</v>
      </c>
      <c r="D3583" s="137" t="str">
        <f>IFERROR(__xludf.DUMMYFUNCTION("JOIN("", "",FILTER(Marksheet!$15:$15,Marksheet!$10:$10=$C3583))"),"4a, 4b, 4c, 4d, 4e")</f>
        <v>4a, 4b, 4c, 4d, 4e</v>
      </c>
      <c r="E3583" s="138">
        <f t="array" ref="E3583">SUMIF(Marksheet!$D$10:$BQ$10,$C3583,INDIRECT(K3567))</f>
        <v>0</v>
      </c>
      <c r="F3583" s="138" t="s">
        <v>434</v>
      </c>
      <c r="G3583" s="137">
        <f>SUMIF(Marksheet!$10:$10,C3583,Marksheet!$14:$14)</f>
        <v>6</v>
      </c>
      <c r="H3583" s="139">
        <f t="shared" si="109"/>
        <v>0</v>
      </c>
      <c r="I3583" s="137" t="s">
        <v>468</v>
      </c>
      <c r="J3583" s="133"/>
      <c r="K3583" s="140"/>
    </row>
    <row r="3584" ht="15.75" customHeight="1">
      <c r="A3584" s="49"/>
      <c r="B3584" s="141"/>
      <c r="C3584" s="143" t="s">
        <v>35</v>
      </c>
      <c r="D3584" s="137" t="str">
        <f>IFERROR(__xludf.DUMMYFUNCTION("JOIN("", "",FILTER(Marksheet!$15:$15,Marksheet!$10:$10=$C3584))"),"1b, 2a")</f>
        <v>1b, 2a</v>
      </c>
      <c r="E3584" s="138">
        <f t="array" ref="E3584">SUMIF(Marksheet!$D$10:$BQ$10,$C3584,INDIRECT(K3567))</f>
        <v>0</v>
      </c>
      <c r="F3584" s="138" t="s">
        <v>434</v>
      </c>
      <c r="G3584" s="137">
        <f>SUMIF(Marksheet!$10:$10,C3584,Marksheet!$14:$14)</f>
        <v>3</v>
      </c>
      <c r="H3584" s="139">
        <f t="shared" si="109"/>
        <v>0</v>
      </c>
      <c r="I3584" s="137" t="s">
        <v>469</v>
      </c>
      <c r="J3584" s="133"/>
      <c r="K3584" s="140"/>
    </row>
    <row r="3585" ht="15.75" customHeight="1">
      <c r="A3585" s="49"/>
      <c r="B3585" s="141"/>
      <c r="C3585" s="143" t="s">
        <v>34</v>
      </c>
      <c r="D3585" s="137" t="str">
        <f>IFERROR(__xludf.DUMMYFUNCTION("JOIN("", "",FILTER(Marksheet!$15:$15,Marksheet!$10:$10=$C3585))"),"1a, 1c, 2d")</f>
        <v>1a, 1c, 2d</v>
      </c>
      <c r="E3585" s="138">
        <f t="array" ref="E3585">SUMIF(Marksheet!$D$10:$BQ$10,$C3585,INDIRECT(K3567))</f>
        <v>0</v>
      </c>
      <c r="F3585" s="138" t="s">
        <v>434</v>
      </c>
      <c r="G3585" s="137">
        <f>SUMIF(Marksheet!$10:$10,C3585,Marksheet!$14:$14)</f>
        <v>6</v>
      </c>
      <c r="H3585" s="139">
        <f t="shared" si="109"/>
        <v>0</v>
      </c>
      <c r="I3585" s="137" t="s">
        <v>470</v>
      </c>
      <c r="J3585" s="133"/>
      <c r="K3585" s="140"/>
    </row>
    <row r="3586" ht="15.75" customHeight="1">
      <c r="A3586" s="49"/>
      <c r="B3586" s="142"/>
      <c r="C3586" s="143" t="s">
        <v>37</v>
      </c>
      <c r="D3586" s="137" t="str">
        <f>IFERROR(__xludf.DUMMYFUNCTION("JOIN("", "",FILTER(Marksheet!$15:$15,Marksheet!$10:$10=$C3586))"),"3a, 3b, 3c")</f>
        <v>3a, 3b, 3c</v>
      </c>
      <c r="E3586" s="138">
        <f t="array" ref="E3586">SUMIF(Marksheet!$D$10:$BQ$10,$C3586,INDIRECT(K3567))</f>
        <v>0</v>
      </c>
      <c r="F3586" s="138" t="s">
        <v>434</v>
      </c>
      <c r="G3586" s="137">
        <f>SUMIF(Marksheet!$10:$10,C3586,Marksheet!$14:$14)</f>
        <v>3</v>
      </c>
      <c r="H3586" s="139">
        <f t="shared" si="109"/>
        <v>0</v>
      </c>
      <c r="I3586" s="137" t="s">
        <v>471</v>
      </c>
      <c r="J3586" s="133"/>
      <c r="K3586" s="140"/>
    </row>
    <row r="3587" ht="15.75" customHeight="1">
      <c r="A3587" s="49"/>
      <c r="B3587" s="135" t="s">
        <v>22</v>
      </c>
      <c r="C3587" s="144" t="s">
        <v>46</v>
      </c>
      <c r="D3587" s="137" t="str">
        <f>IFERROR(__xludf.DUMMYFUNCTION("JOIN("", "",FILTER(Marksheet!$15:$15,Marksheet!$10:$10=$C3587))"),"3d")</f>
        <v>3d</v>
      </c>
      <c r="E3587" s="138">
        <f t="array" ref="E3587">SUMIF(Marksheet!$D$10:$BQ$10,$C3587,INDIRECT(K3567))</f>
        <v>0</v>
      </c>
      <c r="F3587" s="138" t="s">
        <v>434</v>
      </c>
      <c r="G3587" s="137">
        <f>SUMIF(Marksheet!$10:$10,C3587,Marksheet!$14:$14)</f>
        <v>2</v>
      </c>
      <c r="H3587" s="139">
        <f t="shared" si="109"/>
        <v>0</v>
      </c>
      <c r="I3587" s="137" t="s">
        <v>472</v>
      </c>
      <c r="J3587" s="133"/>
      <c r="K3587" s="140"/>
    </row>
    <row r="3588" ht="15.75" customHeight="1">
      <c r="A3588" s="49"/>
      <c r="B3588" s="141"/>
      <c r="C3588" s="144" t="s">
        <v>41</v>
      </c>
      <c r="D3588" s="137" t="str">
        <f>IFERROR(__xludf.DUMMYFUNCTION("JOIN("", "",FILTER(Marksheet!$15:$15,Marksheet!$10:$10=$C3588))"),"1c, 2b, 4e")</f>
        <v>1c, 2b, 4e</v>
      </c>
      <c r="E3588" s="138">
        <f t="array" ref="E3588">SUMIF(Marksheet!$D$10:$BQ$10,$C3588,INDIRECT(K3567))</f>
        <v>0</v>
      </c>
      <c r="F3588" s="138" t="s">
        <v>434</v>
      </c>
      <c r="G3588" s="137">
        <f>SUMIF(Marksheet!$10:$10,C3588,Marksheet!$14:$14)</f>
        <v>3</v>
      </c>
      <c r="H3588" s="139">
        <f t="shared" si="109"/>
        <v>0</v>
      </c>
      <c r="I3588" s="137" t="s">
        <v>473</v>
      </c>
      <c r="J3588" s="133"/>
      <c r="K3588" s="140"/>
    </row>
    <row r="3589" ht="15.75" customHeight="1">
      <c r="A3589" s="49"/>
      <c r="B3589" s="141"/>
      <c r="C3589" s="144" t="s">
        <v>45</v>
      </c>
      <c r="D3589" s="137" t="str">
        <f>IFERROR(__xludf.DUMMYFUNCTION("JOIN("", "",FILTER(Marksheet!$15:$15,Marksheet!$10:$10=$C3589))"),"3b, 4a, 5c")</f>
        <v>3b, 4a, 5c</v>
      </c>
      <c r="E3589" s="138">
        <f t="array" ref="E3589">SUMIF(Marksheet!$D$10:$BQ$10,$C3589,INDIRECT(K3567))</f>
        <v>0</v>
      </c>
      <c r="F3589" s="138" t="s">
        <v>434</v>
      </c>
      <c r="G3589" s="137">
        <f>SUMIF(Marksheet!$10:$10,C3589,Marksheet!$14:$14)</f>
        <v>3</v>
      </c>
      <c r="H3589" s="139">
        <f t="shared" si="109"/>
        <v>0</v>
      </c>
      <c r="I3589" s="137" t="s">
        <v>474</v>
      </c>
      <c r="J3589" s="133"/>
      <c r="K3589" s="140"/>
    </row>
    <row r="3590" ht="15.75" customHeight="1">
      <c r="A3590" s="49"/>
      <c r="B3590" s="141"/>
      <c r="C3590" s="144" t="s">
        <v>43</v>
      </c>
      <c r="D3590" s="137" t="str">
        <f>IFERROR(__xludf.DUMMYFUNCTION("JOIN("", "",FILTER(Marksheet!$15:$15,Marksheet!$10:$10=$C3590))"),"2c, 4d, 5d")</f>
        <v>2c, 4d, 5d</v>
      </c>
      <c r="E3590" s="138">
        <f t="array" ref="E3590">SUMIF(Marksheet!$D$10:$BQ$10,$C3590,INDIRECT(K3567))</f>
        <v>0</v>
      </c>
      <c r="F3590" s="138" t="s">
        <v>434</v>
      </c>
      <c r="G3590" s="137">
        <f>SUMIF(Marksheet!$10:$10,C3590,Marksheet!$14:$14)</f>
        <v>4</v>
      </c>
      <c r="H3590" s="139">
        <f t="shared" si="109"/>
        <v>0</v>
      </c>
      <c r="I3590" s="137" t="s">
        <v>475</v>
      </c>
      <c r="J3590" s="133"/>
      <c r="K3590" s="140"/>
    </row>
    <row r="3591" ht="15.75" customHeight="1">
      <c r="A3591" s="49"/>
      <c r="B3591" s="141"/>
      <c r="C3591" s="144" t="s">
        <v>44</v>
      </c>
      <c r="D3591" s="137" t="str">
        <f>IFERROR(__xludf.DUMMYFUNCTION("JOIN("", "",FILTER(Marksheet!$15:$15,Marksheet!$10:$10=$C3591))"),"3a, 4c")</f>
        <v>3a, 4c</v>
      </c>
      <c r="E3591" s="138">
        <f t="array" ref="E3591">SUMIF(Marksheet!$D$10:$BQ$10,$C3591,INDIRECT(K3567))</f>
        <v>0</v>
      </c>
      <c r="F3591" s="138" t="s">
        <v>434</v>
      </c>
      <c r="G3591" s="137">
        <f>SUMIF(Marksheet!$10:$10,C3591,Marksheet!$14:$14)</f>
        <v>2</v>
      </c>
      <c r="H3591" s="139">
        <f t="shared" si="109"/>
        <v>0</v>
      </c>
      <c r="I3591" s="137" t="s">
        <v>476</v>
      </c>
      <c r="J3591" s="133"/>
      <c r="K3591" s="140"/>
    </row>
    <row r="3592" ht="15.75" customHeight="1">
      <c r="A3592" s="49"/>
      <c r="B3592" s="141"/>
      <c r="C3592" s="144" t="s">
        <v>39</v>
      </c>
      <c r="D3592" s="137" t="str">
        <f>IFERROR(__xludf.DUMMYFUNCTION("JOIN("", "",FILTER(Marksheet!$15:$15,Marksheet!$10:$10=$C3592))"),"1a, 5a, 5b")</f>
        <v>1a, 5a, 5b</v>
      </c>
      <c r="E3592" s="138">
        <f t="array" ref="E3592">SUMIF(Marksheet!$D$10:$BQ$10,$C3592,INDIRECT(K3567))</f>
        <v>0</v>
      </c>
      <c r="F3592" s="138" t="s">
        <v>434</v>
      </c>
      <c r="G3592" s="137">
        <f>SUMIF(Marksheet!$10:$10,C3592,Marksheet!$14:$14)</f>
        <v>5</v>
      </c>
      <c r="H3592" s="139">
        <f t="shared" si="109"/>
        <v>0</v>
      </c>
      <c r="I3592" s="137" t="s">
        <v>477</v>
      </c>
      <c r="J3592" s="133"/>
      <c r="K3592" s="140"/>
    </row>
    <row r="3593" ht="15.75" customHeight="1">
      <c r="A3593" s="49"/>
      <c r="B3593" s="141"/>
      <c r="C3593" s="144" t="s">
        <v>42</v>
      </c>
      <c r="D3593" s="137" t="str">
        <f>IFERROR(__xludf.DUMMYFUNCTION("JOIN("", "",FILTER(Marksheet!$15:$15,Marksheet!$10:$10=$C3593))"),"2a, 3c")</f>
        <v>2a, 3c</v>
      </c>
      <c r="E3593" s="138">
        <f t="array" ref="E3593">SUMIF(Marksheet!$D$10:$BQ$10,$C3593,INDIRECT(K3567))</f>
        <v>0</v>
      </c>
      <c r="F3593" s="138" t="s">
        <v>434</v>
      </c>
      <c r="G3593" s="137">
        <f>SUMIF(Marksheet!$10:$10,C3593,Marksheet!$14:$14)</f>
        <v>3</v>
      </c>
      <c r="H3593" s="139">
        <f t="shared" si="109"/>
        <v>0</v>
      </c>
      <c r="I3593" s="137" t="s">
        <v>478</v>
      </c>
      <c r="J3593" s="133"/>
      <c r="K3593" s="140"/>
    </row>
    <row r="3594" ht="15.75" customHeight="1">
      <c r="A3594" s="49"/>
      <c r="B3594" s="142"/>
      <c r="C3594" s="144" t="s">
        <v>40</v>
      </c>
      <c r="D3594" s="137" t="str">
        <f>IFERROR(__xludf.DUMMYFUNCTION("JOIN("", "",FILTER(Marksheet!$15:$15,Marksheet!$10:$10=$C3594))"),"1b, 4b, 4f")</f>
        <v>1b, 4b, 4f</v>
      </c>
      <c r="E3594" s="138">
        <f t="array" ref="E3594">SUMIF(Marksheet!$D$10:$BQ$10,$C3594,INDIRECT(K3567))</f>
        <v>0</v>
      </c>
      <c r="F3594" s="138" t="s">
        <v>434</v>
      </c>
      <c r="G3594" s="137">
        <f>SUMIF(Marksheet!$10:$10,C3594,Marksheet!$14:$14)</f>
        <v>3</v>
      </c>
      <c r="H3594" s="139">
        <f t="shared" si="109"/>
        <v>0</v>
      </c>
      <c r="I3594" s="137" t="s">
        <v>479</v>
      </c>
      <c r="J3594" s="133"/>
      <c r="K3594" s="140"/>
    </row>
    <row r="3595" ht="15.75" customHeight="1">
      <c r="A3595" s="49"/>
      <c r="B3595" s="49"/>
      <c r="C3595" s="145" t="s">
        <v>76</v>
      </c>
      <c r="D3595" s="145"/>
      <c r="E3595" s="146">
        <f>SUM(E3571:E3594)</f>
        <v>0</v>
      </c>
      <c r="F3595" s="147" t="s">
        <v>434</v>
      </c>
      <c r="G3595" s="148">
        <f>SUM(G3571:G3594)</f>
        <v>85</v>
      </c>
      <c r="H3595" s="149">
        <f t="shared" si="109"/>
        <v>0</v>
      </c>
      <c r="I3595" s="129"/>
      <c r="J3595" s="133"/>
      <c r="K3595" s="127"/>
    </row>
    <row r="3596" ht="15.75" customHeight="1">
      <c r="A3596" s="49"/>
      <c r="B3596" s="49"/>
      <c r="C3596" s="67"/>
      <c r="D3596" s="67"/>
      <c r="E3596" s="49"/>
      <c r="F3596" s="49"/>
      <c r="G3596" s="49"/>
      <c r="H3596" s="49"/>
      <c r="I3596" s="129"/>
      <c r="J3596" s="133"/>
      <c r="K3596" s="127"/>
    </row>
    <row r="3597" ht="60.0" customHeight="1">
      <c r="A3597" s="49"/>
      <c r="B3597" s="49"/>
      <c r="C3597" s="67"/>
      <c r="D3597" s="67"/>
      <c r="E3597" s="49"/>
      <c r="F3597" s="49"/>
      <c r="G3597" s="49"/>
      <c r="H3597" s="49"/>
      <c r="I3597" s="129"/>
      <c r="J3597" s="133"/>
      <c r="K3597" s="127"/>
    </row>
    <row r="3598" ht="15.75" customHeight="1">
      <c r="A3598" s="124" t="s">
        <v>450</v>
      </c>
      <c r="B3598" s="49"/>
      <c r="C3598" s="67"/>
      <c r="D3598" s="67"/>
      <c r="E3598" s="1"/>
      <c r="F3598" s="1"/>
      <c r="G3598" s="49"/>
      <c r="H3598" s="49"/>
      <c r="I3598" s="7"/>
      <c r="K3598" s="125">
        <f>K3565+1</f>
        <v>127</v>
      </c>
    </row>
    <row r="3599" ht="15.75" customHeight="1">
      <c r="A3599" s="126" t="s">
        <v>451</v>
      </c>
      <c r="B3599" s="67" t="str">
        <f>B3566</f>
        <v>GCSE Transition Assessment</v>
      </c>
      <c r="C3599" s="67"/>
      <c r="D3599" s="67"/>
      <c r="E3599" s="1"/>
      <c r="F3599" s="49"/>
      <c r="G3599" s="49"/>
      <c r="H3599" s="49"/>
      <c r="K3599" s="127" t="str">
        <f>CONCATENATE("Marksheet!$B$",K3598)</f>
        <v>Marksheet!$B$127</v>
      </c>
    </row>
    <row r="3600" ht="15.75" customHeight="1">
      <c r="A3600" s="126" t="s">
        <v>447</v>
      </c>
      <c r="B3600" s="67" t="str">
        <f t="array" ref="B3600">IF(INDIRECT(K3599)="","",INDIRECT(K3599))</f>
        <v>Student 110</v>
      </c>
      <c r="C3600" s="67"/>
      <c r="D3600" s="67"/>
      <c r="E3600" s="1"/>
      <c r="F3600" s="49"/>
      <c r="G3600" s="49"/>
      <c r="H3600" s="49"/>
      <c r="K3600" s="127" t="str">
        <f>CONCATENATE("Marksheet!$D$",K3598,":$BQ$",K3598)</f>
        <v>Marksheet!$D$127:$BQ$127</v>
      </c>
    </row>
    <row r="3601" ht="15.75" customHeight="1">
      <c r="A3601" s="126" t="s">
        <v>452</v>
      </c>
      <c r="B3601" s="67" t="str">
        <f t="array" ref="B3601">INDIRECT(CONCATENATE("Marksheet!$C$",INDIRECT(CONCATENATE("K",ROW()-3))))</f>
        <v/>
      </c>
      <c r="C3601" s="67"/>
      <c r="D3601" s="67"/>
      <c r="E3601" s="49"/>
      <c r="F3601" s="49"/>
      <c r="G3601" s="49"/>
      <c r="H3601" s="49"/>
      <c r="I3601" s="49"/>
      <c r="J3601" s="49"/>
      <c r="K3601" s="127"/>
    </row>
    <row r="3602" ht="15.75" customHeight="1">
      <c r="A3602" s="67"/>
      <c r="B3602" s="128"/>
      <c r="C3602" s="67"/>
      <c r="D3602" s="67"/>
      <c r="E3602" s="49"/>
      <c r="F3602" s="49"/>
      <c r="G3602" s="49"/>
      <c r="H3602" s="49"/>
      <c r="I3602" s="49"/>
      <c r="J3602" s="49"/>
      <c r="K3602" s="127"/>
    </row>
    <row r="3603" ht="15.75" customHeight="1">
      <c r="A3603" s="129"/>
      <c r="B3603" s="100" t="s">
        <v>442</v>
      </c>
      <c r="C3603" s="100" t="s">
        <v>443</v>
      </c>
      <c r="D3603" s="73" t="s">
        <v>453</v>
      </c>
      <c r="E3603" s="130" t="s">
        <v>444</v>
      </c>
      <c r="F3603" s="71"/>
      <c r="G3603" s="72"/>
      <c r="H3603" s="131" t="s">
        <v>454</v>
      </c>
      <c r="I3603" s="132" t="s">
        <v>455</v>
      </c>
      <c r="J3603" s="133"/>
      <c r="K3603" s="134"/>
    </row>
    <row r="3604" ht="15.75" customHeight="1">
      <c r="A3604" s="49"/>
      <c r="B3604" s="135" t="s">
        <v>19</v>
      </c>
      <c r="C3604" s="136" t="s">
        <v>25</v>
      </c>
      <c r="D3604" s="137" t="str">
        <f>IFERROR(__xludf.DUMMYFUNCTION("JOIN("", "",FILTER(Marksheet!$15:$15,Marksheet!$10:$10=$C3604))"),"3a, 3b, 3c")</f>
        <v>3a, 3b, 3c</v>
      </c>
      <c r="E3604" s="138">
        <f t="array" ref="E3604">SUMIF(Marksheet!$D$10:$BQ$10,$C3604,INDIRECT(K3600))</f>
        <v>0</v>
      </c>
      <c r="F3604" s="138" t="s">
        <v>434</v>
      </c>
      <c r="G3604" s="137">
        <f>SUMIF(Marksheet!$10:$10,C3604,Marksheet!$14:$14)</f>
        <v>3</v>
      </c>
      <c r="H3604" s="139">
        <f t="shared" ref="H3604:H3628" si="110">E3604/G3604</f>
        <v>0</v>
      </c>
      <c r="I3604" s="137" t="s">
        <v>456</v>
      </c>
      <c r="J3604" s="133"/>
      <c r="K3604" s="140"/>
    </row>
    <row r="3605" ht="15.75" customHeight="1">
      <c r="A3605" s="49"/>
      <c r="B3605" s="141"/>
      <c r="C3605" s="136" t="s">
        <v>27</v>
      </c>
      <c r="D3605" s="137" t="str">
        <f>IFERROR(__xludf.DUMMYFUNCTION("JOIN("", "",FILTER(Marksheet!$15:$15,Marksheet!$10:$10=$C3605))"),"5a, 5b, 5c, 5d")</f>
        <v>5a, 5b, 5c, 5d</v>
      </c>
      <c r="E3605" s="138">
        <f t="array" ref="E3605">SUMIF(Marksheet!$D$10:$BQ$10,$C3605,INDIRECT(K3600))</f>
        <v>0</v>
      </c>
      <c r="F3605" s="138" t="s">
        <v>434</v>
      </c>
      <c r="G3605" s="137">
        <f>SUMIF(Marksheet!$10:$10,C3605,Marksheet!$14:$14)</f>
        <v>5</v>
      </c>
      <c r="H3605" s="139">
        <f t="shared" si="110"/>
        <v>0</v>
      </c>
      <c r="I3605" s="137" t="s">
        <v>457</v>
      </c>
      <c r="J3605" s="133"/>
      <c r="K3605" s="140"/>
    </row>
    <row r="3606" ht="15.75" customHeight="1">
      <c r="A3606" s="49"/>
      <c r="B3606" s="141"/>
      <c r="C3606" s="136" t="s">
        <v>26</v>
      </c>
      <c r="D3606" s="137" t="str">
        <f>IFERROR(__xludf.DUMMYFUNCTION("JOIN("", "",FILTER(Marksheet!$15:$15,Marksheet!$10:$10=$C3606))"),"4a, 4b")</f>
        <v>4a, 4b</v>
      </c>
      <c r="E3606" s="138">
        <f t="array" ref="E3606">SUMIF(Marksheet!$D$10:$BQ$10,$C3606,INDIRECT(K3600))</f>
        <v>0</v>
      </c>
      <c r="F3606" s="138" t="s">
        <v>434</v>
      </c>
      <c r="G3606" s="137">
        <f>SUMIF(Marksheet!$10:$10,C3606,Marksheet!$14:$14)</f>
        <v>3</v>
      </c>
      <c r="H3606" s="139">
        <f t="shared" si="110"/>
        <v>0</v>
      </c>
      <c r="I3606" s="137" t="s">
        <v>458</v>
      </c>
      <c r="J3606" s="133"/>
      <c r="K3606" s="140"/>
    </row>
    <row r="3607" ht="15.75" customHeight="1">
      <c r="A3607" s="49"/>
      <c r="B3607" s="141"/>
      <c r="C3607" s="136" t="s">
        <v>23</v>
      </c>
      <c r="D3607" s="137" t="str">
        <f>IFERROR(__xludf.DUMMYFUNCTION("JOIN("", "",FILTER(Marksheet!$15:$15,Marksheet!$10:$10=$C3607))"),"1a, 1b, 4c")</f>
        <v>1a, 1b, 4c</v>
      </c>
      <c r="E3607" s="138">
        <f t="array" ref="E3607">SUMIF(Marksheet!$D$10:$BQ$10,$C3607,INDIRECT(K3600))</f>
        <v>0</v>
      </c>
      <c r="F3607" s="138" t="s">
        <v>434</v>
      </c>
      <c r="G3607" s="137">
        <f>SUMIF(Marksheet!$10:$10,C3607,Marksheet!$14:$14)</f>
        <v>5</v>
      </c>
      <c r="H3607" s="139">
        <f t="shared" si="110"/>
        <v>0</v>
      </c>
      <c r="I3607" s="137" t="s">
        <v>459</v>
      </c>
      <c r="J3607" s="133"/>
      <c r="K3607" s="140"/>
    </row>
    <row r="3608" ht="15.75" customHeight="1">
      <c r="A3608" s="49"/>
      <c r="B3608" s="142"/>
      <c r="C3608" s="136" t="s">
        <v>24</v>
      </c>
      <c r="D3608" s="137" t="str">
        <f>IFERROR(__xludf.DUMMYFUNCTION("JOIN("", "",FILTER(Marksheet!$15:$15,Marksheet!$10:$10=$C3608))"),"2a, 2b, 2c")</f>
        <v>2a, 2b, 2c</v>
      </c>
      <c r="E3608" s="138">
        <f t="array" ref="E3608">SUMIF(Marksheet!$D$10:$BQ$10,$C3608,INDIRECT(K3600))</f>
        <v>0</v>
      </c>
      <c r="F3608" s="138" t="s">
        <v>434</v>
      </c>
      <c r="G3608" s="137">
        <f>SUMIF(Marksheet!$10:$10,C3608,Marksheet!$14:$14)</f>
        <v>4</v>
      </c>
      <c r="H3608" s="139">
        <f t="shared" si="110"/>
        <v>0</v>
      </c>
      <c r="I3608" s="137" t="s">
        <v>460</v>
      </c>
      <c r="J3608" s="133"/>
      <c r="K3608" s="140"/>
    </row>
    <row r="3609" ht="15.75" customHeight="1">
      <c r="A3609" s="49"/>
      <c r="B3609" s="135" t="s">
        <v>20</v>
      </c>
      <c r="C3609" s="143" t="s">
        <v>29</v>
      </c>
      <c r="D3609" s="137" t="str">
        <f>IFERROR(__xludf.DUMMYFUNCTION("JOIN("", "",FILTER(Marksheet!$15:$15,Marksheet!$10:$10=$C3609))"),"1b, 3d")</f>
        <v>1b, 3d</v>
      </c>
      <c r="E3609" s="138">
        <f t="array" ref="E3609">SUMIF(Marksheet!$D$10:$BQ$10,$C3609,INDIRECT(K3600))</f>
        <v>0</v>
      </c>
      <c r="F3609" s="138" t="s">
        <v>434</v>
      </c>
      <c r="G3609" s="137">
        <f>SUMIF(Marksheet!$10:$10,C3609,Marksheet!$14:$14)</f>
        <v>2</v>
      </c>
      <c r="H3609" s="139">
        <f t="shared" si="110"/>
        <v>0</v>
      </c>
      <c r="I3609" s="137" t="s">
        <v>461</v>
      </c>
      <c r="J3609" s="133"/>
      <c r="K3609" s="140"/>
    </row>
    <row r="3610" ht="15.75" customHeight="1">
      <c r="A3610" s="49"/>
      <c r="B3610" s="141"/>
      <c r="C3610" s="143" t="s">
        <v>30</v>
      </c>
      <c r="D3610" s="137" t="str">
        <f>IFERROR(__xludf.DUMMYFUNCTION("JOIN("", "",FILTER(Marksheet!$15:$15,Marksheet!$10:$10=$C3610))"),"1d, 4d, 4e")</f>
        <v>1d, 4d, 4e</v>
      </c>
      <c r="E3610" s="138">
        <f t="array" ref="E3610">SUMIF(Marksheet!$D$10:$BQ$10,$C3610,INDIRECT(K3600))</f>
        <v>0</v>
      </c>
      <c r="F3610" s="138" t="s">
        <v>434</v>
      </c>
      <c r="G3610" s="137">
        <f>SUMIF(Marksheet!$10:$10,C3610,Marksheet!$14:$14)</f>
        <v>3</v>
      </c>
      <c r="H3610" s="139">
        <f t="shared" si="110"/>
        <v>0</v>
      </c>
      <c r="I3610" s="137" t="s">
        <v>462</v>
      </c>
      <c r="J3610" s="133"/>
      <c r="K3610" s="140"/>
    </row>
    <row r="3611" ht="15.75" customHeight="1">
      <c r="A3611" s="49"/>
      <c r="B3611" s="141"/>
      <c r="C3611" s="143" t="s">
        <v>33</v>
      </c>
      <c r="D3611" s="137" t="str">
        <f>IFERROR(__xludf.DUMMYFUNCTION("JOIN("", "",FILTER(Marksheet!$15:$15,Marksheet!$10:$10=$C3611))"),"4a, 4b")</f>
        <v>4a, 4b</v>
      </c>
      <c r="E3611" s="138">
        <f t="array" ref="E3611">SUMIF(Marksheet!$D$10:$BQ$10,$C3611,INDIRECT(K3600))</f>
        <v>0</v>
      </c>
      <c r="F3611" s="138" t="s">
        <v>434</v>
      </c>
      <c r="G3611" s="137">
        <f>SUMIF(Marksheet!$10:$10,C3611,Marksheet!$14:$14)</f>
        <v>3</v>
      </c>
      <c r="H3611" s="139">
        <f t="shared" si="110"/>
        <v>0</v>
      </c>
      <c r="I3611" s="137" t="s">
        <v>463</v>
      </c>
      <c r="J3611" s="133"/>
      <c r="K3611" s="140"/>
    </row>
    <row r="3612" ht="15.75" customHeight="1">
      <c r="A3612" s="49"/>
      <c r="B3612" s="141"/>
      <c r="C3612" s="143" t="s">
        <v>28</v>
      </c>
      <c r="D3612" s="137" t="str">
        <f>IFERROR(__xludf.DUMMYFUNCTION("JOIN("", "",FILTER(Marksheet!$15:$15,Marksheet!$10:$10=$C3612))"),"1a, 1c, 4c")</f>
        <v>1a, 1c, 4c</v>
      </c>
      <c r="E3612" s="138">
        <f t="array" ref="E3612">SUMIF(Marksheet!$D$10:$BQ$10,$C3612,INDIRECT(K3600))</f>
        <v>0</v>
      </c>
      <c r="F3612" s="138" t="s">
        <v>434</v>
      </c>
      <c r="G3612" s="137">
        <f>SUMIF(Marksheet!$10:$10,C3612,Marksheet!$14:$14)</f>
        <v>5</v>
      </c>
      <c r="H3612" s="139">
        <f t="shared" si="110"/>
        <v>0</v>
      </c>
      <c r="I3612" s="137" t="s">
        <v>464</v>
      </c>
      <c r="J3612" s="133"/>
      <c r="K3612" s="140"/>
    </row>
    <row r="3613" ht="15.75" customHeight="1">
      <c r="A3613" s="49"/>
      <c r="B3613" s="141"/>
      <c r="C3613" s="143" t="s">
        <v>435</v>
      </c>
      <c r="D3613" s="137" t="str">
        <f>IFERROR(__xludf.DUMMYFUNCTION("JOIN("", "",FILTER(Marksheet!$15:$15,Marksheet!$10:$10=$C3613))"),"3a, 3b, 3c")</f>
        <v>3a, 3b, 3c</v>
      </c>
      <c r="E3613" s="138">
        <f t="array" ref="E3613">SUMIF(Marksheet!$D$10:$BQ$10,$C3613,INDIRECT(K3600))</f>
        <v>0</v>
      </c>
      <c r="F3613" s="138" t="s">
        <v>434</v>
      </c>
      <c r="G3613" s="137">
        <f>SUMIF(Marksheet!$10:$10,C3613,Marksheet!$14:$14)</f>
        <v>4</v>
      </c>
      <c r="H3613" s="139">
        <f t="shared" si="110"/>
        <v>0</v>
      </c>
      <c r="I3613" s="137" t="s">
        <v>465</v>
      </c>
      <c r="J3613" s="133"/>
      <c r="K3613" s="140"/>
    </row>
    <row r="3614" ht="15.75" customHeight="1">
      <c r="A3614" s="49"/>
      <c r="B3614" s="142"/>
      <c r="C3614" s="143" t="s">
        <v>31</v>
      </c>
      <c r="D3614" s="137" t="str">
        <f>IFERROR(__xludf.DUMMYFUNCTION("JOIN("", "",FILTER(Marksheet!$15:$15,Marksheet!$10:$10=$C3614))"),"2a, 2b, 2c")</f>
        <v>2a, 2b, 2c</v>
      </c>
      <c r="E3614" s="138">
        <f t="array" ref="E3614">SUMIF(Marksheet!$D$10:$BQ$10,$C3614,INDIRECT(K3600))</f>
        <v>0</v>
      </c>
      <c r="F3614" s="138" t="s">
        <v>434</v>
      </c>
      <c r="G3614" s="137">
        <f>SUMIF(Marksheet!$10:$10,C3614,Marksheet!$14:$14)</f>
        <v>3</v>
      </c>
      <c r="H3614" s="139">
        <f t="shared" si="110"/>
        <v>0</v>
      </c>
      <c r="I3614" s="137" t="s">
        <v>466</v>
      </c>
      <c r="J3614" s="133"/>
      <c r="K3614" s="140"/>
    </row>
    <row r="3615" ht="15.75" customHeight="1">
      <c r="A3615" s="49"/>
      <c r="B3615" s="135" t="s">
        <v>21</v>
      </c>
      <c r="C3615" s="143" t="s">
        <v>36</v>
      </c>
      <c r="D3615" s="137" t="str">
        <f>IFERROR(__xludf.DUMMYFUNCTION("JOIN("", "",FILTER(Marksheet!$15:$15,Marksheet!$10:$10=$C3615))"),"2b, 2c")</f>
        <v>2b, 2c</v>
      </c>
      <c r="E3615" s="138">
        <f t="array" ref="E3615">SUMIF(Marksheet!$D$10:$BQ$10,$C3615,INDIRECT(K3600))</f>
        <v>0</v>
      </c>
      <c r="F3615" s="138" t="s">
        <v>434</v>
      </c>
      <c r="G3615" s="137">
        <f>SUMIF(Marksheet!$10:$10,C3615,Marksheet!$14:$14)</f>
        <v>2</v>
      </c>
      <c r="H3615" s="139">
        <f t="shared" si="110"/>
        <v>0</v>
      </c>
      <c r="I3615" s="137" t="s">
        <v>467</v>
      </c>
      <c r="J3615" s="133"/>
      <c r="K3615" s="140"/>
    </row>
    <row r="3616" ht="15.75" customHeight="1">
      <c r="A3616" s="49"/>
      <c r="B3616" s="141"/>
      <c r="C3616" s="143" t="s">
        <v>38</v>
      </c>
      <c r="D3616" s="137" t="str">
        <f>IFERROR(__xludf.DUMMYFUNCTION("JOIN("", "",FILTER(Marksheet!$15:$15,Marksheet!$10:$10=$C3616))"),"4a, 4b, 4c, 4d, 4e")</f>
        <v>4a, 4b, 4c, 4d, 4e</v>
      </c>
      <c r="E3616" s="138">
        <f t="array" ref="E3616">SUMIF(Marksheet!$D$10:$BQ$10,$C3616,INDIRECT(K3600))</f>
        <v>0</v>
      </c>
      <c r="F3616" s="138" t="s">
        <v>434</v>
      </c>
      <c r="G3616" s="137">
        <f>SUMIF(Marksheet!$10:$10,C3616,Marksheet!$14:$14)</f>
        <v>6</v>
      </c>
      <c r="H3616" s="139">
        <f t="shared" si="110"/>
        <v>0</v>
      </c>
      <c r="I3616" s="137" t="s">
        <v>468</v>
      </c>
      <c r="J3616" s="133"/>
      <c r="K3616" s="140"/>
    </row>
    <row r="3617" ht="15.75" customHeight="1">
      <c r="A3617" s="49"/>
      <c r="B3617" s="141"/>
      <c r="C3617" s="143" t="s">
        <v>35</v>
      </c>
      <c r="D3617" s="137" t="str">
        <f>IFERROR(__xludf.DUMMYFUNCTION("JOIN("", "",FILTER(Marksheet!$15:$15,Marksheet!$10:$10=$C3617))"),"1b, 2a")</f>
        <v>1b, 2a</v>
      </c>
      <c r="E3617" s="138">
        <f t="array" ref="E3617">SUMIF(Marksheet!$D$10:$BQ$10,$C3617,INDIRECT(K3600))</f>
        <v>0</v>
      </c>
      <c r="F3617" s="138" t="s">
        <v>434</v>
      </c>
      <c r="G3617" s="137">
        <f>SUMIF(Marksheet!$10:$10,C3617,Marksheet!$14:$14)</f>
        <v>3</v>
      </c>
      <c r="H3617" s="139">
        <f t="shared" si="110"/>
        <v>0</v>
      </c>
      <c r="I3617" s="137" t="s">
        <v>469</v>
      </c>
      <c r="J3617" s="133"/>
      <c r="K3617" s="140"/>
    </row>
    <row r="3618" ht="15.75" customHeight="1">
      <c r="A3618" s="49"/>
      <c r="B3618" s="141"/>
      <c r="C3618" s="143" t="s">
        <v>34</v>
      </c>
      <c r="D3618" s="137" t="str">
        <f>IFERROR(__xludf.DUMMYFUNCTION("JOIN("", "",FILTER(Marksheet!$15:$15,Marksheet!$10:$10=$C3618))"),"1a, 1c, 2d")</f>
        <v>1a, 1c, 2d</v>
      </c>
      <c r="E3618" s="138">
        <f t="array" ref="E3618">SUMIF(Marksheet!$D$10:$BQ$10,$C3618,INDIRECT(K3600))</f>
        <v>0</v>
      </c>
      <c r="F3618" s="138" t="s">
        <v>434</v>
      </c>
      <c r="G3618" s="137">
        <f>SUMIF(Marksheet!$10:$10,C3618,Marksheet!$14:$14)</f>
        <v>6</v>
      </c>
      <c r="H3618" s="139">
        <f t="shared" si="110"/>
        <v>0</v>
      </c>
      <c r="I3618" s="137" t="s">
        <v>470</v>
      </c>
      <c r="J3618" s="133"/>
      <c r="K3618" s="140"/>
    </row>
    <row r="3619" ht="15.75" customHeight="1">
      <c r="A3619" s="49"/>
      <c r="B3619" s="142"/>
      <c r="C3619" s="143" t="s">
        <v>37</v>
      </c>
      <c r="D3619" s="137" t="str">
        <f>IFERROR(__xludf.DUMMYFUNCTION("JOIN("", "",FILTER(Marksheet!$15:$15,Marksheet!$10:$10=$C3619))"),"3a, 3b, 3c")</f>
        <v>3a, 3b, 3c</v>
      </c>
      <c r="E3619" s="138">
        <f t="array" ref="E3619">SUMIF(Marksheet!$D$10:$BQ$10,$C3619,INDIRECT(K3600))</f>
        <v>0</v>
      </c>
      <c r="F3619" s="138" t="s">
        <v>434</v>
      </c>
      <c r="G3619" s="137">
        <f>SUMIF(Marksheet!$10:$10,C3619,Marksheet!$14:$14)</f>
        <v>3</v>
      </c>
      <c r="H3619" s="139">
        <f t="shared" si="110"/>
        <v>0</v>
      </c>
      <c r="I3619" s="137" t="s">
        <v>471</v>
      </c>
      <c r="J3619" s="133"/>
      <c r="K3619" s="140"/>
    </row>
    <row r="3620" ht="15.75" customHeight="1">
      <c r="A3620" s="49"/>
      <c r="B3620" s="135" t="s">
        <v>22</v>
      </c>
      <c r="C3620" s="144" t="s">
        <v>46</v>
      </c>
      <c r="D3620" s="137" t="str">
        <f>IFERROR(__xludf.DUMMYFUNCTION("JOIN("", "",FILTER(Marksheet!$15:$15,Marksheet!$10:$10=$C3620))"),"3d")</f>
        <v>3d</v>
      </c>
      <c r="E3620" s="138">
        <f t="array" ref="E3620">SUMIF(Marksheet!$D$10:$BQ$10,$C3620,INDIRECT(K3600))</f>
        <v>0</v>
      </c>
      <c r="F3620" s="138" t="s">
        <v>434</v>
      </c>
      <c r="G3620" s="137">
        <f>SUMIF(Marksheet!$10:$10,C3620,Marksheet!$14:$14)</f>
        <v>2</v>
      </c>
      <c r="H3620" s="139">
        <f t="shared" si="110"/>
        <v>0</v>
      </c>
      <c r="I3620" s="137" t="s">
        <v>472</v>
      </c>
      <c r="J3620" s="133"/>
      <c r="K3620" s="140"/>
    </row>
    <row r="3621" ht="15.75" customHeight="1">
      <c r="A3621" s="49"/>
      <c r="B3621" s="141"/>
      <c r="C3621" s="144" t="s">
        <v>41</v>
      </c>
      <c r="D3621" s="137" t="str">
        <f>IFERROR(__xludf.DUMMYFUNCTION("JOIN("", "",FILTER(Marksheet!$15:$15,Marksheet!$10:$10=$C3621))"),"1c, 2b, 4e")</f>
        <v>1c, 2b, 4e</v>
      </c>
      <c r="E3621" s="138">
        <f t="array" ref="E3621">SUMIF(Marksheet!$D$10:$BQ$10,$C3621,INDIRECT(K3600))</f>
        <v>0</v>
      </c>
      <c r="F3621" s="138" t="s">
        <v>434</v>
      </c>
      <c r="G3621" s="137">
        <f>SUMIF(Marksheet!$10:$10,C3621,Marksheet!$14:$14)</f>
        <v>3</v>
      </c>
      <c r="H3621" s="139">
        <f t="shared" si="110"/>
        <v>0</v>
      </c>
      <c r="I3621" s="137" t="s">
        <v>473</v>
      </c>
      <c r="J3621" s="133"/>
      <c r="K3621" s="140"/>
    </row>
    <row r="3622" ht="15.75" customHeight="1">
      <c r="A3622" s="49"/>
      <c r="B3622" s="141"/>
      <c r="C3622" s="144" t="s">
        <v>45</v>
      </c>
      <c r="D3622" s="137" t="str">
        <f>IFERROR(__xludf.DUMMYFUNCTION("JOIN("", "",FILTER(Marksheet!$15:$15,Marksheet!$10:$10=$C3622))"),"3b, 4a, 5c")</f>
        <v>3b, 4a, 5c</v>
      </c>
      <c r="E3622" s="138">
        <f t="array" ref="E3622">SUMIF(Marksheet!$D$10:$BQ$10,$C3622,INDIRECT(K3600))</f>
        <v>0</v>
      </c>
      <c r="F3622" s="138" t="s">
        <v>434</v>
      </c>
      <c r="G3622" s="137">
        <f>SUMIF(Marksheet!$10:$10,C3622,Marksheet!$14:$14)</f>
        <v>3</v>
      </c>
      <c r="H3622" s="139">
        <f t="shared" si="110"/>
        <v>0</v>
      </c>
      <c r="I3622" s="137" t="s">
        <v>474</v>
      </c>
      <c r="J3622" s="133"/>
      <c r="K3622" s="140"/>
    </row>
    <row r="3623" ht="15.75" customHeight="1">
      <c r="A3623" s="49"/>
      <c r="B3623" s="141"/>
      <c r="C3623" s="144" t="s">
        <v>43</v>
      </c>
      <c r="D3623" s="137" t="str">
        <f>IFERROR(__xludf.DUMMYFUNCTION("JOIN("", "",FILTER(Marksheet!$15:$15,Marksheet!$10:$10=$C3623))"),"2c, 4d, 5d")</f>
        <v>2c, 4d, 5d</v>
      </c>
      <c r="E3623" s="138">
        <f t="array" ref="E3623">SUMIF(Marksheet!$D$10:$BQ$10,$C3623,INDIRECT(K3600))</f>
        <v>0</v>
      </c>
      <c r="F3623" s="138" t="s">
        <v>434</v>
      </c>
      <c r="G3623" s="137">
        <f>SUMIF(Marksheet!$10:$10,C3623,Marksheet!$14:$14)</f>
        <v>4</v>
      </c>
      <c r="H3623" s="139">
        <f t="shared" si="110"/>
        <v>0</v>
      </c>
      <c r="I3623" s="137" t="s">
        <v>475</v>
      </c>
      <c r="J3623" s="133"/>
      <c r="K3623" s="140"/>
    </row>
    <row r="3624" ht="15.75" customHeight="1">
      <c r="A3624" s="49"/>
      <c r="B3624" s="141"/>
      <c r="C3624" s="144" t="s">
        <v>44</v>
      </c>
      <c r="D3624" s="137" t="str">
        <f>IFERROR(__xludf.DUMMYFUNCTION("JOIN("", "",FILTER(Marksheet!$15:$15,Marksheet!$10:$10=$C3624))"),"3a, 4c")</f>
        <v>3a, 4c</v>
      </c>
      <c r="E3624" s="138">
        <f t="array" ref="E3624">SUMIF(Marksheet!$D$10:$BQ$10,$C3624,INDIRECT(K3600))</f>
        <v>0</v>
      </c>
      <c r="F3624" s="138" t="s">
        <v>434</v>
      </c>
      <c r="G3624" s="137">
        <f>SUMIF(Marksheet!$10:$10,C3624,Marksheet!$14:$14)</f>
        <v>2</v>
      </c>
      <c r="H3624" s="139">
        <f t="shared" si="110"/>
        <v>0</v>
      </c>
      <c r="I3624" s="137" t="s">
        <v>476</v>
      </c>
      <c r="J3624" s="133"/>
      <c r="K3624" s="140"/>
    </row>
    <row r="3625" ht="15.75" customHeight="1">
      <c r="A3625" s="49"/>
      <c r="B3625" s="141"/>
      <c r="C3625" s="144" t="s">
        <v>39</v>
      </c>
      <c r="D3625" s="137" t="str">
        <f>IFERROR(__xludf.DUMMYFUNCTION("JOIN("", "",FILTER(Marksheet!$15:$15,Marksheet!$10:$10=$C3625))"),"1a, 5a, 5b")</f>
        <v>1a, 5a, 5b</v>
      </c>
      <c r="E3625" s="138">
        <f t="array" ref="E3625">SUMIF(Marksheet!$D$10:$BQ$10,$C3625,INDIRECT(K3600))</f>
        <v>0</v>
      </c>
      <c r="F3625" s="138" t="s">
        <v>434</v>
      </c>
      <c r="G3625" s="137">
        <f>SUMIF(Marksheet!$10:$10,C3625,Marksheet!$14:$14)</f>
        <v>5</v>
      </c>
      <c r="H3625" s="139">
        <f t="shared" si="110"/>
        <v>0</v>
      </c>
      <c r="I3625" s="137" t="s">
        <v>477</v>
      </c>
      <c r="J3625" s="133"/>
      <c r="K3625" s="140"/>
    </row>
    <row r="3626" ht="15.75" customHeight="1">
      <c r="A3626" s="49"/>
      <c r="B3626" s="141"/>
      <c r="C3626" s="144" t="s">
        <v>42</v>
      </c>
      <c r="D3626" s="137" t="str">
        <f>IFERROR(__xludf.DUMMYFUNCTION("JOIN("", "",FILTER(Marksheet!$15:$15,Marksheet!$10:$10=$C3626))"),"2a, 3c")</f>
        <v>2a, 3c</v>
      </c>
      <c r="E3626" s="138">
        <f t="array" ref="E3626">SUMIF(Marksheet!$D$10:$BQ$10,$C3626,INDIRECT(K3600))</f>
        <v>0</v>
      </c>
      <c r="F3626" s="138" t="s">
        <v>434</v>
      </c>
      <c r="G3626" s="137">
        <f>SUMIF(Marksheet!$10:$10,C3626,Marksheet!$14:$14)</f>
        <v>3</v>
      </c>
      <c r="H3626" s="139">
        <f t="shared" si="110"/>
        <v>0</v>
      </c>
      <c r="I3626" s="137" t="s">
        <v>478</v>
      </c>
      <c r="J3626" s="133"/>
      <c r="K3626" s="140"/>
    </row>
    <row r="3627" ht="15.75" customHeight="1">
      <c r="A3627" s="49"/>
      <c r="B3627" s="142"/>
      <c r="C3627" s="144" t="s">
        <v>40</v>
      </c>
      <c r="D3627" s="137" t="str">
        <f>IFERROR(__xludf.DUMMYFUNCTION("JOIN("", "",FILTER(Marksheet!$15:$15,Marksheet!$10:$10=$C3627))"),"1b, 4b, 4f")</f>
        <v>1b, 4b, 4f</v>
      </c>
      <c r="E3627" s="138">
        <f t="array" ref="E3627">SUMIF(Marksheet!$D$10:$BQ$10,$C3627,INDIRECT(K3600))</f>
        <v>0</v>
      </c>
      <c r="F3627" s="138" t="s">
        <v>434</v>
      </c>
      <c r="G3627" s="137">
        <f>SUMIF(Marksheet!$10:$10,C3627,Marksheet!$14:$14)</f>
        <v>3</v>
      </c>
      <c r="H3627" s="139">
        <f t="shared" si="110"/>
        <v>0</v>
      </c>
      <c r="I3627" s="137" t="s">
        <v>479</v>
      </c>
      <c r="J3627" s="133"/>
      <c r="K3627" s="140"/>
    </row>
    <row r="3628" ht="15.75" customHeight="1">
      <c r="A3628" s="49"/>
      <c r="B3628" s="49"/>
      <c r="C3628" s="145" t="s">
        <v>76</v>
      </c>
      <c r="D3628" s="145"/>
      <c r="E3628" s="146">
        <f>SUM(E3604:E3627)</f>
        <v>0</v>
      </c>
      <c r="F3628" s="147" t="s">
        <v>434</v>
      </c>
      <c r="G3628" s="148">
        <f>SUM(G3604:G3627)</f>
        <v>85</v>
      </c>
      <c r="H3628" s="149">
        <f t="shared" si="110"/>
        <v>0</v>
      </c>
      <c r="I3628" s="129"/>
      <c r="J3628" s="133"/>
      <c r="K3628" s="127"/>
    </row>
    <row r="3629" ht="15.75" customHeight="1">
      <c r="A3629" s="49"/>
      <c r="B3629" s="49"/>
      <c r="C3629" s="67"/>
      <c r="D3629" s="67"/>
      <c r="E3629" s="49"/>
      <c r="F3629" s="49"/>
      <c r="G3629" s="49"/>
      <c r="H3629" s="49"/>
      <c r="I3629" s="129"/>
      <c r="J3629" s="133"/>
      <c r="K3629" s="127"/>
    </row>
    <row r="3630" ht="60.0" customHeight="1">
      <c r="A3630" s="49"/>
      <c r="B3630" s="49"/>
      <c r="C3630" s="67"/>
      <c r="D3630" s="67"/>
      <c r="E3630" s="49"/>
      <c r="F3630" s="49"/>
      <c r="G3630" s="49"/>
      <c r="H3630" s="49"/>
      <c r="I3630" s="129"/>
      <c r="J3630" s="133"/>
      <c r="K3630" s="127"/>
    </row>
    <row r="3631" ht="15.75" customHeight="1">
      <c r="A3631" s="124" t="s">
        <v>450</v>
      </c>
      <c r="B3631" s="49"/>
      <c r="C3631" s="67"/>
      <c r="D3631" s="67"/>
      <c r="E3631" s="1"/>
      <c r="F3631" s="1"/>
      <c r="G3631" s="49"/>
      <c r="H3631" s="49"/>
      <c r="I3631" s="7"/>
      <c r="K3631" s="125">
        <f>K3598+1</f>
        <v>128</v>
      </c>
    </row>
    <row r="3632" ht="15.75" customHeight="1">
      <c r="A3632" s="126" t="s">
        <v>451</v>
      </c>
      <c r="B3632" s="67" t="str">
        <f>B3599</f>
        <v>GCSE Transition Assessment</v>
      </c>
      <c r="C3632" s="67"/>
      <c r="D3632" s="67"/>
      <c r="E3632" s="1"/>
      <c r="F3632" s="49"/>
      <c r="G3632" s="49"/>
      <c r="H3632" s="49"/>
      <c r="K3632" s="127" t="str">
        <f>CONCATENATE("Marksheet!$B$",K3631)</f>
        <v>Marksheet!$B$128</v>
      </c>
    </row>
    <row r="3633" ht="15.75" customHeight="1">
      <c r="A3633" s="126" t="s">
        <v>447</v>
      </c>
      <c r="B3633" s="67" t="str">
        <f t="array" ref="B3633">IF(INDIRECT(K3632)="","",INDIRECT(K3632))</f>
        <v>Student 111</v>
      </c>
      <c r="C3633" s="67"/>
      <c r="D3633" s="67"/>
      <c r="E3633" s="1"/>
      <c r="F3633" s="49"/>
      <c r="G3633" s="49"/>
      <c r="H3633" s="49"/>
      <c r="K3633" s="127" t="str">
        <f>CONCATENATE("Marksheet!$D$",K3631,":$BQ$",K3631)</f>
        <v>Marksheet!$D$128:$BQ$128</v>
      </c>
    </row>
    <row r="3634" ht="15.75" customHeight="1">
      <c r="A3634" s="126" t="s">
        <v>452</v>
      </c>
      <c r="B3634" s="67" t="str">
        <f t="array" ref="B3634">INDIRECT(CONCATENATE("Marksheet!$C$",INDIRECT(CONCATENATE("K",ROW()-3))))</f>
        <v/>
      </c>
      <c r="C3634" s="67"/>
      <c r="D3634" s="67"/>
      <c r="E3634" s="49"/>
      <c r="F3634" s="49"/>
      <c r="G3634" s="49"/>
      <c r="H3634" s="49"/>
      <c r="I3634" s="49"/>
      <c r="J3634" s="49"/>
      <c r="K3634" s="127"/>
    </row>
    <row r="3635" ht="15.75" customHeight="1">
      <c r="A3635" s="67"/>
      <c r="B3635" s="128"/>
      <c r="C3635" s="67"/>
      <c r="D3635" s="67"/>
      <c r="E3635" s="49"/>
      <c r="F3635" s="49"/>
      <c r="G3635" s="49"/>
      <c r="H3635" s="49"/>
      <c r="I3635" s="49"/>
      <c r="J3635" s="49"/>
      <c r="K3635" s="127"/>
    </row>
    <row r="3636" ht="15.75" customHeight="1">
      <c r="A3636" s="129"/>
      <c r="B3636" s="100" t="s">
        <v>442</v>
      </c>
      <c r="C3636" s="100" t="s">
        <v>443</v>
      </c>
      <c r="D3636" s="73" t="s">
        <v>453</v>
      </c>
      <c r="E3636" s="130" t="s">
        <v>444</v>
      </c>
      <c r="F3636" s="71"/>
      <c r="G3636" s="72"/>
      <c r="H3636" s="131" t="s">
        <v>454</v>
      </c>
      <c r="I3636" s="132" t="s">
        <v>455</v>
      </c>
      <c r="J3636" s="133"/>
      <c r="K3636" s="134"/>
    </row>
    <row r="3637" ht="15.75" customHeight="1">
      <c r="A3637" s="49"/>
      <c r="B3637" s="135" t="s">
        <v>19</v>
      </c>
      <c r="C3637" s="136" t="s">
        <v>25</v>
      </c>
      <c r="D3637" s="137" t="str">
        <f>IFERROR(__xludf.DUMMYFUNCTION("JOIN("", "",FILTER(Marksheet!$15:$15,Marksheet!$10:$10=$C3637))"),"3a, 3b, 3c")</f>
        <v>3a, 3b, 3c</v>
      </c>
      <c r="E3637" s="138">
        <f t="array" ref="E3637">SUMIF(Marksheet!$D$10:$BQ$10,$C3637,INDIRECT(K3633))</f>
        <v>0</v>
      </c>
      <c r="F3637" s="138" t="s">
        <v>434</v>
      </c>
      <c r="G3637" s="137">
        <f>SUMIF(Marksheet!$10:$10,C3637,Marksheet!$14:$14)</f>
        <v>3</v>
      </c>
      <c r="H3637" s="139">
        <f t="shared" ref="H3637:H3661" si="111">E3637/G3637</f>
        <v>0</v>
      </c>
      <c r="I3637" s="137" t="s">
        <v>456</v>
      </c>
      <c r="J3637" s="133"/>
      <c r="K3637" s="140"/>
    </row>
    <row r="3638" ht="15.75" customHeight="1">
      <c r="A3638" s="49"/>
      <c r="B3638" s="141"/>
      <c r="C3638" s="136" t="s">
        <v>27</v>
      </c>
      <c r="D3638" s="137" t="str">
        <f>IFERROR(__xludf.DUMMYFUNCTION("JOIN("", "",FILTER(Marksheet!$15:$15,Marksheet!$10:$10=$C3638))"),"5a, 5b, 5c, 5d")</f>
        <v>5a, 5b, 5c, 5d</v>
      </c>
      <c r="E3638" s="138">
        <f t="array" ref="E3638">SUMIF(Marksheet!$D$10:$BQ$10,$C3638,INDIRECT(K3633))</f>
        <v>0</v>
      </c>
      <c r="F3638" s="138" t="s">
        <v>434</v>
      </c>
      <c r="G3638" s="137">
        <f>SUMIF(Marksheet!$10:$10,C3638,Marksheet!$14:$14)</f>
        <v>5</v>
      </c>
      <c r="H3638" s="139">
        <f t="shared" si="111"/>
        <v>0</v>
      </c>
      <c r="I3638" s="137" t="s">
        <v>457</v>
      </c>
      <c r="J3638" s="133"/>
      <c r="K3638" s="140"/>
    </row>
    <row r="3639" ht="15.75" customHeight="1">
      <c r="A3639" s="49"/>
      <c r="B3639" s="141"/>
      <c r="C3639" s="136" t="s">
        <v>26</v>
      </c>
      <c r="D3639" s="137" t="str">
        <f>IFERROR(__xludf.DUMMYFUNCTION("JOIN("", "",FILTER(Marksheet!$15:$15,Marksheet!$10:$10=$C3639))"),"4a, 4b")</f>
        <v>4a, 4b</v>
      </c>
      <c r="E3639" s="138">
        <f t="array" ref="E3639">SUMIF(Marksheet!$D$10:$BQ$10,$C3639,INDIRECT(K3633))</f>
        <v>0</v>
      </c>
      <c r="F3639" s="138" t="s">
        <v>434</v>
      </c>
      <c r="G3639" s="137">
        <f>SUMIF(Marksheet!$10:$10,C3639,Marksheet!$14:$14)</f>
        <v>3</v>
      </c>
      <c r="H3639" s="139">
        <f t="shared" si="111"/>
        <v>0</v>
      </c>
      <c r="I3639" s="137" t="s">
        <v>458</v>
      </c>
      <c r="J3639" s="133"/>
      <c r="K3639" s="140"/>
    </row>
    <row r="3640" ht="15.75" customHeight="1">
      <c r="A3640" s="49"/>
      <c r="B3640" s="141"/>
      <c r="C3640" s="136" t="s">
        <v>23</v>
      </c>
      <c r="D3640" s="137" t="str">
        <f>IFERROR(__xludf.DUMMYFUNCTION("JOIN("", "",FILTER(Marksheet!$15:$15,Marksheet!$10:$10=$C3640))"),"1a, 1b, 4c")</f>
        <v>1a, 1b, 4c</v>
      </c>
      <c r="E3640" s="138">
        <f t="array" ref="E3640">SUMIF(Marksheet!$D$10:$BQ$10,$C3640,INDIRECT(K3633))</f>
        <v>0</v>
      </c>
      <c r="F3640" s="138" t="s">
        <v>434</v>
      </c>
      <c r="G3640" s="137">
        <f>SUMIF(Marksheet!$10:$10,C3640,Marksheet!$14:$14)</f>
        <v>5</v>
      </c>
      <c r="H3640" s="139">
        <f t="shared" si="111"/>
        <v>0</v>
      </c>
      <c r="I3640" s="137" t="s">
        <v>459</v>
      </c>
      <c r="J3640" s="133"/>
      <c r="K3640" s="140"/>
    </row>
    <row r="3641" ht="15.75" customHeight="1">
      <c r="A3641" s="49"/>
      <c r="B3641" s="142"/>
      <c r="C3641" s="136" t="s">
        <v>24</v>
      </c>
      <c r="D3641" s="137" t="str">
        <f>IFERROR(__xludf.DUMMYFUNCTION("JOIN("", "",FILTER(Marksheet!$15:$15,Marksheet!$10:$10=$C3641))"),"2a, 2b, 2c")</f>
        <v>2a, 2b, 2c</v>
      </c>
      <c r="E3641" s="138">
        <f t="array" ref="E3641">SUMIF(Marksheet!$D$10:$BQ$10,$C3641,INDIRECT(K3633))</f>
        <v>0</v>
      </c>
      <c r="F3641" s="138" t="s">
        <v>434</v>
      </c>
      <c r="G3641" s="137">
        <f>SUMIF(Marksheet!$10:$10,C3641,Marksheet!$14:$14)</f>
        <v>4</v>
      </c>
      <c r="H3641" s="139">
        <f t="shared" si="111"/>
        <v>0</v>
      </c>
      <c r="I3641" s="137" t="s">
        <v>460</v>
      </c>
      <c r="J3641" s="133"/>
      <c r="K3641" s="140"/>
    </row>
    <row r="3642" ht="15.75" customHeight="1">
      <c r="A3642" s="49"/>
      <c r="B3642" s="135" t="s">
        <v>20</v>
      </c>
      <c r="C3642" s="143" t="s">
        <v>29</v>
      </c>
      <c r="D3642" s="137" t="str">
        <f>IFERROR(__xludf.DUMMYFUNCTION("JOIN("", "",FILTER(Marksheet!$15:$15,Marksheet!$10:$10=$C3642))"),"1b, 3d")</f>
        <v>1b, 3d</v>
      </c>
      <c r="E3642" s="138">
        <f t="array" ref="E3642">SUMIF(Marksheet!$D$10:$BQ$10,$C3642,INDIRECT(K3633))</f>
        <v>0</v>
      </c>
      <c r="F3642" s="138" t="s">
        <v>434</v>
      </c>
      <c r="G3642" s="137">
        <f>SUMIF(Marksheet!$10:$10,C3642,Marksheet!$14:$14)</f>
        <v>2</v>
      </c>
      <c r="H3642" s="139">
        <f t="shared" si="111"/>
        <v>0</v>
      </c>
      <c r="I3642" s="137" t="s">
        <v>461</v>
      </c>
      <c r="J3642" s="133"/>
      <c r="K3642" s="140"/>
    </row>
    <row r="3643" ht="15.75" customHeight="1">
      <c r="A3643" s="49"/>
      <c r="B3643" s="141"/>
      <c r="C3643" s="143" t="s">
        <v>30</v>
      </c>
      <c r="D3643" s="137" t="str">
        <f>IFERROR(__xludf.DUMMYFUNCTION("JOIN("", "",FILTER(Marksheet!$15:$15,Marksheet!$10:$10=$C3643))"),"1d, 4d, 4e")</f>
        <v>1d, 4d, 4e</v>
      </c>
      <c r="E3643" s="138">
        <f t="array" ref="E3643">SUMIF(Marksheet!$D$10:$BQ$10,$C3643,INDIRECT(K3633))</f>
        <v>0</v>
      </c>
      <c r="F3643" s="138" t="s">
        <v>434</v>
      </c>
      <c r="G3643" s="137">
        <f>SUMIF(Marksheet!$10:$10,C3643,Marksheet!$14:$14)</f>
        <v>3</v>
      </c>
      <c r="H3643" s="139">
        <f t="shared" si="111"/>
        <v>0</v>
      </c>
      <c r="I3643" s="137" t="s">
        <v>462</v>
      </c>
      <c r="J3643" s="133"/>
      <c r="K3643" s="140"/>
    </row>
    <row r="3644" ht="15.75" customHeight="1">
      <c r="A3644" s="49"/>
      <c r="B3644" s="141"/>
      <c r="C3644" s="143" t="s">
        <v>33</v>
      </c>
      <c r="D3644" s="137" t="str">
        <f>IFERROR(__xludf.DUMMYFUNCTION("JOIN("", "",FILTER(Marksheet!$15:$15,Marksheet!$10:$10=$C3644))"),"4a, 4b")</f>
        <v>4a, 4b</v>
      </c>
      <c r="E3644" s="138">
        <f t="array" ref="E3644">SUMIF(Marksheet!$D$10:$BQ$10,$C3644,INDIRECT(K3633))</f>
        <v>0</v>
      </c>
      <c r="F3644" s="138" t="s">
        <v>434</v>
      </c>
      <c r="G3644" s="137">
        <f>SUMIF(Marksheet!$10:$10,C3644,Marksheet!$14:$14)</f>
        <v>3</v>
      </c>
      <c r="H3644" s="139">
        <f t="shared" si="111"/>
        <v>0</v>
      </c>
      <c r="I3644" s="137" t="s">
        <v>463</v>
      </c>
      <c r="J3644" s="133"/>
      <c r="K3644" s="140"/>
    </row>
    <row r="3645" ht="15.75" customHeight="1">
      <c r="A3645" s="49"/>
      <c r="B3645" s="141"/>
      <c r="C3645" s="143" t="s">
        <v>28</v>
      </c>
      <c r="D3645" s="137" t="str">
        <f>IFERROR(__xludf.DUMMYFUNCTION("JOIN("", "",FILTER(Marksheet!$15:$15,Marksheet!$10:$10=$C3645))"),"1a, 1c, 4c")</f>
        <v>1a, 1c, 4c</v>
      </c>
      <c r="E3645" s="138">
        <f t="array" ref="E3645">SUMIF(Marksheet!$D$10:$BQ$10,$C3645,INDIRECT(K3633))</f>
        <v>0</v>
      </c>
      <c r="F3645" s="138" t="s">
        <v>434</v>
      </c>
      <c r="G3645" s="137">
        <f>SUMIF(Marksheet!$10:$10,C3645,Marksheet!$14:$14)</f>
        <v>5</v>
      </c>
      <c r="H3645" s="139">
        <f t="shared" si="111"/>
        <v>0</v>
      </c>
      <c r="I3645" s="137" t="s">
        <v>464</v>
      </c>
      <c r="J3645" s="133"/>
      <c r="K3645" s="140"/>
    </row>
    <row r="3646" ht="15.75" customHeight="1">
      <c r="A3646" s="49"/>
      <c r="B3646" s="141"/>
      <c r="C3646" s="143" t="s">
        <v>435</v>
      </c>
      <c r="D3646" s="137" t="str">
        <f>IFERROR(__xludf.DUMMYFUNCTION("JOIN("", "",FILTER(Marksheet!$15:$15,Marksheet!$10:$10=$C3646))"),"3a, 3b, 3c")</f>
        <v>3a, 3b, 3c</v>
      </c>
      <c r="E3646" s="138">
        <f t="array" ref="E3646">SUMIF(Marksheet!$D$10:$BQ$10,$C3646,INDIRECT(K3633))</f>
        <v>0</v>
      </c>
      <c r="F3646" s="138" t="s">
        <v>434</v>
      </c>
      <c r="G3646" s="137">
        <f>SUMIF(Marksheet!$10:$10,C3646,Marksheet!$14:$14)</f>
        <v>4</v>
      </c>
      <c r="H3646" s="139">
        <f t="shared" si="111"/>
        <v>0</v>
      </c>
      <c r="I3646" s="137" t="s">
        <v>465</v>
      </c>
      <c r="J3646" s="133"/>
      <c r="K3646" s="140"/>
    </row>
    <row r="3647" ht="15.75" customHeight="1">
      <c r="A3647" s="49"/>
      <c r="B3647" s="142"/>
      <c r="C3647" s="143" t="s">
        <v>31</v>
      </c>
      <c r="D3647" s="137" t="str">
        <f>IFERROR(__xludf.DUMMYFUNCTION("JOIN("", "",FILTER(Marksheet!$15:$15,Marksheet!$10:$10=$C3647))"),"2a, 2b, 2c")</f>
        <v>2a, 2b, 2c</v>
      </c>
      <c r="E3647" s="138">
        <f t="array" ref="E3647">SUMIF(Marksheet!$D$10:$BQ$10,$C3647,INDIRECT(K3633))</f>
        <v>0</v>
      </c>
      <c r="F3647" s="138" t="s">
        <v>434</v>
      </c>
      <c r="G3647" s="137">
        <f>SUMIF(Marksheet!$10:$10,C3647,Marksheet!$14:$14)</f>
        <v>3</v>
      </c>
      <c r="H3647" s="139">
        <f t="shared" si="111"/>
        <v>0</v>
      </c>
      <c r="I3647" s="137" t="s">
        <v>466</v>
      </c>
      <c r="J3647" s="133"/>
      <c r="K3647" s="140"/>
    </row>
    <row r="3648" ht="15.75" customHeight="1">
      <c r="A3648" s="49"/>
      <c r="B3648" s="135" t="s">
        <v>21</v>
      </c>
      <c r="C3648" s="143" t="s">
        <v>36</v>
      </c>
      <c r="D3648" s="137" t="str">
        <f>IFERROR(__xludf.DUMMYFUNCTION("JOIN("", "",FILTER(Marksheet!$15:$15,Marksheet!$10:$10=$C3648))"),"2b, 2c")</f>
        <v>2b, 2c</v>
      </c>
      <c r="E3648" s="138">
        <f t="array" ref="E3648">SUMIF(Marksheet!$D$10:$BQ$10,$C3648,INDIRECT(K3633))</f>
        <v>0</v>
      </c>
      <c r="F3648" s="138" t="s">
        <v>434</v>
      </c>
      <c r="G3648" s="137">
        <f>SUMIF(Marksheet!$10:$10,C3648,Marksheet!$14:$14)</f>
        <v>2</v>
      </c>
      <c r="H3648" s="139">
        <f t="shared" si="111"/>
        <v>0</v>
      </c>
      <c r="I3648" s="137" t="s">
        <v>467</v>
      </c>
      <c r="J3648" s="133"/>
      <c r="K3648" s="140"/>
    </row>
    <row r="3649" ht="15.75" customHeight="1">
      <c r="A3649" s="49"/>
      <c r="B3649" s="141"/>
      <c r="C3649" s="143" t="s">
        <v>38</v>
      </c>
      <c r="D3649" s="137" t="str">
        <f>IFERROR(__xludf.DUMMYFUNCTION("JOIN("", "",FILTER(Marksheet!$15:$15,Marksheet!$10:$10=$C3649))"),"4a, 4b, 4c, 4d, 4e")</f>
        <v>4a, 4b, 4c, 4d, 4e</v>
      </c>
      <c r="E3649" s="138">
        <f t="array" ref="E3649">SUMIF(Marksheet!$D$10:$BQ$10,$C3649,INDIRECT(K3633))</f>
        <v>0</v>
      </c>
      <c r="F3649" s="138" t="s">
        <v>434</v>
      </c>
      <c r="G3649" s="137">
        <f>SUMIF(Marksheet!$10:$10,C3649,Marksheet!$14:$14)</f>
        <v>6</v>
      </c>
      <c r="H3649" s="139">
        <f t="shared" si="111"/>
        <v>0</v>
      </c>
      <c r="I3649" s="137" t="s">
        <v>468</v>
      </c>
      <c r="J3649" s="133"/>
      <c r="K3649" s="140"/>
    </row>
    <row r="3650" ht="15.75" customHeight="1">
      <c r="A3650" s="49"/>
      <c r="B3650" s="141"/>
      <c r="C3650" s="143" t="s">
        <v>35</v>
      </c>
      <c r="D3650" s="137" t="str">
        <f>IFERROR(__xludf.DUMMYFUNCTION("JOIN("", "",FILTER(Marksheet!$15:$15,Marksheet!$10:$10=$C3650))"),"1b, 2a")</f>
        <v>1b, 2a</v>
      </c>
      <c r="E3650" s="138">
        <f t="array" ref="E3650">SUMIF(Marksheet!$D$10:$BQ$10,$C3650,INDIRECT(K3633))</f>
        <v>0</v>
      </c>
      <c r="F3650" s="138" t="s">
        <v>434</v>
      </c>
      <c r="G3650" s="137">
        <f>SUMIF(Marksheet!$10:$10,C3650,Marksheet!$14:$14)</f>
        <v>3</v>
      </c>
      <c r="H3650" s="139">
        <f t="shared" si="111"/>
        <v>0</v>
      </c>
      <c r="I3650" s="137" t="s">
        <v>469</v>
      </c>
      <c r="J3650" s="133"/>
      <c r="K3650" s="140"/>
    </row>
    <row r="3651" ht="15.75" customHeight="1">
      <c r="A3651" s="49"/>
      <c r="B3651" s="141"/>
      <c r="C3651" s="143" t="s">
        <v>34</v>
      </c>
      <c r="D3651" s="137" t="str">
        <f>IFERROR(__xludf.DUMMYFUNCTION("JOIN("", "",FILTER(Marksheet!$15:$15,Marksheet!$10:$10=$C3651))"),"1a, 1c, 2d")</f>
        <v>1a, 1c, 2d</v>
      </c>
      <c r="E3651" s="138">
        <f t="array" ref="E3651">SUMIF(Marksheet!$D$10:$BQ$10,$C3651,INDIRECT(K3633))</f>
        <v>0</v>
      </c>
      <c r="F3651" s="138" t="s">
        <v>434</v>
      </c>
      <c r="G3651" s="137">
        <f>SUMIF(Marksheet!$10:$10,C3651,Marksheet!$14:$14)</f>
        <v>6</v>
      </c>
      <c r="H3651" s="139">
        <f t="shared" si="111"/>
        <v>0</v>
      </c>
      <c r="I3651" s="137" t="s">
        <v>470</v>
      </c>
      <c r="J3651" s="133"/>
      <c r="K3651" s="140"/>
    </row>
    <row r="3652" ht="15.75" customHeight="1">
      <c r="A3652" s="49"/>
      <c r="B3652" s="142"/>
      <c r="C3652" s="143" t="s">
        <v>37</v>
      </c>
      <c r="D3652" s="137" t="str">
        <f>IFERROR(__xludf.DUMMYFUNCTION("JOIN("", "",FILTER(Marksheet!$15:$15,Marksheet!$10:$10=$C3652))"),"3a, 3b, 3c")</f>
        <v>3a, 3b, 3c</v>
      </c>
      <c r="E3652" s="138">
        <f t="array" ref="E3652">SUMIF(Marksheet!$D$10:$BQ$10,$C3652,INDIRECT(K3633))</f>
        <v>0</v>
      </c>
      <c r="F3652" s="138" t="s">
        <v>434</v>
      </c>
      <c r="G3652" s="137">
        <f>SUMIF(Marksheet!$10:$10,C3652,Marksheet!$14:$14)</f>
        <v>3</v>
      </c>
      <c r="H3652" s="139">
        <f t="shared" si="111"/>
        <v>0</v>
      </c>
      <c r="I3652" s="137" t="s">
        <v>471</v>
      </c>
      <c r="J3652" s="133"/>
      <c r="K3652" s="140"/>
    </row>
    <row r="3653" ht="15.75" customHeight="1">
      <c r="A3653" s="49"/>
      <c r="B3653" s="135" t="s">
        <v>22</v>
      </c>
      <c r="C3653" s="144" t="s">
        <v>46</v>
      </c>
      <c r="D3653" s="137" t="str">
        <f>IFERROR(__xludf.DUMMYFUNCTION("JOIN("", "",FILTER(Marksheet!$15:$15,Marksheet!$10:$10=$C3653))"),"3d")</f>
        <v>3d</v>
      </c>
      <c r="E3653" s="138">
        <f t="array" ref="E3653">SUMIF(Marksheet!$D$10:$BQ$10,$C3653,INDIRECT(K3633))</f>
        <v>0</v>
      </c>
      <c r="F3653" s="138" t="s">
        <v>434</v>
      </c>
      <c r="G3653" s="137">
        <f>SUMIF(Marksheet!$10:$10,C3653,Marksheet!$14:$14)</f>
        <v>2</v>
      </c>
      <c r="H3653" s="139">
        <f t="shared" si="111"/>
        <v>0</v>
      </c>
      <c r="I3653" s="137" t="s">
        <v>472</v>
      </c>
      <c r="J3653" s="133"/>
      <c r="K3653" s="140"/>
    </row>
    <row r="3654" ht="15.75" customHeight="1">
      <c r="A3654" s="49"/>
      <c r="B3654" s="141"/>
      <c r="C3654" s="144" t="s">
        <v>41</v>
      </c>
      <c r="D3654" s="137" t="str">
        <f>IFERROR(__xludf.DUMMYFUNCTION("JOIN("", "",FILTER(Marksheet!$15:$15,Marksheet!$10:$10=$C3654))"),"1c, 2b, 4e")</f>
        <v>1c, 2b, 4e</v>
      </c>
      <c r="E3654" s="138">
        <f t="array" ref="E3654">SUMIF(Marksheet!$D$10:$BQ$10,$C3654,INDIRECT(K3633))</f>
        <v>0</v>
      </c>
      <c r="F3654" s="138" t="s">
        <v>434</v>
      </c>
      <c r="G3654" s="137">
        <f>SUMIF(Marksheet!$10:$10,C3654,Marksheet!$14:$14)</f>
        <v>3</v>
      </c>
      <c r="H3654" s="139">
        <f t="shared" si="111"/>
        <v>0</v>
      </c>
      <c r="I3654" s="137" t="s">
        <v>473</v>
      </c>
      <c r="J3654" s="133"/>
      <c r="K3654" s="140"/>
    </row>
    <row r="3655" ht="15.75" customHeight="1">
      <c r="A3655" s="49"/>
      <c r="B3655" s="141"/>
      <c r="C3655" s="144" t="s">
        <v>45</v>
      </c>
      <c r="D3655" s="137" t="str">
        <f>IFERROR(__xludf.DUMMYFUNCTION("JOIN("", "",FILTER(Marksheet!$15:$15,Marksheet!$10:$10=$C3655))"),"3b, 4a, 5c")</f>
        <v>3b, 4a, 5c</v>
      </c>
      <c r="E3655" s="138">
        <f t="array" ref="E3655">SUMIF(Marksheet!$D$10:$BQ$10,$C3655,INDIRECT(K3633))</f>
        <v>0</v>
      </c>
      <c r="F3655" s="138" t="s">
        <v>434</v>
      </c>
      <c r="G3655" s="137">
        <f>SUMIF(Marksheet!$10:$10,C3655,Marksheet!$14:$14)</f>
        <v>3</v>
      </c>
      <c r="H3655" s="139">
        <f t="shared" si="111"/>
        <v>0</v>
      </c>
      <c r="I3655" s="137" t="s">
        <v>474</v>
      </c>
      <c r="J3655" s="133"/>
      <c r="K3655" s="140"/>
    </row>
    <row r="3656" ht="15.75" customHeight="1">
      <c r="A3656" s="49"/>
      <c r="B3656" s="141"/>
      <c r="C3656" s="144" t="s">
        <v>43</v>
      </c>
      <c r="D3656" s="137" t="str">
        <f>IFERROR(__xludf.DUMMYFUNCTION("JOIN("", "",FILTER(Marksheet!$15:$15,Marksheet!$10:$10=$C3656))"),"2c, 4d, 5d")</f>
        <v>2c, 4d, 5d</v>
      </c>
      <c r="E3656" s="138">
        <f t="array" ref="E3656">SUMIF(Marksheet!$D$10:$BQ$10,$C3656,INDIRECT(K3633))</f>
        <v>0</v>
      </c>
      <c r="F3656" s="138" t="s">
        <v>434</v>
      </c>
      <c r="G3656" s="137">
        <f>SUMIF(Marksheet!$10:$10,C3656,Marksheet!$14:$14)</f>
        <v>4</v>
      </c>
      <c r="H3656" s="139">
        <f t="shared" si="111"/>
        <v>0</v>
      </c>
      <c r="I3656" s="137" t="s">
        <v>475</v>
      </c>
      <c r="J3656" s="133"/>
      <c r="K3656" s="140"/>
    </row>
    <row r="3657" ht="15.75" customHeight="1">
      <c r="A3657" s="49"/>
      <c r="B3657" s="141"/>
      <c r="C3657" s="144" t="s">
        <v>44</v>
      </c>
      <c r="D3657" s="137" t="str">
        <f>IFERROR(__xludf.DUMMYFUNCTION("JOIN("", "",FILTER(Marksheet!$15:$15,Marksheet!$10:$10=$C3657))"),"3a, 4c")</f>
        <v>3a, 4c</v>
      </c>
      <c r="E3657" s="138">
        <f t="array" ref="E3657">SUMIF(Marksheet!$D$10:$BQ$10,$C3657,INDIRECT(K3633))</f>
        <v>0</v>
      </c>
      <c r="F3657" s="138" t="s">
        <v>434</v>
      </c>
      <c r="G3657" s="137">
        <f>SUMIF(Marksheet!$10:$10,C3657,Marksheet!$14:$14)</f>
        <v>2</v>
      </c>
      <c r="H3657" s="139">
        <f t="shared" si="111"/>
        <v>0</v>
      </c>
      <c r="I3657" s="137" t="s">
        <v>476</v>
      </c>
      <c r="J3657" s="133"/>
      <c r="K3657" s="140"/>
    </row>
    <row r="3658" ht="15.75" customHeight="1">
      <c r="A3658" s="49"/>
      <c r="B3658" s="141"/>
      <c r="C3658" s="144" t="s">
        <v>39</v>
      </c>
      <c r="D3658" s="137" t="str">
        <f>IFERROR(__xludf.DUMMYFUNCTION("JOIN("", "",FILTER(Marksheet!$15:$15,Marksheet!$10:$10=$C3658))"),"1a, 5a, 5b")</f>
        <v>1a, 5a, 5b</v>
      </c>
      <c r="E3658" s="138">
        <f t="array" ref="E3658">SUMIF(Marksheet!$D$10:$BQ$10,$C3658,INDIRECT(K3633))</f>
        <v>0</v>
      </c>
      <c r="F3658" s="138" t="s">
        <v>434</v>
      </c>
      <c r="G3658" s="137">
        <f>SUMIF(Marksheet!$10:$10,C3658,Marksheet!$14:$14)</f>
        <v>5</v>
      </c>
      <c r="H3658" s="139">
        <f t="shared" si="111"/>
        <v>0</v>
      </c>
      <c r="I3658" s="137" t="s">
        <v>477</v>
      </c>
      <c r="J3658" s="133"/>
      <c r="K3658" s="140"/>
    </row>
    <row r="3659" ht="15.75" customHeight="1">
      <c r="A3659" s="49"/>
      <c r="B3659" s="141"/>
      <c r="C3659" s="144" t="s">
        <v>42</v>
      </c>
      <c r="D3659" s="137" t="str">
        <f>IFERROR(__xludf.DUMMYFUNCTION("JOIN("", "",FILTER(Marksheet!$15:$15,Marksheet!$10:$10=$C3659))"),"2a, 3c")</f>
        <v>2a, 3c</v>
      </c>
      <c r="E3659" s="138">
        <f t="array" ref="E3659">SUMIF(Marksheet!$D$10:$BQ$10,$C3659,INDIRECT(K3633))</f>
        <v>0</v>
      </c>
      <c r="F3659" s="138" t="s">
        <v>434</v>
      </c>
      <c r="G3659" s="137">
        <f>SUMIF(Marksheet!$10:$10,C3659,Marksheet!$14:$14)</f>
        <v>3</v>
      </c>
      <c r="H3659" s="139">
        <f t="shared" si="111"/>
        <v>0</v>
      </c>
      <c r="I3659" s="137" t="s">
        <v>478</v>
      </c>
      <c r="J3659" s="133"/>
      <c r="K3659" s="140"/>
    </row>
    <row r="3660" ht="15.75" customHeight="1">
      <c r="A3660" s="49"/>
      <c r="B3660" s="142"/>
      <c r="C3660" s="144" t="s">
        <v>40</v>
      </c>
      <c r="D3660" s="137" t="str">
        <f>IFERROR(__xludf.DUMMYFUNCTION("JOIN("", "",FILTER(Marksheet!$15:$15,Marksheet!$10:$10=$C3660))"),"1b, 4b, 4f")</f>
        <v>1b, 4b, 4f</v>
      </c>
      <c r="E3660" s="138">
        <f t="array" ref="E3660">SUMIF(Marksheet!$D$10:$BQ$10,$C3660,INDIRECT(K3633))</f>
        <v>0</v>
      </c>
      <c r="F3660" s="138" t="s">
        <v>434</v>
      </c>
      <c r="G3660" s="137">
        <f>SUMIF(Marksheet!$10:$10,C3660,Marksheet!$14:$14)</f>
        <v>3</v>
      </c>
      <c r="H3660" s="139">
        <f t="shared" si="111"/>
        <v>0</v>
      </c>
      <c r="I3660" s="137" t="s">
        <v>479</v>
      </c>
      <c r="J3660" s="133"/>
      <c r="K3660" s="140"/>
    </row>
    <row r="3661" ht="15.75" customHeight="1">
      <c r="A3661" s="49"/>
      <c r="B3661" s="49"/>
      <c r="C3661" s="145" t="s">
        <v>76</v>
      </c>
      <c r="D3661" s="145"/>
      <c r="E3661" s="146">
        <f>SUM(E3637:E3660)</f>
        <v>0</v>
      </c>
      <c r="F3661" s="147" t="s">
        <v>434</v>
      </c>
      <c r="G3661" s="148">
        <f>SUM(G3637:G3660)</f>
        <v>85</v>
      </c>
      <c r="H3661" s="149">
        <f t="shared" si="111"/>
        <v>0</v>
      </c>
      <c r="I3661" s="129"/>
      <c r="J3661" s="133"/>
      <c r="K3661" s="127"/>
    </row>
    <row r="3662" ht="15.75" customHeight="1">
      <c r="A3662" s="49"/>
      <c r="B3662" s="49"/>
      <c r="C3662" s="67"/>
      <c r="D3662" s="67"/>
      <c r="E3662" s="49"/>
      <c r="F3662" s="49"/>
      <c r="G3662" s="49"/>
      <c r="H3662" s="49"/>
      <c r="I3662" s="129"/>
      <c r="J3662" s="133"/>
      <c r="K3662" s="127"/>
    </row>
    <row r="3663" ht="60.0" customHeight="1">
      <c r="A3663" s="49"/>
      <c r="B3663" s="49"/>
      <c r="C3663" s="67"/>
      <c r="D3663" s="67"/>
      <c r="E3663" s="49"/>
      <c r="F3663" s="49"/>
      <c r="G3663" s="49"/>
      <c r="H3663" s="49"/>
      <c r="I3663" s="129"/>
      <c r="J3663" s="133"/>
      <c r="K3663" s="127"/>
    </row>
    <row r="3664" ht="15.75" customHeight="1">
      <c r="A3664" s="124" t="s">
        <v>450</v>
      </c>
      <c r="B3664" s="49"/>
      <c r="C3664" s="67"/>
      <c r="D3664" s="67"/>
      <c r="E3664" s="1"/>
      <c r="F3664" s="1"/>
      <c r="G3664" s="49"/>
      <c r="H3664" s="49"/>
      <c r="I3664" s="7"/>
      <c r="K3664" s="125">
        <f>K3631+1</f>
        <v>129</v>
      </c>
    </row>
    <row r="3665" ht="15.75" customHeight="1">
      <c r="A3665" s="126" t="s">
        <v>451</v>
      </c>
      <c r="B3665" s="67" t="str">
        <f>B3632</f>
        <v>GCSE Transition Assessment</v>
      </c>
      <c r="C3665" s="67"/>
      <c r="D3665" s="67"/>
      <c r="E3665" s="1"/>
      <c r="F3665" s="49"/>
      <c r="G3665" s="49"/>
      <c r="H3665" s="49"/>
      <c r="K3665" s="127" t="str">
        <f>CONCATENATE("Marksheet!$B$",K3664)</f>
        <v>Marksheet!$B$129</v>
      </c>
    </row>
    <row r="3666" ht="15.75" customHeight="1">
      <c r="A3666" s="126" t="s">
        <v>447</v>
      </c>
      <c r="B3666" s="67" t="str">
        <f t="array" ref="B3666">IF(INDIRECT(K3665)="","",INDIRECT(K3665))</f>
        <v>Student 112</v>
      </c>
      <c r="C3666" s="67"/>
      <c r="D3666" s="67"/>
      <c r="E3666" s="1"/>
      <c r="F3666" s="49"/>
      <c r="G3666" s="49"/>
      <c r="H3666" s="49"/>
      <c r="K3666" s="127" t="str">
        <f>CONCATENATE("Marksheet!$D$",K3664,":$BQ$",K3664)</f>
        <v>Marksheet!$D$129:$BQ$129</v>
      </c>
    </row>
    <row r="3667" ht="15.75" customHeight="1">
      <c r="A3667" s="126" t="s">
        <v>452</v>
      </c>
      <c r="B3667" s="67" t="str">
        <f t="array" ref="B3667">INDIRECT(CONCATENATE("Marksheet!$C$",INDIRECT(CONCATENATE("K",ROW()-3))))</f>
        <v/>
      </c>
      <c r="C3667" s="67"/>
      <c r="D3667" s="67"/>
      <c r="E3667" s="49"/>
      <c r="F3667" s="49"/>
      <c r="G3667" s="49"/>
      <c r="H3667" s="49"/>
      <c r="I3667" s="49"/>
      <c r="J3667" s="49"/>
      <c r="K3667" s="127"/>
    </row>
    <row r="3668" ht="15.75" customHeight="1">
      <c r="A3668" s="67"/>
      <c r="B3668" s="128"/>
      <c r="C3668" s="67"/>
      <c r="D3668" s="67"/>
      <c r="E3668" s="49"/>
      <c r="F3668" s="49"/>
      <c r="G3668" s="49"/>
      <c r="H3668" s="49"/>
      <c r="I3668" s="49"/>
      <c r="J3668" s="49"/>
      <c r="K3668" s="127"/>
    </row>
    <row r="3669" ht="15.75" customHeight="1">
      <c r="A3669" s="129"/>
      <c r="B3669" s="100" t="s">
        <v>442</v>
      </c>
      <c r="C3669" s="100" t="s">
        <v>443</v>
      </c>
      <c r="D3669" s="73" t="s">
        <v>453</v>
      </c>
      <c r="E3669" s="130" t="s">
        <v>444</v>
      </c>
      <c r="F3669" s="71"/>
      <c r="G3669" s="72"/>
      <c r="H3669" s="131" t="s">
        <v>454</v>
      </c>
      <c r="I3669" s="132" t="s">
        <v>455</v>
      </c>
      <c r="J3669" s="133"/>
      <c r="K3669" s="134"/>
    </row>
    <row r="3670" ht="15.75" customHeight="1">
      <c r="A3670" s="49"/>
      <c r="B3670" s="135" t="s">
        <v>19</v>
      </c>
      <c r="C3670" s="136" t="s">
        <v>25</v>
      </c>
      <c r="D3670" s="137" t="str">
        <f>IFERROR(__xludf.DUMMYFUNCTION("JOIN("", "",FILTER(Marksheet!$15:$15,Marksheet!$10:$10=$C3670))"),"3a, 3b, 3c")</f>
        <v>3a, 3b, 3c</v>
      </c>
      <c r="E3670" s="138">
        <f t="array" ref="E3670">SUMIF(Marksheet!$D$10:$BQ$10,$C3670,INDIRECT(K3666))</f>
        <v>0</v>
      </c>
      <c r="F3670" s="138" t="s">
        <v>434</v>
      </c>
      <c r="G3670" s="137">
        <f>SUMIF(Marksheet!$10:$10,C3670,Marksheet!$14:$14)</f>
        <v>3</v>
      </c>
      <c r="H3670" s="139">
        <f t="shared" ref="H3670:H3694" si="112">E3670/G3670</f>
        <v>0</v>
      </c>
      <c r="I3670" s="137" t="s">
        <v>456</v>
      </c>
      <c r="J3670" s="133"/>
      <c r="K3670" s="140"/>
    </row>
    <row r="3671" ht="15.75" customHeight="1">
      <c r="A3671" s="49"/>
      <c r="B3671" s="141"/>
      <c r="C3671" s="136" t="s">
        <v>27</v>
      </c>
      <c r="D3671" s="137" t="str">
        <f>IFERROR(__xludf.DUMMYFUNCTION("JOIN("", "",FILTER(Marksheet!$15:$15,Marksheet!$10:$10=$C3671))"),"5a, 5b, 5c, 5d")</f>
        <v>5a, 5b, 5c, 5d</v>
      </c>
      <c r="E3671" s="138">
        <f t="array" ref="E3671">SUMIF(Marksheet!$D$10:$BQ$10,$C3671,INDIRECT(K3666))</f>
        <v>0</v>
      </c>
      <c r="F3671" s="138" t="s">
        <v>434</v>
      </c>
      <c r="G3671" s="137">
        <f>SUMIF(Marksheet!$10:$10,C3671,Marksheet!$14:$14)</f>
        <v>5</v>
      </c>
      <c r="H3671" s="139">
        <f t="shared" si="112"/>
        <v>0</v>
      </c>
      <c r="I3671" s="137" t="s">
        <v>457</v>
      </c>
      <c r="J3671" s="133"/>
      <c r="K3671" s="140"/>
    </row>
    <row r="3672" ht="15.75" customHeight="1">
      <c r="A3672" s="49"/>
      <c r="B3672" s="141"/>
      <c r="C3672" s="136" t="s">
        <v>26</v>
      </c>
      <c r="D3672" s="137" t="str">
        <f>IFERROR(__xludf.DUMMYFUNCTION("JOIN("", "",FILTER(Marksheet!$15:$15,Marksheet!$10:$10=$C3672))"),"4a, 4b")</f>
        <v>4a, 4b</v>
      </c>
      <c r="E3672" s="138">
        <f t="array" ref="E3672">SUMIF(Marksheet!$D$10:$BQ$10,$C3672,INDIRECT(K3666))</f>
        <v>0</v>
      </c>
      <c r="F3672" s="138" t="s">
        <v>434</v>
      </c>
      <c r="G3672" s="137">
        <f>SUMIF(Marksheet!$10:$10,C3672,Marksheet!$14:$14)</f>
        <v>3</v>
      </c>
      <c r="H3672" s="139">
        <f t="shared" si="112"/>
        <v>0</v>
      </c>
      <c r="I3672" s="137" t="s">
        <v>458</v>
      </c>
      <c r="J3672" s="133"/>
      <c r="K3672" s="140"/>
    </row>
    <row r="3673" ht="15.75" customHeight="1">
      <c r="A3673" s="49"/>
      <c r="B3673" s="141"/>
      <c r="C3673" s="136" t="s">
        <v>23</v>
      </c>
      <c r="D3673" s="137" t="str">
        <f>IFERROR(__xludf.DUMMYFUNCTION("JOIN("", "",FILTER(Marksheet!$15:$15,Marksheet!$10:$10=$C3673))"),"1a, 1b, 4c")</f>
        <v>1a, 1b, 4c</v>
      </c>
      <c r="E3673" s="138">
        <f t="array" ref="E3673">SUMIF(Marksheet!$D$10:$BQ$10,$C3673,INDIRECT(K3666))</f>
        <v>0</v>
      </c>
      <c r="F3673" s="138" t="s">
        <v>434</v>
      </c>
      <c r="G3673" s="137">
        <f>SUMIF(Marksheet!$10:$10,C3673,Marksheet!$14:$14)</f>
        <v>5</v>
      </c>
      <c r="H3673" s="139">
        <f t="shared" si="112"/>
        <v>0</v>
      </c>
      <c r="I3673" s="137" t="s">
        <v>459</v>
      </c>
      <c r="J3673" s="133"/>
      <c r="K3673" s="140"/>
    </row>
    <row r="3674" ht="15.75" customHeight="1">
      <c r="A3674" s="49"/>
      <c r="B3674" s="142"/>
      <c r="C3674" s="136" t="s">
        <v>24</v>
      </c>
      <c r="D3674" s="137" t="str">
        <f>IFERROR(__xludf.DUMMYFUNCTION("JOIN("", "",FILTER(Marksheet!$15:$15,Marksheet!$10:$10=$C3674))"),"2a, 2b, 2c")</f>
        <v>2a, 2b, 2c</v>
      </c>
      <c r="E3674" s="138">
        <f t="array" ref="E3674">SUMIF(Marksheet!$D$10:$BQ$10,$C3674,INDIRECT(K3666))</f>
        <v>0</v>
      </c>
      <c r="F3674" s="138" t="s">
        <v>434</v>
      </c>
      <c r="G3674" s="137">
        <f>SUMIF(Marksheet!$10:$10,C3674,Marksheet!$14:$14)</f>
        <v>4</v>
      </c>
      <c r="H3674" s="139">
        <f t="shared" si="112"/>
        <v>0</v>
      </c>
      <c r="I3674" s="137" t="s">
        <v>460</v>
      </c>
      <c r="J3674" s="133"/>
      <c r="K3674" s="140"/>
    </row>
    <row r="3675" ht="15.75" customHeight="1">
      <c r="A3675" s="49"/>
      <c r="B3675" s="135" t="s">
        <v>20</v>
      </c>
      <c r="C3675" s="143" t="s">
        <v>29</v>
      </c>
      <c r="D3675" s="137" t="str">
        <f>IFERROR(__xludf.DUMMYFUNCTION("JOIN("", "",FILTER(Marksheet!$15:$15,Marksheet!$10:$10=$C3675))"),"1b, 3d")</f>
        <v>1b, 3d</v>
      </c>
      <c r="E3675" s="138">
        <f t="array" ref="E3675">SUMIF(Marksheet!$D$10:$BQ$10,$C3675,INDIRECT(K3666))</f>
        <v>0</v>
      </c>
      <c r="F3675" s="138" t="s">
        <v>434</v>
      </c>
      <c r="G3675" s="137">
        <f>SUMIF(Marksheet!$10:$10,C3675,Marksheet!$14:$14)</f>
        <v>2</v>
      </c>
      <c r="H3675" s="139">
        <f t="shared" si="112"/>
        <v>0</v>
      </c>
      <c r="I3675" s="137" t="s">
        <v>461</v>
      </c>
      <c r="J3675" s="133"/>
      <c r="K3675" s="140"/>
    </row>
    <row r="3676" ht="15.75" customHeight="1">
      <c r="A3676" s="49"/>
      <c r="B3676" s="141"/>
      <c r="C3676" s="143" t="s">
        <v>30</v>
      </c>
      <c r="D3676" s="137" t="str">
        <f>IFERROR(__xludf.DUMMYFUNCTION("JOIN("", "",FILTER(Marksheet!$15:$15,Marksheet!$10:$10=$C3676))"),"1d, 4d, 4e")</f>
        <v>1d, 4d, 4e</v>
      </c>
      <c r="E3676" s="138">
        <f t="array" ref="E3676">SUMIF(Marksheet!$D$10:$BQ$10,$C3676,INDIRECT(K3666))</f>
        <v>0</v>
      </c>
      <c r="F3676" s="138" t="s">
        <v>434</v>
      </c>
      <c r="G3676" s="137">
        <f>SUMIF(Marksheet!$10:$10,C3676,Marksheet!$14:$14)</f>
        <v>3</v>
      </c>
      <c r="H3676" s="139">
        <f t="shared" si="112"/>
        <v>0</v>
      </c>
      <c r="I3676" s="137" t="s">
        <v>462</v>
      </c>
      <c r="J3676" s="133"/>
      <c r="K3676" s="140"/>
    </row>
    <row r="3677" ht="15.75" customHeight="1">
      <c r="A3677" s="49"/>
      <c r="B3677" s="141"/>
      <c r="C3677" s="143" t="s">
        <v>33</v>
      </c>
      <c r="D3677" s="137" t="str">
        <f>IFERROR(__xludf.DUMMYFUNCTION("JOIN("", "",FILTER(Marksheet!$15:$15,Marksheet!$10:$10=$C3677))"),"4a, 4b")</f>
        <v>4a, 4b</v>
      </c>
      <c r="E3677" s="138">
        <f t="array" ref="E3677">SUMIF(Marksheet!$D$10:$BQ$10,$C3677,INDIRECT(K3666))</f>
        <v>0</v>
      </c>
      <c r="F3677" s="138" t="s">
        <v>434</v>
      </c>
      <c r="G3677" s="137">
        <f>SUMIF(Marksheet!$10:$10,C3677,Marksheet!$14:$14)</f>
        <v>3</v>
      </c>
      <c r="H3677" s="139">
        <f t="shared" si="112"/>
        <v>0</v>
      </c>
      <c r="I3677" s="137" t="s">
        <v>463</v>
      </c>
      <c r="J3677" s="133"/>
      <c r="K3677" s="140"/>
    </row>
    <row r="3678" ht="15.75" customHeight="1">
      <c r="A3678" s="49"/>
      <c r="B3678" s="141"/>
      <c r="C3678" s="143" t="s">
        <v>28</v>
      </c>
      <c r="D3678" s="137" t="str">
        <f>IFERROR(__xludf.DUMMYFUNCTION("JOIN("", "",FILTER(Marksheet!$15:$15,Marksheet!$10:$10=$C3678))"),"1a, 1c, 4c")</f>
        <v>1a, 1c, 4c</v>
      </c>
      <c r="E3678" s="138">
        <f t="array" ref="E3678">SUMIF(Marksheet!$D$10:$BQ$10,$C3678,INDIRECT(K3666))</f>
        <v>0</v>
      </c>
      <c r="F3678" s="138" t="s">
        <v>434</v>
      </c>
      <c r="G3678" s="137">
        <f>SUMIF(Marksheet!$10:$10,C3678,Marksheet!$14:$14)</f>
        <v>5</v>
      </c>
      <c r="H3678" s="139">
        <f t="shared" si="112"/>
        <v>0</v>
      </c>
      <c r="I3678" s="137" t="s">
        <v>464</v>
      </c>
      <c r="J3678" s="133"/>
      <c r="K3678" s="140"/>
    </row>
    <row r="3679" ht="15.75" customHeight="1">
      <c r="A3679" s="49"/>
      <c r="B3679" s="141"/>
      <c r="C3679" s="143" t="s">
        <v>435</v>
      </c>
      <c r="D3679" s="137" t="str">
        <f>IFERROR(__xludf.DUMMYFUNCTION("JOIN("", "",FILTER(Marksheet!$15:$15,Marksheet!$10:$10=$C3679))"),"3a, 3b, 3c")</f>
        <v>3a, 3b, 3c</v>
      </c>
      <c r="E3679" s="138">
        <f t="array" ref="E3679">SUMIF(Marksheet!$D$10:$BQ$10,$C3679,INDIRECT(K3666))</f>
        <v>0</v>
      </c>
      <c r="F3679" s="138" t="s">
        <v>434</v>
      </c>
      <c r="G3679" s="137">
        <f>SUMIF(Marksheet!$10:$10,C3679,Marksheet!$14:$14)</f>
        <v>4</v>
      </c>
      <c r="H3679" s="139">
        <f t="shared" si="112"/>
        <v>0</v>
      </c>
      <c r="I3679" s="137" t="s">
        <v>465</v>
      </c>
      <c r="J3679" s="133"/>
      <c r="K3679" s="140"/>
    </row>
    <row r="3680" ht="15.75" customHeight="1">
      <c r="A3680" s="49"/>
      <c r="B3680" s="142"/>
      <c r="C3680" s="143" t="s">
        <v>31</v>
      </c>
      <c r="D3680" s="137" t="str">
        <f>IFERROR(__xludf.DUMMYFUNCTION("JOIN("", "",FILTER(Marksheet!$15:$15,Marksheet!$10:$10=$C3680))"),"2a, 2b, 2c")</f>
        <v>2a, 2b, 2c</v>
      </c>
      <c r="E3680" s="138">
        <f t="array" ref="E3680">SUMIF(Marksheet!$D$10:$BQ$10,$C3680,INDIRECT(K3666))</f>
        <v>0</v>
      </c>
      <c r="F3680" s="138" t="s">
        <v>434</v>
      </c>
      <c r="G3680" s="137">
        <f>SUMIF(Marksheet!$10:$10,C3680,Marksheet!$14:$14)</f>
        <v>3</v>
      </c>
      <c r="H3680" s="139">
        <f t="shared" si="112"/>
        <v>0</v>
      </c>
      <c r="I3680" s="137" t="s">
        <v>466</v>
      </c>
      <c r="J3680" s="133"/>
      <c r="K3680" s="140"/>
    </row>
    <row r="3681" ht="15.75" customHeight="1">
      <c r="A3681" s="49"/>
      <c r="B3681" s="135" t="s">
        <v>21</v>
      </c>
      <c r="C3681" s="143" t="s">
        <v>36</v>
      </c>
      <c r="D3681" s="137" t="str">
        <f>IFERROR(__xludf.DUMMYFUNCTION("JOIN("", "",FILTER(Marksheet!$15:$15,Marksheet!$10:$10=$C3681))"),"2b, 2c")</f>
        <v>2b, 2c</v>
      </c>
      <c r="E3681" s="138">
        <f t="array" ref="E3681">SUMIF(Marksheet!$D$10:$BQ$10,$C3681,INDIRECT(K3666))</f>
        <v>0</v>
      </c>
      <c r="F3681" s="138" t="s">
        <v>434</v>
      </c>
      <c r="G3681" s="137">
        <f>SUMIF(Marksheet!$10:$10,C3681,Marksheet!$14:$14)</f>
        <v>2</v>
      </c>
      <c r="H3681" s="139">
        <f t="shared" si="112"/>
        <v>0</v>
      </c>
      <c r="I3681" s="137" t="s">
        <v>467</v>
      </c>
      <c r="J3681" s="133"/>
      <c r="K3681" s="140"/>
    </row>
    <row r="3682" ht="15.75" customHeight="1">
      <c r="A3682" s="49"/>
      <c r="B3682" s="141"/>
      <c r="C3682" s="143" t="s">
        <v>38</v>
      </c>
      <c r="D3682" s="137" t="str">
        <f>IFERROR(__xludf.DUMMYFUNCTION("JOIN("", "",FILTER(Marksheet!$15:$15,Marksheet!$10:$10=$C3682))"),"4a, 4b, 4c, 4d, 4e")</f>
        <v>4a, 4b, 4c, 4d, 4e</v>
      </c>
      <c r="E3682" s="138">
        <f t="array" ref="E3682">SUMIF(Marksheet!$D$10:$BQ$10,$C3682,INDIRECT(K3666))</f>
        <v>0</v>
      </c>
      <c r="F3682" s="138" t="s">
        <v>434</v>
      </c>
      <c r="G3682" s="137">
        <f>SUMIF(Marksheet!$10:$10,C3682,Marksheet!$14:$14)</f>
        <v>6</v>
      </c>
      <c r="H3682" s="139">
        <f t="shared" si="112"/>
        <v>0</v>
      </c>
      <c r="I3682" s="137" t="s">
        <v>468</v>
      </c>
      <c r="J3682" s="133"/>
      <c r="K3682" s="140"/>
    </row>
    <row r="3683" ht="15.75" customHeight="1">
      <c r="A3683" s="49"/>
      <c r="B3683" s="141"/>
      <c r="C3683" s="143" t="s">
        <v>35</v>
      </c>
      <c r="D3683" s="137" t="str">
        <f>IFERROR(__xludf.DUMMYFUNCTION("JOIN("", "",FILTER(Marksheet!$15:$15,Marksheet!$10:$10=$C3683))"),"1b, 2a")</f>
        <v>1b, 2a</v>
      </c>
      <c r="E3683" s="138">
        <f t="array" ref="E3683">SUMIF(Marksheet!$D$10:$BQ$10,$C3683,INDIRECT(K3666))</f>
        <v>0</v>
      </c>
      <c r="F3683" s="138" t="s">
        <v>434</v>
      </c>
      <c r="G3683" s="137">
        <f>SUMIF(Marksheet!$10:$10,C3683,Marksheet!$14:$14)</f>
        <v>3</v>
      </c>
      <c r="H3683" s="139">
        <f t="shared" si="112"/>
        <v>0</v>
      </c>
      <c r="I3683" s="137" t="s">
        <v>469</v>
      </c>
      <c r="J3683" s="133"/>
      <c r="K3683" s="140"/>
    </row>
    <row r="3684" ht="15.75" customHeight="1">
      <c r="A3684" s="49"/>
      <c r="B3684" s="141"/>
      <c r="C3684" s="143" t="s">
        <v>34</v>
      </c>
      <c r="D3684" s="137" t="str">
        <f>IFERROR(__xludf.DUMMYFUNCTION("JOIN("", "",FILTER(Marksheet!$15:$15,Marksheet!$10:$10=$C3684))"),"1a, 1c, 2d")</f>
        <v>1a, 1c, 2d</v>
      </c>
      <c r="E3684" s="138">
        <f t="array" ref="E3684">SUMIF(Marksheet!$D$10:$BQ$10,$C3684,INDIRECT(K3666))</f>
        <v>0</v>
      </c>
      <c r="F3684" s="138" t="s">
        <v>434</v>
      </c>
      <c r="G3684" s="137">
        <f>SUMIF(Marksheet!$10:$10,C3684,Marksheet!$14:$14)</f>
        <v>6</v>
      </c>
      <c r="H3684" s="139">
        <f t="shared" si="112"/>
        <v>0</v>
      </c>
      <c r="I3684" s="137" t="s">
        <v>470</v>
      </c>
      <c r="J3684" s="133"/>
      <c r="K3684" s="140"/>
    </row>
    <row r="3685" ht="15.75" customHeight="1">
      <c r="A3685" s="49"/>
      <c r="B3685" s="142"/>
      <c r="C3685" s="143" t="s">
        <v>37</v>
      </c>
      <c r="D3685" s="137" t="str">
        <f>IFERROR(__xludf.DUMMYFUNCTION("JOIN("", "",FILTER(Marksheet!$15:$15,Marksheet!$10:$10=$C3685))"),"3a, 3b, 3c")</f>
        <v>3a, 3b, 3c</v>
      </c>
      <c r="E3685" s="138">
        <f t="array" ref="E3685">SUMIF(Marksheet!$D$10:$BQ$10,$C3685,INDIRECT(K3666))</f>
        <v>0</v>
      </c>
      <c r="F3685" s="138" t="s">
        <v>434</v>
      </c>
      <c r="G3685" s="137">
        <f>SUMIF(Marksheet!$10:$10,C3685,Marksheet!$14:$14)</f>
        <v>3</v>
      </c>
      <c r="H3685" s="139">
        <f t="shared" si="112"/>
        <v>0</v>
      </c>
      <c r="I3685" s="137" t="s">
        <v>471</v>
      </c>
      <c r="J3685" s="133"/>
      <c r="K3685" s="140"/>
    </row>
    <row r="3686" ht="15.75" customHeight="1">
      <c r="A3686" s="49"/>
      <c r="B3686" s="135" t="s">
        <v>22</v>
      </c>
      <c r="C3686" s="144" t="s">
        <v>46</v>
      </c>
      <c r="D3686" s="137" t="str">
        <f>IFERROR(__xludf.DUMMYFUNCTION("JOIN("", "",FILTER(Marksheet!$15:$15,Marksheet!$10:$10=$C3686))"),"3d")</f>
        <v>3d</v>
      </c>
      <c r="E3686" s="138">
        <f t="array" ref="E3686">SUMIF(Marksheet!$D$10:$BQ$10,$C3686,INDIRECT(K3666))</f>
        <v>0</v>
      </c>
      <c r="F3686" s="138" t="s">
        <v>434</v>
      </c>
      <c r="G3686" s="137">
        <f>SUMIF(Marksheet!$10:$10,C3686,Marksheet!$14:$14)</f>
        <v>2</v>
      </c>
      <c r="H3686" s="139">
        <f t="shared" si="112"/>
        <v>0</v>
      </c>
      <c r="I3686" s="137" t="s">
        <v>472</v>
      </c>
      <c r="J3686" s="133"/>
      <c r="K3686" s="140"/>
    </row>
    <row r="3687" ht="15.75" customHeight="1">
      <c r="A3687" s="49"/>
      <c r="B3687" s="141"/>
      <c r="C3687" s="144" t="s">
        <v>41</v>
      </c>
      <c r="D3687" s="137" t="str">
        <f>IFERROR(__xludf.DUMMYFUNCTION("JOIN("", "",FILTER(Marksheet!$15:$15,Marksheet!$10:$10=$C3687))"),"1c, 2b, 4e")</f>
        <v>1c, 2b, 4e</v>
      </c>
      <c r="E3687" s="138">
        <f t="array" ref="E3687">SUMIF(Marksheet!$D$10:$BQ$10,$C3687,INDIRECT(K3666))</f>
        <v>0</v>
      </c>
      <c r="F3687" s="138" t="s">
        <v>434</v>
      </c>
      <c r="G3687" s="137">
        <f>SUMIF(Marksheet!$10:$10,C3687,Marksheet!$14:$14)</f>
        <v>3</v>
      </c>
      <c r="H3687" s="139">
        <f t="shared" si="112"/>
        <v>0</v>
      </c>
      <c r="I3687" s="137" t="s">
        <v>473</v>
      </c>
      <c r="J3687" s="133"/>
      <c r="K3687" s="140"/>
    </row>
    <row r="3688" ht="15.75" customHeight="1">
      <c r="A3688" s="49"/>
      <c r="B3688" s="141"/>
      <c r="C3688" s="144" t="s">
        <v>45</v>
      </c>
      <c r="D3688" s="137" t="str">
        <f>IFERROR(__xludf.DUMMYFUNCTION("JOIN("", "",FILTER(Marksheet!$15:$15,Marksheet!$10:$10=$C3688))"),"3b, 4a, 5c")</f>
        <v>3b, 4a, 5c</v>
      </c>
      <c r="E3688" s="138">
        <f t="array" ref="E3688">SUMIF(Marksheet!$D$10:$BQ$10,$C3688,INDIRECT(K3666))</f>
        <v>0</v>
      </c>
      <c r="F3688" s="138" t="s">
        <v>434</v>
      </c>
      <c r="G3688" s="137">
        <f>SUMIF(Marksheet!$10:$10,C3688,Marksheet!$14:$14)</f>
        <v>3</v>
      </c>
      <c r="H3688" s="139">
        <f t="shared" si="112"/>
        <v>0</v>
      </c>
      <c r="I3688" s="137" t="s">
        <v>474</v>
      </c>
      <c r="J3688" s="133"/>
      <c r="K3688" s="140"/>
    </row>
    <row r="3689" ht="15.75" customHeight="1">
      <c r="A3689" s="49"/>
      <c r="B3689" s="141"/>
      <c r="C3689" s="144" t="s">
        <v>43</v>
      </c>
      <c r="D3689" s="137" t="str">
        <f>IFERROR(__xludf.DUMMYFUNCTION("JOIN("", "",FILTER(Marksheet!$15:$15,Marksheet!$10:$10=$C3689))"),"2c, 4d, 5d")</f>
        <v>2c, 4d, 5d</v>
      </c>
      <c r="E3689" s="138">
        <f t="array" ref="E3689">SUMIF(Marksheet!$D$10:$BQ$10,$C3689,INDIRECT(K3666))</f>
        <v>0</v>
      </c>
      <c r="F3689" s="138" t="s">
        <v>434</v>
      </c>
      <c r="G3689" s="137">
        <f>SUMIF(Marksheet!$10:$10,C3689,Marksheet!$14:$14)</f>
        <v>4</v>
      </c>
      <c r="H3689" s="139">
        <f t="shared" si="112"/>
        <v>0</v>
      </c>
      <c r="I3689" s="137" t="s">
        <v>475</v>
      </c>
      <c r="J3689" s="133"/>
      <c r="K3689" s="140"/>
    </row>
    <row r="3690" ht="15.75" customHeight="1">
      <c r="A3690" s="49"/>
      <c r="B3690" s="141"/>
      <c r="C3690" s="144" t="s">
        <v>44</v>
      </c>
      <c r="D3690" s="137" t="str">
        <f>IFERROR(__xludf.DUMMYFUNCTION("JOIN("", "",FILTER(Marksheet!$15:$15,Marksheet!$10:$10=$C3690))"),"3a, 4c")</f>
        <v>3a, 4c</v>
      </c>
      <c r="E3690" s="138">
        <f t="array" ref="E3690">SUMIF(Marksheet!$D$10:$BQ$10,$C3690,INDIRECT(K3666))</f>
        <v>0</v>
      </c>
      <c r="F3690" s="138" t="s">
        <v>434</v>
      </c>
      <c r="G3690" s="137">
        <f>SUMIF(Marksheet!$10:$10,C3690,Marksheet!$14:$14)</f>
        <v>2</v>
      </c>
      <c r="H3690" s="139">
        <f t="shared" si="112"/>
        <v>0</v>
      </c>
      <c r="I3690" s="137" t="s">
        <v>476</v>
      </c>
      <c r="J3690" s="133"/>
      <c r="K3690" s="140"/>
    </row>
    <row r="3691" ht="15.75" customHeight="1">
      <c r="A3691" s="49"/>
      <c r="B3691" s="141"/>
      <c r="C3691" s="144" t="s">
        <v>39</v>
      </c>
      <c r="D3691" s="137" t="str">
        <f>IFERROR(__xludf.DUMMYFUNCTION("JOIN("", "",FILTER(Marksheet!$15:$15,Marksheet!$10:$10=$C3691))"),"1a, 5a, 5b")</f>
        <v>1a, 5a, 5b</v>
      </c>
      <c r="E3691" s="138">
        <f t="array" ref="E3691">SUMIF(Marksheet!$D$10:$BQ$10,$C3691,INDIRECT(K3666))</f>
        <v>0</v>
      </c>
      <c r="F3691" s="138" t="s">
        <v>434</v>
      </c>
      <c r="G3691" s="137">
        <f>SUMIF(Marksheet!$10:$10,C3691,Marksheet!$14:$14)</f>
        <v>5</v>
      </c>
      <c r="H3691" s="139">
        <f t="shared" si="112"/>
        <v>0</v>
      </c>
      <c r="I3691" s="137" t="s">
        <v>477</v>
      </c>
      <c r="J3691" s="133"/>
      <c r="K3691" s="140"/>
    </row>
    <row r="3692" ht="15.75" customHeight="1">
      <c r="A3692" s="49"/>
      <c r="B3692" s="141"/>
      <c r="C3692" s="144" t="s">
        <v>42</v>
      </c>
      <c r="D3692" s="137" t="str">
        <f>IFERROR(__xludf.DUMMYFUNCTION("JOIN("", "",FILTER(Marksheet!$15:$15,Marksheet!$10:$10=$C3692))"),"2a, 3c")</f>
        <v>2a, 3c</v>
      </c>
      <c r="E3692" s="138">
        <f t="array" ref="E3692">SUMIF(Marksheet!$D$10:$BQ$10,$C3692,INDIRECT(K3666))</f>
        <v>0</v>
      </c>
      <c r="F3692" s="138" t="s">
        <v>434</v>
      </c>
      <c r="G3692" s="137">
        <f>SUMIF(Marksheet!$10:$10,C3692,Marksheet!$14:$14)</f>
        <v>3</v>
      </c>
      <c r="H3692" s="139">
        <f t="shared" si="112"/>
        <v>0</v>
      </c>
      <c r="I3692" s="137" t="s">
        <v>478</v>
      </c>
      <c r="J3692" s="133"/>
      <c r="K3692" s="140"/>
    </row>
    <row r="3693" ht="15.75" customHeight="1">
      <c r="A3693" s="49"/>
      <c r="B3693" s="142"/>
      <c r="C3693" s="144" t="s">
        <v>40</v>
      </c>
      <c r="D3693" s="137" t="str">
        <f>IFERROR(__xludf.DUMMYFUNCTION("JOIN("", "",FILTER(Marksheet!$15:$15,Marksheet!$10:$10=$C3693))"),"1b, 4b, 4f")</f>
        <v>1b, 4b, 4f</v>
      </c>
      <c r="E3693" s="138">
        <f t="array" ref="E3693">SUMIF(Marksheet!$D$10:$BQ$10,$C3693,INDIRECT(K3666))</f>
        <v>0</v>
      </c>
      <c r="F3693" s="138" t="s">
        <v>434</v>
      </c>
      <c r="G3693" s="137">
        <f>SUMIF(Marksheet!$10:$10,C3693,Marksheet!$14:$14)</f>
        <v>3</v>
      </c>
      <c r="H3693" s="139">
        <f t="shared" si="112"/>
        <v>0</v>
      </c>
      <c r="I3693" s="137" t="s">
        <v>479</v>
      </c>
      <c r="J3693" s="133"/>
      <c r="K3693" s="140"/>
    </row>
    <row r="3694" ht="15.75" customHeight="1">
      <c r="A3694" s="49"/>
      <c r="B3694" s="49"/>
      <c r="C3694" s="145" t="s">
        <v>76</v>
      </c>
      <c r="D3694" s="145"/>
      <c r="E3694" s="146">
        <f>SUM(E3670:E3693)</f>
        <v>0</v>
      </c>
      <c r="F3694" s="147" t="s">
        <v>434</v>
      </c>
      <c r="G3694" s="148">
        <f>SUM(G3670:G3693)</f>
        <v>85</v>
      </c>
      <c r="H3694" s="149">
        <f t="shared" si="112"/>
        <v>0</v>
      </c>
      <c r="I3694" s="129"/>
      <c r="J3694" s="133"/>
      <c r="K3694" s="127"/>
    </row>
    <row r="3695" ht="15.75" customHeight="1">
      <c r="A3695" s="49"/>
      <c r="B3695" s="49"/>
      <c r="C3695" s="67"/>
      <c r="D3695" s="67"/>
      <c r="E3695" s="49"/>
      <c r="F3695" s="49"/>
      <c r="G3695" s="49"/>
      <c r="H3695" s="49"/>
      <c r="I3695" s="129"/>
      <c r="J3695" s="133"/>
      <c r="K3695" s="127"/>
    </row>
    <row r="3696" ht="60.0" customHeight="1">
      <c r="A3696" s="49"/>
      <c r="B3696" s="49"/>
      <c r="C3696" s="67"/>
      <c r="D3696" s="67"/>
      <c r="E3696" s="49"/>
      <c r="F3696" s="49"/>
      <c r="G3696" s="49"/>
      <c r="H3696" s="49"/>
      <c r="I3696" s="129"/>
      <c r="J3696" s="133"/>
      <c r="K3696" s="127"/>
    </row>
    <row r="3697" ht="15.75" customHeight="1">
      <c r="A3697" s="124" t="s">
        <v>450</v>
      </c>
      <c r="B3697" s="49"/>
      <c r="C3697" s="67"/>
      <c r="D3697" s="67"/>
      <c r="E3697" s="1"/>
      <c r="F3697" s="1"/>
      <c r="G3697" s="49"/>
      <c r="H3697" s="49"/>
      <c r="I3697" s="7"/>
      <c r="K3697" s="125">
        <f>K3664+1</f>
        <v>130</v>
      </c>
    </row>
    <row r="3698" ht="15.75" customHeight="1">
      <c r="A3698" s="126" t="s">
        <v>451</v>
      </c>
      <c r="B3698" s="67" t="str">
        <f>B3665</f>
        <v>GCSE Transition Assessment</v>
      </c>
      <c r="C3698" s="67"/>
      <c r="D3698" s="67"/>
      <c r="E3698" s="1"/>
      <c r="F3698" s="49"/>
      <c r="G3698" s="49"/>
      <c r="H3698" s="49"/>
      <c r="K3698" s="127" t="str">
        <f>CONCATENATE("Marksheet!$B$",K3697)</f>
        <v>Marksheet!$B$130</v>
      </c>
    </row>
    <row r="3699" ht="15.75" customHeight="1">
      <c r="A3699" s="126" t="s">
        <v>447</v>
      </c>
      <c r="B3699" s="67" t="str">
        <f t="array" ref="B3699">IF(INDIRECT(K3698)="","",INDIRECT(K3698))</f>
        <v>Student 113</v>
      </c>
      <c r="C3699" s="67"/>
      <c r="D3699" s="67"/>
      <c r="E3699" s="1"/>
      <c r="F3699" s="49"/>
      <c r="G3699" s="49"/>
      <c r="H3699" s="49"/>
      <c r="K3699" s="127" t="str">
        <f>CONCATENATE("Marksheet!$D$",K3697,":$BQ$",K3697)</f>
        <v>Marksheet!$D$130:$BQ$130</v>
      </c>
    </row>
    <row r="3700" ht="15.75" customHeight="1">
      <c r="A3700" s="126" t="s">
        <v>452</v>
      </c>
      <c r="B3700" s="67" t="str">
        <f t="array" ref="B3700">INDIRECT(CONCATENATE("Marksheet!$C$",INDIRECT(CONCATENATE("K",ROW()-3))))</f>
        <v/>
      </c>
      <c r="C3700" s="67"/>
      <c r="D3700" s="67"/>
      <c r="E3700" s="49"/>
      <c r="F3700" s="49"/>
      <c r="G3700" s="49"/>
      <c r="H3700" s="49"/>
      <c r="I3700" s="49"/>
      <c r="J3700" s="49"/>
      <c r="K3700" s="127"/>
    </row>
    <row r="3701" ht="15.75" customHeight="1">
      <c r="A3701" s="67"/>
      <c r="B3701" s="128"/>
      <c r="C3701" s="67"/>
      <c r="D3701" s="67"/>
      <c r="E3701" s="49"/>
      <c r="F3701" s="49"/>
      <c r="G3701" s="49"/>
      <c r="H3701" s="49"/>
      <c r="I3701" s="49"/>
      <c r="J3701" s="49"/>
      <c r="K3701" s="127"/>
    </row>
    <row r="3702" ht="15.75" customHeight="1">
      <c r="A3702" s="129"/>
      <c r="B3702" s="100" t="s">
        <v>442</v>
      </c>
      <c r="C3702" s="100" t="s">
        <v>443</v>
      </c>
      <c r="D3702" s="73" t="s">
        <v>453</v>
      </c>
      <c r="E3702" s="130" t="s">
        <v>444</v>
      </c>
      <c r="F3702" s="71"/>
      <c r="G3702" s="72"/>
      <c r="H3702" s="131" t="s">
        <v>454</v>
      </c>
      <c r="I3702" s="132" t="s">
        <v>455</v>
      </c>
      <c r="J3702" s="133"/>
      <c r="K3702" s="134"/>
    </row>
    <row r="3703" ht="15.75" customHeight="1">
      <c r="A3703" s="49"/>
      <c r="B3703" s="135" t="s">
        <v>19</v>
      </c>
      <c r="C3703" s="136" t="s">
        <v>25</v>
      </c>
      <c r="D3703" s="137" t="str">
        <f>IFERROR(__xludf.DUMMYFUNCTION("JOIN("", "",FILTER(Marksheet!$15:$15,Marksheet!$10:$10=$C3703))"),"3a, 3b, 3c")</f>
        <v>3a, 3b, 3c</v>
      </c>
      <c r="E3703" s="138">
        <f t="array" ref="E3703">SUMIF(Marksheet!$D$10:$BQ$10,$C3703,INDIRECT(K3699))</f>
        <v>0</v>
      </c>
      <c r="F3703" s="138" t="s">
        <v>434</v>
      </c>
      <c r="G3703" s="137">
        <f>SUMIF(Marksheet!$10:$10,C3703,Marksheet!$14:$14)</f>
        <v>3</v>
      </c>
      <c r="H3703" s="139">
        <f t="shared" ref="H3703:H3727" si="113">E3703/G3703</f>
        <v>0</v>
      </c>
      <c r="I3703" s="137" t="s">
        <v>456</v>
      </c>
      <c r="J3703" s="133"/>
      <c r="K3703" s="140"/>
    </row>
    <row r="3704" ht="15.75" customHeight="1">
      <c r="A3704" s="49"/>
      <c r="B3704" s="141"/>
      <c r="C3704" s="136" t="s">
        <v>27</v>
      </c>
      <c r="D3704" s="137" t="str">
        <f>IFERROR(__xludf.DUMMYFUNCTION("JOIN("", "",FILTER(Marksheet!$15:$15,Marksheet!$10:$10=$C3704))"),"5a, 5b, 5c, 5d")</f>
        <v>5a, 5b, 5c, 5d</v>
      </c>
      <c r="E3704" s="138">
        <f t="array" ref="E3704">SUMIF(Marksheet!$D$10:$BQ$10,$C3704,INDIRECT(K3699))</f>
        <v>0</v>
      </c>
      <c r="F3704" s="138" t="s">
        <v>434</v>
      </c>
      <c r="G3704" s="137">
        <f>SUMIF(Marksheet!$10:$10,C3704,Marksheet!$14:$14)</f>
        <v>5</v>
      </c>
      <c r="H3704" s="139">
        <f t="shared" si="113"/>
        <v>0</v>
      </c>
      <c r="I3704" s="137" t="s">
        <v>457</v>
      </c>
      <c r="J3704" s="133"/>
      <c r="K3704" s="140"/>
    </row>
    <row r="3705" ht="15.75" customHeight="1">
      <c r="A3705" s="49"/>
      <c r="B3705" s="141"/>
      <c r="C3705" s="136" t="s">
        <v>26</v>
      </c>
      <c r="D3705" s="137" t="str">
        <f>IFERROR(__xludf.DUMMYFUNCTION("JOIN("", "",FILTER(Marksheet!$15:$15,Marksheet!$10:$10=$C3705))"),"4a, 4b")</f>
        <v>4a, 4b</v>
      </c>
      <c r="E3705" s="138">
        <f t="array" ref="E3705">SUMIF(Marksheet!$D$10:$BQ$10,$C3705,INDIRECT(K3699))</f>
        <v>0</v>
      </c>
      <c r="F3705" s="138" t="s">
        <v>434</v>
      </c>
      <c r="G3705" s="137">
        <f>SUMIF(Marksheet!$10:$10,C3705,Marksheet!$14:$14)</f>
        <v>3</v>
      </c>
      <c r="H3705" s="139">
        <f t="shared" si="113"/>
        <v>0</v>
      </c>
      <c r="I3705" s="137" t="s">
        <v>458</v>
      </c>
      <c r="J3705" s="133"/>
      <c r="K3705" s="140"/>
    </row>
    <row r="3706" ht="15.75" customHeight="1">
      <c r="A3706" s="49"/>
      <c r="B3706" s="141"/>
      <c r="C3706" s="136" t="s">
        <v>23</v>
      </c>
      <c r="D3706" s="137" t="str">
        <f>IFERROR(__xludf.DUMMYFUNCTION("JOIN("", "",FILTER(Marksheet!$15:$15,Marksheet!$10:$10=$C3706))"),"1a, 1b, 4c")</f>
        <v>1a, 1b, 4c</v>
      </c>
      <c r="E3706" s="138">
        <f t="array" ref="E3706">SUMIF(Marksheet!$D$10:$BQ$10,$C3706,INDIRECT(K3699))</f>
        <v>0</v>
      </c>
      <c r="F3706" s="138" t="s">
        <v>434</v>
      </c>
      <c r="G3706" s="137">
        <f>SUMIF(Marksheet!$10:$10,C3706,Marksheet!$14:$14)</f>
        <v>5</v>
      </c>
      <c r="H3706" s="139">
        <f t="shared" si="113"/>
        <v>0</v>
      </c>
      <c r="I3706" s="137" t="s">
        <v>459</v>
      </c>
      <c r="J3706" s="133"/>
      <c r="K3706" s="140"/>
    </row>
    <row r="3707" ht="15.75" customHeight="1">
      <c r="A3707" s="49"/>
      <c r="B3707" s="142"/>
      <c r="C3707" s="136" t="s">
        <v>24</v>
      </c>
      <c r="D3707" s="137" t="str">
        <f>IFERROR(__xludf.DUMMYFUNCTION("JOIN("", "",FILTER(Marksheet!$15:$15,Marksheet!$10:$10=$C3707))"),"2a, 2b, 2c")</f>
        <v>2a, 2b, 2c</v>
      </c>
      <c r="E3707" s="138">
        <f t="array" ref="E3707">SUMIF(Marksheet!$D$10:$BQ$10,$C3707,INDIRECT(K3699))</f>
        <v>0</v>
      </c>
      <c r="F3707" s="138" t="s">
        <v>434</v>
      </c>
      <c r="G3707" s="137">
        <f>SUMIF(Marksheet!$10:$10,C3707,Marksheet!$14:$14)</f>
        <v>4</v>
      </c>
      <c r="H3707" s="139">
        <f t="shared" si="113"/>
        <v>0</v>
      </c>
      <c r="I3707" s="137" t="s">
        <v>460</v>
      </c>
      <c r="J3707" s="133"/>
      <c r="K3707" s="140"/>
    </row>
    <row r="3708" ht="15.75" customHeight="1">
      <c r="A3708" s="49"/>
      <c r="B3708" s="135" t="s">
        <v>20</v>
      </c>
      <c r="C3708" s="143" t="s">
        <v>29</v>
      </c>
      <c r="D3708" s="137" t="str">
        <f>IFERROR(__xludf.DUMMYFUNCTION("JOIN("", "",FILTER(Marksheet!$15:$15,Marksheet!$10:$10=$C3708))"),"1b, 3d")</f>
        <v>1b, 3d</v>
      </c>
      <c r="E3708" s="138">
        <f t="array" ref="E3708">SUMIF(Marksheet!$D$10:$BQ$10,$C3708,INDIRECT(K3699))</f>
        <v>0</v>
      </c>
      <c r="F3708" s="138" t="s">
        <v>434</v>
      </c>
      <c r="G3708" s="137">
        <f>SUMIF(Marksheet!$10:$10,C3708,Marksheet!$14:$14)</f>
        <v>2</v>
      </c>
      <c r="H3708" s="139">
        <f t="shared" si="113"/>
        <v>0</v>
      </c>
      <c r="I3708" s="137" t="s">
        <v>461</v>
      </c>
      <c r="J3708" s="133"/>
      <c r="K3708" s="140"/>
    </row>
    <row r="3709" ht="15.75" customHeight="1">
      <c r="A3709" s="49"/>
      <c r="B3709" s="141"/>
      <c r="C3709" s="143" t="s">
        <v>30</v>
      </c>
      <c r="D3709" s="137" t="str">
        <f>IFERROR(__xludf.DUMMYFUNCTION("JOIN("", "",FILTER(Marksheet!$15:$15,Marksheet!$10:$10=$C3709))"),"1d, 4d, 4e")</f>
        <v>1d, 4d, 4e</v>
      </c>
      <c r="E3709" s="138">
        <f t="array" ref="E3709">SUMIF(Marksheet!$D$10:$BQ$10,$C3709,INDIRECT(K3699))</f>
        <v>0</v>
      </c>
      <c r="F3709" s="138" t="s">
        <v>434</v>
      </c>
      <c r="G3709" s="137">
        <f>SUMIF(Marksheet!$10:$10,C3709,Marksheet!$14:$14)</f>
        <v>3</v>
      </c>
      <c r="H3709" s="139">
        <f t="shared" si="113"/>
        <v>0</v>
      </c>
      <c r="I3709" s="137" t="s">
        <v>462</v>
      </c>
      <c r="J3709" s="133"/>
      <c r="K3709" s="140"/>
    </row>
    <row r="3710" ht="15.75" customHeight="1">
      <c r="A3710" s="49"/>
      <c r="B3710" s="141"/>
      <c r="C3710" s="143" t="s">
        <v>33</v>
      </c>
      <c r="D3710" s="137" t="str">
        <f>IFERROR(__xludf.DUMMYFUNCTION("JOIN("", "",FILTER(Marksheet!$15:$15,Marksheet!$10:$10=$C3710))"),"4a, 4b")</f>
        <v>4a, 4b</v>
      </c>
      <c r="E3710" s="138">
        <f t="array" ref="E3710">SUMIF(Marksheet!$D$10:$BQ$10,$C3710,INDIRECT(K3699))</f>
        <v>0</v>
      </c>
      <c r="F3710" s="138" t="s">
        <v>434</v>
      </c>
      <c r="G3710" s="137">
        <f>SUMIF(Marksheet!$10:$10,C3710,Marksheet!$14:$14)</f>
        <v>3</v>
      </c>
      <c r="H3710" s="139">
        <f t="shared" si="113"/>
        <v>0</v>
      </c>
      <c r="I3710" s="137" t="s">
        <v>463</v>
      </c>
      <c r="J3710" s="133"/>
      <c r="K3710" s="140"/>
    </row>
    <row r="3711" ht="15.75" customHeight="1">
      <c r="A3711" s="49"/>
      <c r="B3711" s="141"/>
      <c r="C3711" s="143" t="s">
        <v>28</v>
      </c>
      <c r="D3711" s="137" t="str">
        <f>IFERROR(__xludf.DUMMYFUNCTION("JOIN("", "",FILTER(Marksheet!$15:$15,Marksheet!$10:$10=$C3711))"),"1a, 1c, 4c")</f>
        <v>1a, 1c, 4c</v>
      </c>
      <c r="E3711" s="138">
        <f t="array" ref="E3711">SUMIF(Marksheet!$D$10:$BQ$10,$C3711,INDIRECT(K3699))</f>
        <v>0</v>
      </c>
      <c r="F3711" s="138" t="s">
        <v>434</v>
      </c>
      <c r="G3711" s="137">
        <f>SUMIF(Marksheet!$10:$10,C3711,Marksheet!$14:$14)</f>
        <v>5</v>
      </c>
      <c r="H3711" s="139">
        <f t="shared" si="113"/>
        <v>0</v>
      </c>
      <c r="I3711" s="137" t="s">
        <v>464</v>
      </c>
      <c r="J3711" s="133"/>
      <c r="K3711" s="140"/>
    </row>
    <row r="3712" ht="15.75" customHeight="1">
      <c r="A3712" s="49"/>
      <c r="B3712" s="141"/>
      <c r="C3712" s="143" t="s">
        <v>435</v>
      </c>
      <c r="D3712" s="137" t="str">
        <f>IFERROR(__xludf.DUMMYFUNCTION("JOIN("", "",FILTER(Marksheet!$15:$15,Marksheet!$10:$10=$C3712))"),"3a, 3b, 3c")</f>
        <v>3a, 3b, 3c</v>
      </c>
      <c r="E3712" s="138">
        <f t="array" ref="E3712">SUMIF(Marksheet!$D$10:$BQ$10,$C3712,INDIRECT(K3699))</f>
        <v>0</v>
      </c>
      <c r="F3712" s="138" t="s">
        <v>434</v>
      </c>
      <c r="G3712" s="137">
        <f>SUMIF(Marksheet!$10:$10,C3712,Marksheet!$14:$14)</f>
        <v>4</v>
      </c>
      <c r="H3712" s="139">
        <f t="shared" si="113"/>
        <v>0</v>
      </c>
      <c r="I3712" s="137" t="s">
        <v>465</v>
      </c>
      <c r="J3712" s="133"/>
      <c r="K3712" s="140"/>
    </row>
    <row r="3713" ht="15.75" customHeight="1">
      <c r="A3713" s="49"/>
      <c r="B3713" s="142"/>
      <c r="C3713" s="143" t="s">
        <v>31</v>
      </c>
      <c r="D3713" s="137" t="str">
        <f>IFERROR(__xludf.DUMMYFUNCTION("JOIN("", "",FILTER(Marksheet!$15:$15,Marksheet!$10:$10=$C3713))"),"2a, 2b, 2c")</f>
        <v>2a, 2b, 2c</v>
      </c>
      <c r="E3713" s="138">
        <f t="array" ref="E3713">SUMIF(Marksheet!$D$10:$BQ$10,$C3713,INDIRECT(K3699))</f>
        <v>0</v>
      </c>
      <c r="F3713" s="138" t="s">
        <v>434</v>
      </c>
      <c r="G3713" s="137">
        <f>SUMIF(Marksheet!$10:$10,C3713,Marksheet!$14:$14)</f>
        <v>3</v>
      </c>
      <c r="H3713" s="139">
        <f t="shared" si="113"/>
        <v>0</v>
      </c>
      <c r="I3713" s="137" t="s">
        <v>466</v>
      </c>
      <c r="J3713" s="133"/>
      <c r="K3713" s="140"/>
    </row>
    <row r="3714" ht="15.75" customHeight="1">
      <c r="A3714" s="49"/>
      <c r="B3714" s="135" t="s">
        <v>21</v>
      </c>
      <c r="C3714" s="143" t="s">
        <v>36</v>
      </c>
      <c r="D3714" s="137" t="str">
        <f>IFERROR(__xludf.DUMMYFUNCTION("JOIN("", "",FILTER(Marksheet!$15:$15,Marksheet!$10:$10=$C3714))"),"2b, 2c")</f>
        <v>2b, 2c</v>
      </c>
      <c r="E3714" s="138">
        <f t="array" ref="E3714">SUMIF(Marksheet!$D$10:$BQ$10,$C3714,INDIRECT(K3699))</f>
        <v>0</v>
      </c>
      <c r="F3714" s="138" t="s">
        <v>434</v>
      </c>
      <c r="G3714" s="137">
        <f>SUMIF(Marksheet!$10:$10,C3714,Marksheet!$14:$14)</f>
        <v>2</v>
      </c>
      <c r="H3714" s="139">
        <f t="shared" si="113"/>
        <v>0</v>
      </c>
      <c r="I3714" s="137" t="s">
        <v>467</v>
      </c>
      <c r="J3714" s="133"/>
      <c r="K3714" s="140"/>
    </row>
    <row r="3715" ht="15.75" customHeight="1">
      <c r="A3715" s="49"/>
      <c r="B3715" s="141"/>
      <c r="C3715" s="143" t="s">
        <v>38</v>
      </c>
      <c r="D3715" s="137" t="str">
        <f>IFERROR(__xludf.DUMMYFUNCTION("JOIN("", "",FILTER(Marksheet!$15:$15,Marksheet!$10:$10=$C3715))"),"4a, 4b, 4c, 4d, 4e")</f>
        <v>4a, 4b, 4c, 4d, 4e</v>
      </c>
      <c r="E3715" s="138">
        <f t="array" ref="E3715">SUMIF(Marksheet!$D$10:$BQ$10,$C3715,INDIRECT(K3699))</f>
        <v>0</v>
      </c>
      <c r="F3715" s="138" t="s">
        <v>434</v>
      </c>
      <c r="G3715" s="137">
        <f>SUMIF(Marksheet!$10:$10,C3715,Marksheet!$14:$14)</f>
        <v>6</v>
      </c>
      <c r="H3715" s="139">
        <f t="shared" si="113"/>
        <v>0</v>
      </c>
      <c r="I3715" s="137" t="s">
        <v>468</v>
      </c>
      <c r="J3715" s="133"/>
      <c r="K3715" s="140"/>
    </row>
    <row r="3716" ht="15.75" customHeight="1">
      <c r="A3716" s="49"/>
      <c r="B3716" s="141"/>
      <c r="C3716" s="143" t="s">
        <v>35</v>
      </c>
      <c r="D3716" s="137" t="str">
        <f>IFERROR(__xludf.DUMMYFUNCTION("JOIN("", "",FILTER(Marksheet!$15:$15,Marksheet!$10:$10=$C3716))"),"1b, 2a")</f>
        <v>1b, 2a</v>
      </c>
      <c r="E3716" s="138">
        <f t="array" ref="E3716">SUMIF(Marksheet!$D$10:$BQ$10,$C3716,INDIRECT(K3699))</f>
        <v>0</v>
      </c>
      <c r="F3716" s="138" t="s">
        <v>434</v>
      </c>
      <c r="G3716" s="137">
        <f>SUMIF(Marksheet!$10:$10,C3716,Marksheet!$14:$14)</f>
        <v>3</v>
      </c>
      <c r="H3716" s="139">
        <f t="shared" si="113"/>
        <v>0</v>
      </c>
      <c r="I3716" s="137" t="s">
        <v>469</v>
      </c>
      <c r="J3716" s="133"/>
      <c r="K3716" s="140"/>
    </row>
    <row r="3717" ht="15.75" customHeight="1">
      <c r="A3717" s="49"/>
      <c r="B3717" s="141"/>
      <c r="C3717" s="143" t="s">
        <v>34</v>
      </c>
      <c r="D3717" s="137" t="str">
        <f>IFERROR(__xludf.DUMMYFUNCTION("JOIN("", "",FILTER(Marksheet!$15:$15,Marksheet!$10:$10=$C3717))"),"1a, 1c, 2d")</f>
        <v>1a, 1c, 2d</v>
      </c>
      <c r="E3717" s="138">
        <f t="array" ref="E3717">SUMIF(Marksheet!$D$10:$BQ$10,$C3717,INDIRECT(K3699))</f>
        <v>0</v>
      </c>
      <c r="F3717" s="138" t="s">
        <v>434</v>
      </c>
      <c r="G3717" s="137">
        <f>SUMIF(Marksheet!$10:$10,C3717,Marksheet!$14:$14)</f>
        <v>6</v>
      </c>
      <c r="H3717" s="139">
        <f t="shared" si="113"/>
        <v>0</v>
      </c>
      <c r="I3717" s="137" t="s">
        <v>470</v>
      </c>
      <c r="J3717" s="133"/>
      <c r="K3717" s="140"/>
    </row>
    <row r="3718" ht="15.75" customHeight="1">
      <c r="A3718" s="49"/>
      <c r="B3718" s="142"/>
      <c r="C3718" s="143" t="s">
        <v>37</v>
      </c>
      <c r="D3718" s="137" t="str">
        <f>IFERROR(__xludf.DUMMYFUNCTION("JOIN("", "",FILTER(Marksheet!$15:$15,Marksheet!$10:$10=$C3718))"),"3a, 3b, 3c")</f>
        <v>3a, 3b, 3c</v>
      </c>
      <c r="E3718" s="138">
        <f t="array" ref="E3718">SUMIF(Marksheet!$D$10:$BQ$10,$C3718,INDIRECT(K3699))</f>
        <v>0</v>
      </c>
      <c r="F3718" s="138" t="s">
        <v>434</v>
      </c>
      <c r="G3718" s="137">
        <f>SUMIF(Marksheet!$10:$10,C3718,Marksheet!$14:$14)</f>
        <v>3</v>
      </c>
      <c r="H3718" s="139">
        <f t="shared" si="113"/>
        <v>0</v>
      </c>
      <c r="I3718" s="137" t="s">
        <v>471</v>
      </c>
      <c r="J3718" s="133"/>
      <c r="K3718" s="140"/>
    </row>
    <row r="3719" ht="15.75" customHeight="1">
      <c r="A3719" s="49"/>
      <c r="B3719" s="135" t="s">
        <v>22</v>
      </c>
      <c r="C3719" s="144" t="s">
        <v>46</v>
      </c>
      <c r="D3719" s="137" t="str">
        <f>IFERROR(__xludf.DUMMYFUNCTION("JOIN("", "",FILTER(Marksheet!$15:$15,Marksheet!$10:$10=$C3719))"),"3d")</f>
        <v>3d</v>
      </c>
      <c r="E3719" s="138">
        <f t="array" ref="E3719">SUMIF(Marksheet!$D$10:$BQ$10,$C3719,INDIRECT(K3699))</f>
        <v>0</v>
      </c>
      <c r="F3719" s="138" t="s">
        <v>434</v>
      </c>
      <c r="G3719" s="137">
        <f>SUMIF(Marksheet!$10:$10,C3719,Marksheet!$14:$14)</f>
        <v>2</v>
      </c>
      <c r="H3719" s="139">
        <f t="shared" si="113"/>
        <v>0</v>
      </c>
      <c r="I3719" s="137" t="s">
        <v>472</v>
      </c>
      <c r="J3719" s="133"/>
      <c r="K3719" s="140"/>
    </row>
    <row r="3720" ht="15.75" customHeight="1">
      <c r="A3720" s="49"/>
      <c r="B3720" s="141"/>
      <c r="C3720" s="144" t="s">
        <v>41</v>
      </c>
      <c r="D3720" s="137" t="str">
        <f>IFERROR(__xludf.DUMMYFUNCTION("JOIN("", "",FILTER(Marksheet!$15:$15,Marksheet!$10:$10=$C3720))"),"1c, 2b, 4e")</f>
        <v>1c, 2b, 4e</v>
      </c>
      <c r="E3720" s="138">
        <f t="array" ref="E3720">SUMIF(Marksheet!$D$10:$BQ$10,$C3720,INDIRECT(K3699))</f>
        <v>0</v>
      </c>
      <c r="F3720" s="138" t="s">
        <v>434</v>
      </c>
      <c r="G3720" s="137">
        <f>SUMIF(Marksheet!$10:$10,C3720,Marksheet!$14:$14)</f>
        <v>3</v>
      </c>
      <c r="H3720" s="139">
        <f t="shared" si="113"/>
        <v>0</v>
      </c>
      <c r="I3720" s="137" t="s">
        <v>473</v>
      </c>
      <c r="J3720" s="133"/>
      <c r="K3720" s="140"/>
    </row>
    <row r="3721" ht="15.75" customHeight="1">
      <c r="A3721" s="49"/>
      <c r="B3721" s="141"/>
      <c r="C3721" s="144" t="s">
        <v>45</v>
      </c>
      <c r="D3721" s="137" t="str">
        <f>IFERROR(__xludf.DUMMYFUNCTION("JOIN("", "",FILTER(Marksheet!$15:$15,Marksheet!$10:$10=$C3721))"),"3b, 4a, 5c")</f>
        <v>3b, 4a, 5c</v>
      </c>
      <c r="E3721" s="138">
        <f t="array" ref="E3721">SUMIF(Marksheet!$D$10:$BQ$10,$C3721,INDIRECT(K3699))</f>
        <v>0</v>
      </c>
      <c r="F3721" s="138" t="s">
        <v>434</v>
      </c>
      <c r="G3721" s="137">
        <f>SUMIF(Marksheet!$10:$10,C3721,Marksheet!$14:$14)</f>
        <v>3</v>
      </c>
      <c r="H3721" s="139">
        <f t="shared" si="113"/>
        <v>0</v>
      </c>
      <c r="I3721" s="137" t="s">
        <v>474</v>
      </c>
      <c r="J3721" s="133"/>
      <c r="K3721" s="140"/>
    </row>
    <row r="3722" ht="15.75" customHeight="1">
      <c r="A3722" s="49"/>
      <c r="B3722" s="141"/>
      <c r="C3722" s="144" t="s">
        <v>43</v>
      </c>
      <c r="D3722" s="137" t="str">
        <f>IFERROR(__xludf.DUMMYFUNCTION("JOIN("", "",FILTER(Marksheet!$15:$15,Marksheet!$10:$10=$C3722))"),"2c, 4d, 5d")</f>
        <v>2c, 4d, 5d</v>
      </c>
      <c r="E3722" s="138">
        <f t="array" ref="E3722">SUMIF(Marksheet!$D$10:$BQ$10,$C3722,INDIRECT(K3699))</f>
        <v>0</v>
      </c>
      <c r="F3722" s="138" t="s">
        <v>434</v>
      </c>
      <c r="G3722" s="137">
        <f>SUMIF(Marksheet!$10:$10,C3722,Marksheet!$14:$14)</f>
        <v>4</v>
      </c>
      <c r="H3722" s="139">
        <f t="shared" si="113"/>
        <v>0</v>
      </c>
      <c r="I3722" s="137" t="s">
        <v>475</v>
      </c>
      <c r="J3722" s="133"/>
      <c r="K3722" s="140"/>
    </row>
    <row r="3723" ht="15.75" customHeight="1">
      <c r="A3723" s="49"/>
      <c r="B3723" s="141"/>
      <c r="C3723" s="144" t="s">
        <v>44</v>
      </c>
      <c r="D3723" s="137" t="str">
        <f>IFERROR(__xludf.DUMMYFUNCTION("JOIN("", "",FILTER(Marksheet!$15:$15,Marksheet!$10:$10=$C3723))"),"3a, 4c")</f>
        <v>3a, 4c</v>
      </c>
      <c r="E3723" s="138">
        <f t="array" ref="E3723">SUMIF(Marksheet!$D$10:$BQ$10,$C3723,INDIRECT(K3699))</f>
        <v>0</v>
      </c>
      <c r="F3723" s="138" t="s">
        <v>434</v>
      </c>
      <c r="G3723" s="137">
        <f>SUMIF(Marksheet!$10:$10,C3723,Marksheet!$14:$14)</f>
        <v>2</v>
      </c>
      <c r="H3723" s="139">
        <f t="shared" si="113"/>
        <v>0</v>
      </c>
      <c r="I3723" s="137" t="s">
        <v>476</v>
      </c>
      <c r="J3723" s="133"/>
      <c r="K3723" s="140"/>
    </row>
    <row r="3724" ht="15.75" customHeight="1">
      <c r="A3724" s="49"/>
      <c r="B3724" s="141"/>
      <c r="C3724" s="144" t="s">
        <v>39</v>
      </c>
      <c r="D3724" s="137" t="str">
        <f>IFERROR(__xludf.DUMMYFUNCTION("JOIN("", "",FILTER(Marksheet!$15:$15,Marksheet!$10:$10=$C3724))"),"1a, 5a, 5b")</f>
        <v>1a, 5a, 5b</v>
      </c>
      <c r="E3724" s="138">
        <f t="array" ref="E3724">SUMIF(Marksheet!$D$10:$BQ$10,$C3724,INDIRECT(K3699))</f>
        <v>0</v>
      </c>
      <c r="F3724" s="138" t="s">
        <v>434</v>
      </c>
      <c r="G3724" s="137">
        <f>SUMIF(Marksheet!$10:$10,C3724,Marksheet!$14:$14)</f>
        <v>5</v>
      </c>
      <c r="H3724" s="139">
        <f t="shared" si="113"/>
        <v>0</v>
      </c>
      <c r="I3724" s="137" t="s">
        <v>477</v>
      </c>
      <c r="J3724" s="133"/>
      <c r="K3724" s="140"/>
    </row>
    <row r="3725" ht="15.75" customHeight="1">
      <c r="A3725" s="49"/>
      <c r="B3725" s="141"/>
      <c r="C3725" s="144" t="s">
        <v>42</v>
      </c>
      <c r="D3725" s="137" t="str">
        <f>IFERROR(__xludf.DUMMYFUNCTION("JOIN("", "",FILTER(Marksheet!$15:$15,Marksheet!$10:$10=$C3725))"),"2a, 3c")</f>
        <v>2a, 3c</v>
      </c>
      <c r="E3725" s="138">
        <f t="array" ref="E3725">SUMIF(Marksheet!$D$10:$BQ$10,$C3725,INDIRECT(K3699))</f>
        <v>0</v>
      </c>
      <c r="F3725" s="138" t="s">
        <v>434</v>
      </c>
      <c r="G3725" s="137">
        <f>SUMIF(Marksheet!$10:$10,C3725,Marksheet!$14:$14)</f>
        <v>3</v>
      </c>
      <c r="H3725" s="139">
        <f t="shared" si="113"/>
        <v>0</v>
      </c>
      <c r="I3725" s="137" t="s">
        <v>478</v>
      </c>
      <c r="J3725" s="133"/>
      <c r="K3725" s="140"/>
    </row>
    <row r="3726" ht="15.75" customHeight="1">
      <c r="A3726" s="49"/>
      <c r="B3726" s="142"/>
      <c r="C3726" s="144" t="s">
        <v>40</v>
      </c>
      <c r="D3726" s="137" t="str">
        <f>IFERROR(__xludf.DUMMYFUNCTION("JOIN("", "",FILTER(Marksheet!$15:$15,Marksheet!$10:$10=$C3726))"),"1b, 4b, 4f")</f>
        <v>1b, 4b, 4f</v>
      </c>
      <c r="E3726" s="138">
        <f t="array" ref="E3726">SUMIF(Marksheet!$D$10:$BQ$10,$C3726,INDIRECT(K3699))</f>
        <v>0</v>
      </c>
      <c r="F3726" s="138" t="s">
        <v>434</v>
      </c>
      <c r="G3726" s="137">
        <f>SUMIF(Marksheet!$10:$10,C3726,Marksheet!$14:$14)</f>
        <v>3</v>
      </c>
      <c r="H3726" s="139">
        <f t="shared" si="113"/>
        <v>0</v>
      </c>
      <c r="I3726" s="137" t="s">
        <v>479</v>
      </c>
      <c r="J3726" s="133"/>
      <c r="K3726" s="140"/>
    </row>
    <row r="3727" ht="15.75" customHeight="1">
      <c r="A3727" s="49"/>
      <c r="B3727" s="49"/>
      <c r="C3727" s="145" t="s">
        <v>76</v>
      </c>
      <c r="D3727" s="145"/>
      <c r="E3727" s="146">
        <f>SUM(E3703:E3726)</f>
        <v>0</v>
      </c>
      <c r="F3727" s="147" t="s">
        <v>434</v>
      </c>
      <c r="G3727" s="148">
        <f>SUM(G3703:G3726)</f>
        <v>85</v>
      </c>
      <c r="H3727" s="149">
        <f t="shared" si="113"/>
        <v>0</v>
      </c>
      <c r="I3727" s="129"/>
      <c r="J3727" s="133"/>
      <c r="K3727" s="127"/>
    </row>
    <row r="3728" ht="15.75" customHeight="1">
      <c r="A3728" s="49"/>
      <c r="B3728" s="49"/>
      <c r="C3728" s="67"/>
      <c r="D3728" s="67"/>
      <c r="E3728" s="49"/>
      <c r="F3728" s="49"/>
      <c r="G3728" s="49"/>
      <c r="H3728" s="49"/>
      <c r="I3728" s="129"/>
      <c r="J3728" s="133"/>
      <c r="K3728" s="127"/>
    </row>
    <row r="3729" ht="60.0" customHeight="1">
      <c r="A3729" s="49"/>
      <c r="B3729" s="49"/>
      <c r="C3729" s="67"/>
      <c r="D3729" s="67"/>
      <c r="E3729" s="49"/>
      <c r="F3729" s="49"/>
      <c r="G3729" s="49"/>
      <c r="H3729" s="49"/>
      <c r="I3729" s="129"/>
      <c r="J3729" s="133"/>
      <c r="K3729" s="127"/>
    </row>
    <row r="3730" ht="15.75" customHeight="1">
      <c r="A3730" s="124" t="s">
        <v>450</v>
      </c>
      <c r="B3730" s="49"/>
      <c r="C3730" s="67"/>
      <c r="D3730" s="67"/>
      <c r="E3730" s="1"/>
      <c r="F3730" s="1"/>
      <c r="G3730" s="49"/>
      <c r="H3730" s="49"/>
      <c r="I3730" s="7"/>
      <c r="K3730" s="125">
        <f>K3697+1</f>
        <v>131</v>
      </c>
    </row>
    <row r="3731" ht="15.75" customHeight="1">
      <c r="A3731" s="126" t="s">
        <v>451</v>
      </c>
      <c r="B3731" s="67" t="str">
        <f>B3698</f>
        <v>GCSE Transition Assessment</v>
      </c>
      <c r="C3731" s="67"/>
      <c r="D3731" s="67"/>
      <c r="E3731" s="1"/>
      <c r="F3731" s="49"/>
      <c r="G3731" s="49"/>
      <c r="H3731" s="49"/>
      <c r="K3731" s="127" t="str">
        <f>CONCATENATE("Marksheet!$B$",K3730)</f>
        <v>Marksheet!$B$131</v>
      </c>
    </row>
    <row r="3732" ht="15.75" customHeight="1">
      <c r="A3732" s="126" t="s">
        <v>447</v>
      </c>
      <c r="B3732" s="67" t="str">
        <f t="array" ref="B3732">IF(INDIRECT(K3731)="","",INDIRECT(K3731))</f>
        <v>Student 114</v>
      </c>
      <c r="C3732" s="67"/>
      <c r="D3732" s="67"/>
      <c r="E3732" s="1"/>
      <c r="F3732" s="49"/>
      <c r="G3732" s="49"/>
      <c r="H3732" s="49"/>
      <c r="K3732" s="127" t="str">
        <f>CONCATENATE("Marksheet!$D$",K3730,":$BQ$",K3730)</f>
        <v>Marksheet!$D$131:$BQ$131</v>
      </c>
    </row>
    <row r="3733" ht="15.75" customHeight="1">
      <c r="A3733" s="126" t="s">
        <v>452</v>
      </c>
      <c r="B3733" s="67" t="str">
        <f t="array" ref="B3733">INDIRECT(CONCATENATE("Marksheet!$C$",INDIRECT(CONCATENATE("K",ROW()-3))))</f>
        <v/>
      </c>
      <c r="C3733" s="67"/>
      <c r="D3733" s="67"/>
      <c r="E3733" s="49"/>
      <c r="F3733" s="49"/>
      <c r="G3733" s="49"/>
      <c r="H3733" s="49"/>
      <c r="I3733" s="49"/>
      <c r="J3733" s="49"/>
      <c r="K3733" s="127"/>
    </row>
    <row r="3734" ht="15.75" customHeight="1">
      <c r="A3734" s="67"/>
      <c r="B3734" s="128"/>
      <c r="C3734" s="67"/>
      <c r="D3734" s="67"/>
      <c r="E3734" s="49"/>
      <c r="F3734" s="49"/>
      <c r="G3734" s="49"/>
      <c r="H3734" s="49"/>
      <c r="I3734" s="49"/>
      <c r="J3734" s="49"/>
      <c r="K3734" s="127"/>
    </row>
    <row r="3735" ht="15.75" customHeight="1">
      <c r="A3735" s="129"/>
      <c r="B3735" s="100" t="s">
        <v>442</v>
      </c>
      <c r="C3735" s="100" t="s">
        <v>443</v>
      </c>
      <c r="D3735" s="73" t="s">
        <v>453</v>
      </c>
      <c r="E3735" s="130" t="s">
        <v>444</v>
      </c>
      <c r="F3735" s="71"/>
      <c r="G3735" s="72"/>
      <c r="H3735" s="131" t="s">
        <v>454</v>
      </c>
      <c r="I3735" s="132" t="s">
        <v>455</v>
      </c>
      <c r="J3735" s="133"/>
      <c r="K3735" s="134"/>
    </row>
    <row r="3736" ht="15.75" customHeight="1">
      <c r="A3736" s="49"/>
      <c r="B3736" s="135" t="s">
        <v>19</v>
      </c>
      <c r="C3736" s="136" t="s">
        <v>25</v>
      </c>
      <c r="D3736" s="137" t="str">
        <f>IFERROR(__xludf.DUMMYFUNCTION("JOIN("", "",FILTER(Marksheet!$15:$15,Marksheet!$10:$10=$C3736))"),"3a, 3b, 3c")</f>
        <v>3a, 3b, 3c</v>
      </c>
      <c r="E3736" s="138">
        <f t="array" ref="E3736">SUMIF(Marksheet!$D$10:$BQ$10,$C3736,INDIRECT(K3732))</f>
        <v>0</v>
      </c>
      <c r="F3736" s="138" t="s">
        <v>434</v>
      </c>
      <c r="G3736" s="137">
        <f>SUMIF(Marksheet!$10:$10,C3736,Marksheet!$14:$14)</f>
        <v>3</v>
      </c>
      <c r="H3736" s="139">
        <f t="shared" ref="H3736:H3760" si="114">E3736/G3736</f>
        <v>0</v>
      </c>
      <c r="I3736" s="137" t="s">
        <v>456</v>
      </c>
      <c r="J3736" s="133"/>
      <c r="K3736" s="140"/>
    </row>
    <row r="3737" ht="15.75" customHeight="1">
      <c r="A3737" s="49"/>
      <c r="B3737" s="141"/>
      <c r="C3737" s="136" t="s">
        <v>27</v>
      </c>
      <c r="D3737" s="137" t="str">
        <f>IFERROR(__xludf.DUMMYFUNCTION("JOIN("", "",FILTER(Marksheet!$15:$15,Marksheet!$10:$10=$C3737))"),"5a, 5b, 5c, 5d")</f>
        <v>5a, 5b, 5c, 5d</v>
      </c>
      <c r="E3737" s="138">
        <f t="array" ref="E3737">SUMIF(Marksheet!$D$10:$BQ$10,$C3737,INDIRECT(K3732))</f>
        <v>0</v>
      </c>
      <c r="F3737" s="138" t="s">
        <v>434</v>
      </c>
      <c r="G3737" s="137">
        <f>SUMIF(Marksheet!$10:$10,C3737,Marksheet!$14:$14)</f>
        <v>5</v>
      </c>
      <c r="H3737" s="139">
        <f t="shared" si="114"/>
        <v>0</v>
      </c>
      <c r="I3737" s="137" t="s">
        <v>457</v>
      </c>
      <c r="J3737" s="133"/>
      <c r="K3737" s="140"/>
    </row>
    <row r="3738" ht="15.75" customHeight="1">
      <c r="A3738" s="49"/>
      <c r="B3738" s="141"/>
      <c r="C3738" s="136" t="s">
        <v>26</v>
      </c>
      <c r="D3738" s="137" t="str">
        <f>IFERROR(__xludf.DUMMYFUNCTION("JOIN("", "",FILTER(Marksheet!$15:$15,Marksheet!$10:$10=$C3738))"),"4a, 4b")</f>
        <v>4a, 4b</v>
      </c>
      <c r="E3738" s="138">
        <f t="array" ref="E3738">SUMIF(Marksheet!$D$10:$BQ$10,$C3738,INDIRECT(K3732))</f>
        <v>0</v>
      </c>
      <c r="F3738" s="138" t="s">
        <v>434</v>
      </c>
      <c r="G3738" s="137">
        <f>SUMIF(Marksheet!$10:$10,C3738,Marksheet!$14:$14)</f>
        <v>3</v>
      </c>
      <c r="H3738" s="139">
        <f t="shared" si="114"/>
        <v>0</v>
      </c>
      <c r="I3738" s="137" t="s">
        <v>458</v>
      </c>
      <c r="J3738" s="133"/>
      <c r="K3738" s="140"/>
    </row>
    <row r="3739" ht="15.75" customHeight="1">
      <c r="A3739" s="49"/>
      <c r="B3739" s="141"/>
      <c r="C3739" s="136" t="s">
        <v>23</v>
      </c>
      <c r="D3739" s="137" t="str">
        <f>IFERROR(__xludf.DUMMYFUNCTION("JOIN("", "",FILTER(Marksheet!$15:$15,Marksheet!$10:$10=$C3739))"),"1a, 1b, 4c")</f>
        <v>1a, 1b, 4c</v>
      </c>
      <c r="E3739" s="138">
        <f t="array" ref="E3739">SUMIF(Marksheet!$D$10:$BQ$10,$C3739,INDIRECT(K3732))</f>
        <v>0</v>
      </c>
      <c r="F3739" s="138" t="s">
        <v>434</v>
      </c>
      <c r="G3739" s="137">
        <f>SUMIF(Marksheet!$10:$10,C3739,Marksheet!$14:$14)</f>
        <v>5</v>
      </c>
      <c r="H3739" s="139">
        <f t="shared" si="114"/>
        <v>0</v>
      </c>
      <c r="I3739" s="137" t="s">
        <v>459</v>
      </c>
      <c r="J3739" s="133"/>
      <c r="K3739" s="140"/>
    </row>
    <row r="3740" ht="15.75" customHeight="1">
      <c r="A3740" s="49"/>
      <c r="B3740" s="142"/>
      <c r="C3740" s="136" t="s">
        <v>24</v>
      </c>
      <c r="D3740" s="137" t="str">
        <f>IFERROR(__xludf.DUMMYFUNCTION("JOIN("", "",FILTER(Marksheet!$15:$15,Marksheet!$10:$10=$C3740))"),"2a, 2b, 2c")</f>
        <v>2a, 2b, 2c</v>
      </c>
      <c r="E3740" s="138">
        <f t="array" ref="E3740">SUMIF(Marksheet!$D$10:$BQ$10,$C3740,INDIRECT(K3732))</f>
        <v>0</v>
      </c>
      <c r="F3740" s="138" t="s">
        <v>434</v>
      </c>
      <c r="G3740" s="137">
        <f>SUMIF(Marksheet!$10:$10,C3740,Marksheet!$14:$14)</f>
        <v>4</v>
      </c>
      <c r="H3740" s="139">
        <f t="shared" si="114"/>
        <v>0</v>
      </c>
      <c r="I3740" s="137" t="s">
        <v>460</v>
      </c>
      <c r="J3740" s="133"/>
      <c r="K3740" s="140"/>
    </row>
    <row r="3741" ht="15.75" customHeight="1">
      <c r="A3741" s="49"/>
      <c r="B3741" s="135" t="s">
        <v>20</v>
      </c>
      <c r="C3741" s="143" t="s">
        <v>29</v>
      </c>
      <c r="D3741" s="137" t="str">
        <f>IFERROR(__xludf.DUMMYFUNCTION("JOIN("", "",FILTER(Marksheet!$15:$15,Marksheet!$10:$10=$C3741))"),"1b, 3d")</f>
        <v>1b, 3d</v>
      </c>
      <c r="E3741" s="138">
        <f t="array" ref="E3741">SUMIF(Marksheet!$D$10:$BQ$10,$C3741,INDIRECT(K3732))</f>
        <v>0</v>
      </c>
      <c r="F3741" s="138" t="s">
        <v>434</v>
      </c>
      <c r="G3741" s="137">
        <f>SUMIF(Marksheet!$10:$10,C3741,Marksheet!$14:$14)</f>
        <v>2</v>
      </c>
      <c r="H3741" s="139">
        <f t="shared" si="114"/>
        <v>0</v>
      </c>
      <c r="I3741" s="137" t="s">
        <v>461</v>
      </c>
      <c r="J3741" s="133"/>
      <c r="K3741" s="140"/>
    </row>
    <row r="3742" ht="15.75" customHeight="1">
      <c r="A3742" s="49"/>
      <c r="B3742" s="141"/>
      <c r="C3742" s="143" t="s">
        <v>30</v>
      </c>
      <c r="D3742" s="137" t="str">
        <f>IFERROR(__xludf.DUMMYFUNCTION("JOIN("", "",FILTER(Marksheet!$15:$15,Marksheet!$10:$10=$C3742))"),"1d, 4d, 4e")</f>
        <v>1d, 4d, 4e</v>
      </c>
      <c r="E3742" s="138">
        <f t="array" ref="E3742">SUMIF(Marksheet!$D$10:$BQ$10,$C3742,INDIRECT(K3732))</f>
        <v>0</v>
      </c>
      <c r="F3742" s="138" t="s">
        <v>434</v>
      </c>
      <c r="G3742" s="137">
        <f>SUMIF(Marksheet!$10:$10,C3742,Marksheet!$14:$14)</f>
        <v>3</v>
      </c>
      <c r="H3742" s="139">
        <f t="shared" si="114"/>
        <v>0</v>
      </c>
      <c r="I3742" s="137" t="s">
        <v>462</v>
      </c>
      <c r="J3742" s="133"/>
      <c r="K3742" s="140"/>
    </row>
    <row r="3743" ht="15.75" customHeight="1">
      <c r="A3743" s="49"/>
      <c r="B3743" s="141"/>
      <c r="C3743" s="143" t="s">
        <v>33</v>
      </c>
      <c r="D3743" s="137" t="str">
        <f>IFERROR(__xludf.DUMMYFUNCTION("JOIN("", "",FILTER(Marksheet!$15:$15,Marksheet!$10:$10=$C3743))"),"4a, 4b")</f>
        <v>4a, 4b</v>
      </c>
      <c r="E3743" s="138">
        <f t="array" ref="E3743">SUMIF(Marksheet!$D$10:$BQ$10,$C3743,INDIRECT(K3732))</f>
        <v>0</v>
      </c>
      <c r="F3743" s="138" t="s">
        <v>434</v>
      </c>
      <c r="G3743" s="137">
        <f>SUMIF(Marksheet!$10:$10,C3743,Marksheet!$14:$14)</f>
        <v>3</v>
      </c>
      <c r="H3743" s="139">
        <f t="shared" si="114"/>
        <v>0</v>
      </c>
      <c r="I3743" s="137" t="s">
        <v>463</v>
      </c>
      <c r="J3743" s="133"/>
      <c r="K3743" s="140"/>
    </row>
    <row r="3744" ht="15.75" customHeight="1">
      <c r="A3744" s="49"/>
      <c r="B3744" s="141"/>
      <c r="C3744" s="143" t="s">
        <v>28</v>
      </c>
      <c r="D3744" s="137" t="str">
        <f>IFERROR(__xludf.DUMMYFUNCTION("JOIN("", "",FILTER(Marksheet!$15:$15,Marksheet!$10:$10=$C3744))"),"1a, 1c, 4c")</f>
        <v>1a, 1c, 4c</v>
      </c>
      <c r="E3744" s="138">
        <f t="array" ref="E3744">SUMIF(Marksheet!$D$10:$BQ$10,$C3744,INDIRECT(K3732))</f>
        <v>0</v>
      </c>
      <c r="F3744" s="138" t="s">
        <v>434</v>
      </c>
      <c r="G3744" s="137">
        <f>SUMIF(Marksheet!$10:$10,C3744,Marksheet!$14:$14)</f>
        <v>5</v>
      </c>
      <c r="H3744" s="139">
        <f t="shared" si="114"/>
        <v>0</v>
      </c>
      <c r="I3744" s="137" t="s">
        <v>464</v>
      </c>
      <c r="J3744" s="133"/>
      <c r="K3744" s="140"/>
    </row>
    <row r="3745" ht="15.75" customHeight="1">
      <c r="A3745" s="49"/>
      <c r="B3745" s="141"/>
      <c r="C3745" s="143" t="s">
        <v>435</v>
      </c>
      <c r="D3745" s="137" t="str">
        <f>IFERROR(__xludf.DUMMYFUNCTION("JOIN("", "",FILTER(Marksheet!$15:$15,Marksheet!$10:$10=$C3745))"),"3a, 3b, 3c")</f>
        <v>3a, 3b, 3c</v>
      </c>
      <c r="E3745" s="138">
        <f t="array" ref="E3745">SUMIF(Marksheet!$D$10:$BQ$10,$C3745,INDIRECT(K3732))</f>
        <v>0</v>
      </c>
      <c r="F3745" s="138" t="s">
        <v>434</v>
      </c>
      <c r="G3745" s="137">
        <f>SUMIF(Marksheet!$10:$10,C3745,Marksheet!$14:$14)</f>
        <v>4</v>
      </c>
      <c r="H3745" s="139">
        <f t="shared" si="114"/>
        <v>0</v>
      </c>
      <c r="I3745" s="137" t="s">
        <v>465</v>
      </c>
      <c r="J3745" s="133"/>
      <c r="K3745" s="140"/>
    </row>
    <row r="3746" ht="15.75" customHeight="1">
      <c r="A3746" s="49"/>
      <c r="B3746" s="142"/>
      <c r="C3746" s="143" t="s">
        <v>31</v>
      </c>
      <c r="D3746" s="137" t="str">
        <f>IFERROR(__xludf.DUMMYFUNCTION("JOIN("", "",FILTER(Marksheet!$15:$15,Marksheet!$10:$10=$C3746))"),"2a, 2b, 2c")</f>
        <v>2a, 2b, 2c</v>
      </c>
      <c r="E3746" s="138">
        <f t="array" ref="E3746">SUMIF(Marksheet!$D$10:$BQ$10,$C3746,INDIRECT(K3732))</f>
        <v>0</v>
      </c>
      <c r="F3746" s="138" t="s">
        <v>434</v>
      </c>
      <c r="G3746" s="137">
        <f>SUMIF(Marksheet!$10:$10,C3746,Marksheet!$14:$14)</f>
        <v>3</v>
      </c>
      <c r="H3746" s="139">
        <f t="shared" si="114"/>
        <v>0</v>
      </c>
      <c r="I3746" s="137" t="s">
        <v>466</v>
      </c>
      <c r="J3746" s="133"/>
      <c r="K3746" s="140"/>
    </row>
    <row r="3747" ht="15.75" customHeight="1">
      <c r="A3747" s="49"/>
      <c r="B3747" s="135" t="s">
        <v>21</v>
      </c>
      <c r="C3747" s="143" t="s">
        <v>36</v>
      </c>
      <c r="D3747" s="137" t="str">
        <f>IFERROR(__xludf.DUMMYFUNCTION("JOIN("", "",FILTER(Marksheet!$15:$15,Marksheet!$10:$10=$C3747))"),"2b, 2c")</f>
        <v>2b, 2c</v>
      </c>
      <c r="E3747" s="138">
        <f t="array" ref="E3747">SUMIF(Marksheet!$D$10:$BQ$10,$C3747,INDIRECT(K3732))</f>
        <v>0</v>
      </c>
      <c r="F3747" s="138" t="s">
        <v>434</v>
      </c>
      <c r="G3747" s="137">
        <f>SUMIF(Marksheet!$10:$10,C3747,Marksheet!$14:$14)</f>
        <v>2</v>
      </c>
      <c r="H3747" s="139">
        <f t="shared" si="114"/>
        <v>0</v>
      </c>
      <c r="I3747" s="137" t="s">
        <v>467</v>
      </c>
      <c r="J3747" s="133"/>
      <c r="K3747" s="140"/>
    </row>
    <row r="3748" ht="15.75" customHeight="1">
      <c r="A3748" s="49"/>
      <c r="B3748" s="141"/>
      <c r="C3748" s="143" t="s">
        <v>38</v>
      </c>
      <c r="D3748" s="137" t="str">
        <f>IFERROR(__xludf.DUMMYFUNCTION("JOIN("", "",FILTER(Marksheet!$15:$15,Marksheet!$10:$10=$C3748))"),"4a, 4b, 4c, 4d, 4e")</f>
        <v>4a, 4b, 4c, 4d, 4e</v>
      </c>
      <c r="E3748" s="138">
        <f t="array" ref="E3748">SUMIF(Marksheet!$D$10:$BQ$10,$C3748,INDIRECT(K3732))</f>
        <v>0</v>
      </c>
      <c r="F3748" s="138" t="s">
        <v>434</v>
      </c>
      <c r="G3748" s="137">
        <f>SUMIF(Marksheet!$10:$10,C3748,Marksheet!$14:$14)</f>
        <v>6</v>
      </c>
      <c r="H3748" s="139">
        <f t="shared" si="114"/>
        <v>0</v>
      </c>
      <c r="I3748" s="137" t="s">
        <v>468</v>
      </c>
      <c r="J3748" s="133"/>
      <c r="K3748" s="140"/>
    </row>
    <row r="3749" ht="15.75" customHeight="1">
      <c r="A3749" s="49"/>
      <c r="B3749" s="141"/>
      <c r="C3749" s="143" t="s">
        <v>35</v>
      </c>
      <c r="D3749" s="137" t="str">
        <f>IFERROR(__xludf.DUMMYFUNCTION("JOIN("", "",FILTER(Marksheet!$15:$15,Marksheet!$10:$10=$C3749))"),"1b, 2a")</f>
        <v>1b, 2a</v>
      </c>
      <c r="E3749" s="138">
        <f t="array" ref="E3749">SUMIF(Marksheet!$D$10:$BQ$10,$C3749,INDIRECT(K3732))</f>
        <v>0</v>
      </c>
      <c r="F3749" s="138" t="s">
        <v>434</v>
      </c>
      <c r="G3749" s="137">
        <f>SUMIF(Marksheet!$10:$10,C3749,Marksheet!$14:$14)</f>
        <v>3</v>
      </c>
      <c r="H3749" s="139">
        <f t="shared" si="114"/>
        <v>0</v>
      </c>
      <c r="I3749" s="137" t="s">
        <v>469</v>
      </c>
      <c r="J3749" s="133"/>
      <c r="K3749" s="140"/>
    </row>
    <row r="3750" ht="15.75" customHeight="1">
      <c r="A3750" s="49"/>
      <c r="B3750" s="141"/>
      <c r="C3750" s="143" t="s">
        <v>34</v>
      </c>
      <c r="D3750" s="137" t="str">
        <f>IFERROR(__xludf.DUMMYFUNCTION("JOIN("", "",FILTER(Marksheet!$15:$15,Marksheet!$10:$10=$C3750))"),"1a, 1c, 2d")</f>
        <v>1a, 1c, 2d</v>
      </c>
      <c r="E3750" s="138">
        <f t="array" ref="E3750">SUMIF(Marksheet!$D$10:$BQ$10,$C3750,INDIRECT(K3732))</f>
        <v>0</v>
      </c>
      <c r="F3750" s="138" t="s">
        <v>434</v>
      </c>
      <c r="G3750" s="137">
        <f>SUMIF(Marksheet!$10:$10,C3750,Marksheet!$14:$14)</f>
        <v>6</v>
      </c>
      <c r="H3750" s="139">
        <f t="shared" si="114"/>
        <v>0</v>
      </c>
      <c r="I3750" s="137" t="s">
        <v>470</v>
      </c>
      <c r="J3750" s="133"/>
      <c r="K3750" s="140"/>
    </row>
    <row r="3751" ht="15.75" customHeight="1">
      <c r="A3751" s="49"/>
      <c r="B3751" s="142"/>
      <c r="C3751" s="143" t="s">
        <v>37</v>
      </c>
      <c r="D3751" s="137" t="str">
        <f>IFERROR(__xludf.DUMMYFUNCTION("JOIN("", "",FILTER(Marksheet!$15:$15,Marksheet!$10:$10=$C3751))"),"3a, 3b, 3c")</f>
        <v>3a, 3b, 3c</v>
      </c>
      <c r="E3751" s="138">
        <f t="array" ref="E3751">SUMIF(Marksheet!$D$10:$BQ$10,$C3751,INDIRECT(K3732))</f>
        <v>0</v>
      </c>
      <c r="F3751" s="138" t="s">
        <v>434</v>
      </c>
      <c r="G3751" s="137">
        <f>SUMIF(Marksheet!$10:$10,C3751,Marksheet!$14:$14)</f>
        <v>3</v>
      </c>
      <c r="H3751" s="139">
        <f t="shared" si="114"/>
        <v>0</v>
      </c>
      <c r="I3751" s="137" t="s">
        <v>471</v>
      </c>
      <c r="J3751" s="133"/>
      <c r="K3751" s="140"/>
    </row>
    <row r="3752" ht="15.75" customHeight="1">
      <c r="A3752" s="49"/>
      <c r="B3752" s="135" t="s">
        <v>22</v>
      </c>
      <c r="C3752" s="144" t="s">
        <v>46</v>
      </c>
      <c r="D3752" s="137" t="str">
        <f>IFERROR(__xludf.DUMMYFUNCTION("JOIN("", "",FILTER(Marksheet!$15:$15,Marksheet!$10:$10=$C3752))"),"3d")</f>
        <v>3d</v>
      </c>
      <c r="E3752" s="138">
        <f t="array" ref="E3752">SUMIF(Marksheet!$D$10:$BQ$10,$C3752,INDIRECT(K3732))</f>
        <v>0</v>
      </c>
      <c r="F3752" s="138" t="s">
        <v>434</v>
      </c>
      <c r="G3752" s="137">
        <f>SUMIF(Marksheet!$10:$10,C3752,Marksheet!$14:$14)</f>
        <v>2</v>
      </c>
      <c r="H3752" s="139">
        <f t="shared" si="114"/>
        <v>0</v>
      </c>
      <c r="I3752" s="137" t="s">
        <v>472</v>
      </c>
      <c r="J3752" s="133"/>
      <c r="K3752" s="140"/>
    </row>
    <row r="3753" ht="15.75" customHeight="1">
      <c r="A3753" s="49"/>
      <c r="B3753" s="141"/>
      <c r="C3753" s="144" t="s">
        <v>41</v>
      </c>
      <c r="D3753" s="137" t="str">
        <f>IFERROR(__xludf.DUMMYFUNCTION("JOIN("", "",FILTER(Marksheet!$15:$15,Marksheet!$10:$10=$C3753))"),"1c, 2b, 4e")</f>
        <v>1c, 2b, 4e</v>
      </c>
      <c r="E3753" s="138">
        <f t="array" ref="E3753">SUMIF(Marksheet!$D$10:$BQ$10,$C3753,INDIRECT(K3732))</f>
        <v>0</v>
      </c>
      <c r="F3753" s="138" t="s">
        <v>434</v>
      </c>
      <c r="G3753" s="137">
        <f>SUMIF(Marksheet!$10:$10,C3753,Marksheet!$14:$14)</f>
        <v>3</v>
      </c>
      <c r="H3753" s="139">
        <f t="shared" si="114"/>
        <v>0</v>
      </c>
      <c r="I3753" s="137" t="s">
        <v>473</v>
      </c>
      <c r="J3753" s="133"/>
      <c r="K3753" s="140"/>
    </row>
    <row r="3754" ht="15.75" customHeight="1">
      <c r="A3754" s="49"/>
      <c r="B3754" s="141"/>
      <c r="C3754" s="144" t="s">
        <v>45</v>
      </c>
      <c r="D3754" s="137" t="str">
        <f>IFERROR(__xludf.DUMMYFUNCTION("JOIN("", "",FILTER(Marksheet!$15:$15,Marksheet!$10:$10=$C3754))"),"3b, 4a, 5c")</f>
        <v>3b, 4a, 5c</v>
      </c>
      <c r="E3754" s="138">
        <f t="array" ref="E3754">SUMIF(Marksheet!$D$10:$BQ$10,$C3754,INDIRECT(K3732))</f>
        <v>0</v>
      </c>
      <c r="F3754" s="138" t="s">
        <v>434</v>
      </c>
      <c r="G3754" s="137">
        <f>SUMIF(Marksheet!$10:$10,C3754,Marksheet!$14:$14)</f>
        <v>3</v>
      </c>
      <c r="H3754" s="139">
        <f t="shared" si="114"/>
        <v>0</v>
      </c>
      <c r="I3754" s="137" t="s">
        <v>474</v>
      </c>
      <c r="J3754" s="133"/>
      <c r="K3754" s="140"/>
    </row>
    <row r="3755" ht="15.75" customHeight="1">
      <c r="A3755" s="49"/>
      <c r="B3755" s="141"/>
      <c r="C3755" s="144" t="s">
        <v>43</v>
      </c>
      <c r="D3755" s="137" t="str">
        <f>IFERROR(__xludf.DUMMYFUNCTION("JOIN("", "",FILTER(Marksheet!$15:$15,Marksheet!$10:$10=$C3755))"),"2c, 4d, 5d")</f>
        <v>2c, 4d, 5d</v>
      </c>
      <c r="E3755" s="138">
        <f t="array" ref="E3755">SUMIF(Marksheet!$D$10:$BQ$10,$C3755,INDIRECT(K3732))</f>
        <v>0</v>
      </c>
      <c r="F3755" s="138" t="s">
        <v>434</v>
      </c>
      <c r="G3755" s="137">
        <f>SUMIF(Marksheet!$10:$10,C3755,Marksheet!$14:$14)</f>
        <v>4</v>
      </c>
      <c r="H3755" s="139">
        <f t="shared" si="114"/>
        <v>0</v>
      </c>
      <c r="I3755" s="137" t="s">
        <v>475</v>
      </c>
      <c r="J3755" s="133"/>
      <c r="K3755" s="140"/>
    </row>
    <row r="3756" ht="15.75" customHeight="1">
      <c r="A3756" s="49"/>
      <c r="B3756" s="141"/>
      <c r="C3756" s="144" t="s">
        <v>44</v>
      </c>
      <c r="D3756" s="137" t="str">
        <f>IFERROR(__xludf.DUMMYFUNCTION("JOIN("", "",FILTER(Marksheet!$15:$15,Marksheet!$10:$10=$C3756))"),"3a, 4c")</f>
        <v>3a, 4c</v>
      </c>
      <c r="E3756" s="138">
        <f t="array" ref="E3756">SUMIF(Marksheet!$D$10:$BQ$10,$C3756,INDIRECT(K3732))</f>
        <v>0</v>
      </c>
      <c r="F3756" s="138" t="s">
        <v>434</v>
      </c>
      <c r="G3756" s="137">
        <f>SUMIF(Marksheet!$10:$10,C3756,Marksheet!$14:$14)</f>
        <v>2</v>
      </c>
      <c r="H3756" s="139">
        <f t="shared" si="114"/>
        <v>0</v>
      </c>
      <c r="I3756" s="137" t="s">
        <v>476</v>
      </c>
      <c r="J3756" s="133"/>
      <c r="K3756" s="140"/>
    </row>
    <row r="3757" ht="15.75" customHeight="1">
      <c r="A3757" s="49"/>
      <c r="B3757" s="141"/>
      <c r="C3757" s="144" t="s">
        <v>39</v>
      </c>
      <c r="D3757" s="137" t="str">
        <f>IFERROR(__xludf.DUMMYFUNCTION("JOIN("", "",FILTER(Marksheet!$15:$15,Marksheet!$10:$10=$C3757))"),"1a, 5a, 5b")</f>
        <v>1a, 5a, 5b</v>
      </c>
      <c r="E3757" s="138">
        <f t="array" ref="E3757">SUMIF(Marksheet!$D$10:$BQ$10,$C3757,INDIRECT(K3732))</f>
        <v>0</v>
      </c>
      <c r="F3757" s="138" t="s">
        <v>434</v>
      </c>
      <c r="G3757" s="137">
        <f>SUMIF(Marksheet!$10:$10,C3757,Marksheet!$14:$14)</f>
        <v>5</v>
      </c>
      <c r="H3757" s="139">
        <f t="shared" si="114"/>
        <v>0</v>
      </c>
      <c r="I3757" s="137" t="s">
        <v>477</v>
      </c>
      <c r="J3757" s="133"/>
      <c r="K3757" s="140"/>
    </row>
    <row r="3758" ht="15.75" customHeight="1">
      <c r="A3758" s="49"/>
      <c r="B3758" s="141"/>
      <c r="C3758" s="144" t="s">
        <v>42</v>
      </c>
      <c r="D3758" s="137" t="str">
        <f>IFERROR(__xludf.DUMMYFUNCTION("JOIN("", "",FILTER(Marksheet!$15:$15,Marksheet!$10:$10=$C3758))"),"2a, 3c")</f>
        <v>2a, 3c</v>
      </c>
      <c r="E3758" s="138">
        <f t="array" ref="E3758">SUMIF(Marksheet!$D$10:$BQ$10,$C3758,INDIRECT(K3732))</f>
        <v>0</v>
      </c>
      <c r="F3758" s="138" t="s">
        <v>434</v>
      </c>
      <c r="G3758" s="137">
        <f>SUMIF(Marksheet!$10:$10,C3758,Marksheet!$14:$14)</f>
        <v>3</v>
      </c>
      <c r="H3758" s="139">
        <f t="shared" si="114"/>
        <v>0</v>
      </c>
      <c r="I3758" s="137" t="s">
        <v>478</v>
      </c>
      <c r="J3758" s="133"/>
      <c r="K3758" s="140"/>
    </row>
    <row r="3759" ht="15.75" customHeight="1">
      <c r="A3759" s="49"/>
      <c r="B3759" s="142"/>
      <c r="C3759" s="144" t="s">
        <v>40</v>
      </c>
      <c r="D3759" s="137" t="str">
        <f>IFERROR(__xludf.DUMMYFUNCTION("JOIN("", "",FILTER(Marksheet!$15:$15,Marksheet!$10:$10=$C3759))"),"1b, 4b, 4f")</f>
        <v>1b, 4b, 4f</v>
      </c>
      <c r="E3759" s="138">
        <f t="array" ref="E3759">SUMIF(Marksheet!$D$10:$BQ$10,$C3759,INDIRECT(K3732))</f>
        <v>0</v>
      </c>
      <c r="F3759" s="138" t="s">
        <v>434</v>
      </c>
      <c r="G3759" s="137">
        <f>SUMIF(Marksheet!$10:$10,C3759,Marksheet!$14:$14)</f>
        <v>3</v>
      </c>
      <c r="H3759" s="139">
        <f t="shared" si="114"/>
        <v>0</v>
      </c>
      <c r="I3759" s="137" t="s">
        <v>479</v>
      </c>
      <c r="J3759" s="133"/>
      <c r="K3759" s="140"/>
    </row>
    <row r="3760" ht="15.75" customHeight="1">
      <c r="A3760" s="49"/>
      <c r="B3760" s="49"/>
      <c r="C3760" s="145" t="s">
        <v>76</v>
      </c>
      <c r="D3760" s="145"/>
      <c r="E3760" s="146">
        <f>SUM(E3736:E3759)</f>
        <v>0</v>
      </c>
      <c r="F3760" s="147" t="s">
        <v>434</v>
      </c>
      <c r="G3760" s="148">
        <f>SUM(G3736:G3759)</f>
        <v>85</v>
      </c>
      <c r="H3760" s="149">
        <f t="shared" si="114"/>
        <v>0</v>
      </c>
      <c r="I3760" s="129"/>
      <c r="J3760" s="133"/>
      <c r="K3760" s="127"/>
    </row>
    <row r="3761" ht="15.75" customHeight="1">
      <c r="A3761" s="49"/>
      <c r="B3761" s="49"/>
      <c r="C3761" s="67"/>
      <c r="D3761" s="67"/>
      <c r="E3761" s="49"/>
      <c r="F3761" s="49"/>
      <c r="G3761" s="49"/>
      <c r="H3761" s="49"/>
      <c r="I3761" s="129"/>
      <c r="J3761" s="133"/>
      <c r="K3761" s="127"/>
    </row>
    <row r="3762" ht="60.0" customHeight="1">
      <c r="A3762" s="49"/>
      <c r="B3762" s="49"/>
      <c r="C3762" s="67"/>
      <c r="D3762" s="67"/>
      <c r="E3762" s="49"/>
      <c r="F3762" s="49"/>
      <c r="G3762" s="49"/>
      <c r="H3762" s="49"/>
      <c r="I3762" s="129"/>
      <c r="J3762" s="133"/>
      <c r="K3762" s="127"/>
    </row>
    <row r="3763" ht="15.75" customHeight="1">
      <c r="A3763" s="124" t="s">
        <v>450</v>
      </c>
      <c r="B3763" s="49"/>
      <c r="C3763" s="67"/>
      <c r="D3763" s="67"/>
      <c r="E3763" s="1"/>
      <c r="F3763" s="1"/>
      <c r="G3763" s="49"/>
      <c r="H3763" s="49"/>
      <c r="I3763" s="7"/>
      <c r="K3763" s="125">
        <f>K3730+1</f>
        <v>132</v>
      </c>
    </row>
    <row r="3764" ht="15.75" customHeight="1">
      <c r="A3764" s="126" t="s">
        <v>451</v>
      </c>
      <c r="B3764" s="67" t="str">
        <f>B3731</f>
        <v>GCSE Transition Assessment</v>
      </c>
      <c r="C3764" s="67"/>
      <c r="D3764" s="67"/>
      <c r="E3764" s="1"/>
      <c r="F3764" s="49"/>
      <c r="G3764" s="49"/>
      <c r="H3764" s="49"/>
      <c r="K3764" s="127" t="str">
        <f>CONCATENATE("Marksheet!$B$",K3763)</f>
        <v>Marksheet!$B$132</v>
      </c>
    </row>
    <row r="3765" ht="15.75" customHeight="1">
      <c r="A3765" s="126" t="s">
        <v>447</v>
      </c>
      <c r="B3765" s="67" t="str">
        <f t="array" ref="B3765">IF(INDIRECT(K3764)="","",INDIRECT(K3764))</f>
        <v>Student 115</v>
      </c>
      <c r="C3765" s="67"/>
      <c r="D3765" s="67"/>
      <c r="E3765" s="1"/>
      <c r="F3765" s="49"/>
      <c r="G3765" s="49"/>
      <c r="H3765" s="49"/>
      <c r="K3765" s="127" t="str">
        <f>CONCATENATE("Marksheet!$D$",K3763,":$BQ$",K3763)</f>
        <v>Marksheet!$D$132:$BQ$132</v>
      </c>
    </row>
    <row r="3766" ht="15.75" customHeight="1">
      <c r="A3766" s="126" t="s">
        <v>452</v>
      </c>
      <c r="B3766" s="67" t="str">
        <f t="array" ref="B3766">INDIRECT(CONCATENATE("Marksheet!$C$",INDIRECT(CONCATENATE("K",ROW()-3))))</f>
        <v/>
      </c>
      <c r="C3766" s="67"/>
      <c r="D3766" s="67"/>
      <c r="E3766" s="49"/>
      <c r="F3766" s="49"/>
      <c r="G3766" s="49"/>
      <c r="H3766" s="49"/>
      <c r="I3766" s="49"/>
      <c r="J3766" s="49"/>
      <c r="K3766" s="127"/>
    </row>
    <row r="3767" ht="15.75" customHeight="1">
      <c r="A3767" s="67"/>
      <c r="B3767" s="128"/>
      <c r="C3767" s="67"/>
      <c r="D3767" s="67"/>
      <c r="E3767" s="49"/>
      <c r="F3767" s="49"/>
      <c r="G3767" s="49"/>
      <c r="H3767" s="49"/>
      <c r="I3767" s="49"/>
      <c r="J3767" s="49"/>
      <c r="K3767" s="127"/>
    </row>
    <row r="3768" ht="15.75" customHeight="1">
      <c r="A3768" s="129"/>
      <c r="B3768" s="100" t="s">
        <v>442</v>
      </c>
      <c r="C3768" s="100" t="s">
        <v>443</v>
      </c>
      <c r="D3768" s="73" t="s">
        <v>453</v>
      </c>
      <c r="E3768" s="130" t="s">
        <v>444</v>
      </c>
      <c r="F3768" s="71"/>
      <c r="G3768" s="72"/>
      <c r="H3768" s="131" t="s">
        <v>454</v>
      </c>
      <c r="I3768" s="132" t="s">
        <v>455</v>
      </c>
      <c r="J3768" s="133"/>
      <c r="K3768" s="134"/>
    </row>
    <row r="3769" ht="15.75" customHeight="1">
      <c r="A3769" s="49"/>
      <c r="B3769" s="135" t="s">
        <v>19</v>
      </c>
      <c r="C3769" s="136" t="s">
        <v>25</v>
      </c>
      <c r="D3769" s="137" t="str">
        <f>IFERROR(__xludf.DUMMYFUNCTION("JOIN("", "",FILTER(Marksheet!$15:$15,Marksheet!$10:$10=$C3769))"),"3a, 3b, 3c")</f>
        <v>3a, 3b, 3c</v>
      </c>
      <c r="E3769" s="138">
        <f t="array" ref="E3769">SUMIF(Marksheet!$D$10:$BQ$10,$C3769,INDIRECT(K3765))</f>
        <v>0</v>
      </c>
      <c r="F3769" s="138" t="s">
        <v>434</v>
      </c>
      <c r="G3769" s="137">
        <f>SUMIF(Marksheet!$10:$10,C3769,Marksheet!$14:$14)</f>
        <v>3</v>
      </c>
      <c r="H3769" s="139">
        <f t="shared" ref="H3769:H3793" si="115">E3769/G3769</f>
        <v>0</v>
      </c>
      <c r="I3769" s="137" t="s">
        <v>456</v>
      </c>
      <c r="J3769" s="133"/>
      <c r="K3769" s="140"/>
    </row>
    <row r="3770" ht="15.75" customHeight="1">
      <c r="A3770" s="49"/>
      <c r="B3770" s="141"/>
      <c r="C3770" s="136" t="s">
        <v>27</v>
      </c>
      <c r="D3770" s="137" t="str">
        <f>IFERROR(__xludf.DUMMYFUNCTION("JOIN("", "",FILTER(Marksheet!$15:$15,Marksheet!$10:$10=$C3770))"),"5a, 5b, 5c, 5d")</f>
        <v>5a, 5b, 5c, 5d</v>
      </c>
      <c r="E3770" s="138">
        <f t="array" ref="E3770">SUMIF(Marksheet!$D$10:$BQ$10,$C3770,INDIRECT(K3765))</f>
        <v>0</v>
      </c>
      <c r="F3770" s="138" t="s">
        <v>434</v>
      </c>
      <c r="G3770" s="137">
        <f>SUMIF(Marksheet!$10:$10,C3770,Marksheet!$14:$14)</f>
        <v>5</v>
      </c>
      <c r="H3770" s="139">
        <f t="shared" si="115"/>
        <v>0</v>
      </c>
      <c r="I3770" s="137" t="s">
        <v>457</v>
      </c>
      <c r="J3770" s="133"/>
      <c r="K3770" s="140"/>
    </row>
    <row r="3771" ht="15.75" customHeight="1">
      <c r="A3771" s="49"/>
      <c r="B3771" s="141"/>
      <c r="C3771" s="136" t="s">
        <v>26</v>
      </c>
      <c r="D3771" s="137" t="str">
        <f>IFERROR(__xludf.DUMMYFUNCTION("JOIN("", "",FILTER(Marksheet!$15:$15,Marksheet!$10:$10=$C3771))"),"4a, 4b")</f>
        <v>4a, 4b</v>
      </c>
      <c r="E3771" s="138">
        <f t="array" ref="E3771">SUMIF(Marksheet!$D$10:$BQ$10,$C3771,INDIRECT(K3765))</f>
        <v>0</v>
      </c>
      <c r="F3771" s="138" t="s">
        <v>434</v>
      </c>
      <c r="G3771" s="137">
        <f>SUMIF(Marksheet!$10:$10,C3771,Marksheet!$14:$14)</f>
        <v>3</v>
      </c>
      <c r="H3771" s="139">
        <f t="shared" si="115"/>
        <v>0</v>
      </c>
      <c r="I3771" s="137" t="s">
        <v>458</v>
      </c>
      <c r="J3771" s="133"/>
      <c r="K3771" s="140"/>
    </row>
    <row r="3772" ht="15.75" customHeight="1">
      <c r="A3772" s="49"/>
      <c r="B3772" s="141"/>
      <c r="C3772" s="136" t="s">
        <v>23</v>
      </c>
      <c r="D3772" s="137" t="str">
        <f>IFERROR(__xludf.DUMMYFUNCTION("JOIN("", "",FILTER(Marksheet!$15:$15,Marksheet!$10:$10=$C3772))"),"1a, 1b, 4c")</f>
        <v>1a, 1b, 4c</v>
      </c>
      <c r="E3772" s="138">
        <f t="array" ref="E3772">SUMIF(Marksheet!$D$10:$BQ$10,$C3772,INDIRECT(K3765))</f>
        <v>0</v>
      </c>
      <c r="F3772" s="138" t="s">
        <v>434</v>
      </c>
      <c r="G3772" s="137">
        <f>SUMIF(Marksheet!$10:$10,C3772,Marksheet!$14:$14)</f>
        <v>5</v>
      </c>
      <c r="H3772" s="139">
        <f t="shared" si="115"/>
        <v>0</v>
      </c>
      <c r="I3772" s="137" t="s">
        <v>459</v>
      </c>
      <c r="J3772" s="133"/>
      <c r="K3772" s="140"/>
    </row>
    <row r="3773" ht="15.75" customHeight="1">
      <c r="A3773" s="49"/>
      <c r="B3773" s="142"/>
      <c r="C3773" s="136" t="s">
        <v>24</v>
      </c>
      <c r="D3773" s="137" t="str">
        <f>IFERROR(__xludf.DUMMYFUNCTION("JOIN("", "",FILTER(Marksheet!$15:$15,Marksheet!$10:$10=$C3773))"),"2a, 2b, 2c")</f>
        <v>2a, 2b, 2c</v>
      </c>
      <c r="E3773" s="138">
        <f t="array" ref="E3773">SUMIF(Marksheet!$D$10:$BQ$10,$C3773,INDIRECT(K3765))</f>
        <v>0</v>
      </c>
      <c r="F3773" s="138" t="s">
        <v>434</v>
      </c>
      <c r="G3773" s="137">
        <f>SUMIF(Marksheet!$10:$10,C3773,Marksheet!$14:$14)</f>
        <v>4</v>
      </c>
      <c r="H3773" s="139">
        <f t="shared" si="115"/>
        <v>0</v>
      </c>
      <c r="I3773" s="137" t="s">
        <v>460</v>
      </c>
      <c r="J3773" s="133"/>
      <c r="K3773" s="140"/>
    </row>
    <row r="3774" ht="15.75" customHeight="1">
      <c r="A3774" s="49"/>
      <c r="B3774" s="135" t="s">
        <v>20</v>
      </c>
      <c r="C3774" s="143" t="s">
        <v>29</v>
      </c>
      <c r="D3774" s="137" t="str">
        <f>IFERROR(__xludf.DUMMYFUNCTION("JOIN("", "",FILTER(Marksheet!$15:$15,Marksheet!$10:$10=$C3774))"),"1b, 3d")</f>
        <v>1b, 3d</v>
      </c>
      <c r="E3774" s="138">
        <f t="array" ref="E3774">SUMIF(Marksheet!$D$10:$BQ$10,$C3774,INDIRECT(K3765))</f>
        <v>0</v>
      </c>
      <c r="F3774" s="138" t="s">
        <v>434</v>
      </c>
      <c r="G3774" s="137">
        <f>SUMIF(Marksheet!$10:$10,C3774,Marksheet!$14:$14)</f>
        <v>2</v>
      </c>
      <c r="H3774" s="139">
        <f t="shared" si="115"/>
        <v>0</v>
      </c>
      <c r="I3774" s="137" t="s">
        <v>461</v>
      </c>
      <c r="J3774" s="133"/>
      <c r="K3774" s="140"/>
    </row>
    <row r="3775" ht="15.75" customHeight="1">
      <c r="A3775" s="49"/>
      <c r="B3775" s="141"/>
      <c r="C3775" s="143" t="s">
        <v>30</v>
      </c>
      <c r="D3775" s="137" t="str">
        <f>IFERROR(__xludf.DUMMYFUNCTION("JOIN("", "",FILTER(Marksheet!$15:$15,Marksheet!$10:$10=$C3775))"),"1d, 4d, 4e")</f>
        <v>1d, 4d, 4e</v>
      </c>
      <c r="E3775" s="138">
        <f t="array" ref="E3775">SUMIF(Marksheet!$D$10:$BQ$10,$C3775,INDIRECT(K3765))</f>
        <v>0</v>
      </c>
      <c r="F3775" s="138" t="s">
        <v>434</v>
      </c>
      <c r="G3775" s="137">
        <f>SUMIF(Marksheet!$10:$10,C3775,Marksheet!$14:$14)</f>
        <v>3</v>
      </c>
      <c r="H3775" s="139">
        <f t="shared" si="115"/>
        <v>0</v>
      </c>
      <c r="I3775" s="137" t="s">
        <v>462</v>
      </c>
      <c r="J3775" s="133"/>
      <c r="K3775" s="140"/>
    </row>
    <row r="3776" ht="15.75" customHeight="1">
      <c r="A3776" s="49"/>
      <c r="B3776" s="141"/>
      <c r="C3776" s="143" t="s">
        <v>33</v>
      </c>
      <c r="D3776" s="137" t="str">
        <f>IFERROR(__xludf.DUMMYFUNCTION("JOIN("", "",FILTER(Marksheet!$15:$15,Marksheet!$10:$10=$C3776))"),"4a, 4b")</f>
        <v>4a, 4b</v>
      </c>
      <c r="E3776" s="138">
        <f t="array" ref="E3776">SUMIF(Marksheet!$D$10:$BQ$10,$C3776,INDIRECT(K3765))</f>
        <v>0</v>
      </c>
      <c r="F3776" s="138" t="s">
        <v>434</v>
      </c>
      <c r="G3776" s="137">
        <f>SUMIF(Marksheet!$10:$10,C3776,Marksheet!$14:$14)</f>
        <v>3</v>
      </c>
      <c r="H3776" s="139">
        <f t="shared" si="115"/>
        <v>0</v>
      </c>
      <c r="I3776" s="137" t="s">
        <v>463</v>
      </c>
      <c r="J3776" s="133"/>
      <c r="K3776" s="140"/>
    </row>
    <row r="3777" ht="15.75" customHeight="1">
      <c r="A3777" s="49"/>
      <c r="B3777" s="141"/>
      <c r="C3777" s="143" t="s">
        <v>28</v>
      </c>
      <c r="D3777" s="137" t="str">
        <f>IFERROR(__xludf.DUMMYFUNCTION("JOIN("", "",FILTER(Marksheet!$15:$15,Marksheet!$10:$10=$C3777))"),"1a, 1c, 4c")</f>
        <v>1a, 1c, 4c</v>
      </c>
      <c r="E3777" s="138">
        <f t="array" ref="E3777">SUMIF(Marksheet!$D$10:$BQ$10,$C3777,INDIRECT(K3765))</f>
        <v>0</v>
      </c>
      <c r="F3777" s="138" t="s">
        <v>434</v>
      </c>
      <c r="G3777" s="137">
        <f>SUMIF(Marksheet!$10:$10,C3777,Marksheet!$14:$14)</f>
        <v>5</v>
      </c>
      <c r="H3777" s="139">
        <f t="shared" si="115"/>
        <v>0</v>
      </c>
      <c r="I3777" s="137" t="s">
        <v>464</v>
      </c>
      <c r="J3777" s="133"/>
      <c r="K3777" s="140"/>
    </row>
    <row r="3778" ht="15.75" customHeight="1">
      <c r="A3778" s="49"/>
      <c r="B3778" s="141"/>
      <c r="C3778" s="143" t="s">
        <v>435</v>
      </c>
      <c r="D3778" s="137" t="str">
        <f>IFERROR(__xludf.DUMMYFUNCTION("JOIN("", "",FILTER(Marksheet!$15:$15,Marksheet!$10:$10=$C3778))"),"3a, 3b, 3c")</f>
        <v>3a, 3b, 3c</v>
      </c>
      <c r="E3778" s="138">
        <f t="array" ref="E3778">SUMIF(Marksheet!$D$10:$BQ$10,$C3778,INDIRECT(K3765))</f>
        <v>0</v>
      </c>
      <c r="F3778" s="138" t="s">
        <v>434</v>
      </c>
      <c r="G3778" s="137">
        <f>SUMIF(Marksheet!$10:$10,C3778,Marksheet!$14:$14)</f>
        <v>4</v>
      </c>
      <c r="H3778" s="139">
        <f t="shared" si="115"/>
        <v>0</v>
      </c>
      <c r="I3778" s="137" t="s">
        <v>465</v>
      </c>
      <c r="J3778" s="133"/>
      <c r="K3778" s="140"/>
    </row>
    <row r="3779" ht="15.75" customHeight="1">
      <c r="A3779" s="49"/>
      <c r="B3779" s="142"/>
      <c r="C3779" s="143" t="s">
        <v>31</v>
      </c>
      <c r="D3779" s="137" t="str">
        <f>IFERROR(__xludf.DUMMYFUNCTION("JOIN("", "",FILTER(Marksheet!$15:$15,Marksheet!$10:$10=$C3779))"),"2a, 2b, 2c")</f>
        <v>2a, 2b, 2c</v>
      </c>
      <c r="E3779" s="138">
        <f t="array" ref="E3779">SUMIF(Marksheet!$D$10:$BQ$10,$C3779,INDIRECT(K3765))</f>
        <v>0</v>
      </c>
      <c r="F3779" s="138" t="s">
        <v>434</v>
      </c>
      <c r="G3779" s="137">
        <f>SUMIF(Marksheet!$10:$10,C3779,Marksheet!$14:$14)</f>
        <v>3</v>
      </c>
      <c r="H3779" s="139">
        <f t="shared" si="115"/>
        <v>0</v>
      </c>
      <c r="I3779" s="137" t="s">
        <v>466</v>
      </c>
      <c r="J3779" s="133"/>
      <c r="K3779" s="140"/>
    </row>
    <row r="3780" ht="15.75" customHeight="1">
      <c r="A3780" s="49"/>
      <c r="B3780" s="135" t="s">
        <v>21</v>
      </c>
      <c r="C3780" s="143" t="s">
        <v>36</v>
      </c>
      <c r="D3780" s="137" t="str">
        <f>IFERROR(__xludf.DUMMYFUNCTION("JOIN("", "",FILTER(Marksheet!$15:$15,Marksheet!$10:$10=$C3780))"),"2b, 2c")</f>
        <v>2b, 2c</v>
      </c>
      <c r="E3780" s="138">
        <f t="array" ref="E3780">SUMIF(Marksheet!$D$10:$BQ$10,$C3780,INDIRECT(K3765))</f>
        <v>0</v>
      </c>
      <c r="F3780" s="138" t="s">
        <v>434</v>
      </c>
      <c r="G3780" s="137">
        <f>SUMIF(Marksheet!$10:$10,C3780,Marksheet!$14:$14)</f>
        <v>2</v>
      </c>
      <c r="H3780" s="139">
        <f t="shared" si="115"/>
        <v>0</v>
      </c>
      <c r="I3780" s="137" t="s">
        <v>467</v>
      </c>
      <c r="J3780" s="133"/>
      <c r="K3780" s="140"/>
    </row>
    <row r="3781" ht="15.75" customHeight="1">
      <c r="A3781" s="49"/>
      <c r="B3781" s="141"/>
      <c r="C3781" s="143" t="s">
        <v>38</v>
      </c>
      <c r="D3781" s="137" t="str">
        <f>IFERROR(__xludf.DUMMYFUNCTION("JOIN("", "",FILTER(Marksheet!$15:$15,Marksheet!$10:$10=$C3781))"),"4a, 4b, 4c, 4d, 4e")</f>
        <v>4a, 4b, 4c, 4d, 4e</v>
      </c>
      <c r="E3781" s="138">
        <f t="array" ref="E3781">SUMIF(Marksheet!$D$10:$BQ$10,$C3781,INDIRECT(K3765))</f>
        <v>0</v>
      </c>
      <c r="F3781" s="138" t="s">
        <v>434</v>
      </c>
      <c r="G3781" s="137">
        <f>SUMIF(Marksheet!$10:$10,C3781,Marksheet!$14:$14)</f>
        <v>6</v>
      </c>
      <c r="H3781" s="139">
        <f t="shared" si="115"/>
        <v>0</v>
      </c>
      <c r="I3781" s="137" t="s">
        <v>468</v>
      </c>
      <c r="J3781" s="133"/>
      <c r="K3781" s="140"/>
    </row>
    <row r="3782" ht="15.75" customHeight="1">
      <c r="A3782" s="49"/>
      <c r="B3782" s="141"/>
      <c r="C3782" s="143" t="s">
        <v>35</v>
      </c>
      <c r="D3782" s="137" t="str">
        <f>IFERROR(__xludf.DUMMYFUNCTION("JOIN("", "",FILTER(Marksheet!$15:$15,Marksheet!$10:$10=$C3782))"),"1b, 2a")</f>
        <v>1b, 2a</v>
      </c>
      <c r="E3782" s="138">
        <f t="array" ref="E3782">SUMIF(Marksheet!$D$10:$BQ$10,$C3782,INDIRECT(K3765))</f>
        <v>0</v>
      </c>
      <c r="F3782" s="138" t="s">
        <v>434</v>
      </c>
      <c r="G3782" s="137">
        <f>SUMIF(Marksheet!$10:$10,C3782,Marksheet!$14:$14)</f>
        <v>3</v>
      </c>
      <c r="H3782" s="139">
        <f t="shared" si="115"/>
        <v>0</v>
      </c>
      <c r="I3782" s="137" t="s">
        <v>469</v>
      </c>
      <c r="J3782" s="133"/>
      <c r="K3782" s="140"/>
    </row>
    <row r="3783" ht="15.75" customHeight="1">
      <c r="A3783" s="49"/>
      <c r="B3783" s="141"/>
      <c r="C3783" s="143" t="s">
        <v>34</v>
      </c>
      <c r="D3783" s="137" t="str">
        <f>IFERROR(__xludf.DUMMYFUNCTION("JOIN("", "",FILTER(Marksheet!$15:$15,Marksheet!$10:$10=$C3783))"),"1a, 1c, 2d")</f>
        <v>1a, 1c, 2d</v>
      </c>
      <c r="E3783" s="138">
        <f t="array" ref="E3783">SUMIF(Marksheet!$D$10:$BQ$10,$C3783,INDIRECT(K3765))</f>
        <v>0</v>
      </c>
      <c r="F3783" s="138" t="s">
        <v>434</v>
      </c>
      <c r="G3783" s="137">
        <f>SUMIF(Marksheet!$10:$10,C3783,Marksheet!$14:$14)</f>
        <v>6</v>
      </c>
      <c r="H3783" s="139">
        <f t="shared" si="115"/>
        <v>0</v>
      </c>
      <c r="I3783" s="137" t="s">
        <v>470</v>
      </c>
      <c r="J3783" s="133"/>
      <c r="K3783" s="140"/>
    </row>
    <row r="3784" ht="15.75" customHeight="1">
      <c r="A3784" s="49"/>
      <c r="B3784" s="142"/>
      <c r="C3784" s="143" t="s">
        <v>37</v>
      </c>
      <c r="D3784" s="137" t="str">
        <f>IFERROR(__xludf.DUMMYFUNCTION("JOIN("", "",FILTER(Marksheet!$15:$15,Marksheet!$10:$10=$C3784))"),"3a, 3b, 3c")</f>
        <v>3a, 3b, 3c</v>
      </c>
      <c r="E3784" s="138">
        <f t="array" ref="E3784">SUMIF(Marksheet!$D$10:$BQ$10,$C3784,INDIRECT(K3765))</f>
        <v>0</v>
      </c>
      <c r="F3784" s="138" t="s">
        <v>434</v>
      </c>
      <c r="G3784" s="137">
        <f>SUMIF(Marksheet!$10:$10,C3784,Marksheet!$14:$14)</f>
        <v>3</v>
      </c>
      <c r="H3784" s="139">
        <f t="shared" si="115"/>
        <v>0</v>
      </c>
      <c r="I3784" s="137" t="s">
        <v>471</v>
      </c>
      <c r="J3784" s="133"/>
      <c r="K3784" s="140"/>
    </row>
    <row r="3785" ht="15.75" customHeight="1">
      <c r="A3785" s="49"/>
      <c r="B3785" s="135" t="s">
        <v>22</v>
      </c>
      <c r="C3785" s="144" t="s">
        <v>46</v>
      </c>
      <c r="D3785" s="137" t="str">
        <f>IFERROR(__xludf.DUMMYFUNCTION("JOIN("", "",FILTER(Marksheet!$15:$15,Marksheet!$10:$10=$C3785))"),"3d")</f>
        <v>3d</v>
      </c>
      <c r="E3785" s="138">
        <f t="array" ref="E3785">SUMIF(Marksheet!$D$10:$BQ$10,$C3785,INDIRECT(K3765))</f>
        <v>0</v>
      </c>
      <c r="F3785" s="138" t="s">
        <v>434</v>
      </c>
      <c r="G3785" s="137">
        <f>SUMIF(Marksheet!$10:$10,C3785,Marksheet!$14:$14)</f>
        <v>2</v>
      </c>
      <c r="H3785" s="139">
        <f t="shared" si="115"/>
        <v>0</v>
      </c>
      <c r="I3785" s="137" t="s">
        <v>472</v>
      </c>
      <c r="J3785" s="133"/>
      <c r="K3785" s="140"/>
    </row>
    <row r="3786" ht="15.75" customHeight="1">
      <c r="A3786" s="49"/>
      <c r="B3786" s="141"/>
      <c r="C3786" s="144" t="s">
        <v>41</v>
      </c>
      <c r="D3786" s="137" t="str">
        <f>IFERROR(__xludf.DUMMYFUNCTION("JOIN("", "",FILTER(Marksheet!$15:$15,Marksheet!$10:$10=$C3786))"),"1c, 2b, 4e")</f>
        <v>1c, 2b, 4e</v>
      </c>
      <c r="E3786" s="138">
        <f t="array" ref="E3786">SUMIF(Marksheet!$D$10:$BQ$10,$C3786,INDIRECT(K3765))</f>
        <v>0</v>
      </c>
      <c r="F3786" s="138" t="s">
        <v>434</v>
      </c>
      <c r="G3786" s="137">
        <f>SUMIF(Marksheet!$10:$10,C3786,Marksheet!$14:$14)</f>
        <v>3</v>
      </c>
      <c r="H3786" s="139">
        <f t="shared" si="115"/>
        <v>0</v>
      </c>
      <c r="I3786" s="137" t="s">
        <v>473</v>
      </c>
      <c r="J3786" s="133"/>
      <c r="K3786" s="140"/>
    </row>
    <row r="3787" ht="15.75" customHeight="1">
      <c r="A3787" s="49"/>
      <c r="B3787" s="141"/>
      <c r="C3787" s="144" t="s">
        <v>45</v>
      </c>
      <c r="D3787" s="137" t="str">
        <f>IFERROR(__xludf.DUMMYFUNCTION("JOIN("", "",FILTER(Marksheet!$15:$15,Marksheet!$10:$10=$C3787))"),"3b, 4a, 5c")</f>
        <v>3b, 4a, 5c</v>
      </c>
      <c r="E3787" s="138">
        <f t="array" ref="E3787">SUMIF(Marksheet!$D$10:$BQ$10,$C3787,INDIRECT(K3765))</f>
        <v>0</v>
      </c>
      <c r="F3787" s="138" t="s">
        <v>434</v>
      </c>
      <c r="G3787" s="137">
        <f>SUMIF(Marksheet!$10:$10,C3787,Marksheet!$14:$14)</f>
        <v>3</v>
      </c>
      <c r="H3787" s="139">
        <f t="shared" si="115"/>
        <v>0</v>
      </c>
      <c r="I3787" s="137" t="s">
        <v>474</v>
      </c>
      <c r="J3787" s="133"/>
      <c r="K3787" s="140"/>
    </row>
    <row r="3788" ht="15.75" customHeight="1">
      <c r="A3788" s="49"/>
      <c r="B3788" s="141"/>
      <c r="C3788" s="144" t="s">
        <v>43</v>
      </c>
      <c r="D3788" s="137" t="str">
        <f>IFERROR(__xludf.DUMMYFUNCTION("JOIN("", "",FILTER(Marksheet!$15:$15,Marksheet!$10:$10=$C3788))"),"2c, 4d, 5d")</f>
        <v>2c, 4d, 5d</v>
      </c>
      <c r="E3788" s="138">
        <f t="array" ref="E3788">SUMIF(Marksheet!$D$10:$BQ$10,$C3788,INDIRECT(K3765))</f>
        <v>0</v>
      </c>
      <c r="F3788" s="138" t="s">
        <v>434</v>
      </c>
      <c r="G3788" s="137">
        <f>SUMIF(Marksheet!$10:$10,C3788,Marksheet!$14:$14)</f>
        <v>4</v>
      </c>
      <c r="H3788" s="139">
        <f t="shared" si="115"/>
        <v>0</v>
      </c>
      <c r="I3788" s="137" t="s">
        <v>475</v>
      </c>
      <c r="J3788" s="133"/>
      <c r="K3788" s="140"/>
    </row>
    <row r="3789" ht="15.75" customHeight="1">
      <c r="A3789" s="49"/>
      <c r="B3789" s="141"/>
      <c r="C3789" s="144" t="s">
        <v>44</v>
      </c>
      <c r="D3789" s="137" t="str">
        <f>IFERROR(__xludf.DUMMYFUNCTION("JOIN("", "",FILTER(Marksheet!$15:$15,Marksheet!$10:$10=$C3789))"),"3a, 4c")</f>
        <v>3a, 4c</v>
      </c>
      <c r="E3789" s="138">
        <f t="array" ref="E3789">SUMIF(Marksheet!$D$10:$BQ$10,$C3789,INDIRECT(K3765))</f>
        <v>0</v>
      </c>
      <c r="F3789" s="138" t="s">
        <v>434</v>
      </c>
      <c r="G3789" s="137">
        <f>SUMIF(Marksheet!$10:$10,C3789,Marksheet!$14:$14)</f>
        <v>2</v>
      </c>
      <c r="H3789" s="139">
        <f t="shared" si="115"/>
        <v>0</v>
      </c>
      <c r="I3789" s="137" t="s">
        <v>476</v>
      </c>
      <c r="J3789" s="133"/>
      <c r="K3789" s="140"/>
    </row>
    <row r="3790" ht="15.75" customHeight="1">
      <c r="A3790" s="49"/>
      <c r="B3790" s="141"/>
      <c r="C3790" s="144" t="s">
        <v>39</v>
      </c>
      <c r="D3790" s="137" t="str">
        <f>IFERROR(__xludf.DUMMYFUNCTION("JOIN("", "",FILTER(Marksheet!$15:$15,Marksheet!$10:$10=$C3790))"),"1a, 5a, 5b")</f>
        <v>1a, 5a, 5b</v>
      </c>
      <c r="E3790" s="138">
        <f t="array" ref="E3790">SUMIF(Marksheet!$D$10:$BQ$10,$C3790,INDIRECT(K3765))</f>
        <v>0</v>
      </c>
      <c r="F3790" s="138" t="s">
        <v>434</v>
      </c>
      <c r="G3790" s="137">
        <f>SUMIF(Marksheet!$10:$10,C3790,Marksheet!$14:$14)</f>
        <v>5</v>
      </c>
      <c r="H3790" s="139">
        <f t="shared" si="115"/>
        <v>0</v>
      </c>
      <c r="I3790" s="137" t="s">
        <v>477</v>
      </c>
      <c r="J3790" s="133"/>
      <c r="K3790" s="140"/>
    </row>
    <row r="3791" ht="15.75" customHeight="1">
      <c r="A3791" s="49"/>
      <c r="B3791" s="141"/>
      <c r="C3791" s="144" t="s">
        <v>42</v>
      </c>
      <c r="D3791" s="137" t="str">
        <f>IFERROR(__xludf.DUMMYFUNCTION("JOIN("", "",FILTER(Marksheet!$15:$15,Marksheet!$10:$10=$C3791))"),"2a, 3c")</f>
        <v>2a, 3c</v>
      </c>
      <c r="E3791" s="138">
        <f t="array" ref="E3791">SUMIF(Marksheet!$D$10:$BQ$10,$C3791,INDIRECT(K3765))</f>
        <v>0</v>
      </c>
      <c r="F3791" s="138" t="s">
        <v>434</v>
      </c>
      <c r="G3791" s="137">
        <f>SUMIF(Marksheet!$10:$10,C3791,Marksheet!$14:$14)</f>
        <v>3</v>
      </c>
      <c r="H3791" s="139">
        <f t="shared" si="115"/>
        <v>0</v>
      </c>
      <c r="I3791" s="137" t="s">
        <v>478</v>
      </c>
      <c r="J3791" s="133"/>
      <c r="K3791" s="140"/>
    </row>
    <row r="3792" ht="15.75" customHeight="1">
      <c r="A3792" s="49"/>
      <c r="B3792" s="142"/>
      <c r="C3792" s="144" t="s">
        <v>40</v>
      </c>
      <c r="D3792" s="137" t="str">
        <f>IFERROR(__xludf.DUMMYFUNCTION("JOIN("", "",FILTER(Marksheet!$15:$15,Marksheet!$10:$10=$C3792))"),"1b, 4b, 4f")</f>
        <v>1b, 4b, 4f</v>
      </c>
      <c r="E3792" s="138">
        <f t="array" ref="E3792">SUMIF(Marksheet!$D$10:$BQ$10,$C3792,INDIRECT(K3765))</f>
        <v>0</v>
      </c>
      <c r="F3792" s="138" t="s">
        <v>434</v>
      </c>
      <c r="G3792" s="137">
        <f>SUMIF(Marksheet!$10:$10,C3792,Marksheet!$14:$14)</f>
        <v>3</v>
      </c>
      <c r="H3792" s="139">
        <f t="shared" si="115"/>
        <v>0</v>
      </c>
      <c r="I3792" s="137" t="s">
        <v>479</v>
      </c>
      <c r="J3792" s="133"/>
      <c r="K3792" s="140"/>
    </row>
    <row r="3793" ht="15.75" customHeight="1">
      <c r="A3793" s="49"/>
      <c r="B3793" s="49"/>
      <c r="C3793" s="145" t="s">
        <v>76</v>
      </c>
      <c r="D3793" s="145"/>
      <c r="E3793" s="146">
        <f>SUM(E3769:E3792)</f>
        <v>0</v>
      </c>
      <c r="F3793" s="147" t="s">
        <v>434</v>
      </c>
      <c r="G3793" s="148">
        <f>SUM(G3769:G3792)</f>
        <v>85</v>
      </c>
      <c r="H3793" s="149">
        <f t="shared" si="115"/>
        <v>0</v>
      </c>
      <c r="I3793" s="129"/>
      <c r="J3793" s="133"/>
      <c r="K3793" s="127"/>
    </row>
    <row r="3794" ht="15.75" customHeight="1">
      <c r="A3794" s="49"/>
      <c r="B3794" s="49"/>
      <c r="C3794" s="67"/>
      <c r="D3794" s="67"/>
      <c r="E3794" s="49"/>
      <c r="F3794" s="49"/>
      <c r="G3794" s="49"/>
      <c r="H3794" s="49"/>
      <c r="I3794" s="129"/>
      <c r="J3794" s="133"/>
      <c r="K3794" s="127"/>
    </row>
    <row r="3795" ht="60.0" customHeight="1">
      <c r="A3795" s="49"/>
      <c r="B3795" s="49"/>
      <c r="C3795" s="67"/>
      <c r="D3795" s="67"/>
      <c r="E3795" s="49"/>
      <c r="F3795" s="49"/>
      <c r="G3795" s="49"/>
      <c r="H3795" s="49"/>
      <c r="I3795" s="129"/>
      <c r="J3795" s="133"/>
      <c r="K3795" s="127"/>
    </row>
    <row r="3796" ht="15.75" customHeight="1">
      <c r="A3796" s="124" t="s">
        <v>450</v>
      </c>
      <c r="B3796" s="49"/>
      <c r="C3796" s="67"/>
      <c r="D3796" s="67"/>
      <c r="E3796" s="1"/>
      <c r="F3796" s="1"/>
      <c r="G3796" s="49"/>
      <c r="H3796" s="49"/>
      <c r="I3796" s="7"/>
      <c r="K3796" s="125">
        <f>K3763+1</f>
        <v>133</v>
      </c>
    </row>
    <row r="3797" ht="15.75" customHeight="1">
      <c r="A3797" s="126" t="s">
        <v>451</v>
      </c>
      <c r="B3797" s="67" t="str">
        <f>B3764</f>
        <v>GCSE Transition Assessment</v>
      </c>
      <c r="C3797" s="67"/>
      <c r="D3797" s="67"/>
      <c r="E3797" s="1"/>
      <c r="F3797" s="49"/>
      <c r="G3797" s="49"/>
      <c r="H3797" s="49"/>
      <c r="K3797" s="127" t="str">
        <f>CONCATENATE("Marksheet!$B$",K3796)</f>
        <v>Marksheet!$B$133</v>
      </c>
    </row>
    <row r="3798" ht="15.75" customHeight="1">
      <c r="A3798" s="126" t="s">
        <v>447</v>
      </c>
      <c r="B3798" s="67" t="str">
        <f t="array" ref="B3798">IF(INDIRECT(K3797)="","",INDIRECT(K3797))</f>
        <v>Student 116</v>
      </c>
      <c r="C3798" s="67"/>
      <c r="D3798" s="67"/>
      <c r="E3798" s="1"/>
      <c r="F3798" s="49"/>
      <c r="G3798" s="49"/>
      <c r="H3798" s="49"/>
      <c r="K3798" s="127" t="str">
        <f>CONCATENATE("Marksheet!$D$",K3796,":$BQ$",K3796)</f>
        <v>Marksheet!$D$133:$BQ$133</v>
      </c>
    </row>
    <row r="3799" ht="15.75" customHeight="1">
      <c r="A3799" s="126" t="s">
        <v>452</v>
      </c>
      <c r="B3799" s="67" t="str">
        <f t="array" ref="B3799">INDIRECT(CONCATENATE("Marksheet!$C$",INDIRECT(CONCATENATE("K",ROW()-3))))</f>
        <v/>
      </c>
      <c r="C3799" s="67"/>
      <c r="D3799" s="67"/>
      <c r="E3799" s="49"/>
      <c r="F3799" s="49"/>
      <c r="G3799" s="49"/>
      <c r="H3799" s="49"/>
      <c r="I3799" s="49"/>
      <c r="J3799" s="49"/>
      <c r="K3799" s="127"/>
    </row>
    <row r="3800" ht="15.75" customHeight="1">
      <c r="A3800" s="67"/>
      <c r="B3800" s="128"/>
      <c r="C3800" s="67"/>
      <c r="D3800" s="67"/>
      <c r="E3800" s="49"/>
      <c r="F3800" s="49"/>
      <c r="G3800" s="49"/>
      <c r="H3800" s="49"/>
      <c r="I3800" s="49"/>
      <c r="J3800" s="49"/>
      <c r="K3800" s="127"/>
    </row>
    <row r="3801" ht="15.75" customHeight="1">
      <c r="A3801" s="129"/>
      <c r="B3801" s="100" t="s">
        <v>442</v>
      </c>
      <c r="C3801" s="100" t="s">
        <v>443</v>
      </c>
      <c r="D3801" s="73" t="s">
        <v>453</v>
      </c>
      <c r="E3801" s="130" t="s">
        <v>444</v>
      </c>
      <c r="F3801" s="71"/>
      <c r="G3801" s="72"/>
      <c r="H3801" s="131" t="s">
        <v>454</v>
      </c>
      <c r="I3801" s="132" t="s">
        <v>455</v>
      </c>
      <c r="J3801" s="133"/>
      <c r="K3801" s="134"/>
    </row>
    <row r="3802" ht="15.75" customHeight="1">
      <c r="A3802" s="49"/>
      <c r="B3802" s="135" t="s">
        <v>19</v>
      </c>
      <c r="C3802" s="136" t="s">
        <v>25</v>
      </c>
      <c r="D3802" s="137" t="str">
        <f>IFERROR(__xludf.DUMMYFUNCTION("JOIN("", "",FILTER(Marksheet!$15:$15,Marksheet!$10:$10=$C3802))"),"3a, 3b, 3c")</f>
        <v>3a, 3b, 3c</v>
      </c>
      <c r="E3802" s="138">
        <f t="array" ref="E3802">SUMIF(Marksheet!$D$10:$BQ$10,$C3802,INDIRECT(K3798))</f>
        <v>0</v>
      </c>
      <c r="F3802" s="138" t="s">
        <v>434</v>
      </c>
      <c r="G3802" s="137">
        <f>SUMIF(Marksheet!$10:$10,C3802,Marksheet!$14:$14)</f>
        <v>3</v>
      </c>
      <c r="H3802" s="139">
        <f t="shared" ref="H3802:H3826" si="116">E3802/G3802</f>
        <v>0</v>
      </c>
      <c r="I3802" s="137" t="s">
        <v>456</v>
      </c>
      <c r="J3802" s="133"/>
      <c r="K3802" s="140"/>
    </row>
    <row r="3803" ht="15.75" customHeight="1">
      <c r="A3803" s="49"/>
      <c r="B3803" s="141"/>
      <c r="C3803" s="136" t="s">
        <v>27</v>
      </c>
      <c r="D3803" s="137" t="str">
        <f>IFERROR(__xludf.DUMMYFUNCTION("JOIN("", "",FILTER(Marksheet!$15:$15,Marksheet!$10:$10=$C3803))"),"5a, 5b, 5c, 5d")</f>
        <v>5a, 5b, 5c, 5d</v>
      </c>
      <c r="E3803" s="138">
        <f t="array" ref="E3803">SUMIF(Marksheet!$D$10:$BQ$10,$C3803,INDIRECT(K3798))</f>
        <v>0</v>
      </c>
      <c r="F3803" s="138" t="s">
        <v>434</v>
      </c>
      <c r="G3803" s="137">
        <f>SUMIF(Marksheet!$10:$10,C3803,Marksheet!$14:$14)</f>
        <v>5</v>
      </c>
      <c r="H3803" s="139">
        <f t="shared" si="116"/>
        <v>0</v>
      </c>
      <c r="I3803" s="137" t="s">
        <v>457</v>
      </c>
      <c r="J3803" s="133"/>
      <c r="K3803" s="140"/>
    </row>
    <row r="3804" ht="15.75" customHeight="1">
      <c r="A3804" s="49"/>
      <c r="B3804" s="141"/>
      <c r="C3804" s="136" t="s">
        <v>26</v>
      </c>
      <c r="D3804" s="137" t="str">
        <f>IFERROR(__xludf.DUMMYFUNCTION("JOIN("", "",FILTER(Marksheet!$15:$15,Marksheet!$10:$10=$C3804))"),"4a, 4b")</f>
        <v>4a, 4b</v>
      </c>
      <c r="E3804" s="138">
        <f t="array" ref="E3804">SUMIF(Marksheet!$D$10:$BQ$10,$C3804,INDIRECT(K3798))</f>
        <v>0</v>
      </c>
      <c r="F3804" s="138" t="s">
        <v>434</v>
      </c>
      <c r="G3804" s="137">
        <f>SUMIF(Marksheet!$10:$10,C3804,Marksheet!$14:$14)</f>
        <v>3</v>
      </c>
      <c r="H3804" s="139">
        <f t="shared" si="116"/>
        <v>0</v>
      </c>
      <c r="I3804" s="137" t="s">
        <v>458</v>
      </c>
      <c r="J3804" s="133"/>
      <c r="K3804" s="140"/>
    </row>
    <row r="3805" ht="15.75" customHeight="1">
      <c r="A3805" s="49"/>
      <c r="B3805" s="141"/>
      <c r="C3805" s="136" t="s">
        <v>23</v>
      </c>
      <c r="D3805" s="137" t="str">
        <f>IFERROR(__xludf.DUMMYFUNCTION("JOIN("", "",FILTER(Marksheet!$15:$15,Marksheet!$10:$10=$C3805))"),"1a, 1b, 4c")</f>
        <v>1a, 1b, 4c</v>
      </c>
      <c r="E3805" s="138">
        <f t="array" ref="E3805">SUMIF(Marksheet!$D$10:$BQ$10,$C3805,INDIRECT(K3798))</f>
        <v>0</v>
      </c>
      <c r="F3805" s="138" t="s">
        <v>434</v>
      </c>
      <c r="G3805" s="137">
        <f>SUMIF(Marksheet!$10:$10,C3805,Marksheet!$14:$14)</f>
        <v>5</v>
      </c>
      <c r="H3805" s="139">
        <f t="shared" si="116"/>
        <v>0</v>
      </c>
      <c r="I3805" s="137" t="s">
        <v>459</v>
      </c>
      <c r="J3805" s="133"/>
      <c r="K3805" s="140"/>
    </row>
    <row r="3806" ht="15.75" customHeight="1">
      <c r="A3806" s="49"/>
      <c r="B3806" s="142"/>
      <c r="C3806" s="136" t="s">
        <v>24</v>
      </c>
      <c r="D3806" s="137" t="str">
        <f>IFERROR(__xludf.DUMMYFUNCTION("JOIN("", "",FILTER(Marksheet!$15:$15,Marksheet!$10:$10=$C3806))"),"2a, 2b, 2c")</f>
        <v>2a, 2b, 2c</v>
      </c>
      <c r="E3806" s="138">
        <f t="array" ref="E3806">SUMIF(Marksheet!$D$10:$BQ$10,$C3806,INDIRECT(K3798))</f>
        <v>0</v>
      </c>
      <c r="F3806" s="138" t="s">
        <v>434</v>
      </c>
      <c r="G3806" s="137">
        <f>SUMIF(Marksheet!$10:$10,C3806,Marksheet!$14:$14)</f>
        <v>4</v>
      </c>
      <c r="H3806" s="139">
        <f t="shared" si="116"/>
        <v>0</v>
      </c>
      <c r="I3806" s="137" t="s">
        <v>460</v>
      </c>
      <c r="J3806" s="133"/>
      <c r="K3806" s="140"/>
    </row>
    <row r="3807" ht="15.75" customHeight="1">
      <c r="A3807" s="49"/>
      <c r="B3807" s="135" t="s">
        <v>20</v>
      </c>
      <c r="C3807" s="143" t="s">
        <v>29</v>
      </c>
      <c r="D3807" s="137" t="str">
        <f>IFERROR(__xludf.DUMMYFUNCTION("JOIN("", "",FILTER(Marksheet!$15:$15,Marksheet!$10:$10=$C3807))"),"1b, 3d")</f>
        <v>1b, 3d</v>
      </c>
      <c r="E3807" s="138">
        <f t="array" ref="E3807">SUMIF(Marksheet!$D$10:$BQ$10,$C3807,INDIRECT(K3798))</f>
        <v>0</v>
      </c>
      <c r="F3807" s="138" t="s">
        <v>434</v>
      </c>
      <c r="G3807" s="137">
        <f>SUMIF(Marksheet!$10:$10,C3807,Marksheet!$14:$14)</f>
        <v>2</v>
      </c>
      <c r="H3807" s="139">
        <f t="shared" si="116"/>
        <v>0</v>
      </c>
      <c r="I3807" s="137" t="s">
        <v>461</v>
      </c>
      <c r="J3807" s="133"/>
      <c r="K3807" s="140"/>
    </row>
    <row r="3808" ht="15.75" customHeight="1">
      <c r="A3808" s="49"/>
      <c r="B3808" s="141"/>
      <c r="C3808" s="143" t="s">
        <v>30</v>
      </c>
      <c r="D3808" s="137" t="str">
        <f>IFERROR(__xludf.DUMMYFUNCTION("JOIN("", "",FILTER(Marksheet!$15:$15,Marksheet!$10:$10=$C3808))"),"1d, 4d, 4e")</f>
        <v>1d, 4d, 4e</v>
      </c>
      <c r="E3808" s="138">
        <f t="array" ref="E3808">SUMIF(Marksheet!$D$10:$BQ$10,$C3808,INDIRECT(K3798))</f>
        <v>0</v>
      </c>
      <c r="F3808" s="138" t="s">
        <v>434</v>
      </c>
      <c r="G3808" s="137">
        <f>SUMIF(Marksheet!$10:$10,C3808,Marksheet!$14:$14)</f>
        <v>3</v>
      </c>
      <c r="H3808" s="139">
        <f t="shared" si="116"/>
        <v>0</v>
      </c>
      <c r="I3808" s="137" t="s">
        <v>462</v>
      </c>
      <c r="J3808" s="133"/>
      <c r="K3808" s="140"/>
    </row>
    <row r="3809" ht="15.75" customHeight="1">
      <c r="A3809" s="49"/>
      <c r="B3809" s="141"/>
      <c r="C3809" s="143" t="s">
        <v>33</v>
      </c>
      <c r="D3809" s="137" t="str">
        <f>IFERROR(__xludf.DUMMYFUNCTION("JOIN("", "",FILTER(Marksheet!$15:$15,Marksheet!$10:$10=$C3809))"),"4a, 4b")</f>
        <v>4a, 4b</v>
      </c>
      <c r="E3809" s="138">
        <f t="array" ref="E3809">SUMIF(Marksheet!$D$10:$BQ$10,$C3809,INDIRECT(K3798))</f>
        <v>0</v>
      </c>
      <c r="F3809" s="138" t="s">
        <v>434</v>
      </c>
      <c r="G3809" s="137">
        <f>SUMIF(Marksheet!$10:$10,C3809,Marksheet!$14:$14)</f>
        <v>3</v>
      </c>
      <c r="H3809" s="139">
        <f t="shared" si="116"/>
        <v>0</v>
      </c>
      <c r="I3809" s="137" t="s">
        <v>463</v>
      </c>
      <c r="J3809" s="133"/>
      <c r="K3809" s="140"/>
    </row>
    <row r="3810" ht="15.75" customHeight="1">
      <c r="A3810" s="49"/>
      <c r="B3810" s="141"/>
      <c r="C3810" s="143" t="s">
        <v>28</v>
      </c>
      <c r="D3810" s="137" t="str">
        <f>IFERROR(__xludf.DUMMYFUNCTION("JOIN("", "",FILTER(Marksheet!$15:$15,Marksheet!$10:$10=$C3810))"),"1a, 1c, 4c")</f>
        <v>1a, 1c, 4c</v>
      </c>
      <c r="E3810" s="138">
        <f t="array" ref="E3810">SUMIF(Marksheet!$D$10:$BQ$10,$C3810,INDIRECT(K3798))</f>
        <v>0</v>
      </c>
      <c r="F3810" s="138" t="s">
        <v>434</v>
      </c>
      <c r="G3810" s="137">
        <f>SUMIF(Marksheet!$10:$10,C3810,Marksheet!$14:$14)</f>
        <v>5</v>
      </c>
      <c r="H3810" s="139">
        <f t="shared" si="116"/>
        <v>0</v>
      </c>
      <c r="I3810" s="137" t="s">
        <v>464</v>
      </c>
      <c r="J3810" s="133"/>
      <c r="K3810" s="140"/>
    </row>
    <row r="3811" ht="15.75" customHeight="1">
      <c r="A3811" s="49"/>
      <c r="B3811" s="141"/>
      <c r="C3811" s="143" t="s">
        <v>435</v>
      </c>
      <c r="D3811" s="137" t="str">
        <f>IFERROR(__xludf.DUMMYFUNCTION("JOIN("", "",FILTER(Marksheet!$15:$15,Marksheet!$10:$10=$C3811))"),"3a, 3b, 3c")</f>
        <v>3a, 3b, 3c</v>
      </c>
      <c r="E3811" s="138">
        <f t="array" ref="E3811">SUMIF(Marksheet!$D$10:$BQ$10,$C3811,INDIRECT(K3798))</f>
        <v>0</v>
      </c>
      <c r="F3811" s="138" t="s">
        <v>434</v>
      </c>
      <c r="G3811" s="137">
        <f>SUMIF(Marksheet!$10:$10,C3811,Marksheet!$14:$14)</f>
        <v>4</v>
      </c>
      <c r="H3811" s="139">
        <f t="shared" si="116"/>
        <v>0</v>
      </c>
      <c r="I3811" s="137" t="s">
        <v>465</v>
      </c>
      <c r="J3811" s="133"/>
      <c r="K3811" s="140"/>
    </row>
    <row r="3812" ht="15.75" customHeight="1">
      <c r="A3812" s="49"/>
      <c r="B3812" s="142"/>
      <c r="C3812" s="143" t="s">
        <v>31</v>
      </c>
      <c r="D3812" s="137" t="str">
        <f>IFERROR(__xludf.DUMMYFUNCTION("JOIN("", "",FILTER(Marksheet!$15:$15,Marksheet!$10:$10=$C3812))"),"2a, 2b, 2c")</f>
        <v>2a, 2b, 2c</v>
      </c>
      <c r="E3812" s="138">
        <f t="array" ref="E3812">SUMIF(Marksheet!$D$10:$BQ$10,$C3812,INDIRECT(K3798))</f>
        <v>0</v>
      </c>
      <c r="F3812" s="138" t="s">
        <v>434</v>
      </c>
      <c r="G3812" s="137">
        <f>SUMIF(Marksheet!$10:$10,C3812,Marksheet!$14:$14)</f>
        <v>3</v>
      </c>
      <c r="H3812" s="139">
        <f t="shared" si="116"/>
        <v>0</v>
      </c>
      <c r="I3812" s="137" t="s">
        <v>466</v>
      </c>
      <c r="J3812" s="133"/>
      <c r="K3812" s="140"/>
    </row>
    <row r="3813" ht="15.75" customHeight="1">
      <c r="A3813" s="49"/>
      <c r="B3813" s="135" t="s">
        <v>21</v>
      </c>
      <c r="C3813" s="143" t="s">
        <v>36</v>
      </c>
      <c r="D3813" s="137" t="str">
        <f>IFERROR(__xludf.DUMMYFUNCTION("JOIN("", "",FILTER(Marksheet!$15:$15,Marksheet!$10:$10=$C3813))"),"2b, 2c")</f>
        <v>2b, 2c</v>
      </c>
      <c r="E3813" s="138">
        <f t="array" ref="E3813">SUMIF(Marksheet!$D$10:$BQ$10,$C3813,INDIRECT(K3798))</f>
        <v>0</v>
      </c>
      <c r="F3813" s="138" t="s">
        <v>434</v>
      </c>
      <c r="G3813" s="137">
        <f>SUMIF(Marksheet!$10:$10,C3813,Marksheet!$14:$14)</f>
        <v>2</v>
      </c>
      <c r="H3813" s="139">
        <f t="shared" si="116"/>
        <v>0</v>
      </c>
      <c r="I3813" s="137" t="s">
        <v>467</v>
      </c>
      <c r="J3813" s="133"/>
      <c r="K3813" s="140"/>
    </row>
    <row r="3814" ht="15.75" customHeight="1">
      <c r="A3814" s="49"/>
      <c r="B3814" s="141"/>
      <c r="C3814" s="143" t="s">
        <v>38</v>
      </c>
      <c r="D3814" s="137" t="str">
        <f>IFERROR(__xludf.DUMMYFUNCTION("JOIN("", "",FILTER(Marksheet!$15:$15,Marksheet!$10:$10=$C3814))"),"4a, 4b, 4c, 4d, 4e")</f>
        <v>4a, 4b, 4c, 4d, 4e</v>
      </c>
      <c r="E3814" s="138">
        <f t="array" ref="E3814">SUMIF(Marksheet!$D$10:$BQ$10,$C3814,INDIRECT(K3798))</f>
        <v>0</v>
      </c>
      <c r="F3814" s="138" t="s">
        <v>434</v>
      </c>
      <c r="G3814" s="137">
        <f>SUMIF(Marksheet!$10:$10,C3814,Marksheet!$14:$14)</f>
        <v>6</v>
      </c>
      <c r="H3814" s="139">
        <f t="shared" si="116"/>
        <v>0</v>
      </c>
      <c r="I3814" s="137" t="s">
        <v>468</v>
      </c>
      <c r="J3814" s="133"/>
      <c r="K3814" s="140"/>
    </row>
    <row r="3815" ht="15.75" customHeight="1">
      <c r="A3815" s="49"/>
      <c r="B3815" s="141"/>
      <c r="C3815" s="143" t="s">
        <v>35</v>
      </c>
      <c r="D3815" s="137" t="str">
        <f>IFERROR(__xludf.DUMMYFUNCTION("JOIN("", "",FILTER(Marksheet!$15:$15,Marksheet!$10:$10=$C3815))"),"1b, 2a")</f>
        <v>1b, 2a</v>
      </c>
      <c r="E3815" s="138">
        <f t="array" ref="E3815">SUMIF(Marksheet!$D$10:$BQ$10,$C3815,INDIRECT(K3798))</f>
        <v>0</v>
      </c>
      <c r="F3815" s="138" t="s">
        <v>434</v>
      </c>
      <c r="G3815" s="137">
        <f>SUMIF(Marksheet!$10:$10,C3815,Marksheet!$14:$14)</f>
        <v>3</v>
      </c>
      <c r="H3815" s="139">
        <f t="shared" si="116"/>
        <v>0</v>
      </c>
      <c r="I3815" s="137" t="s">
        <v>469</v>
      </c>
      <c r="J3815" s="133"/>
      <c r="K3815" s="140"/>
    </row>
    <row r="3816" ht="15.75" customHeight="1">
      <c r="A3816" s="49"/>
      <c r="B3816" s="141"/>
      <c r="C3816" s="143" t="s">
        <v>34</v>
      </c>
      <c r="D3816" s="137" t="str">
        <f>IFERROR(__xludf.DUMMYFUNCTION("JOIN("", "",FILTER(Marksheet!$15:$15,Marksheet!$10:$10=$C3816))"),"1a, 1c, 2d")</f>
        <v>1a, 1c, 2d</v>
      </c>
      <c r="E3816" s="138">
        <f t="array" ref="E3816">SUMIF(Marksheet!$D$10:$BQ$10,$C3816,INDIRECT(K3798))</f>
        <v>0</v>
      </c>
      <c r="F3816" s="138" t="s">
        <v>434</v>
      </c>
      <c r="G3816" s="137">
        <f>SUMIF(Marksheet!$10:$10,C3816,Marksheet!$14:$14)</f>
        <v>6</v>
      </c>
      <c r="H3816" s="139">
        <f t="shared" si="116"/>
        <v>0</v>
      </c>
      <c r="I3816" s="137" t="s">
        <v>470</v>
      </c>
      <c r="J3816" s="133"/>
      <c r="K3816" s="140"/>
    </row>
    <row r="3817" ht="15.75" customHeight="1">
      <c r="A3817" s="49"/>
      <c r="B3817" s="142"/>
      <c r="C3817" s="143" t="s">
        <v>37</v>
      </c>
      <c r="D3817" s="137" t="str">
        <f>IFERROR(__xludf.DUMMYFUNCTION("JOIN("", "",FILTER(Marksheet!$15:$15,Marksheet!$10:$10=$C3817))"),"3a, 3b, 3c")</f>
        <v>3a, 3b, 3c</v>
      </c>
      <c r="E3817" s="138">
        <f t="array" ref="E3817">SUMIF(Marksheet!$D$10:$BQ$10,$C3817,INDIRECT(K3798))</f>
        <v>0</v>
      </c>
      <c r="F3817" s="138" t="s">
        <v>434</v>
      </c>
      <c r="G3817" s="137">
        <f>SUMIF(Marksheet!$10:$10,C3817,Marksheet!$14:$14)</f>
        <v>3</v>
      </c>
      <c r="H3817" s="139">
        <f t="shared" si="116"/>
        <v>0</v>
      </c>
      <c r="I3817" s="137" t="s">
        <v>471</v>
      </c>
      <c r="J3817" s="133"/>
      <c r="K3817" s="140"/>
    </row>
    <row r="3818" ht="15.75" customHeight="1">
      <c r="A3818" s="49"/>
      <c r="B3818" s="135" t="s">
        <v>22</v>
      </c>
      <c r="C3818" s="144" t="s">
        <v>46</v>
      </c>
      <c r="D3818" s="137" t="str">
        <f>IFERROR(__xludf.DUMMYFUNCTION("JOIN("", "",FILTER(Marksheet!$15:$15,Marksheet!$10:$10=$C3818))"),"3d")</f>
        <v>3d</v>
      </c>
      <c r="E3818" s="138">
        <f t="array" ref="E3818">SUMIF(Marksheet!$D$10:$BQ$10,$C3818,INDIRECT(K3798))</f>
        <v>0</v>
      </c>
      <c r="F3818" s="138" t="s">
        <v>434</v>
      </c>
      <c r="G3818" s="137">
        <f>SUMIF(Marksheet!$10:$10,C3818,Marksheet!$14:$14)</f>
        <v>2</v>
      </c>
      <c r="H3818" s="139">
        <f t="shared" si="116"/>
        <v>0</v>
      </c>
      <c r="I3818" s="137" t="s">
        <v>472</v>
      </c>
      <c r="J3818" s="133"/>
      <c r="K3818" s="140"/>
    </row>
    <row r="3819" ht="15.75" customHeight="1">
      <c r="A3819" s="49"/>
      <c r="B3819" s="141"/>
      <c r="C3819" s="144" t="s">
        <v>41</v>
      </c>
      <c r="D3819" s="137" t="str">
        <f>IFERROR(__xludf.DUMMYFUNCTION("JOIN("", "",FILTER(Marksheet!$15:$15,Marksheet!$10:$10=$C3819))"),"1c, 2b, 4e")</f>
        <v>1c, 2b, 4e</v>
      </c>
      <c r="E3819" s="138">
        <f t="array" ref="E3819">SUMIF(Marksheet!$D$10:$BQ$10,$C3819,INDIRECT(K3798))</f>
        <v>0</v>
      </c>
      <c r="F3819" s="138" t="s">
        <v>434</v>
      </c>
      <c r="G3819" s="137">
        <f>SUMIF(Marksheet!$10:$10,C3819,Marksheet!$14:$14)</f>
        <v>3</v>
      </c>
      <c r="H3819" s="139">
        <f t="shared" si="116"/>
        <v>0</v>
      </c>
      <c r="I3819" s="137" t="s">
        <v>473</v>
      </c>
      <c r="J3819" s="133"/>
      <c r="K3819" s="140"/>
    </row>
    <row r="3820" ht="15.75" customHeight="1">
      <c r="A3820" s="49"/>
      <c r="B3820" s="141"/>
      <c r="C3820" s="144" t="s">
        <v>45</v>
      </c>
      <c r="D3820" s="137" t="str">
        <f>IFERROR(__xludf.DUMMYFUNCTION("JOIN("", "",FILTER(Marksheet!$15:$15,Marksheet!$10:$10=$C3820))"),"3b, 4a, 5c")</f>
        <v>3b, 4a, 5c</v>
      </c>
      <c r="E3820" s="138">
        <f t="array" ref="E3820">SUMIF(Marksheet!$D$10:$BQ$10,$C3820,INDIRECT(K3798))</f>
        <v>0</v>
      </c>
      <c r="F3820" s="138" t="s">
        <v>434</v>
      </c>
      <c r="G3820" s="137">
        <f>SUMIF(Marksheet!$10:$10,C3820,Marksheet!$14:$14)</f>
        <v>3</v>
      </c>
      <c r="H3820" s="139">
        <f t="shared" si="116"/>
        <v>0</v>
      </c>
      <c r="I3820" s="137" t="s">
        <v>474</v>
      </c>
      <c r="J3820" s="133"/>
      <c r="K3820" s="140"/>
    </row>
    <row r="3821" ht="15.75" customHeight="1">
      <c r="A3821" s="49"/>
      <c r="B3821" s="141"/>
      <c r="C3821" s="144" t="s">
        <v>43</v>
      </c>
      <c r="D3821" s="137" t="str">
        <f>IFERROR(__xludf.DUMMYFUNCTION("JOIN("", "",FILTER(Marksheet!$15:$15,Marksheet!$10:$10=$C3821))"),"2c, 4d, 5d")</f>
        <v>2c, 4d, 5d</v>
      </c>
      <c r="E3821" s="138">
        <f t="array" ref="E3821">SUMIF(Marksheet!$D$10:$BQ$10,$C3821,INDIRECT(K3798))</f>
        <v>0</v>
      </c>
      <c r="F3821" s="138" t="s">
        <v>434</v>
      </c>
      <c r="G3821" s="137">
        <f>SUMIF(Marksheet!$10:$10,C3821,Marksheet!$14:$14)</f>
        <v>4</v>
      </c>
      <c r="H3821" s="139">
        <f t="shared" si="116"/>
        <v>0</v>
      </c>
      <c r="I3821" s="137" t="s">
        <v>475</v>
      </c>
      <c r="J3821" s="133"/>
      <c r="K3821" s="140"/>
    </row>
    <row r="3822" ht="15.75" customHeight="1">
      <c r="A3822" s="49"/>
      <c r="B3822" s="141"/>
      <c r="C3822" s="144" t="s">
        <v>44</v>
      </c>
      <c r="D3822" s="137" t="str">
        <f>IFERROR(__xludf.DUMMYFUNCTION("JOIN("", "",FILTER(Marksheet!$15:$15,Marksheet!$10:$10=$C3822))"),"3a, 4c")</f>
        <v>3a, 4c</v>
      </c>
      <c r="E3822" s="138">
        <f t="array" ref="E3822">SUMIF(Marksheet!$D$10:$BQ$10,$C3822,INDIRECT(K3798))</f>
        <v>0</v>
      </c>
      <c r="F3822" s="138" t="s">
        <v>434</v>
      </c>
      <c r="G3822" s="137">
        <f>SUMIF(Marksheet!$10:$10,C3822,Marksheet!$14:$14)</f>
        <v>2</v>
      </c>
      <c r="H3822" s="139">
        <f t="shared" si="116"/>
        <v>0</v>
      </c>
      <c r="I3822" s="137" t="s">
        <v>476</v>
      </c>
      <c r="J3822" s="133"/>
      <c r="K3822" s="140"/>
    </row>
    <row r="3823" ht="15.75" customHeight="1">
      <c r="A3823" s="49"/>
      <c r="B3823" s="141"/>
      <c r="C3823" s="144" t="s">
        <v>39</v>
      </c>
      <c r="D3823" s="137" t="str">
        <f>IFERROR(__xludf.DUMMYFUNCTION("JOIN("", "",FILTER(Marksheet!$15:$15,Marksheet!$10:$10=$C3823))"),"1a, 5a, 5b")</f>
        <v>1a, 5a, 5b</v>
      </c>
      <c r="E3823" s="138">
        <f t="array" ref="E3823">SUMIF(Marksheet!$D$10:$BQ$10,$C3823,INDIRECT(K3798))</f>
        <v>0</v>
      </c>
      <c r="F3823" s="138" t="s">
        <v>434</v>
      </c>
      <c r="G3823" s="137">
        <f>SUMIF(Marksheet!$10:$10,C3823,Marksheet!$14:$14)</f>
        <v>5</v>
      </c>
      <c r="H3823" s="139">
        <f t="shared" si="116"/>
        <v>0</v>
      </c>
      <c r="I3823" s="137" t="s">
        <v>477</v>
      </c>
      <c r="J3823" s="133"/>
      <c r="K3823" s="140"/>
    </row>
    <row r="3824" ht="15.75" customHeight="1">
      <c r="A3824" s="49"/>
      <c r="B3824" s="141"/>
      <c r="C3824" s="144" t="s">
        <v>42</v>
      </c>
      <c r="D3824" s="137" t="str">
        <f>IFERROR(__xludf.DUMMYFUNCTION("JOIN("", "",FILTER(Marksheet!$15:$15,Marksheet!$10:$10=$C3824))"),"2a, 3c")</f>
        <v>2a, 3c</v>
      </c>
      <c r="E3824" s="138">
        <f t="array" ref="E3824">SUMIF(Marksheet!$D$10:$BQ$10,$C3824,INDIRECT(K3798))</f>
        <v>0</v>
      </c>
      <c r="F3824" s="138" t="s">
        <v>434</v>
      </c>
      <c r="G3824" s="137">
        <f>SUMIF(Marksheet!$10:$10,C3824,Marksheet!$14:$14)</f>
        <v>3</v>
      </c>
      <c r="H3824" s="139">
        <f t="shared" si="116"/>
        <v>0</v>
      </c>
      <c r="I3824" s="137" t="s">
        <v>478</v>
      </c>
      <c r="J3824" s="133"/>
      <c r="K3824" s="140"/>
    </row>
    <row r="3825" ht="15.75" customHeight="1">
      <c r="A3825" s="49"/>
      <c r="B3825" s="142"/>
      <c r="C3825" s="144" t="s">
        <v>40</v>
      </c>
      <c r="D3825" s="137" t="str">
        <f>IFERROR(__xludf.DUMMYFUNCTION("JOIN("", "",FILTER(Marksheet!$15:$15,Marksheet!$10:$10=$C3825))"),"1b, 4b, 4f")</f>
        <v>1b, 4b, 4f</v>
      </c>
      <c r="E3825" s="138">
        <f t="array" ref="E3825">SUMIF(Marksheet!$D$10:$BQ$10,$C3825,INDIRECT(K3798))</f>
        <v>0</v>
      </c>
      <c r="F3825" s="138" t="s">
        <v>434</v>
      </c>
      <c r="G3825" s="137">
        <f>SUMIF(Marksheet!$10:$10,C3825,Marksheet!$14:$14)</f>
        <v>3</v>
      </c>
      <c r="H3825" s="139">
        <f t="shared" si="116"/>
        <v>0</v>
      </c>
      <c r="I3825" s="137" t="s">
        <v>479</v>
      </c>
      <c r="J3825" s="133"/>
      <c r="K3825" s="140"/>
    </row>
    <row r="3826" ht="15.75" customHeight="1">
      <c r="A3826" s="49"/>
      <c r="B3826" s="49"/>
      <c r="C3826" s="145" t="s">
        <v>76</v>
      </c>
      <c r="D3826" s="145"/>
      <c r="E3826" s="146">
        <f>SUM(E3802:E3825)</f>
        <v>0</v>
      </c>
      <c r="F3826" s="147" t="s">
        <v>434</v>
      </c>
      <c r="G3826" s="148">
        <f>SUM(G3802:G3825)</f>
        <v>85</v>
      </c>
      <c r="H3826" s="149">
        <f t="shared" si="116"/>
        <v>0</v>
      </c>
      <c r="I3826" s="129"/>
      <c r="J3826" s="133"/>
      <c r="K3826" s="127"/>
    </row>
    <row r="3827" ht="15.75" customHeight="1">
      <c r="A3827" s="49"/>
      <c r="B3827" s="49"/>
      <c r="C3827" s="67"/>
      <c r="D3827" s="67"/>
      <c r="E3827" s="49"/>
      <c r="F3827" s="49"/>
      <c r="G3827" s="49"/>
      <c r="H3827" s="49"/>
      <c r="I3827" s="129"/>
      <c r="J3827" s="133"/>
      <c r="K3827" s="127"/>
    </row>
    <row r="3828" ht="60.0" customHeight="1">
      <c r="A3828" s="49"/>
      <c r="B3828" s="49"/>
      <c r="C3828" s="67"/>
      <c r="D3828" s="67"/>
      <c r="E3828" s="49"/>
      <c r="F3828" s="49"/>
      <c r="G3828" s="49"/>
      <c r="H3828" s="49"/>
      <c r="I3828" s="129"/>
      <c r="J3828" s="133"/>
      <c r="K3828" s="127"/>
    </row>
    <row r="3829" ht="15.75" customHeight="1">
      <c r="A3829" s="124" t="s">
        <v>450</v>
      </c>
      <c r="B3829" s="49"/>
      <c r="C3829" s="67"/>
      <c r="D3829" s="67"/>
      <c r="E3829" s="1"/>
      <c r="F3829" s="1"/>
      <c r="G3829" s="49"/>
      <c r="H3829" s="49"/>
      <c r="I3829" s="7"/>
      <c r="K3829" s="125">
        <f>K3796+1</f>
        <v>134</v>
      </c>
    </row>
    <row r="3830" ht="15.75" customHeight="1">
      <c r="A3830" s="126" t="s">
        <v>451</v>
      </c>
      <c r="B3830" s="67" t="str">
        <f>B3797</f>
        <v>GCSE Transition Assessment</v>
      </c>
      <c r="C3830" s="67"/>
      <c r="D3830" s="67"/>
      <c r="E3830" s="1"/>
      <c r="F3830" s="49"/>
      <c r="G3830" s="49"/>
      <c r="H3830" s="49"/>
      <c r="K3830" s="127" t="str">
        <f>CONCATENATE("Marksheet!$B$",K3829)</f>
        <v>Marksheet!$B$134</v>
      </c>
    </row>
    <row r="3831" ht="15.75" customHeight="1">
      <c r="A3831" s="126" t="s">
        <v>447</v>
      </c>
      <c r="B3831" s="67" t="str">
        <f t="array" ref="B3831">IF(INDIRECT(K3830)="","",INDIRECT(K3830))</f>
        <v>Student 117</v>
      </c>
      <c r="C3831" s="67"/>
      <c r="D3831" s="67"/>
      <c r="E3831" s="1"/>
      <c r="F3831" s="49"/>
      <c r="G3831" s="49"/>
      <c r="H3831" s="49"/>
      <c r="K3831" s="127" t="str">
        <f>CONCATENATE("Marksheet!$D$",K3829,":$BQ$",K3829)</f>
        <v>Marksheet!$D$134:$BQ$134</v>
      </c>
    </row>
    <row r="3832" ht="15.75" customHeight="1">
      <c r="A3832" s="126" t="s">
        <v>452</v>
      </c>
      <c r="B3832" s="67" t="str">
        <f t="array" ref="B3832">INDIRECT(CONCATENATE("Marksheet!$C$",INDIRECT(CONCATENATE("K",ROW()-3))))</f>
        <v/>
      </c>
      <c r="C3832" s="67"/>
      <c r="D3832" s="67"/>
      <c r="E3832" s="49"/>
      <c r="F3832" s="49"/>
      <c r="G3832" s="49"/>
      <c r="H3832" s="49"/>
      <c r="I3832" s="49"/>
      <c r="J3832" s="49"/>
      <c r="K3832" s="127"/>
    </row>
    <row r="3833" ht="15.75" customHeight="1">
      <c r="A3833" s="67"/>
      <c r="B3833" s="128"/>
      <c r="C3833" s="67"/>
      <c r="D3833" s="67"/>
      <c r="E3833" s="49"/>
      <c r="F3833" s="49"/>
      <c r="G3833" s="49"/>
      <c r="H3833" s="49"/>
      <c r="I3833" s="49"/>
      <c r="J3833" s="49"/>
      <c r="K3833" s="127"/>
    </row>
    <row r="3834" ht="15.75" customHeight="1">
      <c r="A3834" s="129"/>
      <c r="B3834" s="100" t="s">
        <v>442</v>
      </c>
      <c r="C3834" s="100" t="s">
        <v>443</v>
      </c>
      <c r="D3834" s="73" t="s">
        <v>453</v>
      </c>
      <c r="E3834" s="130" t="s">
        <v>444</v>
      </c>
      <c r="F3834" s="71"/>
      <c r="G3834" s="72"/>
      <c r="H3834" s="131" t="s">
        <v>454</v>
      </c>
      <c r="I3834" s="132" t="s">
        <v>455</v>
      </c>
      <c r="J3834" s="133"/>
      <c r="K3834" s="134"/>
    </row>
    <row r="3835" ht="15.75" customHeight="1">
      <c r="A3835" s="49"/>
      <c r="B3835" s="135" t="s">
        <v>19</v>
      </c>
      <c r="C3835" s="136" t="s">
        <v>25</v>
      </c>
      <c r="D3835" s="137" t="str">
        <f>IFERROR(__xludf.DUMMYFUNCTION("JOIN("", "",FILTER(Marksheet!$15:$15,Marksheet!$10:$10=$C3835))"),"3a, 3b, 3c")</f>
        <v>3a, 3b, 3c</v>
      </c>
      <c r="E3835" s="138">
        <f t="array" ref="E3835">SUMIF(Marksheet!$D$10:$BQ$10,$C3835,INDIRECT(K3831))</f>
        <v>0</v>
      </c>
      <c r="F3835" s="138" t="s">
        <v>434</v>
      </c>
      <c r="G3835" s="137">
        <f>SUMIF(Marksheet!$10:$10,C3835,Marksheet!$14:$14)</f>
        <v>3</v>
      </c>
      <c r="H3835" s="139">
        <f t="shared" ref="H3835:H3859" si="117">E3835/G3835</f>
        <v>0</v>
      </c>
      <c r="I3835" s="137" t="s">
        <v>456</v>
      </c>
      <c r="J3835" s="133"/>
      <c r="K3835" s="140"/>
    </row>
    <row r="3836" ht="15.75" customHeight="1">
      <c r="A3836" s="49"/>
      <c r="B3836" s="141"/>
      <c r="C3836" s="136" t="s">
        <v>27</v>
      </c>
      <c r="D3836" s="137" t="str">
        <f>IFERROR(__xludf.DUMMYFUNCTION("JOIN("", "",FILTER(Marksheet!$15:$15,Marksheet!$10:$10=$C3836))"),"5a, 5b, 5c, 5d")</f>
        <v>5a, 5b, 5c, 5d</v>
      </c>
      <c r="E3836" s="138">
        <f t="array" ref="E3836">SUMIF(Marksheet!$D$10:$BQ$10,$C3836,INDIRECT(K3831))</f>
        <v>0</v>
      </c>
      <c r="F3836" s="138" t="s">
        <v>434</v>
      </c>
      <c r="G3836" s="137">
        <f>SUMIF(Marksheet!$10:$10,C3836,Marksheet!$14:$14)</f>
        <v>5</v>
      </c>
      <c r="H3836" s="139">
        <f t="shared" si="117"/>
        <v>0</v>
      </c>
      <c r="I3836" s="137" t="s">
        <v>457</v>
      </c>
      <c r="J3836" s="133"/>
      <c r="K3836" s="140"/>
    </row>
    <row r="3837" ht="15.75" customHeight="1">
      <c r="A3837" s="49"/>
      <c r="B3837" s="141"/>
      <c r="C3837" s="136" t="s">
        <v>26</v>
      </c>
      <c r="D3837" s="137" t="str">
        <f>IFERROR(__xludf.DUMMYFUNCTION("JOIN("", "",FILTER(Marksheet!$15:$15,Marksheet!$10:$10=$C3837))"),"4a, 4b")</f>
        <v>4a, 4b</v>
      </c>
      <c r="E3837" s="138">
        <f t="array" ref="E3837">SUMIF(Marksheet!$D$10:$BQ$10,$C3837,INDIRECT(K3831))</f>
        <v>0</v>
      </c>
      <c r="F3837" s="138" t="s">
        <v>434</v>
      </c>
      <c r="G3837" s="137">
        <f>SUMIF(Marksheet!$10:$10,C3837,Marksheet!$14:$14)</f>
        <v>3</v>
      </c>
      <c r="H3837" s="139">
        <f t="shared" si="117"/>
        <v>0</v>
      </c>
      <c r="I3837" s="137" t="s">
        <v>458</v>
      </c>
      <c r="J3837" s="133"/>
      <c r="K3837" s="140"/>
    </row>
    <row r="3838" ht="15.75" customHeight="1">
      <c r="A3838" s="49"/>
      <c r="B3838" s="141"/>
      <c r="C3838" s="136" t="s">
        <v>23</v>
      </c>
      <c r="D3838" s="137" t="str">
        <f>IFERROR(__xludf.DUMMYFUNCTION("JOIN("", "",FILTER(Marksheet!$15:$15,Marksheet!$10:$10=$C3838))"),"1a, 1b, 4c")</f>
        <v>1a, 1b, 4c</v>
      </c>
      <c r="E3838" s="138">
        <f t="array" ref="E3838">SUMIF(Marksheet!$D$10:$BQ$10,$C3838,INDIRECT(K3831))</f>
        <v>0</v>
      </c>
      <c r="F3838" s="138" t="s">
        <v>434</v>
      </c>
      <c r="G3838" s="137">
        <f>SUMIF(Marksheet!$10:$10,C3838,Marksheet!$14:$14)</f>
        <v>5</v>
      </c>
      <c r="H3838" s="139">
        <f t="shared" si="117"/>
        <v>0</v>
      </c>
      <c r="I3838" s="137" t="s">
        <v>459</v>
      </c>
      <c r="J3838" s="133"/>
      <c r="K3838" s="140"/>
    </row>
    <row r="3839" ht="15.75" customHeight="1">
      <c r="A3839" s="49"/>
      <c r="B3839" s="142"/>
      <c r="C3839" s="136" t="s">
        <v>24</v>
      </c>
      <c r="D3839" s="137" t="str">
        <f>IFERROR(__xludf.DUMMYFUNCTION("JOIN("", "",FILTER(Marksheet!$15:$15,Marksheet!$10:$10=$C3839))"),"2a, 2b, 2c")</f>
        <v>2a, 2b, 2c</v>
      </c>
      <c r="E3839" s="138">
        <f t="array" ref="E3839">SUMIF(Marksheet!$D$10:$BQ$10,$C3839,INDIRECT(K3831))</f>
        <v>0</v>
      </c>
      <c r="F3839" s="138" t="s">
        <v>434</v>
      </c>
      <c r="G3839" s="137">
        <f>SUMIF(Marksheet!$10:$10,C3839,Marksheet!$14:$14)</f>
        <v>4</v>
      </c>
      <c r="H3839" s="139">
        <f t="shared" si="117"/>
        <v>0</v>
      </c>
      <c r="I3839" s="137" t="s">
        <v>460</v>
      </c>
      <c r="J3839" s="133"/>
      <c r="K3839" s="140"/>
    </row>
    <row r="3840" ht="15.75" customHeight="1">
      <c r="A3840" s="49"/>
      <c r="B3840" s="135" t="s">
        <v>20</v>
      </c>
      <c r="C3840" s="143" t="s">
        <v>29</v>
      </c>
      <c r="D3840" s="137" t="str">
        <f>IFERROR(__xludf.DUMMYFUNCTION("JOIN("", "",FILTER(Marksheet!$15:$15,Marksheet!$10:$10=$C3840))"),"1b, 3d")</f>
        <v>1b, 3d</v>
      </c>
      <c r="E3840" s="138">
        <f t="array" ref="E3840">SUMIF(Marksheet!$D$10:$BQ$10,$C3840,INDIRECT(K3831))</f>
        <v>0</v>
      </c>
      <c r="F3840" s="138" t="s">
        <v>434</v>
      </c>
      <c r="G3840" s="137">
        <f>SUMIF(Marksheet!$10:$10,C3840,Marksheet!$14:$14)</f>
        <v>2</v>
      </c>
      <c r="H3840" s="139">
        <f t="shared" si="117"/>
        <v>0</v>
      </c>
      <c r="I3840" s="137" t="s">
        <v>461</v>
      </c>
      <c r="J3840" s="133"/>
      <c r="K3840" s="140"/>
    </row>
    <row r="3841" ht="15.75" customHeight="1">
      <c r="A3841" s="49"/>
      <c r="B3841" s="141"/>
      <c r="C3841" s="143" t="s">
        <v>30</v>
      </c>
      <c r="D3841" s="137" t="str">
        <f>IFERROR(__xludf.DUMMYFUNCTION("JOIN("", "",FILTER(Marksheet!$15:$15,Marksheet!$10:$10=$C3841))"),"1d, 4d, 4e")</f>
        <v>1d, 4d, 4e</v>
      </c>
      <c r="E3841" s="138">
        <f t="array" ref="E3841">SUMIF(Marksheet!$D$10:$BQ$10,$C3841,INDIRECT(K3831))</f>
        <v>0</v>
      </c>
      <c r="F3841" s="138" t="s">
        <v>434</v>
      </c>
      <c r="G3841" s="137">
        <f>SUMIF(Marksheet!$10:$10,C3841,Marksheet!$14:$14)</f>
        <v>3</v>
      </c>
      <c r="H3841" s="139">
        <f t="shared" si="117"/>
        <v>0</v>
      </c>
      <c r="I3841" s="137" t="s">
        <v>462</v>
      </c>
      <c r="J3841" s="133"/>
      <c r="K3841" s="140"/>
    </row>
    <row r="3842" ht="15.75" customHeight="1">
      <c r="A3842" s="49"/>
      <c r="B3842" s="141"/>
      <c r="C3842" s="143" t="s">
        <v>33</v>
      </c>
      <c r="D3842" s="137" t="str">
        <f>IFERROR(__xludf.DUMMYFUNCTION("JOIN("", "",FILTER(Marksheet!$15:$15,Marksheet!$10:$10=$C3842))"),"4a, 4b")</f>
        <v>4a, 4b</v>
      </c>
      <c r="E3842" s="138">
        <f t="array" ref="E3842">SUMIF(Marksheet!$D$10:$BQ$10,$C3842,INDIRECT(K3831))</f>
        <v>0</v>
      </c>
      <c r="F3842" s="138" t="s">
        <v>434</v>
      </c>
      <c r="G3842" s="137">
        <f>SUMIF(Marksheet!$10:$10,C3842,Marksheet!$14:$14)</f>
        <v>3</v>
      </c>
      <c r="H3842" s="139">
        <f t="shared" si="117"/>
        <v>0</v>
      </c>
      <c r="I3842" s="137" t="s">
        <v>463</v>
      </c>
      <c r="J3842" s="133"/>
      <c r="K3842" s="140"/>
    </row>
    <row r="3843" ht="15.75" customHeight="1">
      <c r="A3843" s="49"/>
      <c r="B3843" s="141"/>
      <c r="C3843" s="143" t="s">
        <v>28</v>
      </c>
      <c r="D3843" s="137" t="str">
        <f>IFERROR(__xludf.DUMMYFUNCTION("JOIN("", "",FILTER(Marksheet!$15:$15,Marksheet!$10:$10=$C3843))"),"1a, 1c, 4c")</f>
        <v>1a, 1c, 4c</v>
      </c>
      <c r="E3843" s="138">
        <f t="array" ref="E3843">SUMIF(Marksheet!$D$10:$BQ$10,$C3843,INDIRECT(K3831))</f>
        <v>0</v>
      </c>
      <c r="F3843" s="138" t="s">
        <v>434</v>
      </c>
      <c r="G3843" s="137">
        <f>SUMIF(Marksheet!$10:$10,C3843,Marksheet!$14:$14)</f>
        <v>5</v>
      </c>
      <c r="H3843" s="139">
        <f t="shared" si="117"/>
        <v>0</v>
      </c>
      <c r="I3843" s="137" t="s">
        <v>464</v>
      </c>
      <c r="J3843" s="133"/>
      <c r="K3843" s="140"/>
    </row>
    <row r="3844" ht="15.75" customHeight="1">
      <c r="A3844" s="49"/>
      <c r="B3844" s="141"/>
      <c r="C3844" s="143" t="s">
        <v>435</v>
      </c>
      <c r="D3844" s="137" t="str">
        <f>IFERROR(__xludf.DUMMYFUNCTION("JOIN("", "",FILTER(Marksheet!$15:$15,Marksheet!$10:$10=$C3844))"),"3a, 3b, 3c")</f>
        <v>3a, 3b, 3c</v>
      </c>
      <c r="E3844" s="138">
        <f t="array" ref="E3844">SUMIF(Marksheet!$D$10:$BQ$10,$C3844,INDIRECT(K3831))</f>
        <v>0</v>
      </c>
      <c r="F3844" s="138" t="s">
        <v>434</v>
      </c>
      <c r="G3844" s="137">
        <f>SUMIF(Marksheet!$10:$10,C3844,Marksheet!$14:$14)</f>
        <v>4</v>
      </c>
      <c r="H3844" s="139">
        <f t="shared" si="117"/>
        <v>0</v>
      </c>
      <c r="I3844" s="137" t="s">
        <v>465</v>
      </c>
      <c r="J3844" s="133"/>
      <c r="K3844" s="140"/>
    </row>
    <row r="3845" ht="15.75" customHeight="1">
      <c r="A3845" s="49"/>
      <c r="B3845" s="142"/>
      <c r="C3845" s="143" t="s">
        <v>31</v>
      </c>
      <c r="D3845" s="137" t="str">
        <f>IFERROR(__xludf.DUMMYFUNCTION("JOIN("", "",FILTER(Marksheet!$15:$15,Marksheet!$10:$10=$C3845))"),"2a, 2b, 2c")</f>
        <v>2a, 2b, 2c</v>
      </c>
      <c r="E3845" s="138">
        <f t="array" ref="E3845">SUMIF(Marksheet!$D$10:$BQ$10,$C3845,INDIRECT(K3831))</f>
        <v>0</v>
      </c>
      <c r="F3845" s="138" t="s">
        <v>434</v>
      </c>
      <c r="G3845" s="137">
        <f>SUMIF(Marksheet!$10:$10,C3845,Marksheet!$14:$14)</f>
        <v>3</v>
      </c>
      <c r="H3845" s="139">
        <f t="shared" si="117"/>
        <v>0</v>
      </c>
      <c r="I3845" s="137" t="s">
        <v>466</v>
      </c>
      <c r="J3845" s="133"/>
      <c r="K3845" s="140"/>
    </row>
    <row r="3846" ht="15.75" customHeight="1">
      <c r="A3846" s="49"/>
      <c r="B3846" s="135" t="s">
        <v>21</v>
      </c>
      <c r="C3846" s="143" t="s">
        <v>36</v>
      </c>
      <c r="D3846" s="137" t="str">
        <f>IFERROR(__xludf.DUMMYFUNCTION("JOIN("", "",FILTER(Marksheet!$15:$15,Marksheet!$10:$10=$C3846))"),"2b, 2c")</f>
        <v>2b, 2c</v>
      </c>
      <c r="E3846" s="138">
        <f t="array" ref="E3846">SUMIF(Marksheet!$D$10:$BQ$10,$C3846,INDIRECT(K3831))</f>
        <v>0</v>
      </c>
      <c r="F3846" s="138" t="s">
        <v>434</v>
      </c>
      <c r="G3846" s="137">
        <f>SUMIF(Marksheet!$10:$10,C3846,Marksheet!$14:$14)</f>
        <v>2</v>
      </c>
      <c r="H3846" s="139">
        <f t="shared" si="117"/>
        <v>0</v>
      </c>
      <c r="I3846" s="137" t="s">
        <v>467</v>
      </c>
      <c r="J3846" s="133"/>
      <c r="K3846" s="140"/>
    </row>
    <row r="3847" ht="15.75" customHeight="1">
      <c r="A3847" s="49"/>
      <c r="B3847" s="141"/>
      <c r="C3847" s="143" t="s">
        <v>38</v>
      </c>
      <c r="D3847" s="137" t="str">
        <f>IFERROR(__xludf.DUMMYFUNCTION("JOIN("", "",FILTER(Marksheet!$15:$15,Marksheet!$10:$10=$C3847))"),"4a, 4b, 4c, 4d, 4e")</f>
        <v>4a, 4b, 4c, 4d, 4e</v>
      </c>
      <c r="E3847" s="138">
        <f t="array" ref="E3847">SUMIF(Marksheet!$D$10:$BQ$10,$C3847,INDIRECT(K3831))</f>
        <v>0</v>
      </c>
      <c r="F3847" s="138" t="s">
        <v>434</v>
      </c>
      <c r="G3847" s="137">
        <f>SUMIF(Marksheet!$10:$10,C3847,Marksheet!$14:$14)</f>
        <v>6</v>
      </c>
      <c r="H3847" s="139">
        <f t="shared" si="117"/>
        <v>0</v>
      </c>
      <c r="I3847" s="137" t="s">
        <v>468</v>
      </c>
      <c r="J3847" s="133"/>
      <c r="K3847" s="140"/>
    </row>
    <row r="3848" ht="15.75" customHeight="1">
      <c r="A3848" s="49"/>
      <c r="B3848" s="141"/>
      <c r="C3848" s="143" t="s">
        <v>35</v>
      </c>
      <c r="D3848" s="137" t="str">
        <f>IFERROR(__xludf.DUMMYFUNCTION("JOIN("", "",FILTER(Marksheet!$15:$15,Marksheet!$10:$10=$C3848))"),"1b, 2a")</f>
        <v>1b, 2a</v>
      </c>
      <c r="E3848" s="138">
        <f t="array" ref="E3848">SUMIF(Marksheet!$D$10:$BQ$10,$C3848,INDIRECT(K3831))</f>
        <v>0</v>
      </c>
      <c r="F3848" s="138" t="s">
        <v>434</v>
      </c>
      <c r="G3848" s="137">
        <f>SUMIF(Marksheet!$10:$10,C3848,Marksheet!$14:$14)</f>
        <v>3</v>
      </c>
      <c r="H3848" s="139">
        <f t="shared" si="117"/>
        <v>0</v>
      </c>
      <c r="I3848" s="137" t="s">
        <v>469</v>
      </c>
      <c r="J3848" s="133"/>
      <c r="K3848" s="140"/>
    </row>
    <row r="3849" ht="15.75" customHeight="1">
      <c r="A3849" s="49"/>
      <c r="B3849" s="141"/>
      <c r="C3849" s="143" t="s">
        <v>34</v>
      </c>
      <c r="D3849" s="137" t="str">
        <f>IFERROR(__xludf.DUMMYFUNCTION("JOIN("", "",FILTER(Marksheet!$15:$15,Marksheet!$10:$10=$C3849))"),"1a, 1c, 2d")</f>
        <v>1a, 1c, 2d</v>
      </c>
      <c r="E3849" s="138">
        <f t="array" ref="E3849">SUMIF(Marksheet!$D$10:$BQ$10,$C3849,INDIRECT(K3831))</f>
        <v>0</v>
      </c>
      <c r="F3849" s="138" t="s">
        <v>434</v>
      </c>
      <c r="G3849" s="137">
        <f>SUMIF(Marksheet!$10:$10,C3849,Marksheet!$14:$14)</f>
        <v>6</v>
      </c>
      <c r="H3849" s="139">
        <f t="shared" si="117"/>
        <v>0</v>
      </c>
      <c r="I3849" s="137" t="s">
        <v>470</v>
      </c>
      <c r="J3849" s="133"/>
      <c r="K3849" s="140"/>
    </row>
    <row r="3850" ht="15.75" customHeight="1">
      <c r="A3850" s="49"/>
      <c r="B3850" s="142"/>
      <c r="C3850" s="143" t="s">
        <v>37</v>
      </c>
      <c r="D3850" s="137" t="str">
        <f>IFERROR(__xludf.DUMMYFUNCTION("JOIN("", "",FILTER(Marksheet!$15:$15,Marksheet!$10:$10=$C3850))"),"3a, 3b, 3c")</f>
        <v>3a, 3b, 3c</v>
      </c>
      <c r="E3850" s="138">
        <f t="array" ref="E3850">SUMIF(Marksheet!$D$10:$BQ$10,$C3850,INDIRECT(K3831))</f>
        <v>0</v>
      </c>
      <c r="F3850" s="138" t="s">
        <v>434</v>
      </c>
      <c r="G3850" s="137">
        <f>SUMIF(Marksheet!$10:$10,C3850,Marksheet!$14:$14)</f>
        <v>3</v>
      </c>
      <c r="H3850" s="139">
        <f t="shared" si="117"/>
        <v>0</v>
      </c>
      <c r="I3850" s="137" t="s">
        <v>471</v>
      </c>
      <c r="J3850" s="133"/>
      <c r="K3850" s="140"/>
    </row>
    <row r="3851" ht="15.75" customHeight="1">
      <c r="A3851" s="49"/>
      <c r="B3851" s="135" t="s">
        <v>22</v>
      </c>
      <c r="C3851" s="144" t="s">
        <v>46</v>
      </c>
      <c r="D3851" s="137" t="str">
        <f>IFERROR(__xludf.DUMMYFUNCTION("JOIN("", "",FILTER(Marksheet!$15:$15,Marksheet!$10:$10=$C3851))"),"3d")</f>
        <v>3d</v>
      </c>
      <c r="E3851" s="138">
        <f t="array" ref="E3851">SUMIF(Marksheet!$D$10:$BQ$10,$C3851,INDIRECT(K3831))</f>
        <v>0</v>
      </c>
      <c r="F3851" s="138" t="s">
        <v>434</v>
      </c>
      <c r="G3851" s="137">
        <f>SUMIF(Marksheet!$10:$10,C3851,Marksheet!$14:$14)</f>
        <v>2</v>
      </c>
      <c r="H3851" s="139">
        <f t="shared" si="117"/>
        <v>0</v>
      </c>
      <c r="I3851" s="137" t="s">
        <v>472</v>
      </c>
      <c r="J3851" s="133"/>
      <c r="K3851" s="140"/>
    </row>
    <row r="3852" ht="15.75" customHeight="1">
      <c r="A3852" s="49"/>
      <c r="B3852" s="141"/>
      <c r="C3852" s="144" t="s">
        <v>41</v>
      </c>
      <c r="D3852" s="137" t="str">
        <f>IFERROR(__xludf.DUMMYFUNCTION("JOIN("", "",FILTER(Marksheet!$15:$15,Marksheet!$10:$10=$C3852))"),"1c, 2b, 4e")</f>
        <v>1c, 2b, 4e</v>
      </c>
      <c r="E3852" s="138">
        <f t="array" ref="E3852">SUMIF(Marksheet!$D$10:$BQ$10,$C3852,INDIRECT(K3831))</f>
        <v>0</v>
      </c>
      <c r="F3852" s="138" t="s">
        <v>434</v>
      </c>
      <c r="G3852" s="137">
        <f>SUMIF(Marksheet!$10:$10,C3852,Marksheet!$14:$14)</f>
        <v>3</v>
      </c>
      <c r="H3852" s="139">
        <f t="shared" si="117"/>
        <v>0</v>
      </c>
      <c r="I3852" s="137" t="s">
        <v>473</v>
      </c>
      <c r="J3852" s="133"/>
      <c r="K3852" s="140"/>
    </row>
    <row r="3853" ht="15.75" customHeight="1">
      <c r="A3853" s="49"/>
      <c r="B3853" s="141"/>
      <c r="C3853" s="144" t="s">
        <v>45</v>
      </c>
      <c r="D3853" s="137" t="str">
        <f>IFERROR(__xludf.DUMMYFUNCTION("JOIN("", "",FILTER(Marksheet!$15:$15,Marksheet!$10:$10=$C3853))"),"3b, 4a, 5c")</f>
        <v>3b, 4a, 5c</v>
      </c>
      <c r="E3853" s="138">
        <f t="array" ref="E3853">SUMIF(Marksheet!$D$10:$BQ$10,$C3853,INDIRECT(K3831))</f>
        <v>0</v>
      </c>
      <c r="F3853" s="138" t="s">
        <v>434</v>
      </c>
      <c r="G3853" s="137">
        <f>SUMIF(Marksheet!$10:$10,C3853,Marksheet!$14:$14)</f>
        <v>3</v>
      </c>
      <c r="H3853" s="139">
        <f t="shared" si="117"/>
        <v>0</v>
      </c>
      <c r="I3853" s="137" t="s">
        <v>474</v>
      </c>
      <c r="J3853" s="133"/>
      <c r="K3853" s="140"/>
    </row>
    <row r="3854" ht="15.75" customHeight="1">
      <c r="A3854" s="49"/>
      <c r="B3854" s="141"/>
      <c r="C3854" s="144" t="s">
        <v>43</v>
      </c>
      <c r="D3854" s="137" t="str">
        <f>IFERROR(__xludf.DUMMYFUNCTION("JOIN("", "",FILTER(Marksheet!$15:$15,Marksheet!$10:$10=$C3854))"),"2c, 4d, 5d")</f>
        <v>2c, 4d, 5d</v>
      </c>
      <c r="E3854" s="138">
        <f t="array" ref="E3854">SUMIF(Marksheet!$D$10:$BQ$10,$C3854,INDIRECT(K3831))</f>
        <v>0</v>
      </c>
      <c r="F3854" s="138" t="s">
        <v>434</v>
      </c>
      <c r="G3854" s="137">
        <f>SUMIF(Marksheet!$10:$10,C3854,Marksheet!$14:$14)</f>
        <v>4</v>
      </c>
      <c r="H3854" s="139">
        <f t="shared" si="117"/>
        <v>0</v>
      </c>
      <c r="I3854" s="137" t="s">
        <v>475</v>
      </c>
      <c r="J3854" s="133"/>
      <c r="K3854" s="140"/>
    </row>
    <row r="3855" ht="15.75" customHeight="1">
      <c r="A3855" s="49"/>
      <c r="B3855" s="141"/>
      <c r="C3855" s="144" t="s">
        <v>44</v>
      </c>
      <c r="D3855" s="137" t="str">
        <f>IFERROR(__xludf.DUMMYFUNCTION("JOIN("", "",FILTER(Marksheet!$15:$15,Marksheet!$10:$10=$C3855))"),"3a, 4c")</f>
        <v>3a, 4c</v>
      </c>
      <c r="E3855" s="138">
        <f t="array" ref="E3855">SUMIF(Marksheet!$D$10:$BQ$10,$C3855,INDIRECT(K3831))</f>
        <v>0</v>
      </c>
      <c r="F3855" s="138" t="s">
        <v>434</v>
      </c>
      <c r="G3855" s="137">
        <f>SUMIF(Marksheet!$10:$10,C3855,Marksheet!$14:$14)</f>
        <v>2</v>
      </c>
      <c r="H3855" s="139">
        <f t="shared" si="117"/>
        <v>0</v>
      </c>
      <c r="I3855" s="137" t="s">
        <v>476</v>
      </c>
      <c r="J3855" s="133"/>
      <c r="K3855" s="140"/>
    </row>
    <row r="3856" ht="15.75" customHeight="1">
      <c r="A3856" s="49"/>
      <c r="B3856" s="141"/>
      <c r="C3856" s="144" t="s">
        <v>39</v>
      </c>
      <c r="D3856" s="137" t="str">
        <f>IFERROR(__xludf.DUMMYFUNCTION("JOIN("", "",FILTER(Marksheet!$15:$15,Marksheet!$10:$10=$C3856))"),"1a, 5a, 5b")</f>
        <v>1a, 5a, 5b</v>
      </c>
      <c r="E3856" s="138">
        <f t="array" ref="E3856">SUMIF(Marksheet!$D$10:$BQ$10,$C3856,INDIRECT(K3831))</f>
        <v>0</v>
      </c>
      <c r="F3856" s="138" t="s">
        <v>434</v>
      </c>
      <c r="G3856" s="137">
        <f>SUMIF(Marksheet!$10:$10,C3856,Marksheet!$14:$14)</f>
        <v>5</v>
      </c>
      <c r="H3856" s="139">
        <f t="shared" si="117"/>
        <v>0</v>
      </c>
      <c r="I3856" s="137" t="s">
        <v>477</v>
      </c>
      <c r="J3856" s="133"/>
      <c r="K3856" s="140"/>
    </row>
    <row r="3857" ht="15.75" customHeight="1">
      <c r="A3857" s="49"/>
      <c r="B3857" s="141"/>
      <c r="C3857" s="144" t="s">
        <v>42</v>
      </c>
      <c r="D3857" s="137" t="str">
        <f>IFERROR(__xludf.DUMMYFUNCTION("JOIN("", "",FILTER(Marksheet!$15:$15,Marksheet!$10:$10=$C3857))"),"2a, 3c")</f>
        <v>2a, 3c</v>
      </c>
      <c r="E3857" s="138">
        <f t="array" ref="E3857">SUMIF(Marksheet!$D$10:$BQ$10,$C3857,INDIRECT(K3831))</f>
        <v>0</v>
      </c>
      <c r="F3857" s="138" t="s">
        <v>434</v>
      </c>
      <c r="G3857" s="137">
        <f>SUMIF(Marksheet!$10:$10,C3857,Marksheet!$14:$14)</f>
        <v>3</v>
      </c>
      <c r="H3857" s="139">
        <f t="shared" si="117"/>
        <v>0</v>
      </c>
      <c r="I3857" s="137" t="s">
        <v>478</v>
      </c>
      <c r="J3857" s="133"/>
      <c r="K3857" s="140"/>
    </row>
    <row r="3858" ht="15.75" customHeight="1">
      <c r="A3858" s="49"/>
      <c r="B3858" s="142"/>
      <c r="C3858" s="144" t="s">
        <v>40</v>
      </c>
      <c r="D3858" s="137" t="str">
        <f>IFERROR(__xludf.DUMMYFUNCTION("JOIN("", "",FILTER(Marksheet!$15:$15,Marksheet!$10:$10=$C3858))"),"1b, 4b, 4f")</f>
        <v>1b, 4b, 4f</v>
      </c>
      <c r="E3858" s="138">
        <f t="array" ref="E3858">SUMIF(Marksheet!$D$10:$BQ$10,$C3858,INDIRECT(K3831))</f>
        <v>0</v>
      </c>
      <c r="F3858" s="138" t="s">
        <v>434</v>
      </c>
      <c r="G3858" s="137">
        <f>SUMIF(Marksheet!$10:$10,C3858,Marksheet!$14:$14)</f>
        <v>3</v>
      </c>
      <c r="H3858" s="139">
        <f t="shared" si="117"/>
        <v>0</v>
      </c>
      <c r="I3858" s="137" t="s">
        <v>479</v>
      </c>
      <c r="J3858" s="133"/>
      <c r="K3858" s="140"/>
    </row>
    <row r="3859" ht="15.75" customHeight="1">
      <c r="A3859" s="49"/>
      <c r="B3859" s="49"/>
      <c r="C3859" s="145" t="s">
        <v>76</v>
      </c>
      <c r="D3859" s="145"/>
      <c r="E3859" s="146">
        <f>SUM(E3835:E3858)</f>
        <v>0</v>
      </c>
      <c r="F3859" s="147" t="s">
        <v>434</v>
      </c>
      <c r="G3859" s="148">
        <f>SUM(G3835:G3858)</f>
        <v>85</v>
      </c>
      <c r="H3859" s="149">
        <f t="shared" si="117"/>
        <v>0</v>
      </c>
      <c r="I3859" s="129"/>
      <c r="J3859" s="133"/>
      <c r="K3859" s="127"/>
    </row>
    <row r="3860" ht="15.75" customHeight="1">
      <c r="A3860" s="49"/>
      <c r="B3860" s="49"/>
      <c r="C3860" s="67"/>
      <c r="D3860" s="67"/>
      <c r="E3860" s="49"/>
      <c r="F3860" s="49"/>
      <c r="G3860" s="49"/>
      <c r="H3860" s="49"/>
      <c r="I3860" s="129"/>
      <c r="J3860" s="133"/>
      <c r="K3860" s="127"/>
    </row>
    <row r="3861" ht="60.0" customHeight="1">
      <c r="A3861" s="49"/>
      <c r="B3861" s="49"/>
      <c r="C3861" s="67"/>
      <c r="D3861" s="67"/>
      <c r="E3861" s="49"/>
      <c r="F3861" s="49"/>
      <c r="G3861" s="49"/>
      <c r="H3861" s="49"/>
      <c r="I3861" s="129"/>
      <c r="J3861" s="133"/>
      <c r="K3861" s="127"/>
    </row>
    <row r="3862" ht="15.75" customHeight="1">
      <c r="A3862" s="124" t="s">
        <v>450</v>
      </c>
      <c r="B3862" s="49"/>
      <c r="C3862" s="67"/>
      <c r="D3862" s="67"/>
      <c r="E3862" s="1"/>
      <c r="F3862" s="1"/>
      <c r="G3862" s="49"/>
      <c r="H3862" s="49"/>
      <c r="I3862" s="7"/>
      <c r="K3862" s="125">
        <f>K3829+1</f>
        <v>135</v>
      </c>
    </row>
    <row r="3863" ht="15.75" customHeight="1">
      <c r="A3863" s="126" t="s">
        <v>451</v>
      </c>
      <c r="B3863" s="67" t="str">
        <f>B3830</f>
        <v>GCSE Transition Assessment</v>
      </c>
      <c r="C3863" s="67"/>
      <c r="D3863" s="67"/>
      <c r="E3863" s="1"/>
      <c r="F3863" s="49"/>
      <c r="G3863" s="49"/>
      <c r="H3863" s="49"/>
      <c r="K3863" s="127" t="str">
        <f>CONCATENATE("Marksheet!$B$",K3862)</f>
        <v>Marksheet!$B$135</v>
      </c>
    </row>
    <row r="3864" ht="15.75" customHeight="1">
      <c r="A3864" s="126" t="s">
        <v>447</v>
      </c>
      <c r="B3864" s="67" t="str">
        <f t="array" ref="B3864">IF(INDIRECT(K3863)="","",INDIRECT(K3863))</f>
        <v>Student 118</v>
      </c>
      <c r="C3864" s="67"/>
      <c r="D3864" s="67"/>
      <c r="E3864" s="1"/>
      <c r="F3864" s="49"/>
      <c r="G3864" s="49"/>
      <c r="H3864" s="49"/>
      <c r="K3864" s="127" t="str">
        <f>CONCATENATE("Marksheet!$D$",K3862,":$BQ$",K3862)</f>
        <v>Marksheet!$D$135:$BQ$135</v>
      </c>
    </row>
    <row r="3865" ht="15.75" customHeight="1">
      <c r="A3865" s="126" t="s">
        <v>452</v>
      </c>
      <c r="B3865" s="67" t="str">
        <f t="array" ref="B3865">INDIRECT(CONCATENATE("Marksheet!$C$",INDIRECT(CONCATENATE("K",ROW()-3))))</f>
        <v/>
      </c>
      <c r="C3865" s="67"/>
      <c r="D3865" s="67"/>
      <c r="E3865" s="49"/>
      <c r="F3865" s="49"/>
      <c r="G3865" s="49"/>
      <c r="H3865" s="49"/>
      <c r="I3865" s="49"/>
      <c r="J3865" s="49"/>
      <c r="K3865" s="127"/>
    </row>
    <row r="3866" ht="15.75" customHeight="1">
      <c r="A3866" s="67"/>
      <c r="B3866" s="128"/>
      <c r="C3866" s="67"/>
      <c r="D3866" s="67"/>
      <c r="E3866" s="49"/>
      <c r="F3866" s="49"/>
      <c r="G3866" s="49"/>
      <c r="H3866" s="49"/>
      <c r="I3866" s="49"/>
      <c r="J3866" s="49"/>
      <c r="K3866" s="127"/>
    </row>
    <row r="3867" ht="15.75" customHeight="1">
      <c r="A3867" s="129"/>
      <c r="B3867" s="100" t="s">
        <v>442</v>
      </c>
      <c r="C3867" s="100" t="s">
        <v>443</v>
      </c>
      <c r="D3867" s="73" t="s">
        <v>453</v>
      </c>
      <c r="E3867" s="130" t="s">
        <v>444</v>
      </c>
      <c r="F3867" s="71"/>
      <c r="G3867" s="72"/>
      <c r="H3867" s="131" t="s">
        <v>454</v>
      </c>
      <c r="I3867" s="132" t="s">
        <v>455</v>
      </c>
      <c r="J3867" s="133"/>
      <c r="K3867" s="134"/>
    </row>
    <row r="3868" ht="15.75" customHeight="1">
      <c r="A3868" s="49"/>
      <c r="B3868" s="135" t="s">
        <v>19</v>
      </c>
      <c r="C3868" s="136" t="s">
        <v>25</v>
      </c>
      <c r="D3868" s="137" t="str">
        <f>IFERROR(__xludf.DUMMYFUNCTION("JOIN("", "",FILTER(Marksheet!$15:$15,Marksheet!$10:$10=$C3868))"),"3a, 3b, 3c")</f>
        <v>3a, 3b, 3c</v>
      </c>
      <c r="E3868" s="138">
        <f t="array" ref="E3868">SUMIF(Marksheet!$D$10:$BQ$10,$C3868,INDIRECT(K3864))</f>
        <v>0</v>
      </c>
      <c r="F3868" s="138" t="s">
        <v>434</v>
      </c>
      <c r="G3868" s="137">
        <f>SUMIF(Marksheet!$10:$10,C3868,Marksheet!$14:$14)</f>
        <v>3</v>
      </c>
      <c r="H3868" s="139">
        <f t="shared" ref="H3868:H3892" si="118">E3868/G3868</f>
        <v>0</v>
      </c>
      <c r="I3868" s="137" t="s">
        <v>456</v>
      </c>
      <c r="J3868" s="133"/>
      <c r="K3868" s="140"/>
    </row>
    <row r="3869" ht="15.75" customHeight="1">
      <c r="A3869" s="49"/>
      <c r="B3869" s="141"/>
      <c r="C3869" s="136" t="s">
        <v>27</v>
      </c>
      <c r="D3869" s="137" t="str">
        <f>IFERROR(__xludf.DUMMYFUNCTION("JOIN("", "",FILTER(Marksheet!$15:$15,Marksheet!$10:$10=$C3869))"),"5a, 5b, 5c, 5d")</f>
        <v>5a, 5b, 5c, 5d</v>
      </c>
      <c r="E3869" s="138">
        <f t="array" ref="E3869">SUMIF(Marksheet!$D$10:$BQ$10,$C3869,INDIRECT(K3864))</f>
        <v>0</v>
      </c>
      <c r="F3869" s="138" t="s">
        <v>434</v>
      </c>
      <c r="G3869" s="137">
        <f>SUMIF(Marksheet!$10:$10,C3869,Marksheet!$14:$14)</f>
        <v>5</v>
      </c>
      <c r="H3869" s="139">
        <f t="shared" si="118"/>
        <v>0</v>
      </c>
      <c r="I3869" s="137" t="s">
        <v>457</v>
      </c>
      <c r="J3869" s="133"/>
      <c r="K3869" s="140"/>
    </row>
    <row r="3870" ht="15.75" customHeight="1">
      <c r="A3870" s="49"/>
      <c r="B3870" s="141"/>
      <c r="C3870" s="136" t="s">
        <v>26</v>
      </c>
      <c r="D3870" s="137" t="str">
        <f>IFERROR(__xludf.DUMMYFUNCTION("JOIN("", "",FILTER(Marksheet!$15:$15,Marksheet!$10:$10=$C3870))"),"4a, 4b")</f>
        <v>4a, 4b</v>
      </c>
      <c r="E3870" s="138">
        <f t="array" ref="E3870">SUMIF(Marksheet!$D$10:$BQ$10,$C3870,INDIRECT(K3864))</f>
        <v>0</v>
      </c>
      <c r="F3870" s="138" t="s">
        <v>434</v>
      </c>
      <c r="G3870" s="137">
        <f>SUMIF(Marksheet!$10:$10,C3870,Marksheet!$14:$14)</f>
        <v>3</v>
      </c>
      <c r="H3870" s="139">
        <f t="shared" si="118"/>
        <v>0</v>
      </c>
      <c r="I3870" s="137" t="s">
        <v>458</v>
      </c>
      <c r="J3870" s="133"/>
      <c r="K3870" s="140"/>
    </row>
    <row r="3871" ht="15.75" customHeight="1">
      <c r="A3871" s="49"/>
      <c r="B3871" s="141"/>
      <c r="C3871" s="136" t="s">
        <v>23</v>
      </c>
      <c r="D3871" s="137" t="str">
        <f>IFERROR(__xludf.DUMMYFUNCTION("JOIN("", "",FILTER(Marksheet!$15:$15,Marksheet!$10:$10=$C3871))"),"1a, 1b, 4c")</f>
        <v>1a, 1b, 4c</v>
      </c>
      <c r="E3871" s="138">
        <f t="array" ref="E3871">SUMIF(Marksheet!$D$10:$BQ$10,$C3871,INDIRECT(K3864))</f>
        <v>0</v>
      </c>
      <c r="F3871" s="138" t="s">
        <v>434</v>
      </c>
      <c r="G3871" s="137">
        <f>SUMIF(Marksheet!$10:$10,C3871,Marksheet!$14:$14)</f>
        <v>5</v>
      </c>
      <c r="H3871" s="139">
        <f t="shared" si="118"/>
        <v>0</v>
      </c>
      <c r="I3871" s="137" t="s">
        <v>459</v>
      </c>
      <c r="J3871" s="133"/>
      <c r="K3871" s="140"/>
    </row>
    <row r="3872" ht="15.75" customHeight="1">
      <c r="A3872" s="49"/>
      <c r="B3872" s="142"/>
      <c r="C3872" s="136" t="s">
        <v>24</v>
      </c>
      <c r="D3872" s="137" t="str">
        <f>IFERROR(__xludf.DUMMYFUNCTION("JOIN("", "",FILTER(Marksheet!$15:$15,Marksheet!$10:$10=$C3872))"),"2a, 2b, 2c")</f>
        <v>2a, 2b, 2c</v>
      </c>
      <c r="E3872" s="138">
        <f t="array" ref="E3872">SUMIF(Marksheet!$D$10:$BQ$10,$C3872,INDIRECT(K3864))</f>
        <v>0</v>
      </c>
      <c r="F3872" s="138" t="s">
        <v>434</v>
      </c>
      <c r="G3872" s="137">
        <f>SUMIF(Marksheet!$10:$10,C3872,Marksheet!$14:$14)</f>
        <v>4</v>
      </c>
      <c r="H3872" s="139">
        <f t="shared" si="118"/>
        <v>0</v>
      </c>
      <c r="I3872" s="137" t="s">
        <v>460</v>
      </c>
      <c r="J3872" s="133"/>
      <c r="K3872" s="140"/>
    </row>
    <row r="3873" ht="15.75" customHeight="1">
      <c r="A3873" s="49"/>
      <c r="B3873" s="135" t="s">
        <v>20</v>
      </c>
      <c r="C3873" s="143" t="s">
        <v>29</v>
      </c>
      <c r="D3873" s="137" t="str">
        <f>IFERROR(__xludf.DUMMYFUNCTION("JOIN("", "",FILTER(Marksheet!$15:$15,Marksheet!$10:$10=$C3873))"),"1b, 3d")</f>
        <v>1b, 3d</v>
      </c>
      <c r="E3873" s="138">
        <f t="array" ref="E3873">SUMIF(Marksheet!$D$10:$BQ$10,$C3873,INDIRECT(K3864))</f>
        <v>0</v>
      </c>
      <c r="F3873" s="138" t="s">
        <v>434</v>
      </c>
      <c r="G3873" s="137">
        <f>SUMIF(Marksheet!$10:$10,C3873,Marksheet!$14:$14)</f>
        <v>2</v>
      </c>
      <c r="H3873" s="139">
        <f t="shared" si="118"/>
        <v>0</v>
      </c>
      <c r="I3873" s="137" t="s">
        <v>461</v>
      </c>
      <c r="J3873" s="133"/>
      <c r="K3873" s="140"/>
    </row>
    <row r="3874" ht="15.75" customHeight="1">
      <c r="A3874" s="49"/>
      <c r="B3874" s="141"/>
      <c r="C3874" s="143" t="s">
        <v>30</v>
      </c>
      <c r="D3874" s="137" t="str">
        <f>IFERROR(__xludf.DUMMYFUNCTION("JOIN("", "",FILTER(Marksheet!$15:$15,Marksheet!$10:$10=$C3874))"),"1d, 4d, 4e")</f>
        <v>1d, 4d, 4e</v>
      </c>
      <c r="E3874" s="138">
        <f t="array" ref="E3874">SUMIF(Marksheet!$D$10:$BQ$10,$C3874,INDIRECT(K3864))</f>
        <v>0</v>
      </c>
      <c r="F3874" s="138" t="s">
        <v>434</v>
      </c>
      <c r="G3874" s="137">
        <f>SUMIF(Marksheet!$10:$10,C3874,Marksheet!$14:$14)</f>
        <v>3</v>
      </c>
      <c r="H3874" s="139">
        <f t="shared" si="118"/>
        <v>0</v>
      </c>
      <c r="I3874" s="137" t="s">
        <v>462</v>
      </c>
      <c r="J3874" s="133"/>
      <c r="K3874" s="140"/>
    </row>
    <row r="3875" ht="15.75" customHeight="1">
      <c r="A3875" s="49"/>
      <c r="B3875" s="141"/>
      <c r="C3875" s="143" t="s">
        <v>33</v>
      </c>
      <c r="D3875" s="137" t="str">
        <f>IFERROR(__xludf.DUMMYFUNCTION("JOIN("", "",FILTER(Marksheet!$15:$15,Marksheet!$10:$10=$C3875))"),"4a, 4b")</f>
        <v>4a, 4b</v>
      </c>
      <c r="E3875" s="138">
        <f t="array" ref="E3875">SUMIF(Marksheet!$D$10:$BQ$10,$C3875,INDIRECT(K3864))</f>
        <v>0</v>
      </c>
      <c r="F3875" s="138" t="s">
        <v>434</v>
      </c>
      <c r="G3875" s="137">
        <f>SUMIF(Marksheet!$10:$10,C3875,Marksheet!$14:$14)</f>
        <v>3</v>
      </c>
      <c r="H3875" s="139">
        <f t="shared" si="118"/>
        <v>0</v>
      </c>
      <c r="I3875" s="137" t="s">
        <v>463</v>
      </c>
      <c r="J3875" s="133"/>
      <c r="K3875" s="140"/>
    </row>
    <row r="3876" ht="15.75" customHeight="1">
      <c r="A3876" s="49"/>
      <c r="B3876" s="141"/>
      <c r="C3876" s="143" t="s">
        <v>28</v>
      </c>
      <c r="D3876" s="137" t="str">
        <f>IFERROR(__xludf.DUMMYFUNCTION("JOIN("", "",FILTER(Marksheet!$15:$15,Marksheet!$10:$10=$C3876))"),"1a, 1c, 4c")</f>
        <v>1a, 1c, 4c</v>
      </c>
      <c r="E3876" s="138">
        <f t="array" ref="E3876">SUMIF(Marksheet!$D$10:$BQ$10,$C3876,INDIRECT(K3864))</f>
        <v>0</v>
      </c>
      <c r="F3876" s="138" t="s">
        <v>434</v>
      </c>
      <c r="G3876" s="137">
        <f>SUMIF(Marksheet!$10:$10,C3876,Marksheet!$14:$14)</f>
        <v>5</v>
      </c>
      <c r="H3876" s="139">
        <f t="shared" si="118"/>
        <v>0</v>
      </c>
      <c r="I3876" s="137" t="s">
        <v>464</v>
      </c>
      <c r="J3876" s="133"/>
      <c r="K3876" s="140"/>
    </row>
    <row r="3877" ht="15.75" customHeight="1">
      <c r="A3877" s="49"/>
      <c r="B3877" s="141"/>
      <c r="C3877" s="143" t="s">
        <v>435</v>
      </c>
      <c r="D3877" s="137" t="str">
        <f>IFERROR(__xludf.DUMMYFUNCTION("JOIN("", "",FILTER(Marksheet!$15:$15,Marksheet!$10:$10=$C3877))"),"3a, 3b, 3c")</f>
        <v>3a, 3b, 3c</v>
      </c>
      <c r="E3877" s="138">
        <f t="array" ref="E3877">SUMIF(Marksheet!$D$10:$BQ$10,$C3877,INDIRECT(K3864))</f>
        <v>0</v>
      </c>
      <c r="F3877" s="138" t="s">
        <v>434</v>
      </c>
      <c r="G3877" s="137">
        <f>SUMIF(Marksheet!$10:$10,C3877,Marksheet!$14:$14)</f>
        <v>4</v>
      </c>
      <c r="H3877" s="139">
        <f t="shared" si="118"/>
        <v>0</v>
      </c>
      <c r="I3877" s="137" t="s">
        <v>465</v>
      </c>
      <c r="J3877" s="133"/>
      <c r="K3877" s="140"/>
    </row>
    <row r="3878" ht="15.75" customHeight="1">
      <c r="A3878" s="49"/>
      <c r="B3878" s="142"/>
      <c r="C3878" s="143" t="s">
        <v>31</v>
      </c>
      <c r="D3878" s="137" t="str">
        <f>IFERROR(__xludf.DUMMYFUNCTION("JOIN("", "",FILTER(Marksheet!$15:$15,Marksheet!$10:$10=$C3878))"),"2a, 2b, 2c")</f>
        <v>2a, 2b, 2c</v>
      </c>
      <c r="E3878" s="138">
        <f t="array" ref="E3878">SUMIF(Marksheet!$D$10:$BQ$10,$C3878,INDIRECT(K3864))</f>
        <v>0</v>
      </c>
      <c r="F3878" s="138" t="s">
        <v>434</v>
      </c>
      <c r="G3878" s="137">
        <f>SUMIF(Marksheet!$10:$10,C3878,Marksheet!$14:$14)</f>
        <v>3</v>
      </c>
      <c r="H3878" s="139">
        <f t="shared" si="118"/>
        <v>0</v>
      </c>
      <c r="I3878" s="137" t="s">
        <v>466</v>
      </c>
      <c r="J3878" s="133"/>
      <c r="K3878" s="140"/>
    </row>
    <row r="3879" ht="15.75" customHeight="1">
      <c r="A3879" s="49"/>
      <c r="B3879" s="135" t="s">
        <v>21</v>
      </c>
      <c r="C3879" s="143" t="s">
        <v>36</v>
      </c>
      <c r="D3879" s="137" t="str">
        <f>IFERROR(__xludf.DUMMYFUNCTION("JOIN("", "",FILTER(Marksheet!$15:$15,Marksheet!$10:$10=$C3879))"),"2b, 2c")</f>
        <v>2b, 2c</v>
      </c>
      <c r="E3879" s="138">
        <f t="array" ref="E3879">SUMIF(Marksheet!$D$10:$BQ$10,$C3879,INDIRECT(K3864))</f>
        <v>0</v>
      </c>
      <c r="F3879" s="138" t="s">
        <v>434</v>
      </c>
      <c r="G3879" s="137">
        <f>SUMIF(Marksheet!$10:$10,C3879,Marksheet!$14:$14)</f>
        <v>2</v>
      </c>
      <c r="H3879" s="139">
        <f t="shared" si="118"/>
        <v>0</v>
      </c>
      <c r="I3879" s="137" t="s">
        <v>467</v>
      </c>
      <c r="J3879" s="133"/>
      <c r="K3879" s="140"/>
    </row>
    <row r="3880" ht="15.75" customHeight="1">
      <c r="A3880" s="49"/>
      <c r="B3880" s="141"/>
      <c r="C3880" s="143" t="s">
        <v>38</v>
      </c>
      <c r="D3880" s="137" t="str">
        <f>IFERROR(__xludf.DUMMYFUNCTION("JOIN("", "",FILTER(Marksheet!$15:$15,Marksheet!$10:$10=$C3880))"),"4a, 4b, 4c, 4d, 4e")</f>
        <v>4a, 4b, 4c, 4d, 4e</v>
      </c>
      <c r="E3880" s="138">
        <f t="array" ref="E3880">SUMIF(Marksheet!$D$10:$BQ$10,$C3880,INDIRECT(K3864))</f>
        <v>0</v>
      </c>
      <c r="F3880" s="138" t="s">
        <v>434</v>
      </c>
      <c r="G3880" s="137">
        <f>SUMIF(Marksheet!$10:$10,C3880,Marksheet!$14:$14)</f>
        <v>6</v>
      </c>
      <c r="H3880" s="139">
        <f t="shared" si="118"/>
        <v>0</v>
      </c>
      <c r="I3880" s="137" t="s">
        <v>468</v>
      </c>
      <c r="J3880" s="133"/>
      <c r="K3880" s="140"/>
    </row>
    <row r="3881" ht="15.75" customHeight="1">
      <c r="A3881" s="49"/>
      <c r="B3881" s="141"/>
      <c r="C3881" s="143" t="s">
        <v>35</v>
      </c>
      <c r="D3881" s="137" t="str">
        <f>IFERROR(__xludf.DUMMYFUNCTION("JOIN("", "",FILTER(Marksheet!$15:$15,Marksheet!$10:$10=$C3881))"),"1b, 2a")</f>
        <v>1b, 2a</v>
      </c>
      <c r="E3881" s="138">
        <f t="array" ref="E3881">SUMIF(Marksheet!$D$10:$BQ$10,$C3881,INDIRECT(K3864))</f>
        <v>0</v>
      </c>
      <c r="F3881" s="138" t="s">
        <v>434</v>
      </c>
      <c r="G3881" s="137">
        <f>SUMIF(Marksheet!$10:$10,C3881,Marksheet!$14:$14)</f>
        <v>3</v>
      </c>
      <c r="H3881" s="139">
        <f t="shared" si="118"/>
        <v>0</v>
      </c>
      <c r="I3881" s="137" t="s">
        <v>469</v>
      </c>
      <c r="J3881" s="133"/>
      <c r="K3881" s="140"/>
    </row>
    <row r="3882" ht="15.75" customHeight="1">
      <c r="A3882" s="49"/>
      <c r="B3882" s="141"/>
      <c r="C3882" s="143" t="s">
        <v>34</v>
      </c>
      <c r="D3882" s="137" t="str">
        <f>IFERROR(__xludf.DUMMYFUNCTION("JOIN("", "",FILTER(Marksheet!$15:$15,Marksheet!$10:$10=$C3882))"),"1a, 1c, 2d")</f>
        <v>1a, 1c, 2d</v>
      </c>
      <c r="E3882" s="138">
        <f t="array" ref="E3882">SUMIF(Marksheet!$D$10:$BQ$10,$C3882,INDIRECT(K3864))</f>
        <v>0</v>
      </c>
      <c r="F3882" s="138" t="s">
        <v>434</v>
      </c>
      <c r="G3882" s="137">
        <f>SUMIF(Marksheet!$10:$10,C3882,Marksheet!$14:$14)</f>
        <v>6</v>
      </c>
      <c r="H3882" s="139">
        <f t="shared" si="118"/>
        <v>0</v>
      </c>
      <c r="I3882" s="137" t="s">
        <v>470</v>
      </c>
      <c r="J3882" s="133"/>
      <c r="K3882" s="140"/>
    </row>
    <row r="3883" ht="15.75" customHeight="1">
      <c r="A3883" s="49"/>
      <c r="B3883" s="142"/>
      <c r="C3883" s="143" t="s">
        <v>37</v>
      </c>
      <c r="D3883" s="137" t="str">
        <f>IFERROR(__xludf.DUMMYFUNCTION("JOIN("", "",FILTER(Marksheet!$15:$15,Marksheet!$10:$10=$C3883))"),"3a, 3b, 3c")</f>
        <v>3a, 3b, 3c</v>
      </c>
      <c r="E3883" s="138">
        <f t="array" ref="E3883">SUMIF(Marksheet!$D$10:$BQ$10,$C3883,INDIRECT(K3864))</f>
        <v>0</v>
      </c>
      <c r="F3883" s="138" t="s">
        <v>434</v>
      </c>
      <c r="G3883" s="137">
        <f>SUMIF(Marksheet!$10:$10,C3883,Marksheet!$14:$14)</f>
        <v>3</v>
      </c>
      <c r="H3883" s="139">
        <f t="shared" si="118"/>
        <v>0</v>
      </c>
      <c r="I3883" s="137" t="s">
        <v>471</v>
      </c>
      <c r="J3883" s="133"/>
      <c r="K3883" s="140"/>
    </row>
    <row r="3884" ht="15.75" customHeight="1">
      <c r="A3884" s="49"/>
      <c r="B3884" s="135" t="s">
        <v>22</v>
      </c>
      <c r="C3884" s="144" t="s">
        <v>46</v>
      </c>
      <c r="D3884" s="137" t="str">
        <f>IFERROR(__xludf.DUMMYFUNCTION("JOIN("", "",FILTER(Marksheet!$15:$15,Marksheet!$10:$10=$C3884))"),"3d")</f>
        <v>3d</v>
      </c>
      <c r="E3884" s="138">
        <f t="array" ref="E3884">SUMIF(Marksheet!$D$10:$BQ$10,$C3884,INDIRECT(K3864))</f>
        <v>0</v>
      </c>
      <c r="F3884" s="138" t="s">
        <v>434</v>
      </c>
      <c r="G3884" s="137">
        <f>SUMIF(Marksheet!$10:$10,C3884,Marksheet!$14:$14)</f>
        <v>2</v>
      </c>
      <c r="H3884" s="139">
        <f t="shared" si="118"/>
        <v>0</v>
      </c>
      <c r="I3884" s="137" t="s">
        <v>472</v>
      </c>
      <c r="J3884" s="133"/>
      <c r="K3884" s="140"/>
    </row>
    <row r="3885" ht="15.75" customHeight="1">
      <c r="A3885" s="49"/>
      <c r="B3885" s="141"/>
      <c r="C3885" s="144" t="s">
        <v>41</v>
      </c>
      <c r="D3885" s="137" t="str">
        <f>IFERROR(__xludf.DUMMYFUNCTION("JOIN("", "",FILTER(Marksheet!$15:$15,Marksheet!$10:$10=$C3885))"),"1c, 2b, 4e")</f>
        <v>1c, 2b, 4e</v>
      </c>
      <c r="E3885" s="138">
        <f t="array" ref="E3885">SUMIF(Marksheet!$D$10:$BQ$10,$C3885,INDIRECT(K3864))</f>
        <v>0</v>
      </c>
      <c r="F3885" s="138" t="s">
        <v>434</v>
      </c>
      <c r="G3885" s="137">
        <f>SUMIF(Marksheet!$10:$10,C3885,Marksheet!$14:$14)</f>
        <v>3</v>
      </c>
      <c r="H3885" s="139">
        <f t="shared" si="118"/>
        <v>0</v>
      </c>
      <c r="I3885" s="137" t="s">
        <v>473</v>
      </c>
      <c r="J3885" s="133"/>
      <c r="K3885" s="140"/>
    </row>
    <row r="3886" ht="15.75" customHeight="1">
      <c r="A3886" s="49"/>
      <c r="B3886" s="141"/>
      <c r="C3886" s="144" t="s">
        <v>45</v>
      </c>
      <c r="D3886" s="137" t="str">
        <f>IFERROR(__xludf.DUMMYFUNCTION("JOIN("", "",FILTER(Marksheet!$15:$15,Marksheet!$10:$10=$C3886))"),"3b, 4a, 5c")</f>
        <v>3b, 4a, 5c</v>
      </c>
      <c r="E3886" s="138">
        <f t="array" ref="E3886">SUMIF(Marksheet!$D$10:$BQ$10,$C3886,INDIRECT(K3864))</f>
        <v>0</v>
      </c>
      <c r="F3886" s="138" t="s">
        <v>434</v>
      </c>
      <c r="G3886" s="137">
        <f>SUMIF(Marksheet!$10:$10,C3886,Marksheet!$14:$14)</f>
        <v>3</v>
      </c>
      <c r="H3886" s="139">
        <f t="shared" si="118"/>
        <v>0</v>
      </c>
      <c r="I3886" s="137" t="s">
        <v>474</v>
      </c>
      <c r="J3886" s="133"/>
      <c r="K3886" s="140"/>
    </row>
    <row r="3887" ht="15.75" customHeight="1">
      <c r="A3887" s="49"/>
      <c r="B3887" s="141"/>
      <c r="C3887" s="144" t="s">
        <v>43</v>
      </c>
      <c r="D3887" s="137" t="str">
        <f>IFERROR(__xludf.DUMMYFUNCTION("JOIN("", "",FILTER(Marksheet!$15:$15,Marksheet!$10:$10=$C3887))"),"2c, 4d, 5d")</f>
        <v>2c, 4d, 5d</v>
      </c>
      <c r="E3887" s="138">
        <f t="array" ref="E3887">SUMIF(Marksheet!$D$10:$BQ$10,$C3887,INDIRECT(K3864))</f>
        <v>0</v>
      </c>
      <c r="F3887" s="138" t="s">
        <v>434</v>
      </c>
      <c r="G3887" s="137">
        <f>SUMIF(Marksheet!$10:$10,C3887,Marksheet!$14:$14)</f>
        <v>4</v>
      </c>
      <c r="H3887" s="139">
        <f t="shared" si="118"/>
        <v>0</v>
      </c>
      <c r="I3887" s="137" t="s">
        <v>475</v>
      </c>
      <c r="J3887" s="133"/>
      <c r="K3887" s="140"/>
    </row>
    <row r="3888" ht="15.75" customHeight="1">
      <c r="A3888" s="49"/>
      <c r="B3888" s="141"/>
      <c r="C3888" s="144" t="s">
        <v>44</v>
      </c>
      <c r="D3888" s="137" t="str">
        <f>IFERROR(__xludf.DUMMYFUNCTION("JOIN("", "",FILTER(Marksheet!$15:$15,Marksheet!$10:$10=$C3888))"),"3a, 4c")</f>
        <v>3a, 4c</v>
      </c>
      <c r="E3888" s="138">
        <f t="array" ref="E3888">SUMIF(Marksheet!$D$10:$BQ$10,$C3888,INDIRECT(K3864))</f>
        <v>0</v>
      </c>
      <c r="F3888" s="138" t="s">
        <v>434</v>
      </c>
      <c r="G3888" s="137">
        <f>SUMIF(Marksheet!$10:$10,C3888,Marksheet!$14:$14)</f>
        <v>2</v>
      </c>
      <c r="H3888" s="139">
        <f t="shared" si="118"/>
        <v>0</v>
      </c>
      <c r="I3888" s="137" t="s">
        <v>476</v>
      </c>
      <c r="J3888" s="133"/>
      <c r="K3888" s="140"/>
    </row>
    <row r="3889" ht="15.75" customHeight="1">
      <c r="A3889" s="49"/>
      <c r="B3889" s="141"/>
      <c r="C3889" s="144" t="s">
        <v>39</v>
      </c>
      <c r="D3889" s="137" t="str">
        <f>IFERROR(__xludf.DUMMYFUNCTION("JOIN("", "",FILTER(Marksheet!$15:$15,Marksheet!$10:$10=$C3889))"),"1a, 5a, 5b")</f>
        <v>1a, 5a, 5b</v>
      </c>
      <c r="E3889" s="138">
        <f t="array" ref="E3889">SUMIF(Marksheet!$D$10:$BQ$10,$C3889,INDIRECT(K3864))</f>
        <v>0</v>
      </c>
      <c r="F3889" s="138" t="s">
        <v>434</v>
      </c>
      <c r="G3889" s="137">
        <f>SUMIF(Marksheet!$10:$10,C3889,Marksheet!$14:$14)</f>
        <v>5</v>
      </c>
      <c r="H3889" s="139">
        <f t="shared" si="118"/>
        <v>0</v>
      </c>
      <c r="I3889" s="137" t="s">
        <v>477</v>
      </c>
      <c r="J3889" s="133"/>
      <c r="K3889" s="140"/>
    </row>
    <row r="3890" ht="15.75" customHeight="1">
      <c r="A3890" s="49"/>
      <c r="B3890" s="141"/>
      <c r="C3890" s="144" t="s">
        <v>42</v>
      </c>
      <c r="D3890" s="137" t="str">
        <f>IFERROR(__xludf.DUMMYFUNCTION("JOIN("", "",FILTER(Marksheet!$15:$15,Marksheet!$10:$10=$C3890))"),"2a, 3c")</f>
        <v>2a, 3c</v>
      </c>
      <c r="E3890" s="138">
        <f t="array" ref="E3890">SUMIF(Marksheet!$D$10:$BQ$10,$C3890,INDIRECT(K3864))</f>
        <v>0</v>
      </c>
      <c r="F3890" s="138" t="s">
        <v>434</v>
      </c>
      <c r="G3890" s="137">
        <f>SUMIF(Marksheet!$10:$10,C3890,Marksheet!$14:$14)</f>
        <v>3</v>
      </c>
      <c r="H3890" s="139">
        <f t="shared" si="118"/>
        <v>0</v>
      </c>
      <c r="I3890" s="137" t="s">
        <v>478</v>
      </c>
      <c r="J3890" s="133"/>
      <c r="K3890" s="140"/>
    </row>
    <row r="3891" ht="15.75" customHeight="1">
      <c r="A3891" s="49"/>
      <c r="B3891" s="142"/>
      <c r="C3891" s="144" t="s">
        <v>40</v>
      </c>
      <c r="D3891" s="137" t="str">
        <f>IFERROR(__xludf.DUMMYFUNCTION("JOIN("", "",FILTER(Marksheet!$15:$15,Marksheet!$10:$10=$C3891))"),"1b, 4b, 4f")</f>
        <v>1b, 4b, 4f</v>
      </c>
      <c r="E3891" s="138">
        <f t="array" ref="E3891">SUMIF(Marksheet!$D$10:$BQ$10,$C3891,INDIRECT(K3864))</f>
        <v>0</v>
      </c>
      <c r="F3891" s="138" t="s">
        <v>434</v>
      </c>
      <c r="G3891" s="137">
        <f>SUMIF(Marksheet!$10:$10,C3891,Marksheet!$14:$14)</f>
        <v>3</v>
      </c>
      <c r="H3891" s="139">
        <f t="shared" si="118"/>
        <v>0</v>
      </c>
      <c r="I3891" s="137" t="s">
        <v>479</v>
      </c>
      <c r="J3891" s="133"/>
      <c r="K3891" s="140"/>
    </row>
    <row r="3892" ht="15.75" customHeight="1">
      <c r="A3892" s="49"/>
      <c r="B3892" s="49"/>
      <c r="C3892" s="145" t="s">
        <v>76</v>
      </c>
      <c r="D3892" s="145"/>
      <c r="E3892" s="146">
        <f>SUM(E3868:E3891)</f>
        <v>0</v>
      </c>
      <c r="F3892" s="147" t="s">
        <v>434</v>
      </c>
      <c r="G3892" s="148">
        <f>SUM(G3868:G3891)</f>
        <v>85</v>
      </c>
      <c r="H3892" s="149">
        <f t="shared" si="118"/>
        <v>0</v>
      </c>
      <c r="I3892" s="129"/>
      <c r="J3892" s="133"/>
      <c r="K3892" s="127"/>
    </row>
    <row r="3893" ht="15.75" customHeight="1">
      <c r="A3893" s="49"/>
      <c r="B3893" s="49"/>
      <c r="C3893" s="67"/>
      <c r="D3893" s="67"/>
      <c r="E3893" s="49"/>
      <c r="F3893" s="49"/>
      <c r="G3893" s="49"/>
      <c r="H3893" s="49"/>
      <c r="I3893" s="129"/>
      <c r="J3893" s="133"/>
      <c r="K3893" s="127"/>
    </row>
    <row r="3894" ht="60.0" customHeight="1">
      <c r="A3894" s="49"/>
      <c r="B3894" s="49"/>
      <c r="C3894" s="67"/>
      <c r="D3894" s="67"/>
      <c r="E3894" s="49"/>
      <c r="F3894" s="49"/>
      <c r="G3894" s="49"/>
      <c r="H3894" s="49"/>
      <c r="I3894" s="129"/>
      <c r="J3894" s="133"/>
      <c r="K3894" s="127"/>
    </row>
    <row r="3895" ht="15.75" customHeight="1">
      <c r="A3895" s="124" t="s">
        <v>450</v>
      </c>
      <c r="B3895" s="49"/>
      <c r="C3895" s="67"/>
      <c r="D3895" s="67"/>
      <c r="E3895" s="1"/>
      <c r="F3895" s="1"/>
      <c r="G3895" s="49"/>
      <c r="H3895" s="49"/>
      <c r="I3895" s="7"/>
      <c r="K3895" s="125">
        <f>K3862+1</f>
        <v>136</v>
      </c>
    </row>
    <row r="3896" ht="15.75" customHeight="1">
      <c r="A3896" s="126" t="s">
        <v>451</v>
      </c>
      <c r="B3896" s="67" t="str">
        <f>B3863</f>
        <v>GCSE Transition Assessment</v>
      </c>
      <c r="C3896" s="67"/>
      <c r="D3896" s="67"/>
      <c r="E3896" s="1"/>
      <c r="F3896" s="49"/>
      <c r="G3896" s="49"/>
      <c r="H3896" s="49"/>
      <c r="K3896" s="127" t="str">
        <f>CONCATENATE("Marksheet!$B$",K3895)</f>
        <v>Marksheet!$B$136</v>
      </c>
    </row>
    <row r="3897" ht="15.75" customHeight="1">
      <c r="A3897" s="126" t="s">
        <v>447</v>
      </c>
      <c r="B3897" s="67" t="str">
        <f t="array" ref="B3897">IF(INDIRECT(K3896)="","",INDIRECT(K3896))</f>
        <v>Student 119</v>
      </c>
      <c r="C3897" s="67"/>
      <c r="D3897" s="67"/>
      <c r="E3897" s="1"/>
      <c r="F3897" s="49"/>
      <c r="G3897" s="49"/>
      <c r="H3897" s="49"/>
      <c r="K3897" s="127" t="str">
        <f>CONCATENATE("Marksheet!$D$",K3895,":$BQ$",K3895)</f>
        <v>Marksheet!$D$136:$BQ$136</v>
      </c>
    </row>
    <row r="3898" ht="15.75" customHeight="1">
      <c r="A3898" s="126" t="s">
        <v>452</v>
      </c>
      <c r="B3898" s="67" t="str">
        <f t="array" ref="B3898">INDIRECT(CONCATENATE("Marksheet!$C$",INDIRECT(CONCATENATE("K",ROW()-3))))</f>
        <v/>
      </c>
      <c r="C3898" s="67"/>
      <c r="D3898" s="67"/>
      <c r="E3898" s="49"/>
      <c r="F3898" s="49"/>
      <c r="G3898" s="49"/>
      <c r="H3898" s="49"/>
      <c r="I3898" s="49"/>
      <c r="J3898" s="49"/>
      <c r="K3898" s="127"/>
    </row>
    <row r="3899" ht="15.75" customHeight="1">
      <c r="A3899" s="67"/>
      <c r="B3899" s="128"/>
      <c r="C3899" s="67"/>
      <c r="D3899" s="67"/>
      <c r="E3899" s="49"/>
      <c r="F3899" s="49"/>
      <c r="G3899" s="49"/>
      <c r="H3899" s="49"/>
      <c r="I3899" s="49"/>
      <c r="J3899" s="49"/>
      <c r="K3899" s="127"/>
    </row>
    <row r="3900" ht="15.75" customHeight="1">
      <c r="A3900" s="129"/>
      <c r="B3900" s="100" t="s">
        <v>442</v>
      </c>
      <c r="C3900" s="100" t="s">
        <v>443</v>
      </c>
      <c r="D3900" s="73" t="s">
        <v>453</v>
      </c>
      <c r="E3900" s="130" t="s">
        <v>444</v>
      </c>
      <c r="F3900" s="71"/>
      <c r="G3900" s="72"/>
      <c r="H3900" s="131" t="s">
        <v>454</v>
      </c>
      <c r="I3900" s="132" t="s">
        <v>455</v>
      </c>
      <c r="J3900" s="133"/>
      <c r="K3900" s="134"/>
    </row>
    <row r="3901" ht="15.75" customHeight="1">
      <c r="A3901" s="49"/>
      <c r="B3901" s="135" t="s">
        <v>19</v>
      </c>
      <c r="C3901" s="136" t="s">
        <v>25</v>
      </c>
      <c r="D3901" s="137" t="str">
        <f>IFERROR(__xludf.DUMMYFUNCTION("JOIN("", "",FILTER(Marksheet!$15:$15,Marksheet!$10:$10=$C3901))"),"3a, 3b, 3c")</f>
        <v>3a, 3b, 3c</v>
      </c>
      <c r="E3901" s="138">
        <f t="array" ref="E3901">SUMIF(Marksheet!$D$10:$BQ$10,$C3901,INDIRECT(K3897))</f>
        <v>0</v>
      </c>
      <c r="F3901" s="138" t="s">
        <v>434</v>
      </c>
      <c r="G3901" s="137">
        <f>SUMIF(Marksheet!$10:$10,C3901,Marksheet!$14:$14)</f>
        <v>3</v>
      </c>
      <c r="H3901" s="139">
        <f t="shared" ref="H3901:H3925" si="119">E3901/G3901</f>
        <v>0</v>
      </c>
      <c r="I3901" s="137" t="s">
        <v>456</v>
      </c>
      <c r="J3901" s="133"/>
      <c r="K3901" s="140"/>
    </row>
    <row r="3902" ht="15.75" customHeight="1">
      <c r="A3902" s="49"/>
      <c r="B3902" s="141"/>
      <c r="C3902" s="136" t="s">
        <v>27</v>
      </c>
      <c r="D3902" s="137" t="str">
        <f>IFERROR(__xludf.DUMMYFUNCTION("JOIN("", "",FILTER(Marksheet!$15:$15,Marksheet!$10:$10=$C3902))"),"5a, 5b, 5c, 5d")</f>
        <v>5a, 5b, 5c, 5d</v>
      </c>
      <c r="E3902" s="138">
        <f t="array" ref="E3902">SUMIF(Marksheet!$D$10:$BQ$10,$C3902,INDIRECT(K3897))</f>
        <v>0</v>
      </c>
      <c r="F3902" s="138" t="s">
        <v>434</v>
      </c>
      <c r="G3902" s="137">
        <f>SUMIF(Marksheet!$10:$10,C3902,Marksheet!$14:$14)</f>
        <v>5</v>
      </c>
      <c r="H3902" s="139">
        <f t="shared" si="119"/>
        <v>0</v>
      </c>
      <c r="I3902" s="137" t="s">
        <v>457</v>
      </c>
      <c r="J3902" s="133"/>
      <c r="K3902" s="140"/>
    </row>
    <row r="3903" ht="15.75" customHeight="1">
      <c r="A3903" s="49"/>
      <c r="B3903" s="141"/>
      <c r="C3903" s="136" t="s">
        <v>26</v>
      </c>
      <c r="D3903" s="137" t="str">
        <f>IFERROR(__xludf.DUMMYFUNCTION("JOIN("", "",FILTER(Marksheet!$15:$15,Marksheet!$10:$10=$C3903))"),"4a, 4b")</f>
        <v>4a, 4b</v>
      </c>
      <c r="E3903" s="138">
        <f t="array" ref="E3903">SUMIF(Marksheet!$D$10:$BQ$10,$C3903,INDIRECT(K3897))</f>
        <v>0</v>
      </c>
      <c r="F3903" s="138" t="s">
        <v>434</v>
      </c>
      <c r="G3903" s="137">
        <f>SUMIF(Marksheet!$10:$10,C3903,Marksheet!$14:$14)</f>
        <v>3</v>
      </c>
      <c r="H3903" s="139">
        <f t="shared" si="119"/>
        <v>0</v>
      </c>
      <c r="I3903" s="137" t="s">
        <v>458</v>
      </c>
      <c r="J3903" s="133"/>
      <c r="K3903" s="140"/>
    </row>
    <row r="3904" ht="15.75" customHeight="1">
      <c r="A3904" s="49"/>
      <c r="B3904" s="141"/>
      <c r="C3904" s="136" t="s">
        <v>23</v>
      </c>
      <c r="D3904" s="137" t="str">
        <f>IFERROR(__xludf.DUMMYFUNCTION("JOIN("", "",FILTER(Marksheet!$15:$15,Marksheet!$10:$10=$C3904))"),"1a, 1b, 4c")</f>
        <v>1a, 1b, 4c</v>
      </c>
      <c r="E3904" s="138">
        <f t="array" ref="E3904">SUMIF(Marksheet!$D$10:$BQ$10,$C3904,INDIRECT(K3897))</f>
        <v>0</v>
      </c>
      <c r="F3904" s="138" t="s">
        <v>434</v>
      </c>
      <c r="G3904" s="137">
        <f>SUMIF(Marksheet!$10:$10,C3904,Marksheet!$14:$14)</f>
        <v>5</v>
      </c>
      <c r="H3904" s="139">
        <f t="shared" si="119"/>
        <v>0</v>
      </c>
      <c r="I3904" s="137" t="s">
        <v>459</v>
      </c>
      <c r="J3904" s="133"/>
      <c r="K3904" s="140"/>
    </row>
    <row r="3905" ht="15.75" customHeight="1">
      <c r="A3905" s="49"/>
      <c r="B3905" s="142"/>
      <c r="C3905" s="136" t="s">
        <v>24</v>
      </c>
      <c r="D3905" s="137" t="str">
        <f>IFERROR(__xludf.DUMMYFUNCTION("JOIN("", "",FILTER(Marksheet!$15:$15,Marksheet!$10:$10=$C3905))"),"2a, 2b, 2c")</f>
        <v>2a, 2b, 2c</v>
      </c>
      <c r="E3905" s="138">
        <f t="array" ref="E3905">SUMIF(Marksheet!$D$10:$BQ$10,$C3905,INDIRECT(K3897))</f>
        <v>0</v>
      </c>
      <c r="F3905" s="138" t="s">
        <v>434</v>
      </c>
      <c r="G3905" s="137">
        <f>SUMIF(Marksheet!$10:$10,C3905,Marksheet!$14:$14)</f>
        <v>4</v>
      </c>
      <c r="H3905" s="139">
        <f t="shared" si="119"/>
        <v>0</v>
      </c>
      <c r="I3905" s="137" t="s">
        <v>460</v>
      </c>
      <c r="J3905" s="133"/>
      <c r="K3905" s="140"/>
    </row>
    <row r="3906" ht="15.75" customHeight="1">
      <c r="A3906" s="49"/>
      <c r="B3906" s="135" t="s">
        <v>20</v>
      </c>
      <c r="C3906" s="143" t="s">
        <v>29</v>
      </c>
      <c r="D3906" s="137" t="str">
        <f>IFERROR(__xludf.DUMMYFUNCTION("JOIN("", "",FILTER(Marksheet!$15:$15,Marksheet!$10:$10=$C3906))"),"1b, 3d")</f>
        <v>1b, 3d</v>
      </c>
      <c r="E3906" s="138">
        <f t="array" ref="E3906">SUMIF(Marksheet!$D$10:$BQ$10,$C3906,INDIRECT(K3897))</f>
        <v>0</v>
      </c>
      <c r="F3906" s="138" t="s">
        <v>434</v>
      </c>
      <c r="G3906" s="137">
        <f>SUMIF(Marksheet!$10:$10,C3906,Marksheet!$14:$14)</f>
        <v>2</v>
      </c>
      <c r="H3906" s="139">
        <f t="shared" si="119"/>
        <v>0</v>
      </c>
      <c r="I3906" s="137" t="s">
        <v>461</v>
      </c>
      <c r="J3906" s="133"/>
      <c r="K3906" s="140"/>
    </row>
    <row r="3907" ht="15.75" customHeight="1">
      <c r="A3907" s="49"/>
      <c r="B3907" s="141"/>
      <c r="C3907" s="143" t="s">
        <v>30</v>
      </c>
      <c r="D3907" s="137" t="str">
        <f>IFERROR(__xludf.DUMMYFUNCTION("JOIN("", "",FILTER(Marksheet!$15:$15,Marksheet!$10:$10=$C3907))"),"1d, 4d, 4e")</f>
        <v>1d, 4d, 4e</v>
      </c>
      <c r="E3907" s="138">
        <f t="array" ref="E3907">SUMIF(Marksheet!$D$10:$BQ$10,$C3907,INDIRECT(K3897))</f>
        <v>0</v>
      </c>
      <c r="F3907" s="138" t="s">
        <v>434</v>
      </c>
      <c r="G3907" s="137">
        <f>SUMIF(Marksheet!$10:$10,C3907,Marksheet!$14:$14)</f>
        <v>3</v>
      </c>
      <c r="H3907" s="139">
        <f t="shared" si="119"/>
        <v>0</v>
      </c>
      <c r="I3907" s="137" t="s">
        <v>462</v>
      </c>
      <c r="J3907" s="133"/>
      <c r="K3907" s="140"/>
    </row>
    <row r="3908" ht="15.75" customHeight="1">
      <c r="A3908" s="49"/>
      <c r="B3908" s="141"/>
      <c r="C3908" s="143" t="s">
        <v>33</v>
      </c>
      <c r="D3908" s="137" t="str">
        <f>IFERROR(__xludf.DUMMYFUNCTION("JOIN("", "",FILTER(Marksheet!$15:$15,Marksheet!$10:$10=$C3908))"),"4a, 4b")</f>
        <v>4a, 4b</v>
      </c>
      <c r="E3908" s="138">
        <f t="array" ref="E3908">SUMIF(Marksheet!$D$10:$BQ$10,$C3908,INDIRECT(K3897))</f>
        <v>0</v>
      </c>
      <c r="F3908" s="138" t="s">
        <v>434</v>
      </c>
      <c r="G3908" s="137">
        <f>SUMIF(Marksheet!$10:$10,C3908,Marksheet!$14:$14)</f>
        <v>3</v>
      </c>
      <c r="H3908" s="139">
        <f t="shared" si="119"/>
        <v>0</v>
      </c>
      <c r="I3908" s="137" t="s">
        <v>463</v>
      </c>
      <c r="J3908" s="133"/>
      <c r="K3908" s="140"/>
    </row>
    <row r="3909" ht="15.75" customHeight="1">
      <c r="A3909" s="49"/>
      <c r="B3909" s="141"/>
      <c r="C3909" s="143" t="s">
        <v>28</v>
      </c>
      <c r="D3909" s="137" t="str">
        <f>IFERROR(__xludf.DUMMYFUNCTION("JOIN("", "",FILTER(Marksheet!$15:$15,Marksheet!$10:$10=$C3909))"),"1a, 1c, 4c")</f>
        <v>1a, 1c, 4c</v>
      </c>
      <c r="E3909" s="138">
        <f t="array" ref="E3909">SUMIF(Marksheet!$D$10:$BQ$10,$C3909,INDIRECT(K3897))</f>
        <v>0</v>
      </c>
      <c r="F3909" s="138" t="s">
        <v>434</v>
      </c>
      <c r="G3909" s="137">
        <f>SUMIF(Marksheet!$10:$10,C3909,Marksheet!$14:$14)</f>
        <v>5</v>
      </c>
      <c r="H3909" s="139">
        <f t="shared" si="119"/>
        <v>0</v>
      </c>
      <c r="I3909" s="137" t="s">
        <v>464</v>
      </c>
      <c r="J3909" s="133"/>
      <c r="K3909" s="140"/>
    </row>
    <row r="3910" ht="15.75" customHeight="1">
      <c r="A3910" s="49"/>
      <c r="B3910" s="141"/>
      <c r="C3910" s="143" t="s">
        <v>435</v>
      </c>
      <c r="D3910" s="137" t="str">
        <f>IFERROR(__xludf.DUMMYFUNCTION("JOIN("", "",FILTER(Marksheet!$15:$15,Marksheet!$10:$10=$C3910))"),"3a, 3b, 3c")</f>
        <v>3a, 3b, 3c</v>
      </c>
      <c r="E3910" s="138">
        <f t="array" ref="E3910">SUMIF(Marksheet!$D$10:$BQ$10,$C3910,INDIRECT(K3897))</f>
        <v>0</v>
      </c>
      <c r="F3910" s="138" t="s">
        <v>434</v>
      </c>
      <c r="G3910" s="137">
        <f>SUMIF(Marksheet!$10:$10,C3910,Marksheet!$14:$14)</f>
        <v>4</v>
      </c>
      <c r="H3910" s="139">
        <f t="shared" si="119"/>
        <v>0</v>
      </c>
      <c r="I3910" s="137" t="s">
        <v>465</v>
      </c>
      <c r="J3910" s="133"/>
      <c r="K3910" s="140"/>
    </row>
    <row r="3911" ht="15.75" customHeight="1">
      <c r="A3911" s="49"/>
      <c r="B3911" s="142"/>
      <c r="C3911" s="143" t="s">
        <v>31</v>
      </c>
      <c r="D3911" s="137" t="str">
        <f>IFERROR(__xludf.DUMMYFUNCTION("JOIN("", "",FILTER(Marksheet!$15:$15,Marksheet!$10:$10=$C3911))"),"2a, 2b, 2c")</f>
        <v>2a, 2b, 2c</v>
      </c>
      <c r="E3911" s="138">
        <f t="array" ref="E3911">SUMIF(Marksheet!$D$10:$BQ$10,$C3911,INDIRECT(K3897))</f>
        <v>0</v>
      </c>
      <c r="F3911" s="138" t="s">
        <v>434</v>
      </c>
      <c r="G3911" s="137">
        <f>SUMIF(Marksheet!$10:$10,C3911,Marksheet!$14:$14)</f>
        <v>3</v>
      </c>
      <c r="H3911" s="139">
        <f t="shared" si="119"/>
        <v>0</v>
      </c>
      <c r="I3911" s="137" t="s">
        <v>466</v>
      </c>
      <c r="J3911" s="133"/>
      <c r="K3911" s="140"/>
    </row>
    <row r="3912" ht="15.75" customHeight="1">
      <c r="A3912" s="49"/>
      <c r="B3912" s="135" t="s">
        <v>21</v>
      </c>
      <c r="C3912" s="143" t="s">
        <v>36</v>
      </c>
      <c r="D3912" s="137" t="str">
        <f>IFERROR(__xludf.DUMMYFUNCTION("JOIN("", "",FILTER(Marksheet!$15:$15,Marksheet!$10:$10=$C3912))"),"2b, 2c")</f>
        <v>2b, 2c</v>
      </c>
      <c r="E3912" s="138">
        <f t="array" ref="E3912">SUMIF(Marksheet!$D$10:$BQ$10,$C3912,INDIRECT(K3897))</f>
        <v>0</v>
      </c>
      <c r="F3912" s="138" t="s">
        <v>434</v>
      </c>
      <c r="G3912" s="137">
        <f>SUMIF(Marksheet!$10:$10,C3912,Marksheet!$14:$14)</f>
        <v>2</v>
      </c>
      <c r="H3912" s="139">
        <f t="shared" si="119"/>
        <v>0</v>
      </c>
      <c r="I3912" s="137" t="s">
        <v>467</v>
      </c>
      <c r="J3912" s="133"/>
      <c r="K3912" s="140"/>
    </row>
    <row r="3913" ht="15.75" customHeight="1">
      <c r="A3913" s="49"/>
      <c r="B3913" s="141"/>
      <c r="C3913" s="143" t="s">
        <v>38</v>
      </c>
      <c r="D3913" s="137" t="str">
        <f>IFERROR(__xludf.DUMMYFUNCTION("JOIN("", "",FILTER(Marksheet!$15:$15,Marksheet!$10:$10=$C3913))"),"4a, 4b, 4c, 4d, 4e")</f>
        <v>4a, 4b, 4c, 4d, 4e</v>
      </c>
      <c r="E3913" s="138">
        <f t="array" ref="E3913">SUMIF(Marksheet!$D$10:$BQ$10,$C3913,INDIRECT(K3897))</f>
        <v>0</v>
      </c>
      <c r="F3913" s="138" t="s">
        <v>434</v>
      </c>
      <c r="G3913" s="137">
        <f>SUMIF(Marksheet!$10:$10,C3913,Marksheet!$14:$14)</f>
        <v>6</v>
      </c>
      <c r="H3913" s="139">
        <f t="shared" si="119"/>
        <v>0</v>
      </c>
      <c r="I3913" s="137" t="s">
        <v>468</v>
      </c>
      <c r="J3913" s="133"/>
      <c r="K3913" s="140"/>
    </row>
    <row r="3914" ht="15.75" customHeight="1">
      <c r="A3914" s="49"/>
      <c r="B3914" s="141"/>
      <c r="C3914" s="143" t="s">
        <v>35</v>
      </c>
      <c r="D3914" s="137" t="str">
        <f>IFERROR(__xludf.DUMMYFUNCTION("JOIN("", "",FILTER(Marksheet!$15:$15,Marksheet!$10:$10=$C3914))"),"1b, 2a")</f>
        <v>1b, 2a</v>
      </c>
      <c r="E3914" s="138">
        <f t="array" ref="E3914">SUMIF(Marksheet!$D$10:$BQ$10,$C3914,INDIRECT(K3897))</f>
        <v>0</v>
      </c>
      <c r="F3914" s="138" t="s">
        <v>434</v>
      </c>
      <c r="G3914" s="137">
        <f>SUMIF(Marksheet!$10:$10,C3914,Marksheet!$14:$14)</f>
        <v>3</v>
      </c>
      <c r="H3914" s="139">
        <f t="shared" si="119"/>
        <v>0</v>
      </c>
      <c r="I3914" s="137" t="s">
        <v>469</v>
      </c>
      <c r="J3914" s="133"/>
      <c r="K3914" s="140"/>
    </row>
    <row r="3915" ht="15.75" customHeight="1">
      <c r="A3915" s="49"/>
      <c r="B3915" s="141"/>
      <c r="C3915" s="143" t="s">
        <v>34</v>
      </c>
      <c r="D3915" s="137" t="str">
        <f>IFERROR(__xludf.DUMMYFUNCTION("JOIN("", "",FILTER(Marksheet!$15:$15,Marksheet!$10:$10=$C3915))"),"1a, 1c, 2d")</f>
        <v>1a, 1c, 2d</v>
      </c>
      <c r="E3915" s="138">
        <f t="array" ref="E3915">SUMIF(Marksheet!$D$10:$BQ$10,$C3915,INDIRECT(K3897))</f>
        <v>0</v>
      </c>
      <c r="F3915" s="138" t="s">
        <v>434</v>
      </c>
      <c r="G3915" s="137">
        <f>SUMIF(Marksheet!$10:$10,C3915,Marksheet!$14:$14)</f>
        <v>6</v>
      </c>
      <c r="H3915" s="139">
        <f t="shared" si="119"/>
        <v>0</v>
      </c>
      <c r="I3915" s="137" t="s">
        <v>470</v>
      </c>
      <c r="J3915" s="133"/>
      <c r="K3915" s="140"/>
    </row>
    <row r="3916" ht="15.75" customHeight="1">
      <c r="A3916" s="49"/>
      <c r="B3916" s="142"/>
      <c r="C3916" s="143" t="s">
        <v>37</v>
      </c>
      <c r="D3916" s="137" t="str">
        <f>IFERROR(__xludf.DUMMYFUNCTION("JOIN("", "",FILTER(Marksheet!$15:$15,Marksheet!$10:$10=$C3916))"),"3a, 3b, 3c")</f>
        <v>3a, 3b, 3c</v>
      </c>
      <c r="E3916" s="138">
        <f t="array" ref="E3916">SUMIF(Marksheet!$D$10:$BQ$10,$C3916,INDIRECT(K3897))</f>
        <v>0</v>
      </c>
      <c r="F3916" s="138" t="s">
        <v>434</v>
      </c>
      <c r="G3916" s="137">
        <f>SUMIF(Marksheet!$10:$10,C3916,Marksheet!$14:$14)</f>
        <v>3</v>
      </c>
      <c r="H3916" s="139">
        <f t="shared" si="119"/>
        <v>0</v>
      </c>
      <c r="I3916" s="137" t="s">
        <v>471</v>
      </c>
      <c r="J3916" s="133"/>
      <c r="K3916" s="140"/>
    </row>
    <row r="3917" ht="15.75" customHeight="1">
      <c r="A3917" s="49"/>
      <c r="B3917" s="135" t="s">
        <v>22</v>
      </c>
      <c r="C3917" s="144" t="s">
        <v>46</v>
      </c>
      <c r="D3917" s="137" t="str">
        <f>IFERROR(__xludf.DUMMYFUNCTION("JOIN("", "",FILTER(Marksheet!$15:$15,Marksheet!$10:$10=$C3917))"),"3d")</f>
        <v>3d</v>
      </c>
      <c r="E3917" s="138">
        <f t="array" ref="E3917">SUMIF(Marksheet!$D$10:$BQ$10,$C3917,INDIRECT(K3897))</f>
        <v>0</v>
      </c>
      <c r="F3917" s="138" t="s">
        <v>434</v>
      </c>
      <c r="G3917" s="137">
        <f>SUMIF(Marksheet!$10:$10,C3917,Marksheet!$14:$14)</f>
        <v>2</v>
      </c>
      <c r="H3917" s="139">
        <f t="shared" si="119"/>
        <v>0</v>
      </c>
      <c r="I3917" s="137" t="s">
        <v>472</v>
      </c>
      <c r="J3917" s="133"/>
      <c r="K3917" s="140"/>
    </row>
    <row r="3918" ht="15.75" customHeight="1">
      <c r="A3918" s="49"/>
      <c r="B3918" s="141"/>
      <c r="C3918" s="144" t="s">
        <v>41</v>
      </c>
      <c r="D3918" s="137" t="str">
        <f>IFERROR(__xludf.DUMMYFUNCTION("JOIN("", "",FILTER(Marksheet!$15:$15,Marksheet!$10:$10=$C3918))"),"1c, 2b, 4e")</f>
        <v>1c, 2b, 4e</v>
      </c>
      <c r="E3918" s="138">
        <f t="array" ref="E3918">SUMIF(Marksheet!$D$10:$BQ$10,$C3918,INDIRECT(K3897))</f>
        <v>0</v>
      </c>
      <c r="F3918" s="138" t="s">
        <v>434</v>
      </c>
      <c r="G3918" s="137">
        <f>SUMIF(Marksheet!$10:$10,C3918,Marksheet!$14:$14)</f>
        <v>3</v>
      </c>
      <c r="H3918" s="139">
        <f t="shared" si="119"/>
        <v>0</v>
      </c>
      <c r="I3918" s="137" t="s">
        <v>473</v>
      </c>
      <c r="J3918" s="133"/>
      <c r="K3918" s="140"/>
    </row>
    <row r="3919" ht="15.75" customHeight="1">
      <c r="A3919" s="49"/>
      <c r="B3919" s="141"/>
      <c r="C3919" s="144" t="s">
        <v>45</v>
      </c>
      <c r="D3919" s="137" t="str">
        <f>IFERROR(__xludf.DUMMYFUNCTION("JOIN("", "",FILTER(Marksheet!$15:$15,Marksheet!$10:$10=$C3919))"),"3b, 4a, 5c")</f>
        <v>3b, 4a, 5c</v>
      </c>
      <c r="E3919" s="138">
        <f t="array" ref="E3919">SUMIF(Marksheet!$D$10:$BQ$10,$C3919,INDIRECT(K3897))</f>
        <v>0</v>
      </c>
      <c r="F3919" s="138" t="s">
        <v>434</v>
      </c>
      <c r="G3919" s="137">
        <f>SUMIF(Marksheet!$10:$10,C3919,Marksheet!$14:$14)</f>
        <v>3</v>
      </c>
      <c r="H3919" s="139">
        <f t="shared" si="119"/>
        <v>0</v>
      </c>
      <c r="I3919" s="137" t="s">
        <v>474</v>
      </c>
      <c r="J3919" s="133"/>
      <c r="K3919" s="140"/>
    </row>
    <row r="3920" ht="15.75" customHeight="1">
      <c r="A3920" s="49"/>
      <c r="B3920" s="141"/>
      <c r="C3920" s="144" t="s">
        <v>43</v>
      </c>
      <c r="D3920" s="137" t="str">
        <f>IFERROR(__xludf.DUMMYFUNCTION("JOIN("", "",FILTER(Marksheet!$15:$15,Marksheet!$10:$10=$C3920))"),"2c, 4d, 5d")</f>
        <v>2c, 4d, 5d</v>
      </c>
      <c r="E3920" s="138">
        <f t="array" ref="E3920">SUMIF(Marksheet!$D$10:$BQ$10,$C3920,INDIRECT(K3897))</f>
        <v>0</v>
      </c>
      <c r="F3920" s="138" t="s">
        <v>434</v>
      </c>
      <c r="G3920" s="137">
        <f>SUMIF(Marksheet!$10:$10,C3920,Marksheet!$14:$14)</f>
        <v>4</v>
      </c>
      <c r="H3920" s="139">
        <f t="shared" si="119"/>
        <v>0</v>
      </c>
      <c r="I3920" s="137" t="s">
        <v>475</v>
      </c>
      <c r="J3920" s="133"/>
      <c r="K3920" s="140"/>
    </row>
    <row r="3921" ht="15.75" customHeight="1">
      <c r="A3921" s="49"/>
      <c r="B3921" s="141"/>
      <c r="C3921" s="144" t="s">
        <v>44</v>
      </c>
      <c r="D3921" s="137" t="str">
        <f>IFERROR(__xludf.DUMMYFUNCTION("JOIN("", "",FILTER(Marksheet!$15:$15,Marksheet!$10:$10=$C3921))"),"3a, 4c")</f>
        <v>3a, 4c</v>
      </c>
      <c r="E3921" s="138">
        <f t="array" ref="E3921">SUMIF(Marksheet!$D$10:$BQ$10,$C3921,INDIRECT(K3897))</f>
        <v>0</v>
      </c>
      <c r="F3921" s="138" t="s">
        <v>434</v>
      </c>
      <c r="G3921" s="137">
        <f>SUMIF(Marksheet!$10:$10,C3921,Marksheet!$14:$14)</f>
        <v>2</v>
      </c>
      <c r="H3921" s="139">
        <f t="shared" si="119"/>
        <v>0</v>
      </c>
      <c r="I3921" s="137" t="s">
        <v>476</v>
      </c>
      <c r="J3921" s="133"/>
      <c r="K3921" s="140"/>
    </row>
    <row r="3922" ht="15.75" customHeight="1">
      <c r="A3922" s="49"/>
      <c r="B3922" s="141"/>
      <c r="C3922" s="144" t="s">
        <v>39</v>
      </c>
      <c r="D3922" s="137" t="str">
        <f>IFERROR(__xludf.DUMMYFUNCTION("JOIN("", "",FILTER(Marksheet!$15:$15,Marksheet!$10:$10=$C3922))"),"1a, 5a, 5b")</f>
        <v>1a, 5a, 5b</v>
      </c>
      <c r="E3922" s="138">
        <f t="array" ref="E3922">SUMIF(Marksheet!$D$10:$BQ$10,$C3922,INDIRECT(K3897))</f>
        <v>0</v>
      </c>
      <c r="F3922" s="138" t="s">
        <v>434</v>
      </c>
      <c r="G3922" s="137">
        <f>SUMIF(Marksheet!$10:$10,C3922,Marksheet!$14:$14)</f>
        <v>5</v>
      </c>
      <c r="H3922" s="139">
        <f t="shared" si="119"/>
        <v>0</v>
      </c>
      <c r="I3922" s="137" t="s">
        <v>477</v>
      </c>
      <c r="J3922" s="133"/>
      <c r="K3922" s="140"/>
    </row>
    <row r="3923" ht="15.75" customHeight="1">
      <c r="A3923" s="49"/>
      <c r="B3923" s="141"/>
      <c r="C3923" s="144" t="s">
        <v>42</v>
      </c>
      <c r="D3923" s="137" t="str">
        <f>IFERROR(__xludf.DUMMYFUNCTION("JOIN("", "",FILTER(Marksheet!$15:$15,Marksheet!$10:$10=$C3923))"),"2a, 3c")</f>
        <v>2a, 3c</v>
      </c>
      <c r="E3923" s="138">
        <f t="array" ref="E3923">SUMIF(Marksheet!$D$10:$BQ$10,$C3923,INDIRECT(K3897))</f>
        <v>0</v>
      </c>
      <c r="F3923" s="138" t="s">
        <v>434</v>
      </c>
      <c r="G3923" s="137">
        <f>SUMIF(Marksheet!$10:$10,C3923,Marksheet!$14:$14)</f>
        <v>3</v>
      </c>
      <c r="H3923" s="139">
        <f t="shared" si="119"/>
        <v>0</v>
      </c>
      <c r="I3923" s="137" t="s">
        <v>478</v>
      </c>
      <c r="J3923" s="133"/>
      <c r="K3923" s="140"/>
    </row>
    <row r="3924" ht="15.75" customHeight="1">
      <c r="A3924" s="49"/>
      <c r="B3924" s="142"/>
      <c r="C3924" s="144" t="s">
        <v>40</v>
      </c>
      <c r="D3924" s="137" t="str">
        <f>IFERROR(__xludf.DUMMYFUNCTION("JOIN("", "",FILTER(Marksheet!$15:$15,Marksheet!$10:$10=$C3924))"),"1b, 4b, 4f")</f>
        <v>1b, 4b, 4f</v>
      </c>
      <c r="E3924" s="138">
        <f t="array" ref="E3924">SUMIF(Marksheet!$D$10:$BQ$10,$C3924,INDIRECT(K3897))</f>
        <v>0</v>
      </c>
      <c r="F3924" s="138" t="s">
        <v>434</v>
      </c>
      <c r="G3924" s="137">
        <f>SUMIF(Marksheet!$10:$10,C3924,Marksheet!$14:$14)</f>
        <v>3</v>
      </c>
      <c r="H3924" s="139">
        <f t="shared" si="119"/>
        <v>0</v>
      </c>
      <c r="I3924" s="137" t="s">
        <v>479</v>
      </c>
      <c r="J3924" s="133"/>
      <c r="K3924" s="140"/>
    </row>
    <row r="3925" ht="15.75" customHeight="1">
      <c r="A3925" s="49"/>
      <c r="B3925" s="49"/>
      <c r="C3925" s="145" t="s">
        <v>76</v>
      </c>
      <c r="D3925" s="145"/>
      <c r="E3925" s="146">
        <f>SUM(E3901:E3924)</f>
        <v>0</v>
      </c>
      <c r="F3925" s="147" t="s">
        <v>434</v>
      </c>
      <c r="G3925" s="148">
        <f>SUM(G3901:G3924)</f>
        <v>85</v>
      </c>
      <c r="H3925" s="149">
        <f t="shared" si="119"/>
        <v>0</v>
      </c>
      <c r="I3925" s="129"/>
      <c r="J3925" s="133"/>
      <c r="K3925" s="127"/>
    </row>
    <row r="3926" ht="15.75" customHeight="1">
      <c r="A3926" s="49"/>
      <c r="B3926" s="49"/>
      <c r="C3926" s="67"/>
      <c r="D3926" s="67"/>
      <c r="E3926" s="49"/>
      <c r="F3926" s="49"/>
      <c r="G3926" s="49"/>
      <c r="H3926" s="49"/>
      <c r="I3926" s="129"/>
      <c r="J3926" s="133"/>
      <c r="K3926" s="127"/>
    </row>
    <row r="3927" ht="60.0" customHeight="1">
      <c r="A3927" s="49"/>
      <c r="B3927" s="49"/>
      <c r="C3927" s="67"/>
      <c r="D3927" s="67"/>
      <c r="E3927" s="49"/>
      <c r="F3927" s="49"/>
      <c r="G3927" s="49"/>
      <c r="H3927" s="49"/>
      <c r="I3927" s="129"/>
      <c r="J3927" s="133"/>
      <c r="K3927" s="127"/>
    </row>
    <row r="3928" ht="15.75" customHeight="1">
      <c r="A3928" s="124" t="s">
        <v>450</v>
      </c>
      <c r="B3928" s="49"/>
      <c r="C3928" s="67"/>
      <c r="D3928" s="67"/>
      <c r="E3928" s="1"/>
      <c r="F3928" s="1"/>
      <c r="G3928" s="49"/>
      <c r="H3928" s="49"/>
      <c r="I3928" s="7"/>
      <c r="K3928" s="125">
        <f>K3895+1</f>
        <v>137</v>
      </c>
    </row>
    <row r="3929" ht="15.75" customHeight="1">
      <c r="A3929" s="126" t="s">
        <v>451</v>
      </c>
      <c r="B3929" s="67" t="str">
        <f>B3896</f>
        <v>GCSE Transition Assessment</v>
      </c>
      <c r="C3929" s="67"/>
      <c r="D3929" s="67"/>
      <c r="E3929" s="1"/>
      <c r="F3929" s="49"/>
      <c r="G3929" s="49"/>
      <c r="H3929" s="49"/>
      <c r="K3929" s="127" t="str">
        <f>CONCATENATE("Marksheet!$B$",K3928)</f>
        <v>Marksheet!$B$137</v>
      </c>
    </row>
    <row r="3930" ht="15.75" customHeight="1">
      <c r="A3930" s="126" t="s">
        <v>447</v>
      </c>
      <c r="B3930" s="67" t="str">
        <f t="array" ref="B3930">IF(INDIRECT(K3929)="","",INDIRECT(K3929))</f>
        <v>Student 120</v>
      </c>
      <c r="C3930" s="67"/>
      <c r="D3930" s="67"/>
      <c r="E3930" s="1"/>
      <c r="F3930" s="49"/>
      <c r="G3930" s="49"/>
      <c r="H3930" s="49"/>
      <c r="K3930" s="127" t="str">
        <f>CONCATENATE("Marksheet!$D$",K3928,":$BQ$",K3928)</f>
        <v>Marksheet!$D$137:$BQ$137</v>
      </c>
    </row>
    <row r="3931" ht="15.75" customHeight="1">
      <c r="A3931" s="126" t="s">
        <v>452</v>
      </c>
      <c r="B3931" s="67" t="str">
        <f t="array" ref="B3931">INDIRECT(CONCATENATE("Marksheet!$C$",INDIRECT(CONCATENATE("K",ROW()-3))))</f>
        <v/>
      </c>
      <c r="C3931" s="67"/>
      <c r="D3931" s="67"/>
      <c r="E3931" s="49"/>
      <c r="F3931" s="49"/>
      <c r="G3931" s="49"/>
      <c r="H3931" s="49"/>
      <c r="I3931" s="49"/>
      <c r="J3931" s="49"/>
      <c r="K3931" s="127"/>
    </row>
    <row r="3932" ht="15.75" customHeight="1">
      <c r="A3932" s="67"/>
      <c r="B3932" s="128"/>
      <c r="C3932" s="67"/>
      <c r="D3932" s="67"/>
      <c r="E3932" s="49"/>
      <c r="F3932" s="49"/>
      <c r="G3932" s="49"/>
      <c r="H3932" s="49"/>
      <c r="I3932" s="49"/>
      <c r="J3932" s="49"/>
      <c r="K3932" s="127"/>
    </row>
    <row r="3933" ht="15.75" customHeight="1">
      <c r="A3933" s="129"/>
      <c r="B3933" s="100" t="s">
        <v>442</v>
      </c>
      <c r="C3933" s="100" t="s">
        <v>443</v>
      </c>
      <c r="D3933" s="73" t="s">
        <v>453</v>
      </c>
      <c r="E3933" s="130" t="s">
        <v>444</v>
      </c>
      <c r="F3933" s="71"/>
      <c r="G3933" s="72"/>
      <c r="H3933" s="131" t="s">
        <v>454</v>
      </c>
      <c r="I3933" s="132" t="s">
        <v>455</v>
      </c>
      <c r="J3933" s="133"/>
      <c r="K3933" s="134"/>
    </row>
    <row r="3934" ht="15.75" customHeight="1">
      <c r="A3934" s="49"/>
      <c r="B3934" s="135" t="s">
        <v>19</v>
      </c>
      <c r="C3934" s="136" t="s">
        <v>25</v>
      </c>
      <c r="D3934" s="137" t="str">
        <f>IFERROR(__xludf.DUMMYFUNCTION("JOIN("", "",FILTER(Marksheet!$15:$15,Marksheet!$10:$10=$C3934))"),"3a, 3b, 3c")</f>
        <v>3a, 3b, 3c</v>
      </c>
      <c r="E3934" s="138">
        <f t="array" ref="E3934">SUMIF(Marksheet!$D$10:$BQ$10,$C3934,INDIRECT(K3930))</f>
        <v>0</v>
      </c>
      <c r="F3934" s="138" t="s">
        <v>434</v>
      </c>
      <c r="G3934" s="137">
        <f>SUMIF(Marksheet!$10:$10,C3934,Marksheet!$14:$14)</f>
        <v>3</v>
      </c>
      <c r="H3934" s="139">
        <f t="shared" ref="H3934:H3958" si="120">E3934/G3934</f>
        <v>0</v>
      </c>
      <c r="I3934" s="137" t="s">
        <v>456</v>
      </c>
      <c r="J3934" s="133"/>
      <c r="K3934" s="140"/>
    </row>
    <row r="3935" ht="15.75" customHeight="1">
      <c r="A3935" s="49"/>
      <c r="B3935" s="141"/>
      <c r="C3935" s="136" t="s">
        <v>27</v>
      </c>
      <c r="D3935" s="137" t="str">
        <f>IFERROR(__xludf.DUMMYFUNCTION("JOIN("", "",FILTER(Marksheet!$15:$15,Marksheet!$10:$10=$C3935))"),"5a, 5b, 5c, 5d")</f>
        <v>5a, 5b, 5c, 5d</v>
      </c>
      <c r="E3935" s="138">
        <f t="array" ref="E3935">SUMIF(Marksheet!$D$10:$BQ$10,$C3935,INDIRECT(K3930))</f>
        <v>0</v>
      </c>
      <c r="F3935" s="138" t="s">
        <v>434</v>
      </c>
      <c r="G3935" s="137">
        <f>SUMIF(Marksheet!$10:$10,C3935,Marksheet!$14:$14)</f>
        <v>5</v>
      </c>
      <c r="H3935" s="139">
        <f t="shared" si="120"/>
        <v>0</v>
      </c>
      <c r="I3935" s="137" t="s">
        <v>457</v>
      </c>
      <c r="J3935" s="133"/>
      <c r="K3935" s="140"/>
    </row>
    <row r="3936" ht="15.75" customHeight="1">
      <c r="A3936" s="49"/>
      <c r="B3936" s="141"/>
      <c r="C3936" s="136" t="s">
        <v>26</v>
      </c>
      <c r="D3936" s="137" t="str">
        <f>IFERROR(__xludf.DUMMYFUNCTION("JOIN("", "",FILTER(Marksheet!$15:$15,Marksheet!$10:$10=$C3936))"),"4a, 4b")</f>
        <v>4a, 4b</v>
      </c>
      <c r="E3936" s="138">
        <f t="array" ref="E3936">SUMIF(Marksheet!$D$10:$BQ$10,$C3936,INDIRECT(K3930))</f>
        <v>0</v>
      </c>
      <c r="F3936" s="138" t="s">
        <v>434</v>
      </c>
      <c r="G3936" s="137">
        <f>SUMIF(Marksheet!$10:$10,C3936,Marksheet!$14:$14)</f>
        <v>3</v>
      </c>
      <c r="H3936" s="139">
        <f t="shared" si="120"/>
        <v>0</v>
      </c>
      <c r="I3936" s="137" t="s">
        <v>458</v>
      </c>
      <c r="J3936" s="133"/>
      <c r="K3936" s="140"/>
    </row>
    <row r="3937" ht="15.75" customHeight="1">
      <c r="A3937" s="49"/>
      <c r="B3937" s="141"/>
      <c r="C3937" s="136" t="s">
        <v>23</v>
      </c>
      <c r="D3937" s="137" t="str">
        <f>IFERROR(__xludf.DUMMYFUNCTION("JOIN("", "",FILTER(Marksheet!$15:$15,Marksheet!$10:$10=$C3937))"),"1a, 1b, 4c")</f>
        <v>1a, 1b, 4c</v>
      </c>
      <c r="E3937" s="138">
        <f t="array" ref="E3937">SUMIF(Marksheet!$D$10:$BQ$10,$C3937,INDIRECT(K3930))</f>
        <v>0</v>
      </c>
      <c r="F3937" s="138" t="s">
        <v>434</v>
      </c>
      <c r="G3937" s="137">
        <f>SUMIF(Marksheet!$10:$10,C3937,Marksheet!$14:$14)</f>
        <v>5</v>
      </c>
      <c r="H3937" s="139">
        <f t="shared" si="120"/>
        <v>0</v>
      </c>
      <c r="I3937" s="137" t="s">
        <v>459</v>
      </c>
      <c r="J3937" s="133"/>
      <c r="K3937" s="140"/>
    </row>
    <row r="3938" ht="15.75" customHeight="1">
      <c r="A3938" s="49"/>
      <c r="B3938" s="142"/>
      <c r="C3938" s="136" t="s">
        <v>24</v>
      </c>
      <c r="D3938" s="137" t="str">
        <f>IFERROR(__xludf.DUMMYFUNCTION("JOIN("", "",FILTER(Marksheet!$15:$15,Marksheet!$10:$10=$C3938))"),"2a, 2b, 2c")</f>
        <v>2a, 2b, 2c</v>
      </c>
      <c r="E3938" s="138">
        <f t="array" ref="E3938">SUMIF(Marksheet!$D$10:$BQ$10,$C3938,INDIRECT(K3930))</f>
        <v>0</v>
      </c>
      <c r="F3938" s="138" t="s">
        <v>434</v>
      </c>
      <c r="G3938" s="137">
        <f>SUMIF(Marksheet!$10:$10,C3938,Marksheet!$14:$14)</f>
        <v>4</v>
      </c>
      <c r="H3938" s="139">
        <f t="shared" si="120"/>
        <v>0</v>
      </c>
      <c r="I3938" s="137" t="s">
        <v>460</v>
      </c>
      <c r="J3938" s="133"/>
      <c r="K3938" s="140"/>
    </row>
    <row r="3939" ht="15.75" customHeight="1">
      <c r="A3939" s="49"/>
      <c r="B3939" s="135" t="s">
        <v>20</v>
      </c>
      <c r="C3939" s="143" t="s">
        <v>29</v>
      </c>
      <c r="D3939" s="137" t="str">
        <f>IFERROR(__xludf.DUMMYFUNCTION("JOIN("", "",FILTER(Marksheet!$15:$15,Marksheet!$10:$10=$C3939))"),"1b, 3d")</f>
        <v>1b, 3d</v>
      </c>
      <c r="E3939" s="138">
        <f t="array" ref="E3939">SUMIF(Marksheet!$D$10:$BQ$10,$C3939,INDIRECT(K3930))</f>
        <v>0</v>
      </c>
      <c r="F3939" s="138" t="s">
        <v>434</v>
      </c>
      <c r="G3939" s="137">
        <f>SUMIF(Marksheet!$10:$10,C3939,Marksheet!$14:$14)</f>
        <v>2</v>
      </c>
      <c r="H3939" s="139">
        <f t="shared" si="120"/>
        <v>0</v>
      </c>
      <c r="I3939" s="137" t="s">
        <v>461</v>
      </c>
      <c r="J3939" s="133"/>
      <c r="K3939" s="140"/>
    </row>
    <row r="3940" ht="15.75" customHeight="1">
      <c r="A3940" s="49"/>
      <c r="B3940" s="141"/>
      <c r="C3940" s="143" t="s">
        <v>30</v>
      </c>
      <c r="D3940" s="137" t="str">
        <f>IFERROR(__xludf.DUMMYFUNCTION("JOIN("", "",FILTER(Marksheet!$15:$15,Marksheet!$10:$10=$C3940))"),"1d, 4d, 4e")</f>
        <v>1d, 4d, 4e</v>
      </c>
      <c r="E3940" s="138">
        <f t="array" ref="E3940">SUMIF(Marksheet!$D$10:$BQ$10,$C3940,INDIRECT(K3930))</f>
        <v>0</v>
      </c>
      <c r="F3940" s="138" t="s">
        <v>434</v>
      </c>
      <c r="G3940" s="137">
        <f>SUMIF(Marksheet!$10:$10,C3940,Marksheet!$14:$14)</f>
        <v>3</v>
      </c>
      <c r="H3940" s="139">
        <f t="shared" si="120"/>
        <v>0</v>
      </c>
      <c r="I3940" s="137" t="s">
        <v>462</v>
      </c>
      <c r="J3940" s="133"/>
      <c r="K3940" s="140"/>
    </row>
    <row r="3941" ht="15.75" customHeight="1">
      <c r="A3941" s="49"/>
      <c r="B3941" s="141"/>
      <c r="C3941" s="143" t="s">
        <v>33</v>
      </c>
      <c r="D3941" s="137" t="str">
        <f>IFERROR(__xludf.DUMMYFUNCTION("JOIN("", "",FILTER(Marksheet!$15:$15,Marksheet!$10:$10=$C3941))"),"4a, 4b")</f>
        <v>4a, 4b</v>
      </c>
      <c r="E3941" s="138">
        <f t="array" ref="E3941">SUMIF(Marksheet!$D$10:$BQ$10,$C3941,INDIRECT(K3930))</f>
        <v>0</v>
      </c>
      <c r="F3941" s="138" t="s">
        <v>434</v>
      </c>
      <c r="G3941" s="137">
        <f>SUMIF(Marksheet!$10:$10,C3941,Marksheet!$14:$14)</f>
        <v>3</v>
      </c>
      <c r="H3941" s="139">
        <f t="shared" si="120"/>
        <v>0</v>
      </c>
      <c r="I3941" s="137" t="s">
        <v>463</v>
      </c>
      <c r="J3941" s="133"/>
      <c r="K3941" s="140"/>
    </row>
    <row r="3942" ht="15.75" customHeight="1">
      <c r="A3942" s="49"/>
      <c r="B3942" s="141"/>
      <c r="C3942" s="143" t="s">
        <v>28</v>
      </c>
      <c r="D3942" s="137" t="str">
        <f>IFERROR(__xludf.DUMMYFUNCTION("JOIN("", "",FILTER(Marksheet!$15:$15,Marksheet!$10:$10=$C3942))"),"1a, 1c, 4c")</f>
        <v>1a, 1c, 4c</v>
      </c>
      <c r="E3942" s="138">
        <f t="array" ref="E3942">SUMIF(Marksheet!$D$10:$BQ$10,$C3942,INDIRECT(K3930))</f>
        <v>0</v>
      </c>
      <c r="F3942" s="138" t="s">
        <v>434</v>
      </c>
      <c r="G3942" s="137">
        <f>SUMIF(Marksheet!$10:$10,C3942,Marksheet!$14:$14)</f>
        <v>5</v>
      </c>
      <c r="H3942" s="139">
        <f t="shared" si="120"/>
        <v>0</v>
      </c>
      <c r="I3942" s="137" t="s">
        <v>464</v>
      </c>
      <c r="J3942" s="133"/>
      <c r="K3942" s="140"/>
    </row>
    <row r="3943" ht="15.75" customHeight="1">
      <c r="A3943" s="49"/>
      <c r="B3943" s="141"/>
      <c r="C3943" s="143" t="s">
        <v>435</v>
      </c>
      <c r="D3943" s="137" t="str">
        <f>IFERROR(__xludf.DUMMYFUNCTION("JOIN("", "",FILTER(Marksheet!$15:$15,Marksheet!$10:$10=$C3943))"),"3a, 3b, 3c")</f>
        <v>3a, 3b, 3c</v>
      </c>
      <c r="E3943" s="138">
        <f t="array" ref="E3943">SUMIF(Marksheet!$D$10:$BQ$10,$C3943,INDIRECT(K3930))</f>
        <v>0</v>
      </c>
      <c r="F3943" s="138" t="s">
        <v>434</v>
      </c>
      <c r="G3943" s="137">
        <f>SUMIF(Marksheet!$10:$10,C3943,Marksheet!$14:$14)</f>
        <v>4</v>
      </c>
      <c r="H3943" s="139">
        <f t="shared" si="120"/>
        <v>0</v>
      </c>
      <c r="I3943" s="137" t="s">
        <v>465</v>
      </c>
      <c r="J3943" s="133"/>
      <c r="K3943" s="140"/>
    </row>
    <row r="3944" ht="15.75" customHeight="1">
      <c r="A3944" s="49"/>
      <c r="B3944" s="142"/>
      <c r="C3944" s="143" t="s">
        <v>31</v>
      </c>
      <c r="D3944" s="137" t="str">
        <f>IFERROR(__xludf.DUMMYFUNCTION("JOIN("", "",FILTER(Marksheet!$15:$15,Marksheet!$10:$10=$C3944))"),"2a, 2b, 2c")</f>
        <v>2a, 2b, 2c</v>
      </c>
      <c r="E3944" s="138">
        <f t="array" ref="E3944">SUMIF(Marksheet!$D$10:$BQ$10,$C3944,INDIRECT(K3930))</f>
        <v>0</v>
      </c>
      <c r="F3944" s="138" t="s">
        <v>434</v>
      </c>
      <c r="G3944" s="137">
        <f>SUMIF(Marksheet!$10:$10,C3944,Marksheet!$14:$14)</f>
        <v>3</v>
      </c>
      <c r="H3944" s="139">
        <f t="shared" si="120"/>
        <v>0</v>
      </c>
      <c r="I3944" s="137" t="s">
        <v>466</v>
      </c>
      <c r="J3944" s="133"/>
      <c r="K3944" s="140"/>
    </row>
    <row r="3945" ht="15.75" customHeight="1">
      <c r="A3945" s="49"/>
      <c r="B3945" s="135" t="s">
        <v>21</v>
      </c>
      <c r="C3945" s="143" t="s">
        <v>36</v>
      </c>
      <c r="D3945" s="137" t="str">
        <f>IFERROR(__xludf.DUMMYFUNCTION("JOIN("", "",FILTER(Marksheet!$15:$15,Marksheet!$10:$10=$C3945))"),"2b, 2c")</f>
        <v>2b, 2c</v>
      </c>
      <c r="E3945" s="138">
        <f t="array" ref="E3945">SUMIF(Marksheet!$D$10:$BQ$10,$C3945,INDIRECT(K3930))</f>
        <v>0</v>
      </c>
      <c r="F3945" s="138" t="s">
        <v>434</v>
      </c>
      <c r="G3945" s="137">
        <f>SUMIF(Marksheet!$10:$10,C3945,Marksheet!$14:$14)</f>
        <v>2</v>
      </c>
      <c r="H3945" s="139">
        <f t="shared" si="120"/>
        <v>0</v>
      </c>
      <c r="I3945" s="137" t="s">
        <v>467</v>
      </c>
      <c r="J3945" s="133"/>
      <c r="K3945" s="140"/>
    </row>
    <row r="3946" ht="15.75" customHeight="1">
      <c r="A3946" s="49"/>
      <c r="B3946" s="141"/>
      <c r="C3946" s="143" t="s">
        <v>38</v>
      </c>
      <c r="D3946" s="137" t="str">
        <f>IFERROR(__xludf.DUMMYFUNCTION("JOIN("", "",FILTER(Marksheet!$15:$15,Marksheet!$10:$10=$C3946))"),"4a, 4b, 4c, 4d, 4e")</f>
        <v>4a, 4b, 4c, 4d, 4e</v>
      </c>
      <c r="E3946" s="138">
        <f t="array" ref="E3946">SUMIF(Marksheet!$D$10:$BQ$10,$C3946,INDIRECT(K3930))</f>
        <v>0</v>
      </c>
      <c r="F3946" s="138" t="s">
        <v>434</v>
      </c>
      <c r="G3946" s="137">
        <f>SUMIF(Marksheet!$10:$10,C3946,Marksheet!$14:$14)</f>
        <v>6</v>
      </c>
      <c r="H3946" s="139">
        <f t="shared" si="120"/>
        <v>0</v>
      </c>
      <c r="I3946" s="137" t="s">
        <v>468</v>
      </c>
      <c r="J3946" s="133"/>
      <c r="K3946" s="140"/>
    </row>
    <row r="3947" ht="15.75" customHeight="1">
      <c r="A3947" s="49"/>
      <c r="B3947" s="141"/>
      <c r="C3947" s="143" t="s">
        <v>35</v>
      </c>
      <c r="D3947" s="137" t="str">
        <f>IFERROR(__xludf.DUMMYFUNCTION("JOIN("", "",FILTER(Marksheet!$15:$15,Marksheet!$10:$10=$C3947))"),"1b, 2a")</f>
        <v>1b, 2a</v>
      </c>
      <c r="E3947" s="138">
        <f t="array" ref="E3947">SUMIF(Marksheet!$D$10:$BQ$10,$C3947,INDIRECT(K3930))</f>
        <v>0</v>
      </c>
      <c r="F3947" s="138" t="s">
        <v>434</v>
      </c>
      <c r="G3947" s="137">
        <f>SUMIF(Marksheet!$10:$10,C3947,Marksheet!$14:$14)</f>
        <v>3</v>
      </c>
      <c r="H3947" s="139">
        <f t="shared" si="120"/>
        <v>0</v>
      </c>
      <c r="I3947" s="137" t="s">
        <v>469</v>
      </c>
      <c r="J3947" s="133"/>
      <c r="K3947" s="140"/>
    </row>
    <row r="3948" ht="15.75" customHeight="1">
      <c r="A3948" s="49"/>
      <c r="B3948" s="141"/>
      <c r="C3948" s="143" t="s">
        <v>34</v>
      </c>
      <c r="D3948" s="137" t="str">
        <f>IFERROR(__xludf.DUMMYFUNCTION("JOIN("", "",FILTER(Marksheet!$15:$15,Marksheet!$10:$10=$C3948))"),"1a, 1c, 2d")</f>
        <v>1a, 1c, 2d</v>
      </c>
      <c r="E3948" s="138">
        <f t="array" ref="E3948">SUMIF(Marksheet!$D$10:$BQ$10,$C3948,INDIRECT(K3930))</f>
        <v>0</v>
      </c>
      <c r="F3948" s="138" t="s">
        <v>434</v>
      </c>
      <c r="G3948" s="137">
        <f>SUMIF(Marksheet!$10:$10,C3948,Marksheet!$14:$14)</f>
        <v>6</v>
      </c>
      <c r="H3948" s="139">
        <f t="shared" si="120"/>
        <v>0</v>
      </c>
      <c r="I3948" s="137" t="s">
        <v>470</v>
      </c>
      <c r="J3948" s="133"/>
      <c r="K3948" s="140"/>
    </row>
    <row r="3949" ht="15.75" customHeight="1">
      <c r="A3949" s="49"/>
      <c r="B3949" s="142"/>
      <c r="C3949" s="143" t="s">
        <v>37</v>
      </c>
      <c r="D3949" s="137" t="str">
        <f>IFERROR(__xludf.DUMMYFUNCTION("JOIN("", "",FILTER(Marksheet!$15:$15,Marksheet!$10:$10=$C3949))"),"3a, 3b, 3c")</f>
        <v>3a, 3b, 3c</v>
      </c>
      <c r="E3949" s="138">
        <f t="array" ref="E3949">SUMIF(Marksheet!$D$10:$BQ$10,$C3949,INDIRECT(K3930))</f>
        <v>0</v>
      </c>
      <c r="F3949" s="138" t="s">
        <v>434</v>
      </c>
      <c r="G3949" s="137">
        <f>SUMIF(Marksheet!$10:$10,C3949,Marksheet!$14:$14)</f>
        <v>3</v>
      </c>
      <c r="H3949" s="139">
        <f t="shared" si="120"/>
        <v>0</v>
      </c>
      <c r="I3949" s="137" t="s">
        <v>471</v>
      </c>
      <c r="J3949" s="133"/>
      <c r="K3949" s="140"/>
    </row>
    <row r="3950" ht="15.75" customHeight="1">
      <c r="A3950" s="49"/>
      <c r="B3950" s="135" t="s">
        <v>22</v>
      </c>
      <c r="C3950" s="144" t="s">
        <v>46</v>
      </c>
      <c r="D3950" s="137" t="str">
        <f>IFERROR(__xludf.DUMMYFUNCTION("JOIN("", "",FILTER(Marksheet!$15:$15,Marksheet!$10:$10=$C3950))"),"3d")</f>
        <v>3d</v>
      </c>
      <c r="E3950" s="138">
        <f t="array" ref="E3950">SUMIF(Marksheet!$D$10:$BQ$10,$C3950,INDIRECT(K3930))</f>
        <v>0</v>
      </c>
      <c r="F3950" s="138" t="s">
        <v>434</v>
      </c>
      <c r="G3950" s="137">
        <f>SUMIF(Marksheet!$10:$10,C3950,Marksheet!$14:$14)</f>
        <v>2</v>
      </c>
      <c r="H3950" s="139">
        <f t="shared" si="120"/>
        <v>0</v>
      </c>
      <c r="I3950" s="137" t="s">
        <v>472</v>
      </c>
      <c r="J3950" s="133"/>
      <c r="K3950" s="140"/>
    </row>
    <row r="3951" ht="15.75" customHeight="1">
      <c r="A3951" s="49"/>
      <c r="B3951" s="141"/>
      <c r="C3951" s="144" t="s">
        <v>41</v>
      </c>
      <c r="D3951" s="137" t="str">
        <f>IFERROR(__xludf.DUMMYFUNCTION("JOIN("", "",FILTER(Marksheet!$15:$15,Marksheet!$10:$10=$C3951))"),"1c, 2b, 4e")</f>
        <v>1c, 2b, 4e</v>
      </c>
      <c r="E3951" s="138">
        <f t="array" ref="E3951">SUMIF(Marksheet!$D$10:$BQ$10,$C3951,INDIRECT(K3930))</f>
        <v>0</v>
      </c>
      <c r="F3951" s="138" t="s">
        <v>434</v>
      </c>
      <c r="G3951" s="137">
        <f>SUMIF(Marksheet!$10:$10,C3951,Marksheet!$14:$14)</f>
        <v>3</v>
      </c>
      <c r="H3951" s="139">
        <f t="shared" si="120"/>
        <v>0</v>
      </c>
      <c r="I3951" s="137" t="s">
        <v>473</v>
      </c>
      <c r="J3951" s="133"/>
      <c r="K3951" s="140"/>
    </row>
    <row r="3952" ht="15.75" customHeight="1">
      <c r="A3952" s="49"/>
      <c r="B3952" s="141"/>
      <c r="C3952" s="144" t="s">
        <v>45</v>
      </c>
      <c r="D3952" s="137" t="str">
        <f>IFERROR(__xludf.DUMMYFUNCTION("JOIN("", "",FILTER(Marksheet!$15:$15,Marksheet!$10:$10=$C3952))"),"3b, 4a, 5c")</f>
        <v>3b, 4a, 5c</v>
      </c>
      <c r="E3952" s="138">
        <f t="array" ref="E3952">SUMIF(Marksheet!$D$10:$BQ$10,$C3952,INDIRECT(K3930))</f>
        <v>0</v>
      </c>
      <c r="F3952" s="138" t="s">
        <v>434</v>
      </c>
      <c r="G3952" s="137">
        <f>SUMIF(Marksheet!$10:$10,C3952,Marksheet!$14:$14)</f>
        <v>3</v>
      </c>
      <c r="H3952" s="139">
        <f t="shared" si="120"/>
        <v>0</v>
      </c>
      <c r="I3952" s="137" t="s">
        <v>474</v>
      </c>
      <c r="J3952" s="133"/>
      <c r="K3952" s="140"/>
    </row>
    <row r="3953" ht="15.75" customHeight="1">
      <c r="A3953" s="49"/>
      <c r="B3953" s="141"/>
      <c r="C3953" s="144" t="s">
        <v>43</v>
      </c>
      <c r="D3953" s="137" t="str">
        <f>IFERROR(__xludf.DUMMYFUNCTION("JOIN("", "",FILTER(Marksheet!$15:$15,Marksheet!$10:$10=$C3953))"),"2c, 4d, 5d")</f>
        <v>2c, 4d, 5d</v>
      </c>
      <c r="E3953" s="138">
        <f t="array" ref="E3953">SUMIF(Marksheet!$D$10:$BQ$10,$C3953,INDIRECT(K3930))</f>
        <v>0</v>
      </c>
      <c r="F3953" s="138" t="s">
        <v>434</v>
      </c>
      <c r="G3953" s="137">
        <f>SUMIF(Marksheet!$10:$10,C3953,Marksheet!$14:$14)</f>
        <v>4</v>
      </c>
      <c r="H3953" s="139">
        <f t="shared" si="120"/>
        <v>0</v>
      </c>
      <c r="I3953" s="137" t="s">
        <v>475</v>
      </c>
      <c r="J3953" s="133"/>
      <c r="K3953" s="140"/>
    </row>
    <row r="3954" ht="15.75" customHeight="1">
      <c r="A3954" s="49"/>
      <c r="B3954" s="141"/>
      <c r="C3954" s="144" t="s">
        <v>44</v>
      </c>
      <c r="D3954" s="137" t="str">
        <f>IFERROR(__xludf.DUMMYFUNCTION("JOIN("", "",FILTER(Marksheet!$15:$15,Marksheet!$10:$10=$C3954))"),"3a, 4c")</f>
        <v>3a, 4c</v>
      </c>
      <c r="E3954" s="138">
        <f t="array" ref="E3954">SUMIF(Marksheet!$D$10:$BQ$10,$C3954,INDIRECT(K3930))</f>
        <v>0</v>
      </c>
      <c r="F3954" s="138" t="s">
        <v>434</v>
      </c>
      <c r="G3954" s="137">
        <f>SUMIF(Marksheet!$10:$10,C3954,Marksheet!$14:$14)</f>
        <v>2</v>
      </c>
      <c r="H3954" s="139">
        <f t="shared" si="120"/>
        <v>0</v>
      </c>
      <c r="I3954" s="137" t="s">
        <v>476</v>
      </c>
      <c r="J3954" s="133"/>
      <c r="K3954" s="140"/>
    </row>
    <row r="3955" ht="15.75" customHeight="1">
      <c r="A3955" s="49"/>
      <c r="B3955" s="141"/>
      <c r="C3955" s="144" t="s">
        <v>39</v>
      </c>
      <c r="D3955" s="137" t="str">
        <f>IFERROR(__xludf.DUMMYFUNCTION("JOIN("", "",FILTER(Marksheet!$15:$15,Marksheet!$10:$10=$C3955))"),"1a, 5a, 5b")</f>
        <v>1a, 5a, 5b</v>
      </c>
      <c r="E3955" s="138">
        <f t="array" ref="E3955">SUMIF(Marksheet!$D$10:$BQ$10,$C3955,INDIRECT(K3930))</f>
        <v>0</v>
      </c>
      <c r="F3955" s="138" t="s">
        <v>434</v>
      </c>
      <c r="G3955" s="137">
        <f>SUMIF(Marksheet!$10:$10,C3955,Marksheet!$14:$14)</f>
        <v>5</v>
      </c>
      <c r="H3955" s="139">
        <f t="shared" si="120"/>
        <v>0</v>
      </c>
      <c r="I3955" s="137" t="s">
        <v>477</v>
      </c>
      <c r="J3955" s="133"/>
      <c r="K3955" s="140"/>
    </row>
    <row r="3956" ht="15.75" customHeight="1">
      <c r="A3956" s="49"/>
      <c r="B3956" s="141"/>
      <c r="C3956" s="144" t="s">
        <v>42</v>
      </c>
      <c r="D3956" s="137" t="str">
        <f>IFERROR(__xludf.DUMMYFUNCTION("JOIN("", "",FILTER(Marksheet!$15:$15,Marksheet!$10:$10=$C3956))"),"2a, 3c")</f>
        <v>2a, 3c</v>
      </c>
      <c r="E3956" s="138">
        <f t="array" ref="E3956">SUMIF(Marksheet!$D$10:$BQ$10,$C3956,INDIRECT(K3930))</f>
        <v>0</v>
      </c>
      <c r="F3956" s="138" t="s">
        <v>434</v>
      </c>
      <c r="G3956" s="137">
        <f>SUMIF(Marksheet!$10:$10,C3956,Marksheet!$14:$14)</f>
        <v>3</v>
      </c>
      <c r="H3956" s="139">
        <f t="shared" si="120"/>
        <v>0</v>
      </c>
      <c r="I3956" s="137" t="s">
        <v>478</v>
      </c>
      <c r="J3956" s="133"/>
      <c r="K3956" s="140"/>
    </row>
    <row r="3957" ht="15.75" customHeight="1">
      <c r="A3957" s="49"/>
      <c r="B3957" s="142"/>
      <c r="C3957" s="144" t="s">
        <v>40</v>
      </c>
      <c r="D3957" s="137" t="str">
        <f>IFERROR(__xludf.DUMMYFUNCTION("JOIN("", "",FILTER(Marksheet!$15:$15,Marksheet!$10:$10=$C3957))"),"1b, 4b, 4f")</f>
        <v>1b, 4b, 4f</v>
      </c>
      <c r="E3957" s="138">
        <f t="array" ref="E3957">SUMIF(Marksheet!$D$10:$BQ$10,$C3957,INDIRECT(K3930))</f>
        <v>0</v>
      </c>
      <c r="F3957" s="138" t="s">
        <v>434</v>
      </c>
      <c r="G3957" s="137">
        <f>SUMIF(Marksheet!$10:$10,C3957,Marksheet!$14:$14)</f>
        <v>3</v>
      </c>
      <c r="H3957" s="139">
        <f t="shared" si="120"/>
        <v>0</v>
      </c>
      <c r="I3957" s="137" t="s">
        <v>479</v>
      </c>
      <c r="J3957" s="133"/>
      <c r="K3957" s="140"/>
    </row>
    <row r="3958" ht="15.75" customHeight="1">
      <c r="A3958" s="49"/>
      <c r="B3958" s="49"/>
      <c r="C3958" s="145" t="s">
        <v>76</v>
      </c>
      <c r="D3958" s="145"/>
      <c r="E3958" s="146">
        <f>SUM(E3934:E3957)</f>
        <v>0</v>
      </c>
      <c r="F3958" s="147" t="s">
        <v>434</v>
      </c>
      <c r="G3958" s="148">
        <f>SUM(G3934:G3957)</f>
        <v>85</v>
      </c>
      <c r="H3958" s="149">
        <f t="shared" si="120"/>
        <v>0</v>
      </c>
      <c r="I3958" s="129"/>
      <c r="J3958" s="133"/>
      <c r="K3958" s="127"/>
    </row>
    <row r="3959" ht="15.75" customHeight="1">
      <c r="A3959" s="49"/>
      <c r="B3959" s="49"/>
      <c r="C3959" s="67"/>
      <c r="D3959" s="67"/>
      <c r="E3959" s="49"/>
      <c r="F3959" s="49"/>
      <c r="G3959" s="49"/>
      <c r="H3959" s="49"/>
      <c r="I3959" s="129"/>
      <c r="J3959" s="133"/>
      <c r="K3959" s="127"/>
    </row>
    <row r="3960" ht="60.0" customHeight="1">
      <c r="A3960" s="49"/>
      <c r="B3960" s="49"/>
      <c r="C3960" s="67"/>
      <c r="D3960" s="67"/>
      <c r="E3960" s="49"/>
      <c r="F3960" s="49"/>
      <c r="G3960" s="49"/>
      <c r="H3960" s="49"/>
      <c r="I3960" s="129"/>
      <c r="J3960" s="133"/>
      <c r="K3960" s="127"/>
    </row>
    <row r="3961" ht="15.75" customHeight="1">
      <c r="A3961" s="124" t="s">
        <v>450</v>
      </c>
      <c r="B3961" s="49"/>
      <c r="C3961" s="67"/>
      <c r="D3961" s="67"/>
      <c r="E3961" s="1"/>
      <c r="F3961" s="1"/>
      <c r="G3961" s="49"/>
      <c r="H3961" s="49"/>
      <c r="I3961" s="7"/>
      <c r="K3961" s="125">
        <f>K3928+1</f>
        <v>138</v>
      </c>
    </row>
    <row r="3962" ht="15.75" customHeight="1">
      <c r="A3962" s="126" t="s">
        <v>451</v>
      </c>
      <c r="B3962" s="67" t="str">
        <f>B3929</f>
        <v>GCSE Transition Assessment</v>
      </c>
      <c r="C3962" s="67"/>
      <c r="D3962" s="67"/>
      <c r="E3962" s="1"/>
      <c r="F3962" s="49"/>
      <c r="G3962" s="49"/>
      <c r="H3962" s="49"/>
      <c r="K3962" s="127" t="str">
        <f>CONCATENATE("Marksheet!$B$",K3961)</f>
        <v>Marksheet!$B$138</v>
      </c>
    </row>
    <row r="3963" ht="15.75" customHeight="1">
      <c r="A3963" s="126" t="s">
        <v>447</v>
      </c>
      <c r="B3963" s="67" t="str">
        <f t="array" ref="B3963">IF(INDIRECT(K3962)="","",INDIRECT(K3962))</f>
        <v>Student 121</v>
      </c>
      <c r="C3963" s="67"/>
      <c r="D3963" s="67"/>
      <c r="E3963" s="1"/>
      <c r="F3963" s="49"/>
      <c r="G3963" s="49"/>
      <c r="H3963" s="49"/>
      <c r="K3963" s="127" t="str">
        <f>CONCATENATE("Marksheet!$D$",K3961,":$BQ$",K3961)</f>
        <v>Marksheet!$D$138:$BQ$138</v>
      </c>
    </row>
    <row r="3964" ht="15.75" customHeight="1">
      <c r="A3964" s="126" t="s">
        <v>452</v>
      </c>
      <c r="B3964" s="67" t="str">
        <f t="array" ref="B3964">INDIRECT(CONCATENATE("Marksheet!$C$",INDIRECT(CONCATENATE("K",ROW()-3))))</f>
        <v/>
      </c>
      <c r="C3964" s="67"/>
      <c r="D3964" s="67"/>
      <c r="E3964" s="49"/>
      <c r="F3964" s="49"/>
      <c r="G3964" s="49"/>
      <c r="H3964" s="49"/>
      <c r="I3964" s="49"/>
      <c r="J3964" s="49"/>
      <c r="K3964" s="127"/>
    </row>
    <row r="3965" ht="15.75" customHeight="1">
      <c r="A3965" s="67"/>
      <c r="B3965" s="128"/>
      <c r="C3965" s="67"/>
      <c r="D3965" s="67"/>
      <c r="E3965" s="49"/>
      <c r="F3965" s="49"/>
      <c r="G3965" s="49"/>
      <c r="H3965" s="49"/>
      <c r="I3965" s="49"/>
      <c r="J3965" s="49"/>
      <c r="K3965" s="127"/>
    </row>
    <row r="3966" ht="15.75" customHeight="1">
      <c r="A3966" s="129"/>
      <c r="B3966" s="100" t="s">
        <v>442</v>
      </c>
      <c r="C3966" s="100" t="s">
        <v>443</v>
      </c>
      <c r="D3966" s="73" t="s">
        <v>453</v>
      </c>
      <c r="E3966" s="130" t="s">
        <v>444</v>
      </c>
      <c r="F3966" s="71"/>
      <c r="G3966" s="72"/>
      <c r="H3966" s="131" t="s">
        <v>454</v>
      </c>
      <c r="I3966" s="132" t="s">
        <v>455</v>
      </c>
      <c r="J3966" s="133"/>
      <c r="K3966" s="134"/>
    </row>
    <row r="3967" ht="15.75" customHeight="1">
      <c r="A3967" s="49"/>
      <c r="B3967" s="135" t="s">
        <v>19</v>
      </c>
      <c r="C3967" s="136" t="s">
        <v>25</v>
      </c>
      <c r="D3967" s="137" t="str">
        <f>IFERROR(__xludf.DUMMYFUNCTION("JOIN("", "",FILTER(Marksheet!$15:$15,Marksheet!$10:$10=$C3967))"),"3a, 3b, 3c")</f>
        <v>3a, 3b, 3c</v>
      </c>
      <c r="E3967" s="138">
        <f t="array" ref="E3967">SUMIF(Marksheet!$D$10:$BQ$10,$C3967,INDIRECT(K3963))</f>
        <v>0</v>
      </c>
      <c r="F3967" s="138" t="s">
        <v>434</v>
      </c>
      <c r="G3967" s="137">
        <f>SUMIF(Marksheet!$10:$10,C3967,Marksheet!$14:$14)</f>
        <v>3</v>
      </c>
      <c r="H3967" s="139">
        <f t="shared" ref="H3967:H3991" si="121">E3967/G3967</f>
        <v>0</v>
      </c>
      <c r="I3967" s="137" t="s">
        <v>456</v>
      </c>
      <c r="J3967" s="133"/>
      <c r="K3967" s="140"/>
    </row>
    <row r="3968" ht="15.75" customHeight="1">
      <c r="A3968" s="49"/>
      <c r="B3968" s="141"/>
      <c r="C3968" s="136" t="s">
        <v>27</v>
      </c>
      <c r="D3968" s="137" t="str">
        <f>IFERROR(__xludf.DUMMYFUNCTION("JOIN("", "",FILTER(Marksheet!$15:$15,Marksheet!$10:$10=$C3968))"),"5a, 5b, 5c, 5d")</f>
        <v>5a, 5b, 5c, 5d</v>
      </c>
      <c r="E3968" s="138">
        <f t="array" ref="E3968">SUMIF(Marksheet!$D$10:$BQ$10,$C3968,INDIRECT(K3963))</f>
        <v>0</v>
      </c>
      <c r="F3968" s="138" t="s">
        <v>434</v>
      </c>
      <c r="G3968" s="137">
        <f>SUMIF(Marksheet!$10:$10,C3968,Marksheet!$14:$14)</f>
        <v>5</v>
      </c>
      <c r="H3968" s="139">
        <f t="shared" si="121"/>
        <v>0</v>
      </c>
      <c r="I3968" s="137" t="s">
        <v>457</v>
      </c>
      <c r="J3968" s="133"/>
      <c r="K3968" s="140"/>
    </row>
    <row r="3969" ht="15.75" customHeight="1">
      <c r="A3969" s="49"/>
      <c r="B3969" s="141"/>
      <c r="C3969" s="136" t="s">
        <v>26</v>
      </c>
      <c r="D3969" s="137" t="str">
        <f>IFERROR(__xludf.DUMMYFUNCTION("JOIN("", "",FILTER(Marksheet!$15:$15,Marksheet!$10:$10=$C3969))"),"4a, 4b")</f>
        <v>4a, 4b</v>
      </c>
      <c r="E3969" s="138">
        <f t="array" ref="E3969">SUMIF(Marksheet!$D$10:$BQ$10,$C3969,INDIRECT(K3963))</f>
        <v>0</v>
      </c>
      <c r="F3969" s="138" t="s">
        <v>434</v>
      </c>
      <c r="G3969" s="137">
        <f>SUMIF(Marksheet!$10:$10,C3969,Marksheet!$14:$14)</f>
        <v>3</v>
      </c>
      <c r="H3969" s="139">
        <f t="shared" si="121"/>
        <v>0</v>
      </c>
      <c r="I3969" s="137" t="s">
        <v>458</v>
      </c>
      <c r="J3969" s="133"/>
      <c r="K3969" s="140"/>
    </row>
    <row r="3970" ht="15.75" customHeight="1">
      <c r="A3970" s="49"/>
      <c r="B3970" s="141"/>
      <c r="C3970" s="136" t="s">
        <v>23</v>
      </c>
      <c r="D3970" s="137" t="str">
        <f>IFERROR(__xludf.DUMMYFUNCTION("JOIN("", "",FILTER(Marksheet!$15:$15,Marksheet!$10:$10=$C3970))"),"1a, 1b, 4c")</f>
        <v>1a, 1b, 4c</v>
      </c>
      <c r="E3970" s="138">
        <f t="array" ref="E3970">SUMIF(Marksheet!$D$10:$BQ$10,$C3970,INDIRECT(K3963))</f>
        <v>0</v>
      </c>
      <c r="F3970" s="138" t="s">
        <v>434</v>
      </c>
      <c r="G3970" s="137">
        <f>SUMIF(Marksheet!$10:$10,C3970,Marksheet!$14:$14)</f>
        <v>5</v>
      </c>
      <c r="H3970" s="139">
        <f t="shared" si="121"/>
        <v>0</v>
      </c>
      <c r="I3970" s="137" t="s">
        <v>459</v>
      </c>
      <c r="J3970" s="133"/>
      <c r="K3970" s="140"/>
    </row>
    <row r="3971" ht="15.75" customHeight="1">
      <c r="A3971" s="49"/>
      <c r="B3971" s="142"/>
      <c r="C3971" s="136" t="s">
        <v>24</v>
      </c>
      <c r="D3971" s="137" t="str">
        <f>IFERROR(__xludf.DUMMYFUNCTION("JOIN("", "",FILTER(Marksheet!$15:$15,Marksheet!$10:$10=$C3971))"),"2a, 2b, 2c")</f>
        <v>2a, 2b, 2c</v>
      </c>
      <c r="E3971" s="138">
        <f t="array" ref="E3971">SUMIF(Marksheet!$D$10:$BQ$10,$C3971,INDIRECT(K3963))</f>
        <v>0</v>
      </c>
      <c r="F3971" s="138" t="s">
        <v>434</v>
      </c>
      <c r="G3971" s="137">
        <f>SUMIF(Marksheet!$10:$10,C3971,Marksheet!$14:$14)</f>
        <v>4</v>
      </c>
      <c r="H3971" s="139">
        <f t="shared" si="121"/>
        <v>0</v>
      </c>
      <c r="I3971" s="137" t="s">
        <v>460</v>
      </c>
      <c r="J3971" s="133"/>
      <c r="K3971" s="140"/>
    </row>
    <row r="3972" ht="15.75" customHeight="1">
      <c r="A3972" s="49"/>
      <c r="B3972" s="135" t="s">
        <v>20</v>
      </c>
      <c r="C3972" s="143" t="s">
        <v>29</v>
      </c>
      <c r="D3972" s="137" t="str">
        <f>IFERROR(__xludf.DUMMYFUNCTION("JOIN("", "",FILTER(Marksheet!$15:$15,Marksheet!$10:$10=$C3972))"),"1b, 3d")</f>
        <v>1b, 3d</v>
      </c>
      <c r="E3972" s="138">
        <f t="array" ref="E3972">SUMIF(Marksheet!$D$10:$BQ$10,$C3972,INDIRECT(K3963))</f>
        <v>0</v>
      </c>
      <c r="F3972" s="138" t="s">
        <v>434</v>
      </c>
      <c r="G3972" s="137">
        <f>SUMIF(Marksheet!$10:$10,C3972,Marksheet!$14:$14)</f>
        <v>2</v>
      </c>
      <c r="H3972" s="139">
        <f t="shared" si="121"/>
        <v>0</v>
      </c>
      <c r="I3972" s="137" t="s">
        <v>461</v>
      </c>
      <c r="J3972" s="133"/>
      <c r="K3972" s="140"/>
    </row>
    <row r="3973" ht="15.75" customHeight="1">
      <c r="A3973" s="49"/>
      <c r="B3973" s="141"/>
      <c r="C3973" s="143" t="s">
        <v>30</v>
      </c>
      <c r="D3973" s="137" t="str">
        <f>IFERROR(__xludf.DUMMYFUNCTION("JOIN("", "",FILTER(Marksheet!$15:$15,Marksheet!$10:$10=$C3973))"),"1d, 4d, 4e")</f>
        <v>1d, 4d, 4e</v>
      </c>
      <c r="E3973" s="138">
        <f t="array" ref="E3973">SUMIF(Marksheet!$D$10:$BQ$10,$C3973,INDIRECT(K3963))</f>
        <v>0</v>
      </c>
      <c r="F3973" s="138" t="s">
        <v>434</v>
      </c>
      <c r="G3973" s="137">
        <f>SUMIF(Marksheet!$10:$10,C3973,Marksheet!$14:$14)</f>
        <v>3</v>
      </c>
      <c r="H3973" s="139">
        <f t="shared" si="121"/>
        <v>0</v>
      </c>
      <c r="I3973" s="137" t="s">
        <v>462</v>
      </c>
      <c r="J3973" s="133"/>
      <c r="K3973" s="140"/>
    </row>
    <row r="3974" ht="15.75" customHeight="1">
      <c r="A3974" s="49"/>
      <c r="B3974" s="141"/>
      <c r="C3974" s="143" t="s">
        <v>33</v>
      </c>
      <c r="D3974" s="137" t="str">
        <f>IFERROR(__xludf.DUMMYFUNCTION("JOIN("", "",FILTER(Marksheet!$15:$15,Marksheet!$10:$10=$C3974))"),"4a, 4b")</f>
        <v>4a, 4b</v>
      </c>
      <c r="E3974" s="138">
        <f t="array" ref="E3974">SUMIF(Marksheet!$D$10:$BQ$10,$C3974,INDIRECT(K3963))</f>
        <v>0</v>
      </c>
      <c r="F3974" s="138" t="s">
        <v>434</v>
      </c>
      <c r="G3974" s="137">
        <f>SUMIF(Marksheet!$10:$10,C3974,Marksheet!$14:$14)</f>
        <v>3</v>
      </c>
      <c r="H3974" s="139">
        <f t="shared" si="121"/>
        <v>0</v>
      </c>
      <c r="I3974" s="137" t="s">
        <v>463</v>
      </c>
      <c r="J3974" s="133"/>
      <c r="K3974" s="140"/>
    </row>
    <row r="3975" ht="15.75" customHeight="1">
      <c r="A3975" s="49"/>
      <c r="B3975" s="141"/>
      <c r="C3975" s="143" t="s">
        <v>28</v>
      </c>
      <c r="D3975" s="137" t="str">
        <f>IFERROR(__xludf.DUMMYFUNCTION("JOIN("", "",FILTER(Marksheet!$15:$15,Marksheet!$10:$10=$C3975))"),"1a, 1c, 4c")</f>
        <v>1a, 1c, 4c</v>
      </c>
      <c r="E3975" s="138">
        <f t="array" ref="E3975">SUMIF(Marksheet!$D$10:$BQ$10,$C3975,INDIRECT(K3963))</f>
        <v>0</v>
      </c>
      <c r="F3975" s="138" t="s">
        <v>434</v>
      </c>
      <c r="G3975" s="137">
        <f>SUMIF(Marksheet!$10:$10,C3975,Marksheet!$14:$14)</f>
        <v>5</v>
      </c>
      <c r="H3975" s="139">
        <f t="shared" si="121"/>
        <v>0</v>
      </c>
      <c r="I3975" s="137" t="s">
        <v>464</v>
      </c>
      <c r="J3975" s="133"/>
      <c r="K3975" s="140"/>
    </row>
    <row r="3976" ht="15.75" customHeight="1">
      <c r="A3976" s="49"/>
      <c r="B3976" s="141"/>
      <c r="C3976" s="143" t="s">
        <v>435</v>
      </c>
      <c r="D3976" s="137" t="str">
        <f>IFERROR(__xludf.DUMMYFUNCTION("JOIN("", "",FILTER(Marksheet!$15:$15,Marksheet!$10:$10=$C3976))"),"3a, 3b, 3c")</f>
        <v>3a, 3b, 3c</v>
      </c>
      <c r="E3976" s="138">
        <f t="array" ref="E3976">SUMIF(Marksheet!$D$10:$BQ$10,$C3976,INDIRECT(K3963))</f>
        <v>0</v>
      </c>
      <c r="F3976" s="138" t="s">
        <v>434</v>
      </c>
      <c r="G3976" s="137">
        <f>SUMIF(Marksheet!$10:$10,C3976,Marksheet!$14:$14)</f>
        <v>4</v>
      </c>
      <c r="H3976" s="139">
        <f t="shared" si="121"/>
        <v>0</v>
      </c>
      <c r="I3976" s="137" t="s">
        <v>465</v>
      </c>
      <c r="J3976" s="133"/>
      <c r="K3976" s="140"/>
    </row>
    <row r="3977" ht="15.75" customHeight="1">
      <c r="A3977" s="49"/>
      <c r="B3977" s="142"/>
      <c r="C3977" s="143" t="s">
        <v>31</v>
      </c>
      <c r="D3977" s="137" t="str">
        <f>IFERROR(__xludf.DUMMYFUNCTION("JOIN("", "",FILTER(Marksheet!$15:$15,Marksheet!$10:$10=$C3977))"),"2a, 2b, 2c")</f>
        <v>2a, 2b, 2c</v>
      </c>
      <c r="E3977" s="138">
        <f t="array" ref="E3977">SUMIF(Marksheet!$D$10:$BQ$10,$C3977,INDIRECT(K3963))</f>
        <v>0</v>
      </c>
      <c r="F3977" s="138" t="s">
        <v>434</v>
      </c>
      <c r="G3977" s="137">
        <f>SUMIF(Marksheet!$10:$10,C3977,Marksheet!$14:$14)</f>
        <v>3</v>
      </c>
      <c r="H3977" s="139">
        <f t="shared" si="121"/>
        <v>0</v>
      </c>
      <c r="I3977" s="137" t="s">
        <v>466</v>
      </c>
      <c r="J3977" s="133"/>
      <c r="K3977" s="140"/>
    </row>
    <row r="3978" ht="15.75" customHeight="1">
      <c r="A3978" s="49"/>
      <c r="B3978" s="135" t="s">
        <v>21</v>
      </c>
      <c r="C3978" s="143" t="s">
        <v>36</v>
      </c>
      <c r="D3978" s="137" t="str">
        <f>IFERROR(__xludf.DUMMYFUNCTION("JOIN("", "",FILTER(Marksheet!$15:$15,Marksheet!$10:$10=$C3978))"),"2b, 2c")</f>
        <v>2b, 2c</v>
      </c>
      <c r="E3978" s="138">
        <f t="array" ref="E3978">SUMIF(Marksheet!$D$10:$BQ$10,$C3978,INDIRECT(K3963))</f>
        <v>0</v>
      </c>
      <c r="F3978" s="138" t="s">
        <v>434</v>
      </c>
      <c r="G3978" s="137">
        <f>SUMIF(Marksheet!$10:$10,C3978,Marksheet!$14:$14)</f>
        <v>2</v>
      </c>
      <c r="H3978" s="139">
        <f t="shared" si="121"/>
        <v>0</v>
      </c>
      <c r="I3978" s="137" t="s">
        <v>467</v>
      </c>
      <c r="J3978" s="133"/>
      <c r="K3978" s="140"/>
    </row>
    <row r="3979" ht="15.75" customHeight="1">
      <c r="A3979" s="49"/>
      <c r="B3979" s="141"/>
      <c r="C3979" s="143" t="s">
        <v>38</v>
      </c>
      <c r="D3979" s="137" t="str">
        <f>IFERROR(__xludf.DUMMYFUNCTION("JOIN("", "",FILTER(Marksheet!$15:$15,Marksheet!$10:$10=$C3979))"),"4a, 4b, 4c, 4d, 4e")</f>
        <v>4a, 4b, 4c, 4d, 4e</v>
      </c>
      <c r="E3979" s="138">
        <f t="array" ref="E3979">SUMIF(Marksheet!$D$10:$BQ$10,$C3979,INDIRECT(K3963))</f>
        <v>0</v>
      </c>
      <c r="F3979" s="138" t="s">
        <v>434</v>
      </c>
      <c r="G3979" s="137">
        <f>SUMIF(Marksheet!$10:$10,C3979,Marksheet!$14:$14)</f>
        <v>6</v>
      </c>
      <c r="H3979" s="139">
        <f t="shared" si="121"/>
        <v>0</v>
      </c>
      <c r="I3979" s="137" t="s">
        <v>468</v>
      </c>
      <c r="J3979" s="133"/>
      <c r="K3979" s="140"/>
    </row>
    <row r="3980" ht="15.75" customHeight="1">
      <c r="A3980" s="49"/>
      <c r="B3980" s="141"/>
      <c r="C3980" s="143" t="s">
        <v>35</v>
      </c>
      <c r="D3980" s="137" t="str">
        <f>IFERROR(__xludf.DUMMYFUNCTION("JOIN("", "",FILTER(Marksheet!$15:$15,Marksheet!$10:$10=$C3980))"),"1b, 2a")</f>
        <v>1b, 2a</v>
      </c>
      <c r="E3980" s="138">
        <f t="array" ref="E3980">SUMIF(Marksheet!$D$10:$BQ$10,$C3980,INDIRECT(K3963))</f>
        <v>0</v>
      </c>
      <c r="F3980" s="138" t="s">
        <v>434</v>
      </c>
      <c r="G3980" s="137">
        <f>SUMIF(Marksheet!$10:$10,C3980,Marksheet!$14:$14)</f>
        <v>3</v>
      </c>
      <c r="H3980" s="139">
        <f t="shared" si="121"/>
        <v>0</v>
      </c>
      <c r="I3980" s="137" t="s">
        <v>469</v>
      </c>
      <c r="J3980" s="133"/>
      <c r="K3980" s="140"/>
    </row>
    <row r="3981" ht="15.75" customHeight="1">
      <c r="A3981" s="49"/>
      <c r="B3981" s="141"/>
      <c r="C3981" s="143" t="s">
        <v>34</v>
      </c>
      <c r="D3981" s="137" t="str">
        <f>IFERROR(__xludf.DUMMYFUNCTION("JOIN("", "",FILTER(Marksheet!$15:$15,Marksheet!$10:$10=$C3981))"),"1a, 1c, 2d")</f>
        <v>1a, 1c, 2d</v>
      </c>
      <c r="E3981" s="138">
        <f t="array" ref="E3981">SUMIF(Marksheet!$D$10:$BQ$10,$C3981,INDIRECT(K3963))</f>
        <v>0</v>
      </c>
      <c r="F3981" s="138" t="s">
        <v>434</v>
      </c>
      <c r="G3981" s="137">
        <f>SUMIF(Marksheet!$10:$10,C3981,Marksheet!$14:$14)</f>
        <v>6</v>
      </c>
      <c r="H3981" s="139">
        <f t="shared" si="121"/>
        <v>0</v>
      </c>
      <c r="I3981" s="137" t="s">
        <v>470</v>
      </c>
      <c r="J3981" s="133"/>
      <c r="K3981" s="140"/>
    </row>
    <row r="3982" ht="15.75" customHeight="1">
      <c r="A3982" s="49"/>
      <c r="B3982" s="142"/>
      <c r="C3982" s="143" t="s">
        <v>37</v>
      </c>
      <c r="D3982" s="137" t="str">
        <f>IFERROR(__xludf.DUMMYFUNCTION("JOIN("", "",FILTER(Marksheet!$15:$15,Marksheet!$10:$10=$C3982))"),"3a, 3b, 3c")</f>
        <v>3a, 3b, 3c</v>
      </c>
      <c r="E3982" s="138">
        <f t="array" ref="E3982">SUMIF(Marksheet!$D$10:$BQ$10,$C3982,INDIRECT(K3963))</f>
        <v>0</v>
      </c>
      <c r="F3982" s="138" t="s">
        <v>434</v>
      </c>
      <c r="G3982" s="137">
        <f>SUMIF(Marksheet!$10:$10,C3982,Marksheet!$14:$14)</f>
        <v>3</v>
      </c>
      <c r="H3982" s="139">
        <f t="shared" si="121"/>
        <v>0</v>
      </c>
      <c r="I3982" s="137" t="s">
        <v>471</v>
      </c>
      <c r="J3982" s="133"/>
      <c r="K3982" s="140"/>
    </row>
    <row r="3983" ht="15.75" customHeight="1">
      <c r="A3983" s="49"/>
      <c r="B3983" s="135" t="s">
        <v>22</v>
      </c>
      <c r="C3983" s="144" t="s">
        <v>46</v>
      </c>
      <c r="D3983" s="137" t="str">
        <f>IFERROR(__xludf.DUMMYFUNCTION("JOIN("", "",FILTER(Marksheet!$15:$15,Marksheet!$10:$10=$C3983))"),"3d")</f>
        <v>3d</v>
      </c>
      <c r="E3983" s="138">
        <f t="array" ref="E3983">SUMIF(Marksheet!$D$10:$BQ$10,$C3983,INDIRECT(K3963))</f>
        <v>0</v>
      </c>
      <c r="F3983" s="138" t="s">
        <v>434</v>
      </c>
      <c r="G3983" s="137">
        <f>SUMIF(Marksheet!$10:$10,C3983,Marksheet!$14:$14)</f>
        <v>2</v>
      </c>
      <c r="H3983" s="139">
        <f t="shared" si="121"/>
        <v>0</v>
      </c>
      <c r="I3983" s="137" t="s">
        <v>472</v>
      </c>
      <c r="J3983" s="133"/>
      <c r="K3983" s="140"/>
    </row>
    <row r="3984" ht="15.75" customHeight="1">
      <c r="A3984" s="49"/>
      <c r="B3984" s="141"/>
      <c r="C3984" s="144" t="s">
        <v>41</v>
      </c>
      <c r="D3984" s="137" t="str">
        <f>IFERROR(__xludf.DUMMYFUNCTION("JOIN("", "",FILTER(Marksheet!$15:$15,Marksheet!$10:$10=$C3984))"),"1c, 2b, 4e")</f>
        <v>1c, 2b, 4e</v>
      </c>
      <c r="E3984" s="138">
        <f t="array" ref="E3984">SUMIF(Marksheet!$D$10:$BQ$10,$C3984,INDIRECT(K3963))</f>
        <v>0</v>
      </c>
      <c r="F3984" s="138" t="s">
        <v>434</v>
      </c>
      <c r="G3984" s="137">
        <f>SUMIF(Marksheet!$10:$10,C3984,Marksheet!$14:$14)</f>
        <v>3</v>
      </c>
      <c r="H3984" s="139">
        <f t="shared" si="121"/>
        <v>0</v>
      </c>
      <c r="I3984" s="137" t="s">
        <v>473</v>
      </c>
      <c r="J3984" s="133"/>
      <c r="K3984" s="140"/>
    </row>
    <row r="3985" ht="15.75" customHeight="1">
      <c r="A3985" s="49"/>
      <c r="B3985" s="141"/>
      <c r="C3985" s="144" t="s">
        <v>45</v>
      </c>
      <c r="D3985" s="137" t="str">
        <f>IFERROR(__xludf.DUMMYFUNCTION("JOIN("", "",FILTER(Marksheet!$15:$15,Marksheet!$10:$10=$C3985))"),"3b, 4a, 5c")</f>
        <v>3b, 4a, 5c</v>
      </c>
      <c r="E3985" s="138">
        <f t="array" ref="E3985">SUMIF(Marksheet!$D$10:$BQ$10,$C3985,INDIRECT(K3963))</f>
        <v>0</v>
      </c>
      <c r="F3985" s="138" t="s">
        <v>434</v>
      </c>
      <c r="G3985" s="137">
        <f>SUMIF(Marksheet!$10:$10,C3985,Marksheet!$14:$14)</f>
        <v>3</v>
      </c>
      <c r="H3985" s="139">
        <f t="shared" si="121"/>
        <v>0</v>
      </c>
      <c r="I3985" s="137" t="s">
        <v>474</v>
      </c>
      <c r="J3985" s="133"/>
      <c r="K3985" s="140"/>
    </row>
    <row r="3986" ht="15.75" customHeight="1">
      <c r="A3986" s="49"/>
      <c r="B3986" s="141"/>
      <c r="C3986" s="144" t="s">
        <v>43</v>
      </c>
      <c r="D3986" s="137" t="str">
        <f>IFERROR(__xludf.DUMMYFUNCTION("JOIN("", "",FILTER(Marksheet!$15:$15,Marksheet!$10:$10=$C3986))"),"2c, 4d, 5d")</f>
        <v>2c, 4d, 5d</v>
      </c>
      <c r="E3986" s="138">
        <f t="array" ref="E3986">SUMIF(Marksheet!$D$10:$BQ$10,$C3986,INDIRECT(K3963))</f>
        <v>0</v>
      </c>
      <c r="F3986" s="138" t="s">
        <v>434</v>
      </c>
      <c r="G3986" s="137">
        <f>SUMIF(Marksheet!$10:$10,C3986,Marksheet!$14:$14)</f>
        <v>4</v>
      </c>
      <c r="H3986" s="139">
        <f t="shared" si="121"/>
        <v>0</v>
      </c>
      <c r="I3986" s="137" t="s">
        <v>475</v>
      </c>
      <c r="J3986" s="133"/>
      <c r="K3986" s="140"/>
    </row>
    <row r="3987" ht="15.75" customHeight="1">
      <c r="A3987" s="49"/>
      <c r="B3987" s="141"/>
      <c r="C3987" s="144" t="s">
        <v>44</v>
      </c>
      <c r="D3987" s="137" t="str">
        <f>IFERROR(__xludf.DUMMYFUNCTION("JOIN("", "",FILTER(Marksheet!$15:$15,Marksheet!$10:$10=$C3987))"),"3a, 4c")</f>
        <v>3a, 4c</v>
      </c>
      <c r="E3987" s="138">
        <f t="array" ref="E3987">SUMIF(Marksheet!$D$10:$BQ$10,$C3987,INDIRECT(K3963))</f>
        <v>0</v>
      </c>
      <c r="F3987" s="138" t="s">
        <v>434</v>
      </c>
      <c r="G3987" s="137">
        <f>SUMIF(Marksheet!$10:$10,C3987,Marksheet!$14:$14)</f>
        <v>2</v>
      </c>
      <c r="H3987" s="139">
        <f t="shared" si="121"/>
        <v>0</v>
      </c>
      <c r="I3987" s="137" t="s">
        <v>476</v>
      </c>
      <c r="J3987" s="133"/>
      <c r="K3987" s="140"/>
    </row>
    <row r="3988" ht="15.75" customHeight="1">
      <c r="A3988" s="49"/>
      <c r="B3988" s="141"/>
      <c r="C3988" s="144" t="s">
        <v>39</v>
      </c>
      <c r="D3988" s="137" t="str">
        <f>IFERROR(__xludf.DUMMYFUNCTION("JOIN("", "",FILTER(Marksheet!$15:$15,Marksheet!$10:$10=$C3988))"),"1a, 5a, 5b")</f>
        <v>1a, 5a, 5b</v>
      </c>
      <c r="E3988" s="138">
        <f t="array" ref="E3988">SUMIF(Marksheet!$D$10:$BQ$10,$C3988,INDIRECT(K3963))</f>
        <v>0</v>
      </c>
      <c r="F3988" s="138" t="s">
        <v>434</v>
      </c>
      <c r="G3988" s="137">
        <f>SUMIF(Marksheet!$10:$10,C3988,Marksheet!$14:$14)</f>
        <v>5</v>
      </c>
      <c r="H3988" s="139">
        <f t="shared" si="121"/>
        <v>0</v>
      </c>
      <c r="I3988" s="137" t="s">
        <v>477</v>
      </c>
      <c r="J3988" s="133"/>
      <c r="K3988" s="140"/>
    </row>
    <row r="3989" ht="15.75" customHeight="1">
      <c r="A3989" s="49"/>
      <c r="B3989" s="141"/>
      <c r="C3989" s="144" t="s">
        <v>42</v>
      </c>
      <c r="D3989" s="137" t="str">
        <f>IFERROR(__xludf.DUMMYFUNCTION("JOIN("", "",FILTER(Marksheet!$15:$15,Marksheet!$10:$10=$C3989))"),"2a, 3c")</f>
        <v>2a, 3c</v>
      </c>
      <c r="E3989" s="138">
        <f t="array" ref="E3989">SUMIF(Marksheet!$D$10:$BQ$10,$C3989,INDIRECT(K3963))</f>
        <v>0</v>
      </c>
      <c r="F3989" s="138" t="s">
        <v>434</v>
      </c>
      <c r="G3989" s="137">
        <f>SUMIF(Marksheet!$10:$10,C3989,Marksheet!$14:$14)</f>
        <v>3</v>
      </c>
      <c r="H3989" s="139">
        <f t="shared" si="121"/>
        <v>0</v>
      </c>
      <c r="I3989" s="137" t="s">
        <v>478</v>
      </c>
      <c r="J3989" s="133"/>
      <c r="K3989" s="140"/>
    </row>
    <row r="3990" ht="15.75" customHeight="1">
      <c r="A3990" s="49"/>
      <c r="B3990" s="142"/>
      <c r="C3990" s="144" t="s">
        <v>40</v>
      </c>
      <c r="D3990" s="137" t="str">
        <f>IFERROR(__xludf.DUMMYFUNCTION("JOIN("", "",FILTER(Marksheet!$15:$15,Marksheet!$10:$10=$C3990))"),"1b, 4b, 4f")</f>
        <v>1b, 4b, 4f</v>
      </c>
      <c r="E3990" s="138">
        <f t="array" ref="E3990">SUMIF(Marksheet!$D$10:$BQ$10,$C3990,INDIRECT(K3963))</f>
        <v>0</v>
      </c>
      <c r="F3990" s="138" t="s">
        <v>434</v>
      </c>
      <c r="G3990" s="137">
        <f>SUMIF(Marksheet!$10:$10,C3990,Marksheet!$14:$14)</f>
        <v>3</v>
      </c>
      <c r="H3990" s="139">
        <f t="shared" si="121"/>
        <v>0</v>
      </c>
      <c r="I3990" s="137" t="s">
        <v>479</v>
      </c>
      <c r="J3990" s="133"/>
      <c r="K3990" s="140"/>
    </row>
    <row r="3991" ht="15.75" customHeight="1">
      <c r="A3991" s="49"/>
      <c r="B3991" s="49"/>
      <c r="C3991" s="145" t="s">
        <v>76</v>
      </c>
      <c r="D3991" s="145"/>
      <c r="E3991" s="146">
        <f>SUM(E3967:E3990)</f>
        <v>0</v>
      </c>
      <c r="F3991" s="147" t="s">
        <v>434</v>
      </c>
      <c r="G3991" s="148">
        <f>SUM(G3967:G3990)</f>
        <v>85</v>
      </c>
      <c r="H3991" s="149">
        <f t="shared" si="121"/>
        <v>0</v>
      </c>
      <c r="I3991" s="129"/>
      <c r="J3991" s="133"/>
      <c r="K3991" s="127"/>
    </row>
    <row r="3992" ht="15.75" customHeight="1">
      <c r="A3992" s="49"/>
      <c r="B3992" s="49"/>
      <c r="C3992" s="67"/>
      <c r="D3992" s="67"/>
      <c r="E3992" s="49"/>
      <c r="F3992" s="49"/>
      <c r="G3992" s="49"/>
      <c r="H3992" s="49"/>
      <c r="I3992" s="129"/>
      <c r="J3992" s="133"/>
      <c r="K3992" s="127"/>
    </row>
    <row r="3993" ht="60.0" customHeight="1">
      <c r="A3993" s="49"/>
      <c r="B3993" s="49"/>
      <c r="C3993" s="67"/>
      <c r="D3993" s="67"/>
      <c r="E3993" s="49"/>
      <c r="F3993" s="49"/>
      <c r="G3993" s="49"/>
      <c r="H3993" s="49"/>
      <c r="I3993" s="129"/>
      <c r="J3993" s="133"/>
      <c r="K3993" s="127"/>
    </row>
    <row r="3994" ht="15.75" customHeight="1">
      <c r="A3994" s="124" t="s">
        <v>450</v>
      </c>
      <c r="B3994" s="49"/>
      <c r="C3994" s="67"/>
      <c r="D3994" s="67"/>
      <c r="E3994" s="1"/>
      <c r="F3994" s="1"/>
      <c r="G3994" s="49"/>
      <c r="H3994" s="49"/>
      <c r="I3994" s="7"/>
      <c r="K3994" s="125">
        <f>K3961+1</f>
        <v>139</v>
      </c>
    </row>
    <row r="3995" ht="15.75" customHeight="1">
      <c r="A3995" s="126" t="s">
        <v>451</v>
      </c>
      <c r="B3995" s="67" t="str">
        <f>B3962</f>
        <v>GCSE Transition Assessment</v>
      </c>
      <c r="C3995" s="67"/>
      <c r="D3995" s="67"/>
      <c r="E3995" s="1"/>
      <c r="F3995" s="49"/>
      <c r="G3995" s="49"/>
      <c r="H3995" s="49"/>
      <c r="K3995" s="127" t="str">
        <f>CONCATENATE("Marksheet!$B$",K3994)</f>
        <v>Marksheet!$B$139</v>
      </c>
    </row>
    <row r="3996" ht="15.75" customHeight="1">
      <c r="A3996" s="126" t="s">
        <v>447</v>
      </c>
      <c r="B3996" s="67" t="str">
        <f t="array" ref="B3996">IF(INDIRECT(K3995)="","",INDIRECT(K3995))</f>
        <v>Student 122</v>
      </c>
      <c r="C3996" s="67"/>
      <c r="D3996" s="67"/>
      <c r="E3996" s="1"/>
      <c r="F3996" s="49"/>
      <c r="G3996" s="49"/>
      <c r="H3996" s="49"/>
      <c r="K3996" s="127" t="str">
        <f>CONCATENATE("Marksheet!$D$",K3994,":$BQ$",K3994)</f>
        <v>Marksheet!$D$139:$BQ$139</v>
      </c>
    </row>
    <row r="3997" ht="15.75" customHeight="1">
      <c r="A3997" s="126" t="s">
        <v>452</v>
      </c>
      <c r="B3997" s="67" t="str">
        <f t="array" ref="B3997">INDIRECT(CONCATENATE("Marksheet!$C$",INDIRECT(CONCATENATE("K",ROW()-3))))</f>
        <v/>
      </c>
      <c r="C3997" s="67"/>
      <c r="D3997" s="67"/>
      <c r="E3997" s="49"/>
      <c r="F3997" s="49"/>
      <c r="G3997" s="49"/>
      <c r="H3997" s="49"/>
      <c r="I3997" s="49"/>
      <c r="J3997" s="49"/>
      <c r="K3997" s="127"/>
    </row>
    <row r="3998" ht="15.75" customHeight="1">
      <c r="A3998" s="67"/>
      <c r="B3998" s="128"/>
      <c r="C3998" s="67"/>
      <c r="D3998" s="67"/>
      <c r="E3998" s="49"/>
      <c r="F3998" s="49"/>
      <c r="G3998" s="49"/>
      <c r="H3998" s="49"/>
      <c r="I3998" s="49"/>
      <c r="J3998" s="49"/>
      <c r="K3998" s="127"/>
    </row>
    <row r="3999" ht="15.75" customHeight="1">
      <c r="A3999" s="129"/>
      <c r="B3999" s="100" t="s">
        <v>442</v>
      </c>
      <c r="C3999" s="100" t="s">
        <v>443</v>
      </c>
      <c r="D3999" s="73" t="s">
        <v>453</v>
      </c>
      <c r="E3999" s="130" t="s">
        <v>444</v>
      </c>
      <c r="F3999" s="71"/>
      <c r="G3999" s="72"/>
      <c r="H3999" s="131" t="s">
        <v>454</v>
      </c>
      <c r="I3999" s="132" t="s">
        <v>455</v>
      </c>
      <c r="J3999" s="133"/>
      <c r="K3999" s="134"/>
    </row>
    <row r="4000" ht="15.75" customHeight="1">
      <c r="A4000" s="49"/>
      <c r="B4000" s="135" t="s">
        <v>19</v>
      </c>
      <c r="C4000" s="136" t="s">
        <v>25</v>
      </c>
      <c r="D4000" s="137" t="str">
        <f>IFERROR(__xludf.DUMMYFUNCTION("JOIN("", "",FILTER(Marksheet!$15:$15,Marksheet!$10:$10=$C4000))"),"3a, 3b, 3c")</f>
        <v>3a, 3b, 3c</v>
      </c>
      <c r="E4000" s="138">
        <f t="array" ref="E4000">SUMIF(Marksheet!$D$10:$BQ$10,$C4000,INDIRECT(K3996))</f>
        <v>0</v>
      </c>
      <c r="F4000" s="138" t="s">
        <v>434</v>
      </c>
      <c r="G4000" s="137">
        <f>SUMIF(Marksheet!$10:$10,C4000,Marksheet!$14:$14)</f>
        <v>3</v>
      </c>
      <c r="H4000" s="139">
        <f t="shared" ref="H4000:H4024" si="122">E4000/G4000</f>
        <v>0</v>
      </c>
      <c r="I4000" s="137" t="s">
        <v>456</v>
      </c>
      <c r="J4000" s="133"/>
      <c r="K4000" s="140"/>
    </row>
    <row r="4001" ht="15.75" customHeight="1">
      <c r="A4001" s="49"/>
      <c r="B4001" s="141"/>
      <c r="C4001" s="136" t="s">
        <v>27</v>
      </c>
      <c r="D4001" s="137" t="str">
        <f>IFERROR(__xludf.DUMMYFUNCTION("JOIN("", "",FILTER(Marksheet!$15:$15,Marksheet!$10:$10=$C4001))"),"5a, 5b, 5c, 5d")</f>
        <v>5a, 5b, 5c, 5d</v>
      </c>
      <c r="E4001" s="138">
        <f t="array" ref="E4001">SUMIF(Marksheet!$D$10:$BQ$10,$C4001,INDIRECT(K3996))</f>
        <v>0</v>
      </c>
      <c r="F4001" s="138" t="s">
        <v>434</v>
      </c>
      <c r="G4001" s="137">
        <f>SUMIF(Marksheet!$10:$10,C4001,Marksheet!$14:$14)</f>
        <v>5</v>
      </c>
      <c r="H4001" s="139">
        <f t="shared" si="122"/>
        <v>0</v>
      </c>
      <c r="I4001" s="137" t="s">
        <v>457</v>
      </c>
      <c r="J4001" s="133"/>
      <c r="K4001" s="140"/>
    </row>
    <row r="4002" ht="15.75" customHeight="1">
      <c r="A4002" s="49"/>
      <c r="B4002" s="141"/>
      <c r="C4002" s="136" t="s">
        <v>26</v>
      </c>
      <c r="D4002" s="137" t="str">
        <f>IFERROR(__xludf.DUMMYFUNCTION("JOIN("", "",FILTER(Marksheet!$15:$15,Marksheet!$10:$10=$C4002))"),"4a, 4b")</f>
        <v>4a, 4b</v>
      </c>
      <c r="E4002" s="138">
        <f t="array" ref="E4002">SUMIF(Marksheet!$D$10:$BQ$10,$C4002,INDIRECT(K3996))</f>
        <v>0</v>
      </c>
      <c r="F4002" s="138" t="s">
        <v>434</v>
      </c>
      <c r="G4002" s="137">
        <f>SUMIF(Marksheet!$10:$10,C4002,Marksheet!$14:$14)</f>
        <v>3</v>
      </c>
      <c r="H4002" s="139">
        <f t="shared" si="122"/>
        <v>0</v>
      </c>
      <c r="I4002" s="137" t="s">
        <v>458</v>
      </c>
      <c r="J4002" s="133"/>
      <c r="K4002" s="140"/>
    </row>
    <row r="4003" ht="15.75" customHeight="1">
      <c r="A4003" s="49"/>
      <c r="B4003" s="141"/>
      <c r="C4003" s="136" t="s">
        <v>23</v>
      </c>
      <c r="D4003" s="137" t="str">
        <f>IFERROR(__xludf.DUMMYFUNCTION("JOIN("", "",FILTER(Marksheet!$15:$15,Marksheet!$10:$10=$C4003))"),"1a, 1b, 4c")</f>
        <v>1a, 1b, 4c</v>
      </c>
      <c r="E4003" s="138">
        <f t="array" ref="E4003">SUMIF(Marksheet!$D$10:$BQ$10,$C4003,INDIRECT(K3996))</f>
        <v>0</v>
      </c>
      <c r="F4003" s="138" t="s">
        <v>434</v>
      </c>
      <c r="G4003" s="137">
        <f>SUMIF(Marksheet!$10:$10,C4003,Marksheet!$14:$14)</f>
        <v>5</v>
      </c>
      <c r="H4003" s="139">
        <f t="shared" si="122"/>
        <v>0</v>
      </c>
      <c r="I4003" s="137" t="s">
        <v>459</v>
      </c>
      <c r="J4003" s="133"/>
      <c r="K4003" s="140"/>
    </row>
    <row r="4004" ht="15.75" customHeight="1">
      <c r="A4004" s="49"/>
      <c r="B4004" s="142"/>
      <c r="C4004" s="136" t="s">
        <v>24</v>
      </c>
      <c r="D4004" s="137" t="str">
        <f>IFERROR(__xludf.DUMMYFUNCTION("JOIN("", "",FILTER(Marksheet!$15:$15,Marksheet!$10:$10=$C4004))"),"2a, 2b, 2c")</f>
        <v>2a, 2b, 2c</v>
      </c>
      <c r="E4004" s="138">
        <f t="array" ref="E4004">SUMIF(Marksheet!$D$10:$BQ$10,$C4004,INDIRECT(K3996))</f>
        <v>0</v>
      </c>
      <c r="F4004" s="138" t="s">
        <v>434</v>
      </c>
      <c r="G4004" s="137">
        <f>SUMIF(Marksheet!$10:$10,C4004,Marksheet!$14:$14)</f>
        <v>4</v>
      </c>
      <c r="H4004" s="139">
        <f t="shared" si="122"/>
        <v>0</v>
      </c>
      <c r="I4004" s="137" t="s">
        <v>460</v>
      </c>
      <c r="J4004" s="133"/>
      <c r="K4004" s="140"/>
    </row>
    <row r="4005" ht="15.75" customHeight="1">
      <c r="A4005" s="49"/>
      <c r="B4005" s="135" t="s">
        <v>20</v>
      </c>
      <c r="C4005" s="143" t="s">
        <v>29</v>
      </c>
      <c r="D4005" s="137" t="str">
        <f>IFERROR(__xludf.DUMMYFUNCTION("JOIN("", "",FILTER(Marksheet!$15:$15,Marksheet!$10:$10=$C4005))"),"1b, 3d")</f>
        <v>1b, 3d</v>
      </c>
      <c r="E4005" s="138">
        <f t="array" ref="E4005">SUMIF(Marksheet!$D$10:$BQ$10,$C4005,INDIRECT(K3996))</f>
        <v>0</v>
      </c>
      <c r="F4005" s="138" t="s">
        <v>434</v>
      </c>
      <c r="G4005" s="137">
        <f>SUMIF(Marksheet!$10:$10,C4005,Marksheet!$14:$14)</f>
        <v>2</v>
      </c>
      <c r="H4005" s="139">
        <f t="shared" si="122"/>
        <v>0</v>
      </c>
      <c r="I4005" s="137" t="s">
        <v>461</v>
      </c>
      <c r="J4005" s="133"/>
      <c r="K4005" s="140"/>
    </row>
    <row r="4006" ht="15.75" customHeight="1">
      <c r="A4006" s="49"/>
      <c r="B4006" s="141"/>
      <c r="C4006" s="143" t="s">
        <v>30</v>
      </c>
      <c r="D4006" s="137" t="str">
        <f>IFERROR(__xludf.DUMMYFUNCTION("JOIN("", "",FILTER(Marksheet!$15:$15,Marksheet!$10:$10=$C4006))"),"1d, 4d, 4e")</f>
        <v>1d, 4d, 4e</v>
      </c>
      <c r="E4006" s="138">
        <f t="array" ref="E4006">SUMIF(Marksheet!$D$10:$BQ$10,$C4006,INDIRECT(K3996))</f>
        <v>0</v>
      </c>
      <c r="F4006" s="138" t="s">
        <v>434</v>
      </c>
      <c r="G4006" s="137">
        <f>SUMIF(Marksheet!$10:$10,C4006,Marksheet!$14:$14)</f>
        <v>3</v>
      </c>
      <c r="H4006" s="139">
        <f t="shared" si="122"/>
        <v>0</v>
      </c>
      <c r="I4006" s="137" t="s">
        <v>462</v>
      </c>
      <c r="J4006" s="133"/>
      <c r="K4006" s="140"/>
    </row>
    <row r="4007" ht="15.75" customHeight="1">
      <c r="A4007" s="49"/>
      <c r="B4007" s="141"/>
      <c r="C4007" s="143" t="s">
        <v>33</v>
      </c>
      <c r="D4007" s="137" t="str">
        <f>IFERROR(__xludf.DUMMYFUNCTION("JOIN("", "",FILTER(Marksheet!$15:$15,Marksheet!$10:$10=$C4007))"),"4a, 4b")</f>
        <v>4a, 4b</v>
      </c>
      <c r="E4007" s="138">
        <f t="array" ref="E4007">SUMIF(Marksheet!$D$10:$BQ$10,$C4007,INDIRECT(K3996))</f>
        <v>0</v>
      </c>
      <c r="F4007" s="138" t="s">
        <v>434</v>
      </c>
      <c r="G4007" s="137">
        <f>SUMIF(Marksheet!$10:$10,C4007,Marksheet!$14:$14)</f>
        <v>3</v>
      </c>
      <c r="H4007" s="139">
        <f t="shared" si="122"/>
        <v>0</v>
      </c>
      <c r="I4007" s="137" t="s">
        <v>463</v>
      </c>
      <c r="J4007" s="133"/>
      <c r="K4007" s="140"/>
    </row>
    <row r="4008" ht="15.75" customHeight="1">
      <c r="A4008" s="49"/>
      <c r="B4008" s="141"/>
      <c r="C4008" s="143" t="s">
        <v>28</v>
      </c>
      <c r="D4008" s="137" t="str">
        <f>IFERROR(__xludf.DUMMYFUNCTION("JOIN("", "",FILTER(Marksheet!$15:$15,Marksheet!$10:$10=$C4008))"),"1a, 1c, 4c")</f>
        <v>1a, 1c, 4c</v>
      </c>
      <c r="E4008" s="138">
        <f t="array" ref="E4008">SUMIF(Marksheet!$D$10:$BQ$10,$C4008,INDIRECT(K3996))</f>
        <v>0</v>
      </c>
      <c r="F4008" s="138" t="s">
        <v>434</v>
      </c>
      <c r="G4008" s="137">
        <f>SUMIF(Marksheet!$10:$10,C4008,Marksheet!$14:$14)</f>
        <v>5</v>
      </c>
      <c r="H4008" s="139">
        <f t="shared" si="122"/>
        <v>0</v>
      </c>
      <c r="I4008" s="137" t="s">
        <v>464</v>
      </c>
      <c r="J4008" s="133"/>
      <c r="K4008" s="140"/>
    </row>
    <row r="4009" ht="15.75" customHeight="1">
      <c r="A4009" s="49"/>
      <c r="B4009" s="141"/>
      <c r="C4009" s="143" t="s">
        <v>435</v>
      </c>
      <c r="D4009" s="137" t="str">
        <f>IFERROR(__xludf.DUMMYFUNCTION("JOIN("", "",FILTER(Marksheet!$15:$15,Marksheet!$10:$10=$C4009))"),"3a, 3b, 3c")</f>
        <v>3a, 3b, 3c</v>
      </c>
      <c r="E4009" s="138">
        <f t="array" ref="E4009">SUMIF(Marksheet!$D$10:$BQ$10,$C4009,INDIRECT(K3996))</f>
        <v>0</v>
      </c>
      <c r="F4009" s="138" t="s">
        <v>434</v>
      </c>
      <c r="G4009" s="137">
        <f>SUMIF(Marksheet!$10:$10,C4009,Marksheet!$14:$14)</f>
        <v>4</v>
      </c>
      <c r="H4009" s="139">
        <f t="shared" si="122"/>
        <v>0</v>
      </c>
      <c r="I4009" s="137" t="s">
        <v>465</v>
      </c>
      <c r="J4009" s="133"/>
      <c r="K4009" s="140"/>
    </row>
    <row r="4010" ht="15.75" customHeight="1">
      <c r="A4010" s="49"/>
      <c r="B4010" s="142"/>
      <c r="C4010" s="143" t="s">
        <v>31</v>
      </c>
      <c r="D4010" s="137" t="str">
        <f>IFERROR(__xludf.DUMMYFUNCTION("JOIN("", "",FILTER(Marksheet!$15:$15,Marksheet!$10:$10=$C4010))"),"2a, 2b, 2c")</f>
        <v>2a, 2b, 2c</v>
      </c>
      <c r="E4010" s="138">
        <f t="array" ref="E4010">SUMIF(Marksheet!$D$10:$BQ$10,$C4010,INDIRECT(K3996))</f>
        <v>0</v>
      </c>
      <c r="F4010" s="138" t="s">
        <v>434</v>
      </c>
      <c r="G4010" s="137">
        <f>SUMIF(Marksheet!$10:$10,C4010,Marksheet!$14:$14)</f>
        <v>3</v>
      </c>
      <c r="H4010" s="139">
        <f t="shared" si="122"/>
        <v>0</v>
      </c>
      <c r="I4010" s="137" t="s">
        <v>466</v>
      </c>
      <c r="J4010" s="133"/>
      <c r="K4010" s="140"/>
    </row>
    <row r="4011" ht="15.75" customHeight="1">
      <c r="A4011" s="49"/>
      <c r="B4011" s="135" t="s">
        <v>21</v>
      </c>
      <c r="C4011" s="143" t="s">
        <v>36</v>
      </c>
      <c r="D4011" s="137" t="str">
        <f>IFERROR(__xludf.DUMMYFUNCTION("JOIN("", "",FILTER(Marksheet!$15:$15,Marksheet!$10:$10=$C4011))"),"2b, 2c")</f>
        <v>2b, 2c</v>
      </c>
      <c r="E4011" s="138">
        <f t="array" ref="E4011">SUMIF(Marksheet!$D$10:$BQ$10,$C4011,INDIRECT(K3996))</f>
        <v>0</v>
      </c>
      <c r="F4011" s="138" t="s">
        <v>434</v>
      </c>
      <c r="G4011" s="137">
        <f>SUMIF(Marksheet!$10:$10,C4011,Marksheet!$14:$14)</f>
        <v>2</v>
      </c>
      <c r="H4011" s="139">
        <f t="shared" si="122"/>
        <v>0</v>
      </c>
      <c r="I4011" s="137" t="s">
        <v>467</v>
      </c>
      <c r="J4011" s="133"/>
      <c r="K4011" s="140"/>
    </row>
    <row r="4012" ht="15.75" customHeight="1">
      <c r="A4012" s="49"/>
      <c r="B4012" s="141"/>
      <c r="C4012" s="143" t="s">
        <v>38</v>
      </c>
      <c r="D4012" s="137" t="str">
        <f>IFERROR(__xludf.DUMMYFUNCTION("JOIN("", "",FILTER(Marksheet!$15:$15,Marksheet!$10:$10=$C4012))"),"4a, 4b, 4c, 4d, 4e")</f>
        <v>4a, 4b, 4c, 4d, 4e</v>
      </c>
      <c r="E4012" s="138">
        <f t="array" ref="E4012">SUMIF(Marksheet!$D$10:$BQ$10,$C4012,INDIRECT(K3996))</f>
        <v>0</v>
      </c>
      <c r="F4012" s="138" t="s">
        <v>434</v>
      </c>
      <c r="G4012" s="137">
        <f>SUMIF(Marksheet!$10:$10,C4012,Marksheet!$14:$14)</f>
        <v>6</v>
      </c>
      <c r="H4012" s="139">
        <f t="shared" si="122"/>
        <v>0</v>
      </c>
      <c r="I4012" s="137" t="s">
        <v>468</v>
      </c>
      <c r="J4012" s="133"/>
      <c r="K4012" s="140"/>
    </row>
    <row r="4013" ht="15.75" customHeight="1">
      <c r="A4013" s="49"/>
      <c r="B4013" s="141"/>
      <c r="C4013" s="143" t="s">
        <v>35</v>
      </c>
      <c r="D4013" s="137" t="str">
        <f>IFERROR(__xludf.DUMMYFUNCTION("JOIN("", "",FILTER(Marksheet!$15:$15,Marksheet!$10:$10=$C4013))"),"1b, 2a")</f>
        <v>1b, 2a</v>
      </c>
      <c r="E4013" s="138">
        <f t="array" ref="E4013">SUMIF(Marksheet!$D$10:$BQ$10,$C4013,INDIRECT(K3996))</f>
        <v>0</v>
      </c>
      <c r="F4013" s="138" t="s">
        <v>434</v>
      </c>
      <c r="G4013" s="137">
        <f>SUMIF(Marksheet!$10:$10,C4013,Marksheet!$14:$14)</f>
        <v>3</v>
      </c>
      <c r="H4013" s="139">
        <f t="shared" si="122"/>
        <v>0</v>
      </c>
      <c r="I4013" s="137" t="s">
        <v>469</v>
      </c>
      <c r="J4013" s="133"/>
      <c r="K4013" s="140"/>
    </row>
    <row r="4014" ht="15.75" customHeight="1">
      <c r="A4014" s="49"/>
      <c r="B4014" s="141"/>
      <c r="C4014" s="143" t="s">
        <v>34</v>
      </c>
      <c r="D4014" s="137" t="str">
        <f>IFERROR(__xludf.DUMMYFUNCTION("JOIN("", "",FILTER(Marksheet!$15:$15,Marksheet!$10:$10=$C4014))"),"1a, 1c, 2d")</f>
        <v>1a, 1c, 2d</v>
      </c>
      <c r="E4014" s="138">
        <f t="array" ref="E4014">SUMIF(Marksheet!$D$10:$BQ$10,$C4014,INDIRECT(K3996))</f>
        <v>0</v>
      </c>
      <c r="F4014" s="138" t="s">
        <v>434</v>
      </c>
      <c r="G4014" s="137">
        <f>SUMIF(Marksheet!$10:$10,C4014,Marksheet!$14:$14)</f>
        <v>6</v>
      </c>
      <c r="H4014" s="139">
        <f t="shared" si="122"/>
        <v>0</v>
      </c>
      <c r="I4014" s="137" t="s">
        <v>470</v>
      </c>
      <c r="J4014" s="133"/>
      <c r="K4014" s="140"/>
    </row>
    <row r="4015" ht="15.75" customHeight="1">
      <c r="A4015" s="49"/>
      <c r="B4015" s="142"/>
      <c r="C4015" s="143" t="s">
        <v>37</v>
      </c>
      <c r="D4015" s="137" t="str">
        <f>IFERROR(__xludf.DUMMYFUNCTION("JOIN("", "",FILTER(Marksheet!$15:$15,Marksheet!$10:$10=$C4015))"),"3a, 3b, 3c")</f>
        <v>3a, 3b, 3c</v>
      </c>
      <c r="E4015" s="138">
        <f t="array" ref="E4015">SUMIF(Marksheet!$D$10:$BQ$10,$C4015,INDIRECT(K3996))</f>
        <v>0</v>
      </c>
      <c r="F4015" s="138" t="s">
        <v>434</v>
      </c>
      <c r="G4015" s="137">
        <f>SUMIF(Marksheet!$10:$10,C4015,Marksheet!$14:$14)</f>
        <v>3</v>
      </c>
      <c r="H4015" s="139">
        <f t="shared" si="122"/>
        <v>0</v>
      </c>
      <c r="I4015" s="137" t="s">
        <v>471</v>
      </c>
      <c r="J4015" s="133"/>
      <c r="K4015" s="140"/>
    </row>
    <row r="4016" ht="15.75" customHeight="1">
      <c r="A4016" s="49"/>
      <c r="B4016" s="135" t="s">
        <v>22</v>
      </c>
      <c r="C4016" s="144" t="s">
        <v>46</v>
      </c>
      <c r="D4016" s="137" t="str">
        <f>IFERROR(__xludf.DUMMYFUNCTION("JOIN("", "",FILTER(Marksheet!$15:$15,Marksheet!$10:$10=$C4016))"),"3d")</f>
        <v>3d</v>
      </c>
      <c r="E4016" s="138">
        <f t="array" ref="E4016">SUMIF(Marksheet!$D$10:$BQ$10,$C4016,INDIRECT(K3996))</f>
        <v>0</v>
      </c>
      <c r="F4016" s="138" t="s">
        <v>434</v>
      </c>
      <c r="G4016" s="137">
        <f>SUMIF(Marksheet!$10:$10,C4016,Marksheet!$14:$14)</f>
        <v>2</v>
      </c>
      <c r="H4016" s="139">
        <f t="shared" si="122"/>
        <v>0</v>
      </c>
      <c r="I4016" s="137" t="s">
        <v>472</v>
      </c>
      <c r="J4016" s="133"/>
      <c r="K4016" s="140"/>
    </row>
    <row r="4017" ht="15.75" customHeight="1">
      <c r="A4017" s="49"/>
      <c r="B4017" s="141"/>
      <c r="C4017" s="144" t="s">
        <v>41</v>
      </c>
      <c r="D4017" s="137" t="str">
        <f>IFERROR(__xludf.DUMMYFUNCTION("JOIN("", "",FILTER(Marksheet!$15:$15,Marksheet!$10:$10=$C4017))"),"1c, 2b, 4e")</f>
        <v>1c, 2b, 4e</v>
      </c>
      <c r="E4017" s="138">
        <f t="array" ref="E4017">SUMIF(Marksheet!$D$10:$BQ$10,$C4017,INDIRECT(K3996))</f>
        <v>0</v>
      </c>
      <c r="F4017" s="138" t="s">
        <v>434</v>
      </c>
      <c r="G4017" s="137">
        <f>SUMIF(Marksheet!$10:$10,C4017,Marksheet!$14:$14)</f>
        <v>3</v>
      </c>
      <c r="H4017" s="139">
        <f t="shared" si="122"/>
        <v>0</v>
      </c>
      <c r="I4017" s="137" t="s">
        <v>473</v>
      </c>
      <c r="J4017" s="133"/>
      <c r="K4017" s="140"/>
    </row>
    <row r="4018" ht="15.75" customHeight="1">
      <c r="A4018" s="49"/>
      <c r="B4018" s="141"/>
      <c r="C4018" s="144" t="s">
        <v>45</v>
      </c>
      <c r="D4018" s="137" t="str">
        <f>IFERROR(__xludf.DUMMYFUNCTION("JOIN("", "",FILTER(Marksheet!$15:$15,Marksheet!$10:$10=$C4018))"),"3b, 4a, 5c")</f>
        <v>3b, 4a, 5c</v>
      </c>
      <c r="E4018" s="138">
        <f t="array" ref="E4018">SUMIF(Marksheet!$D$10:$BQ$10,$C4018,INDIRECT(K3996))</f>
        <v>0</v>
      </c>
      <c r="F4018" s="138" t="s">
        <v>434</v>
      </c>
      <c r="G4018" s="137">
        <f>SUMIF(Marksheet!$10:$10,C4018,Marksheet!$14:$14)</f>
        <v>3</v>
      </c>
      <c r="H4018" s="139">
        <f t="shared" si="122"/>
        <v>0</v>
      </c>
      <c r="I4018" s="137" t="s">
        <v>474</v>
      </c>
      <c r="J4018" s="133"/>
      <c r="K4018" s="140"/>
    </row>
    <row r="4019" ht="15.75" customHeight="1">
      <c r="A4019" s="49"/>
      <c r="B4019" s="141"/>
      <c r="C4019" s="144" t="s">
        <v>43</v>
      </c>
      <c r="D4019" s="137" t="str">
        <f>IFERROR(__xludf.DUMMYFUNCTION("JOIN("", "",FILTER(Marksheet!$15:$15,Marksheet!$10:$10=$C4019))"),"2c, 4d, 5d")</f>
        <v>2c, 4d, 5d</v>
      </c>
      <c r="E4019" s="138">
        <f t="array" ref="E4019">SUMIF(Marksheet!$D$10:$BQ$10,$C4019,INDIRECT(K3996))</f>
        <v>0</v>
      </c>
      <c r="F4019" s="138" t="s">
        <v>434</v>
      </c>
      <c r="G4019" s="137">
        <f>SUMIF(Marksheet!$10:$10,C4019,Marksheet!$14:$14)</f>
        <v>4</v>
      </c>
      <c r="H4019" s="139">
        <f t="shared" si="122"/>
        <v>0</v>
      </c>
      <c r="I4019" s="137" t="s">
        <v>475</v>
      </c>
      <c r="J4019" s="133"/>
      <c r="K4019" s="140"/>
    </row>
    <row r="4020" ht="15.75" customHeight="1">
      <c r="A4020" s="49"/>
      <c r="B4020" s="141"/>
      <c r="C4020" s="144" t="s">
        <v>44</v>
      </c>
      <c r="D4020" s="137" t="str">
        <f>IFERROR(__xludf.DUMMYFUNCTION("JOIN("", "",FILTER(Marksheet!$15:$15,Marksheet!$10:$10=$C4020))"),"3a, 4c")</f>
        <v>3a, 4c</v>
      </c>
      <c r="E4020" s="138">
        <f t="array" ref="E4020">SUMIF(Marksheet!$D$10:$BQ$10,$C4020,INDIRECT(K3996))</f>
        <v>0</v>
      </c>
      <c r="F4020" s="138" t="s">
        <v>434</v>
      </c>
      <c r="G4020" s="137">
        <f>SUMIF(Marksheet!$10:$10,C4020,Marksheet!$14:$14)</f>
        <v>2</v>
      </c>
      <c r="H4020" s="139">
        <f t="shared" si="122"/>
        <v>0</v>
      </c>
      <c r="I4020" s="137" t="s">
        <v>476</v>
      </c>
      <c r="J4020" s="133"/>
      <c r="K4020" s="140"/>
    </row>
    <row r="4021" ht="15.75" customHeight="1">
      <c r="A4021" s="49"/>
      <c r="B4021" s="141"/>
      <c r="C4021" s="144" t="s">
        <v>39</v>
      </c>
      <c r="D4021" s="137" t="str">
        <f>IFERROR(__xludf.DUMMYFUNCTION("JOIN("", "",FILTER(Marksheet!$15:$15,Marksheet!$10:$10=$C4021))"),"1a, 5a, 5b")</f>
        <v>1a, 5a, 5b</v>
      </c>
      <c r="E4021" s="138">
        <f t="array" ref="E4021">SUMIF(Marksheet!$D$10:$BQ$10,$C4021,INDIRECT(K3996))</f>
        <v>0</v>
      </c>
      <c r="F4021" s="138" t="s">
        <v>434</v>
      </c>
      <c r="G4021" s="137">
        <f>SUMIF(Marksheet!$10:$10,C4021,Marksheet!$14:$14)</f>
        <v>5</v>
      </c>
      <c r="H4021" s="139">
        <f t="shared" si="122"/>
        <v>0</v>
      </c>
      <c r="I4021" s="137" t="s">
        <v>477</v>
      </c>
      <c r="J4021" s="133"/>
      <c r="K4021" s="140"/>
    </row>
    <row r="4022" ht="15.75" customHeight="1">
      <c r="A4022" s="49"/>
      <c r="B4022" s="141"/>
      <c r="C4022" s="144" t="s">
        <v>42</v>
      </c>
      <c r="D4022" s="137" t="str">
        <f>IFERROR(__xludf.DUMMYFUNCTION("JOIN("", "",FILTER(Marksheet!$15:$15,Marksheet!$10:$10=$C4022))"),"2a, 3c")</f>
        <v>2a, 3c</v>
      </c>
      <c r="E4022" s="138">
        <f t="array" ref="E4022">SUMIF(Marksheet!$D$10:$BQ$10,$C4022,INDIRECT(K3996))</f>
        <v>0</v>
      </c>
      <c r="F4022" s="138" t="s">
        <v>434</v>
      </c>
      <c r="G4022" s="137">
        <f>SUMIF(Marksheet!$10:$10,C4022,Marksheet!$14:$14)</f>
        <v>3</v>
      </c>
      <c r="H4022" s="139">
        <f t="shared" si="122"/>
        <v>0</v>
      </c>
      <c r="I4022" s="137" t="s">
        <v>478</v>
      </c>
      <c r="J4022" s="133"/>
      <c r="K4022" s="140"/>
    </row>
    <row r="4023" ht="15.75" customHeight="1">
      <c r="A4023" s="49"/>
      <c r="B4023" s="142"/>
      <c r="C4023" s="144" t="s">
        <v>40</v>
      </c>
      <c r="D4023" s="137" t="str">
        <f>IFERROR(__xludf.DUMMYFUNCTION("JOIN("", "",FILTER(Marksheet!$15:$15,Marksheet!$10:$10=$C4023))"),"1b, 4b, 4f")</f>
        <v>1b, 4b, 4f</v>
      </c>
      <c r="E4023" s="138">
        <f t="array" ref="E4023">SUMIF(Marksheet!$D$10:$BQ$10,$C4023,INDIRECT(K3996))</f>
        <v>0</v>
      </c>
      <c r="F4023" s="138" t="s">
        <v>434</v>
      </c>
      <c r="G4023" s="137">
        <f>SUMIF(Marksheet!$10:$10,C4023,Marksheet!$14:$14)</f>
        <v>3</v>
      </c>
      <c r="H4023" s="139">
        <f t="shared" si="122"/>
        <v>0</v>
      </c>
      <c r="I4023" s="137" t="s">
        <v>479</v>
      </c>
      <c r="J4023" s="133"/>
      <c r="K4023" s="140"/>
    </row>
    <row r="4024" ht="15.75" customHeight="1">
      <c r="A4024" s="49"/>
      <c r="B4024" s="49"/>
      <c r="C4024" s="145" t="s">
        <v>76</v>
      </c>
      <c r="D4024" s="145"/>
      <c r="E4024" s="146">
        <f>SUM(E4000:E4023)</f>
        <v>0</v>
      </c>
      <c r="F4024" s="147" t="s">
        <v>434</v>
      </c>
      <c r="G4024" s="148">
        <f>SUM(G4000:G4023)</f>
        <v>85</v>
      </c>
      <c r="H4024" s="149">
        <f t="shared" si="122"/>
        <v>0</v>
      </c>
      <c r="I4024" s="129"/>
      <c r="J4024" s="133"/>
      <c r="K4024" s="127"/>
    </row>
    <row r="4025" ht="15.75" customHeight="1">
      <c r="A4025" s="49"/>
      <c r="B4025" s="49"/>
      <c r="C4025" s="67"/>
      <c r="D4025" s="67"/>
      <c r="E4025" s="49"/>
      <c r="F4025" s="49"/>
      <c r="G4025" s="49"/>
      <c r="H4025" s="49"/>
      <c r="I4025" s="129"/>
      <c r="J4025" s="133"/>
      <c r="K4025" s="127"/>
    </row>
    <row r="4026" ht="60.0" customHeight="1">
      <c r="A4026" s="49"/>
      <c r="B4026" s="49"/>
      <c r="C4026" s="67"/>
      <c r="D4026" s="67"/>
      <c r="E4026" s="49"/>
      <c r="F4026" s="49"/>
      <c r="G4026" s="49"/>
      <c r="H4026" s="49"/>
      <c r="I4026" s="129"/>
      <c r="J4026" s="133"/>
      <c r="K4026" s="127"/>
    </row>
    <row r="4027" ht="15.75" customHeight="1">
      <c r="A4027" s="124" t="s">
        <v>450</v>
      </c>
      <c r="B4027" s="49"/>
      <c r="C4027" s="67"/>
      <c r="D4027" s="67"/>
      <c r="E4027" s="1"/>
      <c r="F4027" s="1"/>
      <c r="G4027" s="49"/>
      <c r="H4027" s="49"/>
      <c r="I4027" s="7"/>
      <c r="K4027" s="125">
        <f>K3994+1</f>
        <v>140</v>
      </c>
    </row>
    <row r="4028" ht="15.75" customHeight="1">
      <c r="A4028" s="126" t="s">
        <v>451</v>
      </c>
      <c r="B4028" s="67" t="str">
        <f>B3995</f>
        <v>GCSE Transition Assessment</v>
      </c>
      <c r="C4028" s="67"/>
      <c r="D4028" s="67"/>
      <c r="E4028" s="1"/>
      <c r="F4028" s="49"/>
      <c r="G4028" s="49"/>
      <c r="H4028" s="49"/>
      <c r="K4028" s="127" t="str">
        <f>CONCATENATE("Marksheet!$B$",K4027)</f>
        <v>Marksheet!$B$140</v>
      </c>
    </row>
    <row r="4029" ht="15.75" customHeight="1">
      <c r="A4029" s="126" t="s">
        <v>447</v>
      </c>
      <c r="B4029" s="67" t="str">
        <f t="array" ref="B4029">IF(INDIRECT(K4028)="","",INDIRECT(K4028))</f>
        <v>Student 123</v>
      </c>
      <c r="C4029" s="67"/>
      <c r="D4029" s="67"/>
      <c r="E4029" s="1"/>
      <c r="F4029" s="49"/>
      <c r="G4029" s="49"/>
      <c r="H4029" s="49"/>
      <c r="K4029" s="127" t="str">
        <f>CONCATENATE("Marksheet!$D$",K4027,":$BQ$",K4027)</f>
        <v>Marksheet!$D$140:$BQ$140</v>
      </c>
    </row>
    <row r="4030" ht="15.75" customHeight="1">
      <c r="A4030" s="126" t="s">
        <v>452</v>
      </c>
      <c r="B4030" s="67" t="str">
        <f t="array" ref="B4030">INDIRECT(CONCATENATE("Marksheet!$C$",INDIRECT(CONCATENATE("K",ROW()-3))))</f>
        <v/>
      </c>
      <c r="C4030" s="67"/>
      <c r="D4030" s="67"/>
      <c r="E4030" s="49"/>
      <c r="F4030" s="49"/>
      <c r="G4030" s="49"/>
      <c r="H4030" s="49"/>
      <c r="I4030" s="49"/>
      <c r="J4030" s="49"/>
      <c r="K4030" s="127"/>
    </row>
    <row r="4031" ht="15.75" customHeight="1">
      <c r="A4031" s="67"/>
      <c r="B4031" s="128"/>
      <c r="C4031" s="67"/>
      <c r="D4031" s="67"/>
      <c r="E4031" s="49"/>
      <c r="F4031" s="49"/>
      <c r="G4031" s="49"/>
      <c r="H4031" s="49"/>
      <c r="I4031" s="49"/>
      <c r="J4031" s="49"/>
      <c r="K4031" s="127"/>
    </row>
    <row r="4032" ht="15.75" customHeight="1">
      <c r="A4032" s="129"/>
      <c r="B4032" s="100" t="s">
        <v>442</v>
      </c>
      <c r="C4032" s="100" t="s">
        <v>443</v>
      </c>
      <c r="D4032" s="73" t="s">
        <v>453</v>
      </c>
      <c r="E4032" s="130" t="s">
        <v>444</v>
      </c>
      <c r="F4032" s="71"/>
      <c r="G4032" s="72"/>
      <c r="H4032" s="131" t="s">
        <v>454</v>
      </c>
      <c r="I4032" s="132" t="s">
        <v>455</v>
      </c>
      <c r="J4032" s="133"/>
      <c r="K4032" s="134"/>
    </row>
    <row r="4033" ht="15.75" customHeight="1">
      <c r="A4033" s="49"/>
      <c r="B4033" s="135" t="s">
        <v>19</v>
      </c>
      <c r="C4033" s="136" t="s">
        <v>25</v>
      </c>
      <c r="D4033" s="137" t="str">
        <f>IFERROR(__xludf.DUMMYFUNCTION("JOIN("", "",FILTER(Marksheet!$15:$15,Marksheet!$10:$10=$C4033))"),"3a, 3b, 3c")</f>
        <v>3a, 3b, 3c</v>
      </c>
      <c r="E4033" s="138">
        <f t="array" ref="E4033">SUMIF(Marksheet!$D$10:$BQ$10,$C4033,INDIRECT(K4029))</f>
        <v>0</v>
      </c>
      <c r="F4033" s="138" t="s">
        <v>434</v>
      </c>
      <c r="G4033" s="137">
        <f>SUMIF(Marksheet!$10:$10,C4033,Marksheet!$14:$14)</f>
        <v>3</v>
      </c>
      <c r="H4033" s="139">
        <f t="shared" ref="H4033:H4057" si="123">E4033/G4033</f>
        <v>0</v>
      </c>
      <c r="I4033" s="137" t="s">
        <v>456</v>
      </c>
      <c r="J4033" s="133"/>
      <c r="K4033" s="140"/>
    </row>
    <row r="4034" ht="15.75" customHeight="1">
      <c r="A4034" s="49"/>
      <c r="B4034" s="141"/>
      <c r="C4034" s="136" t="s">
        <v>27</v>
      </c>
      <c r="D4034" s="137" t="str">
        <f>IFERROR(__xludf.DUMMYFUNCTION("JOIN("", "",FILTER(Marksheet!$15:$15,Marksheet!$10:$10=$C4034))"),"5a, 5b, 5c, 5d")</f>
        <v>5a, 5b, 5c, 5d</v>
      </c>
      <c r="E4034" s="138">
        <f t="array" ref="E4034">SUMIF(Marksheet!$D$10:$BQ$10,$C4034,INDIRECT(K4029))</f>
        <v>0</v>
      </c>
      <c r="F4034" s="138" t="s">
        <v>434</v>
      </c>
      <c r="G4034" s="137">
        <f>SUMIF(Marksheet!$10:$10,C4034,Marksheet!$14:$14)</f>
        <v>5</v>
      </c>
      <c r="H4034" s="139">
        <f t="shared" si="123"/>
        <v>0</v>
      </c>
      <c r="I4034" s="137" t="s">
        <v>457</v>
      </c>
      <c r="J4034" s="133"/>
      <c r="K4034" s="140"/>
    </row>
    <row r="4035" ht="15.75" customHeight="1">
      <c r="A4035" s="49"/>
      <c r="B4035" s="141"/>
      <c r="C4035" s="136" t="s">
        <v>26</v>
      </c>
      <c r="D4035" s="137" t="str">
        <f>IFERROR(__xludf.DUMMYFUNCTION("JOIN("", "",FILTER(Marksheet!$15:$15,Marksheet!$10:$10=$C4035))"),"4a, 4b")</f>
        <v>4a, 4b</v>
      </c>
      <c r="E4035" s="138">
        <f t="array" ref="E4035">SUMIF(Marksheet!$D$10:$BQ$10,$C4035,INDIRECT(K4029))</f>
        <v>0</v>
      </c>
      <c r="F4035" s="138" t="s">
        <v>434</v>
      </c>
      <c r="G4035" s="137">
        <f>SUMIF(Marksheet!$10:$10,C4035,Marksheet!$14:$14)</f>
        <v>3</v>
      </c>
      <c r="H4035" s="139">
        <f t="shared" si="123"/>
        <v>0</v>
      </c>
      <c r="I4035" s="137" t="s">
        <v>458</v>
      </c>
      <c r="J4035" s="133"/>
      <c r="K4035" s="140"/>
    </row>
    <row r="4036" ht="15.75" customHeight="1">
      <c r="A4036" s="49"/>
      <c r="B4036" s="141"/>
      <c r="C4036" s="136" t="s">
        <v>23</v>
      </c>
      <c r="D4036" s="137" t="str">
        <f>IFERROR(__xludf.DUMMYFUNCTION("JOIN("", "",FILTER(Marksheet!$15:$15,Marksheet!$10:$10=$C4036))"),"1a, 1b, 4c")</f>
        <v>1a, 1b, 4c</v>
      </c>
      <c r="E4036" s="138">
        <f t="array" ref="E4036">SUMIF(Marksheet!$D$10:$BQ$10,$C4036,INDIRECT(K4029))</f>
        <v>0</v>
      </c>
      <c r="F4036" s="138" t="s">
        <v>434</v>
      </c>
      <c r="G4036" s="137">
        <f>SUMIF(Marksheet!$10:$10,C4036,Marksheet!$14:$14)</f>
        <v>5</v>
      </c>
      <c r="H4036" s="139">
        <f t="shared" si="123"/>
        <v>0</v>
      </c>
      <c r="I4036" s="137" t="s">
        <v>459</v>
      </c>
      <c r="J4036" s="133"/>
      <c r="K4036" s="140"/>
    </row>
    <row r="4037" ht="15.75" customHeight="1">
      <c r="A4037" s="49"/>
      <c r="B4037" s="142"/>
      <c r="C4037" s="136" t="s">
        <v>24</v>
      </c>
      <c r="D4037" s="137" t="str">
        <f>IFERROR(__xludf.DUMMYFUNCTION("JOIN("", "",FILTER(Marksheet!$15:$15,Marksheet!$10:$10=$C4037))"),"2a, 2b, 2c")</f>
        <v>2a, 2b, 2c</v>
      </c>
      <c r="E4037" s="138">
        <f t="array" ref="E4037">SUMIF(Marksheet!$D$10:$BQ$10,$C4037,INDIRECT(K4029))</f>
        <v>0</v>
      </c>
      <c r="F4037" s="138" t="s">
        <v>434</v>
      </c>
      <c r="G4037" s="137">
        <f>SUMIF(Marksheet!$10:$10,C4037,Marksheet!$14:$14)</f>
        <v>4</v>
      </c>
      <c r="H4037" s="139">
        <f t="shared" si="123"/>
        <v>0</v>
      </c>
      <c r="I4037" s="137" t="s">
        <v>460</v>
      </c>
      <c r="J4037" s="133"/>
      <c r="K4037" s="140"/>
    </row>
    <row r="4038" ht="15.75" customHeight="1">
      <c r="A4038" s="49"/>
      <c r="B4038" s="135" t="s">
        <v>20</v>
      </c>
      <c r="C4038" s="143" t="s">
        <v>29</v>
      </c>
      <c r="D4038" s="137" t="str">
        <f>IFERROR(__xludf.DUMMYFUNCTION("JOIN("", "",FILTER(Marksheet!$15:$15,Marksheet!$10:$10=$C4038))"),"1b, 3d")</f>
        <v>1b, 3d</v>
      </c>
      <c r="E4038" s="138">
        <f t="array" ref="E4038">SUMIF(Marksheet!$D$10:$BQ$10,$C4038,INDIRECT(K4029))</f>
        <v>0</v>
      </c>
      <c r="F4038" s="138" t="s">
        <v>434</v>
      </c>
      <c r="G4038" s="137">
        <f>SUMIF(Marksheet!$10:$10,C4038,Marksheet!$14:$14)</f>
        <v>2</v>
      </c>
      <c r="H4038" s="139">
        <f t="shared" si="123"/>
        <v>0</v>
      </c>
      <c r="I4038" s="137" t="s">
        <v>461</v>
      </c>
      <c r="J4038" s="133"/>
      <c r="K4038" s="140"/>
    </row>
    <row r="4039" ht="15.75" customHeight="1">
      <c r="A4039" s="49"/>
      <c r="B4039" s="141"/>
      <c r="C4039" s="143" t="s">
        <v>30</v>
      </c>
      <c r="D4039" s="137" t="str">
        <f>IFERROR(__xludf.DUMMYFUNCTION("JOIN("", "",FILTER(Marksheet!$15:$15,Marksheet!$10:$10=$C4039))"),"1d, 4d, 4e")</f>
        <v>1d, 4d, 4e</v>
      </c>
      <c r="E4039" s="138">
        <f t="array" ref="E4039">SUMIF(Marksheet!$D$10:$BQ$10,$C4039,INDIRECT(K4029))</f>
        <v>0</v>
      </c>
      <c r="F4039" s="138" t="s">
        <v>434</v>
      </c>
      <c r="G4039" s="137">
        <f>SUMIF(Marksheet!$10:$10,C4039,Marksheet!$14:$14)</f>
        <v>3</v>
      </c>
      <c r="H4039" s="139">
        <f t="shared" si="123"/>
        <v>0</v>
      </c>
      <c r="I4039" s="137" t="s">
        <v>462</v>
      </c>
      <c r="J4039" s="133"/>
      <c r="K4039" s="140"/>
    </row>
    <row r="4040" ht="15.75" customHeight="1">
      <c r="A4040" s="49"/>
      <c r="B4040" s="141"/>
      <c r="C4040" s="143" t="s">
        <v>33</v>
      </c>
      <c r="D4040" s="137" t="str">
        <f>IFERROR(__xludf.DUMMYFUNCTION("JOIN("", "",FILTER(Marksheet!$15:$15,Marksheet!$10:$10=$C4040))"),"4a, 4b")</f>
        <v>4a, 4b</v>
      </c>
      <c r="E4040" s="138">
        <f t="array" ref="E4040">SUMIF(Marksheet!$D$10:$BQ$10,$C4040,INDIRECT(K4029))</f>
        <v>0</v>
      </c>
      <c r="F4040" s="138" t="s">
        <v>434</v>
      </c>
      <c r="G4040" s="137">
        <f>SUMIF(Marksheet!$10:$10,C4040,Marksheet!$14:$14)</f>
        <v>3</v>
      </c>
      <c r="H4040" s="139">
        <f t="shared" si="123"/>
        <v>0</v>
      </c>
      <c r="I4040" s="137" t="s">
        <v>463</v>
      </c>
      <c r="J4040" s="133"/>
      <c r="K4040" s="140"/>
    </row>
    <row r="4041" ht="15.75" customHeight="1">
      <c r="A4041" s="49"/>
      <c r="B4041" s="141"/>
      <c r="C4041" s="143" t="s">
        <v>28</v>
      </c>
      <c r="D4041" s="137" t="str">
        <f>IFERROR(__xludf.DUMMYFUNCTION("JOIN("", "",FILTER(Marksheet!$15:$15,Marksheet!$10:$10=$C4041))"),"1a, 1c, 4c")</f>
        <v>1a, 1c, 4c</v>
      </c>
      <c r="E4041" s="138">
        <f t="array" ref="E4041">SUMIF(Marksheet!$D$10:$BQ$10,$C4041,INDIRECT(K4029))</f>
        <v>0</v>
      </c>
      <c r="F4041" s="138" t="s">
        <v>434</v>
      </c>
      <c r="G4041" s="137">
        <f>SUMIF(Marksheet!$10:$10,C4041,Marksheet!$14:$14)</f>
        <v>5</v>
      </c>
      <c r="H4041" s="139">
        <f t="shared" si="123"/>
        <v>0</v>
      </c>
      <c r="I4041" s="137" t="s">
        <v>464</v>
      </c>
      <c r="J4041" s="133"/>
      <c r="K4041" s="140"/>
    </row>
    <row r="4042" ht="15.75" customHeight="1">
      <c r="A4042" s="49"/>
      <c r="B4042" s="141"/>
      <c r="C4042" s="143" t="s">
        <v>435</v>
      </c>
      <c r="D4042" s="137" t="str">
        <f>IFERROR(__xludf.DUMMYFUNCTION("JOIN("", "",FILTER(Marksheet!$15:$15,Marksheet!$10:$10=$C4042))"),"3a, 3b, 3c")</f>
        <v>3a, 3b, 3c</v>
      </c>
      <c r="E4042" s="138">
        <f t="array" ref="E4042">SUMIF(Marksheet!$D$10:$BQ$10,$C4042,INDIRECT(K4029))</f>
        <v>0</v>
      </c>
      <c r="F4042" s="138" t="s">
        <v>434</v>
      </c>
      <c r="G4042" s="137">
        <f>SUMIF(Marksheet!$10:$10,C4042,Marksheet!$14:$14)</f>
        <v>4</v>
      </c>
      <c r="H4042" s="139">
        <f t="shared" si="123"/>
        <v>0</v>
      </c>
      <c r="I4042" s="137" t="s">
        <v>465</v>
      </c>
      <c r="J4042" s="133"/>
      <c r="K4042" s="140"/>
    </row>
    <row r="4043" ht="15.75" customHeight="1">
      <c r="A4043" s="49"/>
      <c r="B4043" s="142"/>
      <c r="C4043" s="143" t="s">
        <v>31</v>
      </c>
      <c r="D4043" s="137" t="str">
        <f>IFERROR(__xludf.DUMMYFUNCTION("JOIN("", "",FILTER(Marksheet!$15:$15,Marksheet!$10:$10=$C4043))"),"2a, 2b, 2c")</f>
        <v>2a, 2b, 2c</v>
      </c>
      <c r="E4043" s="138">
        <f t="array" ref="E4043">SUMIF(Marksheet!$D$10:$BQ$10,$C4043,INDIRECT(K4029))</f>
        <v>0</v>
      </c>
      <c r="F4043" s="138" t="s">
        <v>434</v>
      </c>
      <c r="G4043" s="137">
        <f>SUMIF(Marksheet!$10:$10,C4043,Marksheet!$14:$14)</f>
        <v>3</v>
      </c>
      <c r="H4043" s="139">
        <f t="shared" si="123"/>
        <v>0</v>
      </c>
      <c r="I4043" s="137" t="s">
        <v>466</v>
      </c>
      <c r="J4043" s="133"/>
      <c r="K4043" s="140"/>
    </row>
    <row r="4044" ht="15.75" customHeight="1">
      <c r="A4044" s="49"/>
      <c r="B4044" s="135" t="s">
        <v>21</v>
      </c>
      <c r="C4044" s="143" t="s">
        <v>36</v>
      </c>
      <c r="D4044" s="137" t="str">
        <f>IFERROR(__xludf.DUMMYFUNCTION("JOIN("", "",FILTER(Marksheet!$15:$15,Marksheet!$10:$10=$C4044))"),"2b, 2c")</f>
        <v>2b, 2c</v>
      </c>
      <c r="E4044" s="138">
        <f t="array" ref="E4044">SUMIF(Marksheet!$D$10:$BQ$10,$C4044,INDIRECT(K4029))</f>
        <v>0</v>
      </c>
      <c r="F4044" s="138" t="s">
        <v>434</v>
      </c>
      <c r="G4044" s="137">
        <f>SUMIF(Marksheet!$10:$10,C4044,Marksheet!$14:$14)</f>
        <v>2</v>
      </c>
      <c r="H4044" s="139">
        <f t="shared" si="123"/>
        <v>0</v>
      </c>
      <c r="I4044" s="137" t="s">
        <v>467</v>
      </c>
      <c r="J4044" s="133"/>
      <c r="K4044" s="140"/>
    </row>
    <row r="4045" ht="15.75" customHeight="1">
      <c r="A4045" s="49"/>
      <c r="B4045" s="141"/>
      <c r="C4045" s="143" t="s">
        <v>38</v>
      </c>
      <c r="D4045" s="137" t="str">
        <f>IFERROR(__xludf.DUMMYFUNCTION("JOIN("", "",FILTER(Marksheet!$15:$15,Marksheet!$10:$10=$C4045))"),"4a, 4b, 4c, 4d, 4e")</f>
        <v>4a, 4b, 4c, 4d, 4e</v>
      </c>
      <c r="E4045" s="138">
        <f t="array" ref="E4045">SUMIF(Marksheet!$D$10:$BQ$10,$C4045,INDIRECT(K4029))</f>
        <v>0</v>
      </c>
      <c r="F4045" s="138" t="s">
        <v>434</v>
      </c>
      <c r="G4045" s="137">
        <f>SUMIF(Marksheet!$10:$10,C4045,Marksheet!$14:$14)</f>
        <v>6</v>
      </c>
      <c r="H4045" s="139">
        <f t="shared" si="123"/>
        <v>0</v>
      </c>
      <c r="I4045" s="137" t="s">
        <v>468</v>
      </c>
      <c r="J4045" s="133"/>
      <c r="K4045" s="140"/>
    </row>
    <row r="4046" ht="15.75" customHeight="1">
      <c r="A4046" s="49"/>
      <c r="B4046" s="141"/>
      <c r="C4046" s="143" t="s">
        <v>35</v>
      </c>
      <c r="D4046" s="137" t="str">
        <f>IFERROR(__xludf.DUMMYFUNCTION("JOIN("", "",FILTER(Marksheet!$15:$15,Marksheet!$10:$10=$C4046))"),"1b, 2a")</f>
        <v>1b, 2a</v>
      </c>
      <c r="E4046" s="138">
        <f t="array" ref="E4046">SUMIF(Marksheet!$D$10:$BQ$10,$C4046,INDIRECT(K4029))</f>
        <v>0</v>
      </c>
      <c r="F4046" s="138" t="s">
        <v>434</v>
      </c>
      <c r="G4046" s="137">
        <f>SUMIF(Marksheet!$10:$10,C4046,Marksheet!$14:$14)</f>
        <v>3</v>
      </c>
      <c r="H4046" s="139">
        <f t="shared" si="123"/>
        <v>0</v>
      </c>
      <c r="I4046" s="137" t="s">
        <v>469</v>
      </c>
      <c r="J4046" s="133"/>
      <c r="K4046" s="140"/>
    </row>
    <row r="4047" ht="15.75" customHeight="1">
      <c r="A4047" s="49"/>
      <c r="B4047" s="141"/>
      <c r="C4047" s="143" t="s">
        <v>34</v>
      </c>
      <c r="D4047" s="137" t="str">
        <f>IFERROR(__xludf.DUMMYFUNCTION("JOIN("", "",FILTER(Marksheet!$15:$15,Marksheet!$10:$10=$C4047))"),"1a, 1c, 2d")</f>
        <v>1a, 1c, 2d</v>
      </c>
      <c r="E4047" s="138">
        <f t="array" ref="E4047">SUMIF(Marksheet!$D$10:$BQ$10,$C4047,INDIRECT(K4029))</f>
        <v>0</v>
      </c>
      <c r="F4047" s="138" t="s">
        <v>434</v>
      </c>
      <c r="G4047" s="137">
        <f>SUMIF(Marksheet!$10:$10,C4047,Marksheet!$14:$14)</f>
        <v>6</v>
      </c>
      <c r="H4047" s="139">
        <f t="shared" si="123"/>
        <v>0</v>
      </c>
      <c r="I4047" s="137" t="s">
        <v>470</v>
      </c>
      <c r="J4047" s="133"/>
      <c r="K4047" s="140"/>
    </row>
    <row r="4048" ht="15.75" customHeight="1">
      <c r="A4048" s="49"/>
      <c r="B4048" s="142"/>
      <c r="C4048" s="143" t="s">
        <v>37</v>
      </c>
      <c r="D4048" s="137" t="str">
        <f>IFERROR(__xludf.DUMMYFUNCTION("JOIN("", "",FILTER(Marksheet!$15:$15,Marksheet!$10:$10=$C4048))"),"3a, 3b, 3c")</f>
        <v>3a, 3b, 3c</v>
      </c>
      <c r="E4048" s="138">
        <f t="array" ref="E4048">SUMIF(Marksheet!$D$10:$BQ$10,$C4048,INDIRECT(K4029))</f>
        <v>0</v>
      </c>
      <c r="F4048" s="138" t="s">
        <v>434</v>
      </c>
      <c r="G4048" s="137">
        <f>SUMIF(Marksheet!$10:$10,C4048,Marksheet!$14:$14)</f>
        <v>3</v>
      </c>
      <c r="H4048" s="139">
        <f t="shared" si="123"/>
        <v>0</v>
      </c>
      <c r="I4048" s="137" t="s">
        <v>471</v>
      </c>
      <c r="J4048" s="133"/>
      <c r="K4048" s="140"/>
    </row>
    <row r="4049" ht="15.75" customHeight="1">
      <c r="A4049" s="49"/>
      <c r="B4049" s="135" t="s">
        <v>22</v>
      </c>
      <c r="C4049" s="144" t="s">
        <v>46</v>
      </c>
      <c r="D4049" s="137" t="str">
        <f>IFERROR(__xludf.DUMMYFUNCTION("JOIN("", "",FILTER(Marksheet!$15:$15,Marksheet!$10:$10=$C4049))"),"3d")</f>
        <v>3d</v>
      </c>
      <c r="E4049" s="138">
        <f t="array" ref="E4049">SUMIF(Marksheet!$D$10:$BQ$10,$C4049,INDIRECT(K4029))</f>
        <v>0</v>
      </c>
      <c r="F4049" s="138" t="s">
        <v>434</v>
      </c>
      <c r="G4049" s="137">
        <f>SUMIF(Marksheet!$10:$10,C4049,Marksheet!$14:$14)</f>
        <v>2</v>
      </c>
      <c r="H4049" s="139">
        <f t="shared" si="123"/>
        <v>0</v>
      </c>
      <c r="I4049" s="137" t="s">
        <v>472</v>
      </c>
      <c r="J4049" s="133"/>
      <c r="K4049" s="140"/>
    </row>
    <row r="4050" ht="15.75" customHeight="1">
      <c r="A4050" s="49"/>
      <c r="B4050" s="141"/>
      <c r="C4050" s="144" t="s">
        <v>41</v>
      </c>
      <c r="D4050" s="137" t="str">
        <f>IFERROR(__xludf.DUMMYFUNCTION("JOIN("", "",FILTER(Marksheet!$15:$15,Marksheet!$10:$10=$C4050))"),"1c, 2b, 4e")</f>
        <v>1c, 2b, 4e</v>
      </c>
      <c r="E4050" s="138">
        <f t="array" ref="E4050">SUMIF(Marksheet!$D$10:$BQ$10,$C4050,INDIRECT(K4029))</f>
        <v>0</v>
      </c>
      <c r="F4050" s="138" t="s">
        <v>434</v>
      </c>
      <c r="G4050" s="137">
        <f>SUMIF(Marksheet!$10:$10,C4050,Marksheet!$14:$14)</f>
        <v>3</v>
      </c>
      <c r="H4050" s="139">
        <f t="shared" si="123"/>
        <v>0</v>
      </c>
      <c r="I4050" s="137" t="s">
        <v>473</v>
      </c>
      <c r="J4050" s="133"/>
      <c r="K4050" s="140"/>
    </row>
    <row r="4051" ht="15.75" customHeight="1">
      <c r="A4051" s="49"/>
      <c r="B4051" s="141"/>
      <c r="C4051" s="144" t="s">
        <v>45</v>
      </c>
      <c r="D4051" s="137" t="str">
        <f>IFERROR(__xludf.DUMMYFUNCTION("JOIN("", "",FILTER(Marksheet!$15:$15,Marksheet!$10:$10=$C4051))"),"3b, 4a, 5c")</f>
        <v>3b, 4a, 5c</v>
      </c>
      <c r="E4051" s="138">
        <f t="array" ref="E4051">SUMIF(Marksheet!$D$10:$BQ$10,$C4051,INDIRECT(K4029))</f>
        <v>0</v>
      </c>
      <c r="F4051" s="138" t="s">
        <v>434</v>
      </c>
      <c r="G4051" s="137">
        <f>SUMIF(Marksheet!$10:$10,C4051,Marksheet!$14:$14)</f>
        <v>3</v>
      </c>
      <c r="H4051" s="139">
        <f t="shared" si="123"/>
        <v>0</v>
      </c>
      <c r="I4051" s="137" t="s">
        <v>474</v>
      </c>
      <c r="J4051" s="133"/>
      <c r="K4051" s="140"/>
    </row>
    <row r="4052" ht="15.75" customHeight="1">
      <c r="A4052" s="49"/>
      <c r="B4052" s="141"/>
      <c r="C4052" s="144" t="s">
        <v>43</v>
      </c>
      <c r="D4052" s="137" t="str">
        <f>IFERROR(__xludf.DUMMYFUNCTION("JOIN("", "",FILTER(Marksheet!$15:$15,Marksheet!$10:$10=$C4052))"),"2c, 4d, 5d")</f>
        <v>2c, 4d, 5d</v>
      </c>
      <c r="E4052" s="138">
        <f t="array" ref="E4052">SUMIF(Marksheet!$D$10:$BQ$10,$C4052,INDIRECT(K4029))</f>
        <v>0</v>
      </c>
      <c r="F4052" s="138" t="s">
        <v>434</v>
      </c>
      <c r="G4052" s="137">
        <f>SUMIF(Marksheet!$10:$10,C4052,Marksheet!$14:$14)</f>
        <v>4</v>
      </c>
      <c r="H4052" s="139">
        <f t="shared" si="123"/>
        <v>0</v>
      </c>
      <c r="I4052" s="137" t="s">
        <v>475</v>
      </c>
      <c r="J4052" s="133"/>
      <c r="K4052" s="140"/>
    </row>
    <row r="4053" ht="15.75" customHeight="1">
      <c r="A4053" s="49"/>
      <c r="B4053" s="141"/>
      <c r="C4053" s="144" t="s">
        <v>44</v>
      </c>
      <c r="D4053" s="137" t="str">
        <f>IFERROR(__xludf.DUMMYFUNCTION("JOIN("", "",FILTER(Marksheet!$15:$15,Marksheet!$10:$10=$C4053))"),"3a, 4c")</f>
        <v>3a, 4c</v>
      </c>
      <c r="E4053" s="138">
        <f t="array" ref="E4053">SUMIF(Marksheet!$D$10:$BQ$10,$C4053,INDIRECT(K4029))</f>
        <v>0</v>
      </c>
      <c r="F4053" s="138" t="s">
        <v>434</v>
      </c>
      <c r="G4053" s="137">
        <f>SUMIF(Marksheet!$10:$10,C4053,Marksheet!$14:$14)</f>
        <v>2</v>
      </c>
      <c r="H4053" s="139">
        <f t="shared" si="123"/>
        <v>0</v>
      </c>
      <c r="I4053" s="137" t="s">
        <v>476</v>
      </c>
      <c r="J4053" s="133"/>
      <c r="K4053" s="140"/>
    </row>
    <row r="4054" ht="15.75" customHeight="1">
      <c r="A4054" s="49"/>
      <c r="B4054" s="141"/>
      <c r="C4054" s="144" t="s">
        <v>39</v>
      </c>
      <c r="D4054" s="137" t="str">
        <f>IFERROR(__xludf.DUMMYFUNCTION("JOIN("", "",FILTER(Marksheet!$15:$15,Marksheet!$10:$10=$C4054))"),"1a, 5a, 5b")</f>
        <v>1a, 5a, 5b</v>
      </c>
      <c r="E4054" s="138">
        <f t="array" ref="E4054">SUMIF(Marksheet!$D$10:$BQ$10,$C4054,INDIRECT(K4029))</f>
        <v>0</v>
      </c>
      <c r="F4054" s="138" t="s">
        <v>434</v>
      </c>
      <c r="G4054" s="137">
        <f>SUMIF(Marksheet!$10:$10,C4054,Marksheet!$14:$14)</f>
        <v>5</v>
      </c>
      <c r="H4054" s="139">
        <f t="shared" si="123"/>
        <v>0</v>
      </c>
      <c r="I4054" s="137" t="s">
        <v>477</v>
      </c>
      <c r="J4054" s="133"/>
      <c r="K4054" s="140"/>
    </row>
    <row r="4055" ht="15.75" customHeight="1">
      <c r="A4055" s="49"/>
      <c r="B4055" s="141"/>
      <c r="C4055" s="144" t="s">
        <v>42</v>
      </c>
      <c r="D4055" s="137" t="str">
        <f>IFERROR(__xludf.DUMMYFUNCTION("JOIN("", "",FILTER(Marksheet!$15:$15,Marksheet!$10:$10=$C4055))"),"2a, 3c")</f>
        <v>2a, 3c</v>
      </c>
      <c r="E4055" s="138">
        <f t="array" ref="E4055">SUMIF(Marksheet!$D$10:$BQ$10,$C4055,INDIRECT(K4029))</f>
        <v>0</v>
      </c>
      <c r="F4055" s="138" t="s">
        <v>434</v>
      </c>
      <c r="G4055" s="137">
        <f>SUMIF(Marksheet!$10:$10,C4055,Marksheet!$14:$14)</f>
        <v>3</v>
      </c>
      <c r="H4055" s="139">
        <f t="shared" si="123"/>
        <v>0</v>
      </c>
      <c r="I4055" s="137" t="s">
        <v>478</v>
      </c>
      <c r="J4055" s="133"/>
      <c r="K4055" s="140"/>
    </row>
    <row r="4056" ht="15.75" customHeight="1">
      <c r="A4056" s="49"/>
      <c r="B4056" s="142"/>
      <c r="C4056" s="144" t="s">
        <v>40</v>
      </c>
      <c r="D4056" s="137" t="str">
        <f>IFERROR(__xludf.DUMMYFUNCTION("JOIN("", "",FILTER(Marksheet!$15:$15,Marksheet!$10:$10=$C4056))"),"1b, 4b, 4f")</f>
        <v>1b, 4b, 4f</v>
      </c>
      <c r="E4056" s="138">
        <f t="array" ref="E4056">SUMIF(Marksheet!$D$10:$BQ$10,$C4056,INDIRECT(K4029))</f>
        <v>0</v>
      </c>
      <c r="F4056" s="138" t="s">
        <v>434</v>
      </c>
      <c r="G4056" s="137">
        <f>SUMIF(Marksheet!$10:$10,C4056,Marksheet!$14:$14)</f>
        <v>3</v>
      </c>
      <c r="H4056" s="139">
        <f t="shared" si="123"/>
        <v>0</v>
      </c>
      <c r="I4056" s="137" t="s">
        <v>479</v>
      </c>
      <c r="J4056" s="133"/>
      <c r="K4056" s="140"/>
    </row>
    <row r="4057" ht="15.75" customHeight="1">
      <c r="A4057" s="49"/>
      <c r="B4057" s="49"/>
      <c r="C4057" s="145" t="s">
        <v>76</v>
      </c>
      <c r="D4057" s="145"/>
      <c r="E4057" s="146">
        <f>SUM(E4033:E4056)</f>
        <v>0</v>
      </c>
      <c r="F4057" s="147" t="s">
        <v>434</v>
      </c>
      <c r="G4057" s="148">
        <f>SUM(G4033:G4056)</f>
        <v>85</v>
      </c>
      <c r="H4057" s="149">
        <f t="shared" si="123"/>
        <v>0</v>
      </c>
      <c r="I4057" s="129"/>
      <c r="J4057" s="133"/>
      <c r="K4057" s="127"/>
    </row>
    <row r="4058" ht="15.75" customHeight="1">
      <c r="A4058" s="49"/>
      <c r="B4058" s="49"/>
      <c r="C4058" s="67"/>
      <c r="D4058" s="67"/>
      <c r="E4058" s="49"/>
      <c r="F4058" s="49"/>
      <c r="G4058" s="49"/>
      <c r="H4058" s="49"/>
      <c r="I4058" s="129"/>
      <c r="J4058" s="133"/>
      <c r="K4058" s="127"/>
    </row>
    <row r="4059" ht="60.0" customHeight="1">
      <c r="A4059" s="49"/>
      <c r="B4059" s="49"/>
      <c r="C4059" s="67"/>
      <c r="D4059" s="67"/>
      <c r="E4059" s="49"/>
      <c r="F4059" s="49"/>
      <c r="G4059" s="49"/>
      <c r="H4059" s="49"/>
      <c r="I4059" s="129"/>
      <c r="J4059" s="133"/>
      <c r="K4059" s="127"/>
    </row>
    <row r="4060" ht="15.75" customHeight="1">
      <c r="A4060" s="124" t="s">
        <v>450</v>
      </c>
      <c r="B4060" s="49"/>
      <c r="C4060" s="67"/>
      <c r="D4060" s="67"/>
      <c r="E4060" s="1"/>
      <c r="F4060" s="1"/>
      <c r="G4060" s="49"/>
      <c r="H4060" s="49"/>
      <c r="I4060" s="7"/>
      <c r="K4060" s="125">
        <f>K4027+1</f>
        <v>141</v>
      </c>
    </row>
    <row r="4061" ht="15.75" customHeight="1">
      <c r="A4061" s="126" t="s">
        <v>451</v>
      </c>
      <c r="B4061" s="67" t="str">
        <f>B4028</f>
        <v>GCSE Transition Assessment</v>
      </c>
      <c r="C4061" s="67"/>
      <c r="D4061" s="67"/>
      <c r="E4061" s="1"/>
      <c r="F4061" s="49"/>
      <c r="G4061" s="49"/>
      <c r="H4061" s="49"/>
      <c r="K4061" s="127" t="str">
        <f>CONCATENATE("Marksheet!$B$",K4060)</f>
        <v>Marksheet!$B$141</v>
      </c>
    </row>
    <row r="4062" ht="15.75" customHeight="1">
      <c r="A4062" s="126" t="s">
        <v>447</v>
      </c>
      <c r="B4062" s="67" t="str">
        <f t="array" ref="B4062">IF(INDIRECT(K4061)="","",INDIRECT(K4061))</f>
        <v>Student 124</v>
      </c>
      <c r="C4062" s="67"/>
      <c r="D4062" s="67"/>
      <c r="E4062" s="1"/>
      <c r="F4062" s="49"/>
      <c r="G4062" s="49"/>
      <c r="H4062" s="49"/>
      <c r="K4062" s="127" t="str">
        <f>CONCATENATE("Marksheet!$D$",K4060,":$BQ$",K4060)</f>
        <v>Marksheet!$D$141:$BQ$141</v>
      </c>
    </row>
    <row r="4063" ht="15.75" customHeight="1">
      <c r="A4063" s="126" t="s">
        <v>452</v>
      </c>
      <c r="B4063" s="67" t="str">
        <f t="array" ref="B4063">INDIRECT(CONCATENATE("Marksheet!$C$",INDIRECT(CONCATENATE("K",ROW()-3))))</f>
        <v/>
      </c>
      <c r="C4063" s="67"/>
      <c r="D4063" s="67"/>
      <c r="E4063" s="49"/>
      <c r="F4063" s="49"/>
      <c r="G4063" s="49"/>
      <c r="H4063" s="49"/>
      <c r="I4063" s="49"/>
      <c r="J4063" s="49"/>
      <c r="K4063" s="127"/>
    </row>
    <row r="4064" ht="15.75" customHeight="1">
      <c r="A4064" s="67"/>
      <c r="B4064" s="128"/>
      <c r="C4064" s="67"/>
      <c r="D4064" s="67"/>
      <c r="E4064" s="49"/>
      <c r="F4064" s="49"/>
      <c r="G4064" s="49"/>
      <c r="H4064" s="49"/>
      <c r="I4064" s="49"/>
      <c r="J4064" s="49"/>
      <c r="K4064" s="127"/>
    </row>
    <row r="4065" ht="15.75" customHeight="1">
      <c r="A4065" s="129"/>
      <c r="B4065" s="100" t="s">
        <v>442</v>
      </c>
      <c r="C4065" s="100" t="s">
        <v>443</v>
      </c>
      <c r="D4065" s="73" t="s">
        <v>453</v>
      </c>
      <c r="E4065" s="130" t="s">
        <v>444</v>
      </c>
      <c r="F4065" s="71"/>
      <c r="G4065" s="72"/>
      <c r="H4065" s="131" t="s">
        <v>454</v>
      </c>
      <c r="I4065" s="132" t="s">
        <v>455</v>
      </c>
      <c r="J4065" s="133"/>
      <c r="K4065" s="134"/>
    </row>
    <row r="4066" ht="15.75" customHeight="1">
      <c r="A4066" s="49"/>
      <c r="B4066" s="135" t="s">
        <v>19</v>
      </c>
      <c r="C4066" s="136" t="s">
        <v>25</v>
      </c>
      <c r="D4066" s="137" t="str">
        <f>IFERROR(__xludf.DUMMYFUNCTION("JOIN("", "",FILTER(Marksheet!$15:$15,Marksheet!$10:$10=$C4066))"),"3a, 3b, 3c")</f>
        <v>3a, 3b, 3c</v>
      </c>
      <c r="E4066" s="138">
        <f t="array" ref="E4066">SUMIF(Marksheet!$D$10:$BQ$10,$C4066,INDIRECT(K4062))</f>
        <v>0</v>
      </c>
      <c r="F4066" s="138" t="s">
        <v>434</v>
      </c>
      <c r="G4066" s="137">
        <f>SUMIF(Marksheet!$10:$10,C4066,Marksheet!$14:$14)</f>
        <v>3</v>
      </c>
      <c r="H4066" s="139">
        <f t="shared" ref="H4066:H4090" si="124">E4066/G4066</f>
        <v>0</v>
      </c>
      <c r="I4066" s="137" t="s">
        <v>456</v>
      </c>
      <c r="J4066" s="133"/>
      <c r="K4066" s="140"/>
    </row>
    <row r="4067" ht="15.75" customHeight="1">
      <c r="A4067" s="49"/>
      <c r="B4067" s="141"/>
      <c r="C4067" s="136" t="s">
        <v>27</v>
      </c>
      <c r="D4067" s="137" t="str">
        <f>IFERROR(__xludf.DUMMYFUNCTION("JOIN("", "",FILTER(Marksheet!$15:$15,Marksheet!$10:$10=$C4067))"),"5a, 5b, 5c, 5d")</f>
        <v>5a, 5b, 5c, 5d</v>
      </c>
      <c r="E4067" s="138">
        <f t="array" ref="E4067">SUMIF(Marksheet!$D$10:$BQ$10,$C4067,INDIRECT(K4062))</f>
        <v>0</v>
      </c>
      <c r="F4067" s="138" t="s">
        <v>434</v>
      </c>
      <c r="G4067" s="137">
        <f>SUMIF(Marksheet!$10:$10,C4067,Marksheet!$14:$14)</f>
        <v>5</v>
      </c>
      <c r="H4067" s="139">
        <f t="shared" si="124"/>
        <v>0</v>
      </c>
      <c r="I4067" s="137" t="s">
        <v>457</v>
      </c>
      <c r="J4067" s="133"/>
      <c r="K4067" s="140"/>
    </row>
    <row r="4068" ht="15.75" customHeight="1">
      <c r="A4068" s="49"/>
      <c r="B4068" s="141"/>
      <c r="C4068" s="136" t="s">
        <v>26</v>
      </c>
      <c r="D4068" s="137" t="str">
        <f>IFERROR(__xludf.DUMMYFUNCTION("JOIN("", "",FILTER(Marksheet!$15:$15,Marksheet!$10:$10=$C4068))"),"4a, 4b")</f>
        <v>4a, 4b</v>
      </c>
      <c r="E4068" s="138">
        <f t="array" ref="E4068">SUMIF(Marksheet!$D$10:$BQ$10,$C4068,INDIRECT(K4062))</f>
        <v>0</v>
      </c>
      <c r="F4068" s="138" t="s">
        <v>434</v>
      </c>
      <c r="G4068" s="137">
        <f>SUMIF(Marksheet!$10:$10,C4068,Marksheet!$14:$14)</f>
        <v>3</v>
      </c>
      <c r="H4068" s="139">
        <f t="shared" si="124"/>
        <v>0</v>
      </c>
      <c r="I4068" s="137" t="s">
        <v>458</v>
      </c>
      <c r="J4068" s="133"/>
      <c r="K4068" s="140"/>
    </row>
    <row r="4069" ht="15.75" customHeight="1">
      <c r="A4069" s="49"/>
      <c r="B4069" s="141"/>
      <c r="C4069" s="136" t="s">
        <v>23</v>
      </c>
      <c r="D4069" s="137" t="str">
        <f>IFERROR(__xludf.DUMMYFUNCTION("JOIN("", "",FILTER(Marksheet!$15:$15,Marksheet!$10:$10=$C4069))"),"1a, 1b, 4c")</f>
        <v>1a, 1b, 4c</v>
      </c>
      <c r="E4069" s="138">
        <f t="array" ref="E4069">SUMIF(Marksheet!$D$10:$BQ$10,$C4069,INDIRECT(K4062))</f>
        <v>0</v>
      </c>
      <c r="F4069" s="138" t="s">
        <v>434</v>
      </c>
      <c r="G4069" s="137">
        <f>SUMIF(Marksheet!$10:$10,C4069,Marksheet!$14:$14)</f>
        <v>5</v>
      </c>
      <c r="H4069" s="139">
        <f t="shared" si="124"/>
        <v>0</v>
      </c>
      <c r="I4069" s="137" t="s">
        <v>459</v>
      </c>
      <c r="J4069" s="133"/>
      <c r="K4069" s="140"/>
    </row>
    <row r="4070" ht="15.75" customHeight="1">
      <c r="A4070" s="49"/>
      <c r="B4070" s="142"/>
      <c r="C4070" s="136" t="s">
        <v>24</v>
      </c>
      <c r="D4070" s="137" t="str">
        <f>IFERROR(__xludf.DUMMYFUNCTION("JOIN("", "",FILTER(Marksheet!$15:$15,Marksheet!$10:$10=$C4070))"),"2a, 2b, 2c")</f>
        <v>2a, 2b, 2c</v>
      </c>
      <c r="E4070" s="138">
        <f t="array" ref="E4070">SUMIF(Marksheet!$D$10:$BQ$10,$C4070,INDIRECT(K4062))</f>
        <v>0</v>
      </c>
      <c r="F4070" s="138" t="s">
        <v>434</v>
      </c>
      <c r="G4070" s="137">
        <f>SUMIF(Marksheet!$10:$10,C4070,Marksheet!$14:$14)</f>
        <v>4</v>
      </c>
      <c r="H4070" s="139">
        <f t="shared" si="124"/>
        <v>0</v>
      </c>
      <c r="I4070" s="137" t="s">
        <v>460</v>
      </c>
      <c r="J4070" s="133"/>
      <c r="K4070" s="140"/>
    </row>
    <row r="4071" ht="15.75" customHeight="1">
      <c r="A4071" s="49"/>
      <c r="B4071" s="135" t="s">
        <v>20</v>
      </c>
      <c r="C4071" s="143" t="s">
        <v>29</v>
      </c>
      <c r="D4071" s="137" t="str">
        <f>IFERROR(__xludf.DUMMYFUNCTION("JOIN("", "",FILTER(Marksheet!$15:$15,Marksheet!$10:$10=$C4071))"),"1b, 3d")</f>
        <v>1b, 3d</v>
      </c>
      <c r="E4071" s="138">
        <f t="array" ref="E4071">SUMIF(Marksheet!$D$10:$BQ$10,$C4071,INDIRECT(K4062))</f>
        <v>0</v>
      </c>
      <c r="F4071" s="138" t="s">
        <v>434</v>
      </c>
      <c r="G4071" s="137">
        <f>SUMIF(Marksheet!$10:$10,C4071,Marksheet!$14:$14)</f>
        <v>2</v>
      </c>
      <c r="H4071" s="139">
        <f t="shared" si="124"/>
        <v>0</v>
      </c>
      <c r="I4071" s="137" t="s">
        <v>461</v>
      </c>
      <c r="J4071" s="133"/>
      <c r="K4071" s="140"/>
    </row>
    <row r="4072" ht="15.75" customHeight="1">
      <c r="A4072" s="49"/>
      <c r="B4072" s="141"/>
      <c r="C4072" s="143" t="s">
        <v>30</v>
      </c>
      <c r="D4072" s="137" t="str">
        <f>IFERROR(__xludf.DUMMYFUNCTION("JOIN("", "",FILTER(Marksheet!$15:$15,Marksheet!$10:$10=$C4072))"),"1d, 4d, 4e")</f>
        <v>1d, 4d, 4e</v>
      </c>
      <c r="E4072" s="138">
        <f t="array" ref="E4072">SUMIF(Marksheet!$D$10:$BQ$10,$C4072,INDIRECT(K4062))</f>
        <v>0</v>
      </c>
      <c r="F4072" s="138" t="s">
        <v>434</v>
      </c>
      <c r="G4072" s="137">
        <f>SUMIF(Marksheet!$10:$10,C4072,Marksheet!$14:$14)</f>
        <v>3</v>
      </c>
      <c r="H4072" s="139">
        <f t="shared" si="124"/>
        <v>0</v>
      </c>
      <c r="I4072" s="137" t="s">
        <v>462</v>
      </c>
      <c r="J4072" s="133"/>
      <c r="K4072" s="140"/>
    </row>
    <row r="4073" ht="15.75" customHeight="1">
      <c r="A4073" s="49"/>
      <c r="B4073" s="141"/>
      <c r="C4073" s="143" t="s">
        <v>33</v>
      </c>
      <c r="D4073" s="137" t="str">
        <f>IFERROR(__xludf.DUMMYFUNCTION("JOIN("", "",FILTER(Marksheet!$15:$15,Marksheet!$10:$10=$C4073))"),"4a, 4b")</f>
        <v>4a, 4b</v>
      </c>
      <c r="E4073" s="138">
        <f t="array" ref="E4073">SUMIF(Marksheet!$D$10:$BQ$10,$C4073,INDIRECT(K4062))</f>
        <v>0</v>
      </c>
      <c r="F4073" s="138" t="s">
        <v>434</v>
      </c>
      <c r="G4073" s="137">
        <f>SUMIF(Marksheet!$10:$10,C4073,Marksheet!$14:$14)</f>
        <v>3</v>
      </c>
      <c r="H4073" s="139">
        <f t="shared" si="124"/>
        <v>0</v>
      </c>
      <c r="I4073" s="137" t="s">
        <v>463</v>
      </c>
      <c r="J4073" s="133"/>
      <c r="K4073" s="140"/>
    </row>
    <row r="4074" ht="15.75" customHeight="1">
      <c r="A4074" s="49"/>
      <c r="B4074" s="141"/>
      <c r="C4074" s="143" t="s">
        <v>28</v>
      </c>
      <c r="D4074" s="137" t="str">
        <f>IFERROR(__xludf.DUMMYFUNCTION("JOIN("", "",FILTER(Marksheet!$15:$15,Marksheet!$10:$10=$C4074))"),"1a, 1c, 4c")</f>
        <v>1a, 1c, 4c</v>
      </c>
      <c r="E4074" s="138">
        <f t="array" ref="E4074">SUMIF(Marksheet!$D$10:$BQ$10,$C4074,INDIRECT(K4062))</f>
        <v>0</v>
      </c>
      <c r="F4074" s="138" t="s">
        <v>434</v>
      </c>
      <c r="G4074" s="137">
        <f>SUMIF(Marksheet!$10:$10,C4074,Marksheet!$14:$14)</f>
        <v>5</v>
      </c>
      <c r="H4074" s="139">
        <f t="shared" si="124"/>
        <v>0</v>
      </c>
      <c r="I4074" s="137" t="s">
        <v>464</v>
      </c>
      <c r="J4074" s="133"/>
      <c r="K4074" s="140"/>
    </row>
    <row r="4075" ht="15.75" customHeight="1">
      <c r="A4075" s="49"/>
      <c r="B4075" s="141"/>
      <c r="C4075" s="143" t="s">
        <v>435</v>
      </c>
      <c r="D4075" s="137" t="str">
        <f>IFERROR(__xludf.DUMMYFUNCTION("JOIN("", "",FILTER(Marksheet!$15:$15,Marksheet!$10:$10=$C4075))"),"3a, 3b, 3c")</f>
        <v>3a, 3b, 3c</v>
      </c>
      <c r="E4075" s="138">
        <f t="array" ref="E4075">SUMIF(Marksheet!$D$10:$BQ$10,$C4075,INDIRECT(K4062))</f>
        <v>0</v>
      </c>
      <c r="F4075" s="138" t="s">
        <v>434</v>
      </c>
      <c r="G4075" s="137">
        <f>SUMIF(Marksheet!$10:$10,C4075,Marksheet!$14:$14)</f>
        <v>4</v>
      </c>
      <c r="H4075" s="139">
        <f t="shared" si="124"/>
        <v>0</v>
      </c>
      <c r="I4075" s="137" t="s">
        <v>465</v>
      </c>
      <c r="J4075" s="133"/>
      <c r="K4075" s="140"/>
    </row>
    <row r="4076" ht="15.75" customHeight="1">
      <c r="A4076" s="49"/>
      <c r="B4076" s="142"/>
      <c r="C4076" s="143" t="s">
        <v>31</v>
      </c>
      <c r="D4076" s="137" t="str">
        <f>IFERROR(__xludf.DUMMYFUNCTION("JOIN("", "",FILTER(Marksheet!$15:$15,Marksheet!$10:$10=$C4076))"),"2a, 2b, 2c")</f>
        <v>2a, 2b, 2c</v>
      </c>
      <c r="E4076" s="138">
        <f t="array" ref="E4076">SUMIF(Marksheet!$D$10:$BQ$10,$C4076,INDIRECT(K4062))</f>
        <v>0</v>
      </c>
      <c r="F4076" s="138" t="s">
        <v>434</v>
      </c>
      <c r="G4076" s="137">
        <f>SUMIF(Marksheet!$10:$10,C4076,Marksheet!$14:$14)</f>
        <v>3</v>
      </c>
      <c r="H4076" s="139">
        <f t="shared" si="124"/>
        <v>0</v>
      </c>
      <c r="I4076" s="137" t="s">
        <v>466</v>
      </c>
      <c r="J4076" s="133"/>
      <c r="K4076" s="140"/>
    </row>
    <row r="4077" ht="15.75" customHeight="1">
      <c r="A4077" s="49"/>
      <c r="B4077" s="135" t="s">
        <v>21</v>
      </c>
      <c r="C4077" s="143" t="s">
        <v>36</v>
      </c>
      <c r="D4077" s="137" t="str">
        <f>IFERROR(__xludf.DUMMYFUNCTION("JOIN("", "",FILTER(Marksheet!$15:$15,Marksheet!$10:$10=$C4077))"),"2b, 2c")</f>
        <v>2b, 2c</v>
      </c>
      <c r="E4077" s="138">
        <f t="array" ref="E4077">SUMIF(Marksheet!$D$10:$BQ$10,$C4077,INDIRECT(K4062))</f>
        <v>0</v>
      </c>
      <c r="F4077" s="138" t="s">
        <v>434</v>
      </c>
      <c r="G4077" s="137">
        <f>SUMIF(Marksheet!$10:$10,C4077,Marksheet!$14:$14)</f>
        <v>2</v>
      </c>
      <c r="H4077" s="139">
        <f t="shared" si="124"/>
        <v>0</v>
      </c>
      <c r="I4077" s="137" t="s">
        <v>467</v>
      </c>
      <c r="J4077" s="133"/>
      <c r="K4077" s="140"/>
    </row>
    <row r="4078" ht="15.75" customHeight="1">
      <c r="A4078" s="49"/>
      <c r="B4078" s="141"/>
      <c r="C4078" s="143" t="s">
        <v>38</v>
      </c>
      <c r="D4078" s="137" t="str">
        <f>IFERROR(__xludf.DUMMYFUNCTION("JOIN("", "",FILTER(Marksheet!$15:$15,Marksheet!$10:$10=$C4078))"),"4a, 4b, 4c, 4d, 4e")</f>
        <v>4a, 4b, 4c, 4d, 4e</v>
      </c>
      <c r="E4078" s="138">
        <f t="array" ref="E4078">SUMIF(Marksheet!$D$10:$BQ$10,$C4078,INDIRECT(K4062))</f>
        <v>0</v>
      </c>
      <c r="F4078" s="138" t="s">
        <v>434</v>
      </c>
      <c r="G4078" s="137">
        <f>SUMIF(Marksheet!$10:$10,C4078,Marksheet!$14:$14)</f>
        <v>6</v>
      </c>
      <c r="H4078" s="139">
        <f t="shared" si="124"/>
        <v>0</v>
      </c>
      <c r="I4078" s="137" t="s">
        <v>468</v>
      </c>
      <c r="J4078" s="133"/>
      <c r="K4078" s="140"/>
    </row>
    <row r="4079" ht="15.75" customHeight="1">
      <c r="A4079" s="49"/>
      <c r="B4079" s="141"/>
      <c r="C4079" s="143" t="s">
        <v>35</v>
      </c>
      <c r="D4079" s="137" t="str">
        <f>IFERROR(__xludf.DUMMYFUNCTION("JOIN("", "",FILTER(Marksheet!$15:$15,Marksheet!$10:$10=$C4079))"),"1b, 2a")</f>
        <v>1b, 2a</v>
      </c>
      <c r="E4079" s="138">
        <f t="array" ref="E4079">SUMIF(Marksheet!$D$10:$BQ$10,$C4079,INDIRECT(K4062))</f>
        <v>0</v>
      </c>
      <c r="F4079" s="138" t="s">
        <v>434</v>
      </c>
      <c r="G4079" s="137">
        <f>SUMIF(Marksheet!$10:$10,C4079,Marksheet!$14:$14)</f>
        <v>3</v>
      </c>
      <c r="H4079" s="139">
        <f t="shared" si="124"/>
        <v>0</v>
      </c>
      <c r="I4079" s="137" t="s">
        <v>469</v>
      </c>
      <c r="J4079" s="133"/>
      <c r="K4079" s="140"/>
    </row>
    <row r="4080" ht="15.75" customHeight="1">
      <c r="A4080" s="49"/>
      <c r="B4080" s="141"/>
      <c r="C4080" s="143" t="s">
        <v>34</v>
      </c>
      <c r="D4080" s="137" t="str">
        <f>IFERROR(__xludf.DUMMYFUNCTION("JOIN("", "",FILTER(Marksheet!$15:$15,Marksheet!$10:$10=$C4080))"),"1a, 1c, 2d")</f>
        <v>1a, 1c, 2d</v>
      </c>
      <c r="E4080" s="138">
        <f t="array" ref="E4080">SUMIF(Marksheet!$D$10:$BQ$10,$C4080,INDIRECT(K4062))</f>
        <v>0</v>
      </c>
      <c r="F4080" s="138" t="s">
        <v>434</v>
      </c>
      <c r="G4080" s="137">
        <f>SUMIF(Marksheet!$10:$10,C4080,Marksheet!$14:$14)</f>
        <v>6</v>
      </c>
      <c r="H4080" s="139">
        <f t="shared" si="124"/>
        <v>0</v>
      </c>
      <c r="I4080" s="137" t="s">
        <v>470</v>
      </c>
      <c r="J4080" s="133"/>
      <c r="K4080" s="140"/>
    </row>
    <row r="4081" ht="15.75" customHeight="1">
      <c r="A4081" s="49"/>
      <c r="B4081" s="142"/>
      <c r="C4081" s="143" t="s">
        <v>37</v>
      </c>
      <c r="D4081" s="137" t="str">
        <f>IFERROR(__xludf.DUMMYFUNCTION("JOIN("", "",FILTER(Marksheet!$15:$15,Marksheet!$10:$10=$C4081))"),"3a, 3b, 3c")</f>
        <v>3a, 3b, 3c</v>
      </c>
      <c r="E4081" s="138">
        <f t="array" ref="E4081">SUMIF(Marksheet!$D$10:$BQ$10,$C4081,INDIRECT(K4062))</f>
        <v>0</v>
      </c>
      <c r="F4081" s="138" t="s">
        <v>434</v>
      </c>
      <c r="G4081" s="137">
        <f>SUMIF(Marksheet!$10:$10,C4081,Marksheet!$14:$14)</f>
        <v>3</v>
      </c>
      <c r="H4081" s="139">
        <f t="shared" si="124"/>
        <v>0</v>
      </c>
      <c r="I4081" s="137" t="s">
        <v>471</v>
      </c>
      <c r="J4081" s="133"/>
      <c r="K4081" s="140"/>
    </row>
    <row r="4082" ht="15.75" customHeight="1">
      <c r="A4082" s="49"/>
      <c r="B4082" s="135" t="s">
        <v>22</v>
      </c>
      <c r="C4082" s="144" t="s">
        <v>46</v>
      </c>
      <c r="D4082" s="137" t="str">
        <f>IFERROR(__xludf.DUMMYFUNCTION("JOIN("", "",FILTER(Marksheet!$15:$15,Marksheet!$10:$10=$C4082))"),"3d")</f>
        <v>3d</v>
      </c>
      <c r="E4082" s="138">
        <f t="array" ref="E4082">SUMIF(Marksheet!$D$10:$BQ$10,$C4082,INDIRECT(K4062))</f>
        <v>0</v>
      </c>
      <c r="F4082" s="138" t="s">
        <v>434</v>
      </c>
      <c r="G4082" s="137">
        <f>SUMIF(Marksheet!$10:$10,C4082,Marksheet!$14:$14)</f>
        <v>2</v>
      </c>
      <c r="H4082" s="139">
        <f t="shared" si="124"/>
        <v>0</v>
      </c>
      <c r="I4082" s="137" t="s">
        <v>472</v>
      </c>
      <c r="J4082" s="133"/>
      <c r="K4082" s="140"/>
    </row>
    <row r="4083" ht="15.75" customHeight="1">
      <c r="A4083" s="49"/>
      <c r="B4083" s="141"/>
      <c r="C4083" s="144" t="s">
        <v>41</v>
      </c>
      <c r="D4083" s="137" t="str">
        <f>IFERROR(__xludf.DUMMYFUNCTION("JOIN("", "",FILTER(Marksheet!$15:$15,Marksheet!$10:$10=$C4083))"),"1c, 2b, 4e")</f>
        <v>1c, 2b, 4e</v>
      </c>
      <c r="E4083" s="138">
        <f t="array" ref="E4083">SUMIF(Marksheet!$D$10:$BQ$10,$C4083,INDIRECT(K4062))</f>
        <v>0</v>
      </c>
      <c r="F4083" s="138" t="s">
        <v>434</v>
      </c>
      <c r="G4083" s="137">
        <f>SUMIF(Marksheet!$10:$10,C4083,Marksheet!$14:$14)</f>
        <v>3</v>
      </c>
      <c r="H4083" s="139">
        <f t="shared" si="124"/>
        <v>0</v>
      </c>
      <c r="I4083" s="137" t="s">
        <v>473</v>
      </c>
      <c r="J4083" s="133"/>
      <c r="K4083" s="140"/>
    </row>
    <row r="4084" ht="15.75" customHeight="1">
      <c r="A4084" s="49"/>
      <c r="B4084" s="141"/>
      <c r="C4084" s="144" t="s">
        <v>45</v>
      </c>
      <c r="D4084" s="137" t="str">
        <f>IFERROR(__xludf.DUMMYFUNCTION("JOIN("", "",FILTER(Marksheet!$15:$15,Marksheet!$10:$10=$C4084))"),"3b, 4a, 5c")</f>
        <v>3b, 4a, 5c</v>
      </c>
      <c r="E4084" s="138">
        <f t="array" ref="E4084">SUMIF(Marksheet!$D$10:$BQ$10,$C4084,INDIRECT(K4062))</f>
        <v>0</v>
      </c>
      <c r="F4084" s="138" t="s">
        <v>434</v>
      </c>
      <c r="G4084" s="137">
        <f>SUMIF(Marksheet!$10:$10,C4084,Marksheet!$14:$14)</f>
        <v>3</v>
      </c>
      <c r="H4084" s="139">
        <f t="shared" si="124"/>
        <v>0</v>
      </c>
      <c r="I4084" s="137" t="s">
        <v>474</v>
      </c>
      <c r="J4084" s="133"/>
      <c r="K4084" s="140"/>
    </row>
    <row r="4085" ht="15.75" customHeight="1">
      <c r="A4085" s="49"/>
      <c r="B4085" s="141"/>
      <c r="C4085" s="144" t="s">
        <v>43</v>
      </c>
      <c r="D4085" s="137" t="str">
        <f>IFERROR(__xludf.DUMMYFUNCTION("JOIN("", "",FILTER(Marksheet!$15:$15,Marksheet!$10:$10=$C4085))"),"2c, 4d, 5d")</f>
        <v>2c, 4d, 5d</v>
      </c>
      <c r="E4085" s="138">
        <f t="array" ref="E4085">SUMIF(Marksheet!$D$10:$BQ$10,$C4085,INDIRECT(K4062))</f>
        <v>0</v>
      </c>
      <c r="F4085" s="138" t="s">
        <v>434</v>
      </c>
      <c r="G4085" s="137">
        <f>SUMIF(Marksheet!$10:$10,C4085,Marksheet!$14:$14)</f>
        <v>4</v>
      </c>
      <c r="H4085" s="139">
        <f t="shared" si="124"/>
        <v>0</v>
      </c>
      <c r="I4085" s="137" t="s">
        <v>475</v>
      </c>
      <c r="J4085" s="133"/>
      <c r="K4085" s="140"/>
    </row>
    <row r="4086" ht="15.75" customHeight="1">
      <c r="A4086" s="49"/>
      <c r="B4086" s="141"/>
      <c r="C4086" s="144" t="s">
        <v>44</v>
      </c>
      <c r="D4086" s="137" t="str">
        <f>IFERROR(__xludf.DUMMYFUNCTION("JOIN("", "",FILTER(Marksheet!$15:$15,Marksheet!$10:$10=$C4086))"),"3a, 4c")</f>
        <v>3a, 4c</v>
      </c>
      <c r="E4086" s="138">
        <f t="array" ref="E4086">SUMIF(Marksheet!$D$10:$BQ$10,$C4086,INDIRECT(K4062))</f>
        <v>0</v>
      </c>
      <c r="F4086" s="138" t="s">
        <v>434</v>
      </c>
      <c r="G4086" s="137">
        <f>SUMIF(Marksheet!$10:$10,C4086,Marksheet!$14:$14)</f>
        <v>2</v>
      </c>
      <c r="H4086" s="139">
        <f t="shared" si="124"/>
        <v>0</v>
      </c>
      <c r="I4086" s="137" t="s">
        <v>476</v>
      </c>
      <c r="J4086" s="133"/>
      <c r="K4086" s="140"/>
    </row>
    <row r="4087" ht="15.75" customHeight="1">
      <c r="A4087" s="49"/>
      <c r="B4087" s="141"/>
      <c r="C4087" s="144" t="s">
        <v>39</v>
      </c>
      <c r="D4087" s="137" t="str">
        <f>IFERROR(__xludf.DUMMYFUNCTION("JOIN("", "",FILTER(Marksheet!$15:$15,Marksheet!$10:$10=$C4087))"),"1a, 5a, 5b")</f>
        <v>1a, 5a, 5b</v>
      </c>
      <c r="E4087" s="138">
        <f t="array" ref="E4087">SUMIF(Marksheet!$D$10:$BQ$10,$C4087,INDIRECT(K4062))</f>
        <v>0</v>
      </c>
      <c r="F4087" s="138" t="s">
        <v>434</v>
      </c>
      <c r="G4087" s="137">
        <f>SUMIF(Marksheet!$10:$10,C4087,Marksheet!$14:$14)</f>
        <v>5</v>
      </c>
      <c r="H4087" s="139">
        <f t="shared" si="124"/>
        <v>0</v>
      </c>
      <c r="I4087" s="137" t="s">
        <v>477</v>
      </c>
      <c r="J4087" s="133"/>
      <c r="K4087" s="140"/>
    </row>
    <row r="4088" ht="15.75" customHeight="1">
      <c r="A4088" s="49"/>
      <c r="B4088" s="141"/>
      <c r="C4088" s="144" t="s">
        <v>42</v>
      </c>
      <c r="D4088" s="137" t="str">
        <f>IFERROR(__xludf.DUMMYFUNCTION("JOIN("", "",FILTER(Marksheet!$15:$15,Marksheet!$10:$10=$C4088))"),"2a, 3c")</f>
        <v>2a, 3c</v>
      </c>
      <c r="E4088" s="138">
        <f t="array" ref="E4088">SUMIF(Marksheet!$D$10:$BQ$10,$C4088,INDIRECT(K4062))</f>
        <v>0</v>
      </c>
      <c r="F4088" s="138" t="s">
        <v>434</v>
      </c>
      <c r="G4088" s="137">
        <f>SUMIF(Marksheet!$10:$10,C4088,Marksheet!$14:$14)</f>
        <v>3</v>
      </c>
      <c r="H4088" s="139">
        <f t="shared" si="124"/>
        <v>0</v>
      </c>
      <c r="I4088" s="137" t="s">
        <v>478</v>
      </c>
      <c r="J4088" s="133"/>
      <c r="K4088" s="140"/>
    </row>
    <row r="4089" ht="15.75" customHeight="1">
      <c r="A4089" s="49"/>
      <c r="B4089" s="142"/>
      <c r="C4089" s="144" t="s">
        <v>40</v>
      </c>
      <c r="D4089" s="137" t="str">
        <f>IFERROR(__xludf.DUMMYFUNCTION("JOIN("", "",FILTER(Marksheet!$15:$15,Marksheet!$10:$10=$C4089))"),"1b, 4b, 4f")</f>
        <v>1b, 4b, 4f</v>
      </c>
      <c r="E4089" s="138">
        <f t="array" ref="E4089">SUMIF(Marksheet!$D$10:$BQ$10,$C4089,INDIRECT(K4062))</f>
        <v>0</v>
      </c>
      <c r="F4089" s="138" t="s">
        <v>434</v>
      </c>
      <c r="G4089" s="137">
        <f>SUMIF(Marksheet!$10:$10,C4089,Marksheet!$14:$14)</f>
        <v>3</v>
      </c>
      <c r="H4089" s="139">
        <f t="shared" si="124"/>
        <v>0</v>
      </c>
      <c r="I4089" s="137" t="s">
        <v>479</v>
      </c>
      <c r="J4089" s="133"/>
      <c r="K4089" s="140"/>
    </row>
    <row r="4090" ht="15.75" customHeight="1">
      <c r="A4090" s="49"/>
      <c r="B4090" s="49"/>
      <c r="C4090" s="145" t="s">
        <v>76</v>
      </c>
      <c r="D4090" s="145"/>
      <c r="E4090" s="146">
        <f>SUM(E4066:E4089)</f>
        <v>0</v>
      </c>
      <c r="F4090" s="147" t="s">
        <v>434</v>
      </c>
      <c r="G4090" s="148">
        <f>SUM(G4066:G4089)</f>
        <v>85</v>
      </c>
      <c r="H4090" s="149">
        <f t="shared" si="124"/>
        <v>0</v>
      </c>
      <c r="I4090" s="129"/>
      <c r="J4090" s="133"/>
      <c r="K4090" s="127"/>
    </row>
    <row r="4091" ht="15.75" customHeight="1">
      <c r="A4091" s="49"/>
      <c r="B4091" s="49"/>
      <c r="C4091" s="67"/>
      <c r="D4091" s="67"/>
      <c r="E4091" s="49"/>
      <c r="F4091" s="49"/>
      <c r="G4091" s="49"/>
      <c r="H4091" s="49"/>
      <c r="I4091" s="129"/>
      <c r="J4091" s="133"/>
      <c r="K4091" s="127"/>
    </row>
    <row r="4092" ht="60.0" customHeight="1">
      <c r="A4092" s="49"/>
      <c r="B4092" s="49"/>
      <c r="C4092" s="67"/>
      <c r="D4092" s="67"/>
      <c r="E4092" s="49"/>
      <c r="F4092" s="49"/>
      <c r="G4092" s="49"/>
      <c r="H4092" s="49"/>
      <c r="I4092" s="129"/>
      <c r="J4092" s="133"/>
      <c r="K4092" s="127"/>
    </row>
    <row r="4093" ht="15.75" customHeight="1">
      <c r="A4093" s="124" t="s">
        <v>450</v>
      </c>
      <c r="B4093" s="49"/>
      <c r="C4093" s="67"/>
      <c r="D4093" s="67"/>
      <c r="E4093" s="1"/>
      <c r="F4093" s="1"/>
      <c r="G4093" s="49"/>
      <c r="H4093" s="49"/>
      <c r="I4093" s="7"/>
      <c r="K4093" s="125">
        <f>K4060+1</f>
        <v>142</v>
      </c>
    </row>
    <row r="4094" ht="15.75" customHeight="1">
      <c r="A4094" s="126" t="s">
        <v>451</v>
      </c>
      <c r="B4094" s="67" t="str">
        <f>B4061</f>
        <v>GCSE Transition Assessment</v>
      </c>
      <c r="C4094" s="67"/>
      <c r="D4094" s="67"/>
      <c r="E4094" s="1"/>
      <c r="F4094" s="49"/>
      <c r="G4094" s="49"/>
      <c r="H4094" s="49"/>
      <c r="K4094" s="127" t="str">
        <f>CONCATENATE("Marksheet!$B$",K4093)</f>
        <v>Marksheet!$B$142</v>
      </c>
    </row>
    <row r="4095" ht="15.75" customHeight="1">
      <c r="A4095" s="126" t="s">
        <v>447</v>
      </c>
      <c r="B4095" s="67" t="str">
        <f t="array" ref="B4095">IF(INDIRECT(K4094)="","",INDIRECT(K4094))</f>
        <v>Student 125</v>
      </c>
      <c r="C4095" s="67"/>
      <c r="D4095" s="67"/>
      <c r="E4095" s="1"/>
      <c r="F4095" s="49"/>
      <c r="G4095" s="49"/>
      <c r="H4095" s="49"/>
      <c r="K4095" s="127" t="str">
        <f>CONCATENATE("Marksheet!$D$",K4093,":$BQ$",K4093)</f>
        <v>Marksheet!$D$142:$BQ$142</v>
      </c>
    </row>
    <row r="4096" ht="15.75" customHeight="1">
      <c r="A4096" s="126" t="s">
        <v>452</v>
      </c>
      <c r="B4096" s="67" t="str">
        <f t="array" ref="B4096">INDIRECT(CONCATENATE("Marksheet!$C$",INDIRECT(CONCATENATE("K",ROW()-3))))</f>
        <v/>
      </c>
      <c r="C4096" s="67"/>
      <c r="D4096" s="67"/>
      <c r="E4096" s="49"/>
      <c r="F4096" s="49"/>
      <c r="G4096" s="49"/>
      <c r="H4096" s="49"/>
      <c r="I4096" s="49"/>
      <c r="J4096" s="49"/>
      <c r="K4096" s="127"/>
    </row>
    <row r="4097" ht="15.75" customHeight="1">
      <c r="A4097" s="67"/>
      <c r="B4097" s="128"/>
      <c r="C4097" s="67"/>
      <c r="D4097" s="67"/>
      <c r="E4097" s="49"/>
      <c r="F4097" s="49"/>
      <c r="G4097" s="49"/>
      <c r="H4097" s="49"/>
      <c r="I4097" s="49"/>
      <c r="J4097" s="49"/>
      <c r="K4097" s="127"/>
    </row>
    <row r="4098" ht="15.75" customHeight="1">
      <c r="A4098" s="129"/>
      <c r="B4098" s="100" t="s">
        <v>442</v>
      </c>
      <c r="C4098" s="100" t="s">
        <v>443</v>
      </c>
      <c r="D4098" s="73" t="s">
        <v>453</v>
      </c>
      <c r="E4098" s="130" t="s">
        <v>444</v>
      </c>
      <c r="F4098" s="71"/>
      <c r="G4098" s="72"/>
      <c r="H4098" s="131" t="s">
        <v>454</v>
      </c>
      <c r="I4098" s="132" t="s">
        <v>455</v>
      </c>
      <c r="J4098" s="133"/>
      <c r="K4098" s="134"/>
    </row>
    <row r="4099" ht="15.75" customHeight="1">
      <c r="A4099" s="49"/>
      <c r="B4099" s="135" t="s">
        <v>19</v>
      </c>
      <c r="C4099" s="136" t="s">
        <v>25</v>
      </c>
      <c r="D4099" s="137" t="str">
        <f>IFERROR(__xludf.DUMMYFUNCTION("JOIN("", "",FILTER(Marksheet!$15:$15,Marksheet!$10:$10=$C4099))"),"3a, 3b, 3c")</f>
        <v>3a, 3b, 3c</v>
      </c>
      <c r="E4099" s="138">
        <f t="array" ref="E4099">SUMIF(Marksheet!$D$10:$BQ$10,$C4099,INDIRECT(K4095))</f>
        <v>0</v>
      </c>
      <c r="F4099" s="138" t="s">
        <v>434</v>
      </c>
      <c r="G4099" s="137">
        <f>SUMIF(Marksheet!$10:$10,C4099,Marksheet!$14:$14)</f>
        <v>3</v>
      </c>
      <c r="H4099" s="139">
        <f t="shared" ref="H4099:H4123" si="125">E4099/G4099</f>
        <v>0</v>
      </c>
      <c r="I4099" s="137" t="s">
        <v>456</v>
      </c>
      <c r="J4099" s="133"/>
      <c r="K4099" s="140"/>
    </row>
    <row r="4100" ht="15.75" customHeight="1">
      <c r="A4100" s="49"/>
      <c r="B4100" s="141"/>
      <c r="C4100" s="136" t="s">
        <v>27</v>
      </c>
      <c r="D4100" s="137" t="str">
        <f>IFERROR(__xludf.DUMMYFUNCTION("JOIN("", "",FILTER(Marksheet!$15:$15,Marksheet!$10:$10=$C4100))"),"5a, 5b, 5c, 5d")</f>
        <v>5a, 5b, 5c, 5d</v>
      </c>
      <c r="E4100" s="138">
        <f t="array" ref="E4100">SUMIF(Marksheet!$D$10:$BQ$10,$C4100,INDIRECT(K4095))</f>
        <v>0</v>
      </c>
      <c r="F4100" s="138" t="s">
        <v>434</v>
      </c>
      <c r="G4100" s="137">
        <f>SUMIF(Marksheet!$10:$10,C4100,Marksheet!$14:$14)</f>
        <v>5</v>
      </c>
      <c r="H4100" s="139">
        <f t="shared" si="125"/>
        <v>0</v>
      </c>
      <c r="I4100" s="137" t="s">
        <v>457</v>
      </c>
      <c r="J4100" s="133"/>
      <c r="K4100" s="140"/>
    </row>
    <row r="4101" ht="15.75" customHeight="1">
      <c r="A4101" s="49"/>
      <c r="B4101" s="141"/>
      <c r="C4101" s="136" t="s">
        <v>26</v>
      </c>
      <c r="D4101" s="137" t="str">
        <f>IFERROR(__xludf.DUMMYFUNCTION("JOIN("", "",FILTER(Marksheet!$15:$15,Marksheet!$10:$10=$C4101))"),"4a, 4b")</f>
        <v>4a, 4b</v>
      </c>
      <c r="E4101" s="138">
        <f t="array" ref="E4101">SUMIF(Marksheet!$D$10:$BQ$10,$C4101,INDIRECT(K4095))</f>
        <v>0</v>
      </c>
      <c r="F4101" s="138" t="s">
        <v>434</v>
      </c>
      <c r="G4101" s="137">
        <f>SUMIF(Marksheet!$10:$10,C4101,Marksheet!$14:$14)</f>
        <v>3</v>
      </c>
      <c r="H4101" s="139">
        <f t="shared" si="125"/>
        <v>0</v>
      </c>
      <c r="I4101" s="137" t="s">
        <v>458</v>
      </c>
      <c r="J4101" s="133"/>
      <c r="K4101" s="140"/>
    </row>
    <row r="4102" ht="15.75" customHeight="1">
      <c r="A4102" s="49"/>
      <c r="B4102" s="141"/>
      <c r="C4102" s="136" t="s">
        <v>23</v>
      </c>
      <c r="D4102" s="137" t="str">
        <f>IFERROR(__xludf.DUMMYFUNCTION("JOIN("", "",FILTER(Marksheet!$15:$15,Marksheet!$10:$10=$C4102))"),"1a, 1b, 4c")</f>
        <v>1a, 1b, 4c</v>
      </c>
      <c r="E4102" s="138">
        <f t="array" ref="E4102">SUMIF(Marksheet!$D$10:$BQ$10,$C4102,INDIRECT(K4095))</f>
        <v>0</v>
      </c>
      <c r="F4102" s="138" t="s">
        <v>434</v>
      </c>
      <c r="G4102" s="137">
        <f>SUMIF(Marksheet!$10:$10,C4102,Marksheet!$14:$14)</f>
        <v>5</v>
      </c>
      <c r="H4102" s="139">
        <f t="shared" si="125"/>
        <v>0</v>
      </c>
      <c r="I4102" s="137" t="s">
        <v>459</v>
      </c>
      <c r="J4102" s="133"/>
      <c r="K4102" s="140"/>
    </row>
    <row r="4103" ht="15.75" customHeight="1">
      <c r="A4103" s="49"/>
      <c r="B4103" s="142"/>
      <c r="C4103" s="136" t="s">
        <v>24</v>
      </c>
      <c r="D4103" s="137" t="str">
        <f>IFERROR(__xludf.DUMMYFUNCTION("JOIN("", "",FILTER(Marksheet!$15:$15,Marksheet!$10:$10=$C4103))"),"2a, 2b, 2c")</f>
        <v>2a, 2b, 2c</v>
      </c>
      <c r="E4103" s="138">
        <f t="array" ref="E4103">SUMIF(Marksheet!$D$10:$BQ$10,$C4103,INDIRECT(K4095))</f>
        <v>0</v>
      </c>
      <c r="F4103" s="138" t="s">
        <v>434</v>
      </c>
      <c r="G4103" s="137">
        <f>SUMIF(Marksheet!$10:$10,C4103,Marksheet!$14:$14)</f>
        <v>4</v>
      </c>
      <c r="H4103" s="139">
        <f t="shared" si="125"/>
        <v>0</v>
      </c>
      <c r="I4103" s="137" t="s">
        <v>460</v>
      </c>
      <c r="J4103" s="133"/>
      <c r="K4103" s="140"/>
    </row>
    <row r="4104" ht="15.75" customHeight="1">
      <c r="A4104" s="49"/>
      <c r="B4104" s="135" t="s">
        <v>20</v>
      </c>
      <c r="C4104" s="143" t="s">
        <v>29</v>
      </c>
      <c r="D4104" s="137" t="str">
        <f>IFERROR(__xludf.DUMMYFUNCTION("JOIN("", "",FILTER(Marksheet!$15:$15,Marksheet!$10:$10=$C4104))"),"1b, 3d")</f>
        <v>1b, 3d</v>
      </c>
      <c r="E4104" s="138">
        <f t="array" ref="E4104">SUMIF(Marksheet!$D$10:$BQ$10,$C4104,INDIRECT(K4095))</f>
        <v>0</v>
      </c>
      <c r="F4104" s="138" t="s">
        <v>434</v>
      </c>
      <c r="G4104" s="137">
        <f>SUMIF(Marksheet!$10:$10,C4104,Marksheet!$14:$14)</f>
        <v>2</v>
      </c>
      <c r="H4104" s="139">
        <f t="shared" si="125"/>
        <v>0</v>
      </c>
      <c r="I4104" s="137" t="s">
        <v>461</v>
      </c>
      <c r="J4104" s="133"/>
      <c r="K4104" s="140"/>
    </row>
    <row r="4105" ht="15.75" customHeight="1">
      <c r="A4105" s="49"/>
      <c r="B4105" s="141"/>
      <c r="C4105" s="143" t="s">
        <v>30</v>
      </c>
      <c r="D4105" s="137" t="str">
        <f>IFERROR(__xludf.DUMMYFUNCTION("JOIN("", "",FILTER(Marksheet!$15:$15,Marksheet!$10:$10=$C4105))"),"1d, 4d, 4e")</f>
        <v>1d, 4d, 4e</v>
      </c>
      <c r="E4105" s="138">
        <f t="array" ref="E4105">SUMIF(Marksheet!$D$10:$BQ$10,$C4105,INDIRECT(K4095))</f>
        <v>0</v>
      </c>
      <c r="F4105" s="138" t="s">
        <v>434</v>
      </c>
      <c r="G4105" s="137">
        <f>SUMIF(Marksheet!$10:$10,C4105,Marksheet!$14:$14)</f>
        <v>3</v>
      </c>
      <c r="H4105" s="139">
        <f t="shared" si="125"/>
        <v>0</v>
      </c>
      <c r="I4105" s="137" t="s">
        <v>462</v>
      </c>
      <c r="J4105" s="133"/>
      <c r="K4105" s="140"/>
    </row>
    <row r="4106" ht="15.75" customHeight="1">
      <c r="A4106" s="49"/>
      <c r="B4106" s="141"/>
      <c r="C4106" s="143" t="s">
        <v>33</v>
      </c>
      <c r="D4106" s="137" t="str">
        <f>IFERROR(__xludf.DUMMYFUNCTION("JOIN("", "",FILTER(Marksheet!$15:$15,Marksheet!$10:$10=$C4106))"),"4a, 4b")</f>
        <v>4a, 4b</v>
      </c>
      <c r="E4106" s="138">
        <f t="array" ref="E4106">SUMIF(Marksheet!$D$10:$BQ$10,$C4106,INDIRECT(K4095))</f>
        <v>0</v>
      </c>
      <c r="F4106" s="138" t="s">
        <v>434</v>
      </c>
      <c r="G4106" s="137">
        <f>SUMIF(Marksheet!$10:$10,C4106,Marksheet!$14:$14)</f>
        <v>3</v>
      </c>
      <c r="H4106" s="139">
        <f t="shared" si="125"/>
        <v>0</v>
      </c>
      <c r="I4106" s="137" t="s">
        <v>463</v>
      </c>
      <c r="J4106" s="133"/>
      <c r="K4106" s="140"/>
    </row>
    <row r="4107" ht="15.75" customHeight="1">
      <c r="A4107" s="49"/>
      <c r="B4107" s="141"/>
      <c r="C4107" s="143" t="s">
        <v>28</v>
      </c>
      <c r="D4107" s="137" t="str">
        <f>IFERROR(__xludf.DUMMYFUNCTION("JOIN("", "",FILTER(Marksheet!$15:$15,Marksheet!$10:$10=$C4107))"),"1a, 1c, 4c")</f>
        <v>1a, 1c, 4c</v>
      </c>
      <c r="E4107" s="138">
        <f t="array" ref="E4107">SUMIF(Marksheet!$D$10:$BQ$10,$C4107,INDIRECT(K4095))</f>
        <v>0</v>
      </c>
      <c r="F4107" s="138" t="s">
        <v>434</v>
      </c>
      <c r="G4107" s="137">
        <f>SUMIF(Marksheet!$10:$10,C4107,Marksheet!$14:$14)</f>
        <v>5</v>
      </c>
      <c r="H4107" s="139">
        <f t="shared" si="125"/>
        <v>0</v>
      </c>
      <c r="I4107" s="137" t="s">
        <v>464</v>
      </c>
      <c r="J4107" s="133"/>
      <c r="K4107" s="140"/>
    </row>
    <row r="4108" ht="15.75" customHeight="1">
      <c r="A4108" s="49"/>
      <c r="B4108" s="141"/>
      <c r="C4108" s="143" t="s">
        <v>435</v>
      </c>
      <c r="D4108" s="137" t="str">
        <f>IFERROR(__xludf.DUMMYFUNCTION("JOIN("", "",FILTER(Marksheet!$15:$15,Marksheet!$10:$10=$C4108))"),"3a, 3b, 3c")</f>
        <v>3a, 3b, 3c</v>
      </c>
      <c r="E4108" s="138">
        <f t="array" ref="E4108">SUMIF(Marksheet!$D$10:$BQ$10,$C4108,INDIRECT(K4095))</f>
        <v>0</v>
      </c>
      <c r="F4108" s="138" t="s">
        <v>434</v>
      </c>
      <c r="G4108" s="137">
        <f>SUMIF(Marksheet!$10:$10,C4108,Marksheet!$14:$14)</f>
        <v>4</v>
      </c>
      <c r="H4108" s="139">
        <f t="shared" si="125"/>
        <v>0</v>
      </c>
      <c r="I4108" s="137" t="s">
        <v>465</v>
      </c>
      <c r="J4108" s="133"/>
      <c r="K4108" s="140"/>
    </row>
    <row r="4109" ht="15.75" customHeight="1">
      <c r="A4109" s="49"/>
      <c r="B4109" s="142"/>
      <c r="C4109" s="143" t="s">
        <v>31</v>
      </c>
      <c r="D4109" s="137" t="str">
        <f>IFERROR(__xludf.DUMMYFUNCTION("JOIN("", "",FILTER(Marksheet!$15:$15,Marksheet!$10:$10=$C4109))"),"2a, 2b, 2c")</f>
        <v>2a, 2b, 2c</v>
      </c>
      <c r="E4109" s="138">
        <f t="array" ref="E4109">SUMIF(Marksheet!$D$10:$BQ$10,$C4109,INDIRECT(K4095))</f>
        <v>0</v>
      </c>
      <c r="F4109" s="138" t="s">
        <v>434</v>
      </c>
      <c r="G4109" s="137">
        <f>SUMIF(Marksheet!$10:$10,C4109,Marksheet!$14:$14)</f>
        <v>3</v>
      </c>
      <c r="H4109" s="139">
        <f t="shared" si="125"/>
        <v>0</v>
      </c>
      <c r="I4109" s="137" t="s">
        <v>466</v>
      </c>
      <c r="J4109" s="133"/>
      <c r="K4109" s="140"/>
    </row>
    <row r="4110" ht="15.75" customHeight="1">
      <c r="A4110" s="49"/>
      <c r="B4110" s="135" t="s">
        <v>21</v>
      </c>
      <c r="C4110" s="143" t="s">
        <v>36</v>
      </c>
      <c r="D4110" s="137" t="str">
        <f>IFERROR(__xludf.DUMMYFUNCTION("JOIN("", "",FILTER(Marksheet!$15:$15,Marksheet!$10:$10=$C4110))"),"2b, 2c")</f>
        <v>2b, 2c</v>
      </c>
      <c r="E4110" s="138">
        <f t="array" ref="E4110">SUMIF(Marksheet!$D$10:$BQ$10,$C4110,INDIRECT(K4095))</f>
        <v>0</v>
      </c>
      <c r="F4110" s="138" t="s">
        <v>434</v>
      </c>
      <c r="G4110" s="137">
        <f>SUMIF(Marksheet!$10:$10,C4110,Marksheet!$14:$14)</f>
        <v>2</v>
      </c>
      <c r="H4110" s="139">
        <f t="shared" si="125"/>
        <v>0</v>
      </c>
      <c r="I4110" s="137" t="s">
        <v>467</v>
      </c>
      <c r="J4110" s="133"/>
      <c r="K4110" s="140"/>
    </row>
    <row r="4111" ht="15.75" customHeight="1">
      <c r="A4111" s="49"/>
      <c r="B4111" s="141"/>
      <c r="C4111" s="143" t="s">
        <v>38</v>
      </c>
      <c r="D4111" s="137" t="str">
        <f>IFERROR(__xludf.DUMMYFUNCTION("JOIN("", "",FILTER(Marksheet!$15:$15,Marksheet!$10:$10=$C4111))"),"4a, 4b, 4c, 4d, 4e")</f>
        <v>4a, 4b, 4c, 4d, 4e</v>
      </c>
      <c r="E4111" s="138">
        <f t="array" ref="E4111">SUMIF(Marksheet!$D$10:$BQ$10,$C4111,INDIRECT(K4095))</f>
        <v>0</v>
      </c>
      <c r="F4111" s="138" t="s">
        <v>434</v>
      </c>
      <c r="G4111" s="137">
        <f>SUMIF(Marksheet!$10:$10,C4111,Marksheet!$14:$14)</f>
        <v>6</v>
      </c>
      <c r="H4111" s="139">
        <f t="shared" si="125"/>
        <v>0</v>
      </c>
      <c r="I4111" s="137" t="s">
        <v>468</v>
      </c>
      <c r="J4111" s="133"/>
      <c r="K4111" s="140"/>
    </row>
    <row r="4112" ht="15.75" customHeight="1">
      <c r="A4112" s="49"/>
      <c r="B4112" s="141"/>
      <c r="C4112" s="143" t="s">
        <v>35</v>
      </c>
      <c r="D4112" s="137" t="str">
        <f>IFERROR(__xludf.DUMMYFUNCTION("JOIN("", "",FILTER(Marksheet!$15:$15,Marksheet!$10:$10=$C4112))"),"1b, 2a")</f>
        <v>1b, 2a</v>
      </c>
      <c r="E4112" s="138">
        <f t="array" ref="E4112">SUMIF(Marksheet!$D$10:$BQ$10,$C4112,INDIRECT(K4095))</f>
        <v>0</v>
      </c>
      <c r="F4112" s="138" t="s">
        <v>434</v>
      </c>
      <c r="G4112" s="137">
        <f>SUMIF(Marksheet!$10:$10,C4112,Marksheet!$14:$14)</f>
        <v>3</v>
      </c>
      <c r="H4112" s="139">
        <f t="shared" si="125"/>
        <v>0</v>
      </c>
      <c r="I4112" s="137" t="s">
        <v>469</v>
      </c>
      <c r="J4112" s="133"/>
      <c r="K4112" s="140"/>
    </row>
    <row r="4113" ht="15.75" customHeight="1">
      <c r="A4113" s="49"/>
      <c r="B4113" s="141"/>
      <c r="C4113" s="143" t="s">
        <v>34</v>
      </c>
      <c r="D4113" s="137" t="str">
        <f>IFERROR(__xludf.DUMMYFUNCTION("JOIN("", "",FILTER(Marksheet!$15:$15,Marksheet!$10:$10=$C4113))"),"1a, 1c, 2d")</f>
        <v>1a, 1c, 2d</v>
      </c>
      <c r="E4113" s="138">
        <f t="array" ref="E4113">SUMIF(Marksheet!$D$10:$BQ$10,$C4113,INDIRECT(K4095))</f>
        <v>0</v>
      </c>
      <c r="F4113" s="138" t="s">
        <v>434</v>
      </c>
      <c r="G4113" s="137">
        <f>SUMIF(Marksheet!$10:$10,C4113,Marksheet!$14:$14)</f>
        <v>6</v>
      </c>
      <c r="H4113" s="139">
        <f t="shared" si="125"/>
        <v>0</v>
      </c>
      <c r="I4113" s="137" t="s">
        <v>470</v>
      </c>
      <c r="J4113" s="133"/>
      <c r="K4113" s="140"/>
    </row>
    <row r="4114" ht="15.75" customHeight="1">
      <c r="A4114" s="49"/>
      <c r="B4114" s="142"/>
      <c r="C4114" s="143" t="s">
        <v>37</v>
      </c>
      <c r="D4114" s="137" t="str">
        <f>IFERROR(__xludf.DUMMYFUNCTION("JOIN("", "",FILTER(Marksheet!$15:$15,Marksheet!$10:$10=$C4114))"),"3a, 3b, 3c")</f>
        <v>3a, 3b, 3c</v>
      </c>
      <c r="E4114" s="138">
        <f t="array" ref="E4114">SUMIF(Marksheet!$D$10:$BQ$10,$C4114,INDIRECT(K4095))</f>
        <v>0</v>
      </c>
      <c r="F4114" s="138" t="s">
        <v>434</v>
      </c>
      <c r="G4114" s="137">
        <f>SUMIF(Marksheet!$10:$10,C4114,Marksheet!$14:$14)</f>
        <v>3</v>
      </c>
      <c r="H4114" s="139">
        <f t="shared" si="125"/>
        <v>0</v>
      </c>
      <c r="I4114" s="137" t="s">
        <v>471</v>
      </c>
      <c r="J4114" s="133"/>
      <c r="K4114" s="140"/>
    </row>
    <row r="4115" ht="15.75" customHeight="1">
      <c r="A4115" s="49"/>
      <c r="B4115" s="135" t="s">
        <v>22</v>
      </c>
      <c r="C4115" s="144" t="s">
        <v>46</v>
      </c>
      <c r="D4115" s="137" t="str">
        <f>IFERROR(__xludf.DUMMYFUNCTION("JOIN("", "",FILTER(Marksheet!$15:$15,Marksheet!$10:$10=$C4115))"),"3d")</f>
        <v>3d</v>
      </c>
      <c r="E4115" s="138">
        <f t="array" ref="E4115">SUMIF(Marksheet!$D$10:$BQ$10,$C4115,INDIRECT(K4095))</f>
        <v>0</v>
      </c>
      <c r="F4115" s="138" t="s">
        <v>434</v>
      </c>
      <c r="G4115" s="137">
        <f>SUMIF(Marksheet!$10:$10,C4115,Marksheet!$14:$14)</f>
        <v>2</v>
      </c>
      <c r="H4115" s="139">
        <f t="shared" si="125"/>
        <v>0</v>
      </c>
      <c r="I4115" s="137" t="s">
        <v>472</v>
      </c>
      <c r="J4115" s="133"/>
      <c r="K4115" s="140"/>
    </row>
    <row r="4116" ht="15.75" customHeight="1">
      <c r="A4116" s="49"/>
      <c r="B4116" s="141"/>
      <c r="C4116" s="144" t="s">
        <v>41</v>
      </c>
      <c r="D4116" s="137" t="str">
        <f>IFERROR(__xludf.DUMMYFUNCTION("JOIN("", "",FILTER(Marksheet!$15:$15,Marksheet!$10:$10=$C4116))"),"1c, 2b, 4e")</f>
        <v>1c, 2b, 4e</v>
      </c>
      <c r="E4116" s="138">
        <f t="array" ref="E4116">SUMIF(Marksheet!$D$10:$BQ$10,$C4116,INDIRECT(K4095))</f>
        <v>0</v>
      </c>
      <c r="F4116" s="138" t="s">
        <v>434</v>
      </c>
      <c r="G4116" s="137">
        <f>SUMIF(Marksheet!$10:$10,C4116,Marksheet!$14:$14)</f>
        <v>3</v>
      </c>
      <c r="H4116" s="139">
        <f t="shared" si="125"/>
        <v>0</v>
      </c>
      <c r="I4116" s="137" t="s">
        <v>473</v>
      </c>
      <c r="J4116" s="133"/>
      <c r="K4116" s="140"/>
    </row>
    <row r="4117" ht="15.75" customHeight="1">
      <c r="A4117" s="49"/>
      <c r="B4117" s="141"/>
      <c r="C4117" s="144" t="s">
        <v>45</v>
      </c>
      <c r="D4117" s="137" t="str">
        <f>IFERROR(__xludf.DUMMYFUNCTION("JOIN("", "",FILTER(Marksheet!$15:$15,Marksheet!$10:$10=$C4117))"),"3b, 4a, 5c")</f>
        <v>3b, 4a, 5c</v>
      </c>
      <c r="E4117" s="138">
        <f t="array" ref="E4117">SUMIF(Marksheet!$D$10:$BQ$10,$C4117,INDIRECT(K4095))</f>
        <v>0</v>
      </c>
      <c r="F4117" s="138" t="s">
        <v>434</v>
      </c>
      <c r="G4117" s="137">
        <f>SUMIF(Marksheet!$10:$10,C4117,Marksheet!$14:$14)</f>
        <v>3</v>
      </c>
      <c r="H4117" s="139">
        <f t="shared" si="125"/>
        <v>0</v>
      </c>
      <c r="I4117" s="137" t="s">
        <v>474</v>
      </c>
      <c r="J4117" s="133"/>
      <c r="K4117" s="140"/>
    </row>
    <row r="4118" ht="15.75" customHeight="1">
      <c r="A4118" s="49"/>
      <c r="B4118" s="141"/>
      <c r="C4118" s="144" t="s">
        <v>43</v>
      </c>
      <c r="D4118" s="137" t="str">
        <f>IFERROR(__xludf.DUMMYFUNCTION("JOIN("", "",FILTER(Marksheet!$15:$15,Marksheet!$10:$10=$C4118))"),"2c, 4d, 5d")</f>
        <v>2c, 4d, 5d</v>
      </c>
      <c r="E4118" s="138">
        <f t="array" ref="E4118">SUMIF(Marksheet!$D$10:$BQ$10,$C4118,INDIRECT(K4095))</f>
        <v>0</v>
      </c>
      <c r="F4118" s="138" t="s">
        <v>434</v>
      </c>
      <c r="G4118" s="137">
        <f>SUMIF(Marksheet!$10:$10,C4118,Marksheet!$14:$14)</f>
        <v>4</v>
      </c>
      <c r="H4118" s="139">
        <f t="shared" si="125"/>
        <v>0</v>
      </c>
      <c r="I4118" s="137" t="s">
        <v>475</v>
      </c>
      <c r="J4118" s="133"/>
      <c r="K4118" s="140"/>
    </row>
    <row r="4119" ht="15.75" customHeight="1">
      <c r="A4119" s="49"/>
      <c r="B4119" s="141"/>
      <c r="C4119" s="144" t="s">
        <v>44</v>
      </c>
      <c r="D4119" s="137" t="str">
        <f>IFERROR(__xludf.DUMMYFUNCTION("JOIN("", "",FILTER(Marksheet!$15:$15,Marksheet!$10:$10=$C4119))"),"3a, 4c")</f>
        <v>3a, 4c</v>
      </c>
      <c r="E4119" s="138">
        <f t="array" ref="E4119">SUMIF(Marksheet!$D$10:$BQ$10,$C4119,INDIRECT(K4095))</f>
        <v>0</v>
      </c>
      <c r="F4119" s="138" t="s">
        <v>434</v>
      </c>
      <c r="G4119" s="137">
        <f>SUMIF(Marksheet!$10:$10,C4119,Marksheet!$14:$14)</f>
        <v>2</v>
      </c>
      <c r="H4119" s="139">
        <f t="shared" si="125"/>
        <v>0</v>
      </c>
      <c r="I4119" s="137" t="s">
        <v>476</v>
      </c>
      <c r="J4119" s="133"/>
      <c r="K4119" s="140"/>
    </row>
    <row r="4120" ht="15.75" customHeight="1">
      <c r="A4120" s="49"/>
      <c r="B4120" s="141"/>
      <c r="C4120" s="144" t="s">
        <v>39</v>
      </c>
      <c r="D4120" s="137" t="str">
        <f>IFERROR(__xludf.DUMMYFUNCTION("JOIN("", "",FILTER(Marksheet!$15:$15,Marksheet!$10:$10=$C4120))"),"1a, 5a, 5b")</f>
        <v>1a, 5a, 5b</v>
      </c>
      <c r="E4120" s="138">
        <f t="array" ref="E4120">SUMIF(Marksheet!$D$10:$BQ$10,$C4120,INDIRECT(K4095))</f>
        <v>0</v>
      </c>
      <c r="F4120" s="138" t="s">
        <v>434</v>
      </c>
      <c r="G4120" s="137">
        <f>SUMIF(Marksheet!$10:$10,C4120,Marksheet!$14:$14)</f>
        <v>5</v>
      </c>
      <c r="H4120" s="139">
        <f t="shared" si="125"/>
        <v>0</v>
      </c>
      <c r="I4120" s="137" t="s">
        <v>477</v>
      </c>
      <c r="J4120" s="133"/>
      <c r="K4120" s="140"/>
    </row>
    <row r="4121" ht="15.75" customHeight="1">
      <c r="A4121" s="49"/>
      <c r="B4121" s="141"/>
      <c r="C4121" s="144" t="s">
        <v>42</v>
      </c>
      <c r="D4121" s="137" t="str">
        <f>IFERROR(__xludf.DUMMYFUNCTION("JOIN("", "",FILTER(Marksheet!$15:$15,Marksheet!$10:$10=$C4121))"),"2a, 3c")</f>
        <v>2a, 3c</v>
      </c>
      <c r="E4121" s="138">
        <f t="array" ref="E4121">SUMIF(Marksheet!$D$10:$BQ$10,$C4121,INDIRECT(K4095))</f>
        <v>0</v>
      </c>
      <c r="F4121" s="138" t="s">
        <v>434</v>
      </c>
      <c r="G4121" s="137">
        <f>SUMIF(Marksheet!$10:$10,C4121,Marksheet!$14:$14)</f>
        <v>3</v>
      </c>
      <c r="H4121" s="139">
        <f t="shared" si="125"/>
        <v>0</v>
      </c>
      <c r="I4121" s="137" t="s">
        <v>478</v>
      </c>
      <c r="J4121" s="133"/>
      <c r="K4121" s="140"/>
    </row>
    <row r="4122" ht="15.75" customHeight="1">
      <c r="A4122" s="49"/>
      <c r="B4122" s="142"/>
      <c r="C4122" s="144" t="s">
        <v>40</v>
      </c>
      <c r="D4122" s="137" t="str">
        <f>IFERROR(__xludf.DUMMYFUNCTION("JOIN("", "",FILTER(Marksheet!$15:$15,Marksheet!$10:$10=$C4122))"),"1b, 4b, 4f")</f>
        <v>1b, 4b, 4f</v>
      </c>
      <c r="E4122" s="138">
        <f t="array" ref="E4122">SUMIF(Marksheet!$D$10:$BQ$10,$C4122,INDIRECT(K4095))</f>
        <v>0</v>
      </c>
      <c r="F4122" s="138" t="s">
        <v>434</v>
      </c>
      <c r="G4122" s="137">
        <f>SUMIF(Marksheet!$10:$10,C4122,Marksheet!$14:$14)</f>
        <v>3</v>
      </c>
      <c r="H4122" s="139">
        <f t="shared" si="125"/>
        <v>0</v>
      </c>
      <c r="I4122" s="137" t="s">
        <v>479</v>
      </c>
      <c r="J4122" s="133"/>
      <c r="K4122" s="140"/>
    </row>
    <row r="4123" ht="15.75" customHeight="1">
      <c r="A4123" s="49"/>
      <c r="B4123" s="49"/>
      <c r="C4123" s="145" t="s">
        <v>76</v>
      </c>
      <c r="D4123" s="145"/>
      <c r="E4123" s="146">
        <f>SUM(E4099:E4122)</f>
        <v>0</v>
      </c>
      <c r="F4123" s="147" t="s">
        <v>434</v>
      </c>
      <c r="G4123" s="148">
        <f>SUM(G4099:G4122)</f>
        <v>85</v>
      </c>
      <c r="H4123" s="149">
        <f t="shared" si="125"/>
        <v>0</v>
      </c>
      <c r="I4123" s="129"/>
      <c r="J4123" s="133"/>
      <c r="K4123" s="127"/>
    </row>
    <row r="4124" ht="15.75" customHeight="1">
      <c r="A4124" s="49"/>
      <c r="B4124" s="49"/>
      <c r="C4124" s="67"/>
      <c r="D4124" s="67"/>
      <c r="E4124" s="49"/>
      <c r="F4124" s="49"/>
      <c r="G4124" s="49"/>
      <c r="H4124" s="49"/>
      <c r="I4124" s="129"/>
      <c r="J4124" s="133"/>
      <c r="K4124" s="127"/>
    </row>
    <row r="4125" ht="60.0" customHeight="1">
      <c r="A4125" s="49"/>
      <c r="B4125" s="49"/>
      <c r="C4125" s="67"/>
      <c r="D4125" s="67"/>
      <c r="E4125" s="49"/>
      <c r="F4125" s="49"/>
      <c r="G4125" s="49"/>
      <c r="H4125" s="49"/>
      <c r="I4125" s="129"/>
      <c r="J4125" s="133"/>
      <c r="K4125" s="127"/>
    </row>
    <row r="4126" ht="15.75" customHeight="1">
      <c r="A4126" s="124" t="s">
        <v>450</v>
      </c>
      <c r="B4126" s="49"/>
      <c r="C4126" s="67"/>
      <c r="D4126" s="67"/>
      <c r="E4126" s="1"/>
      <c r="F4126" s="1"/>
      <c r="G4126" s="49"/>
      <c r="H4126" s="49"/>
      <c r="I4126" s="7"/>
      <c r="K4126" s="125">
        <f>K4093+1</f>
        <v>143</v>
      </c>
    </row>
    <row r="4127" ht="15.75" customHeight="1">
      <c r="A4127" s="126" t="s">
        <v>451</v>
      </c>
      <c r="B4127" s="67" t="str">
        <f>B4094</f>
        <v>GCSE Transition Assessment</v>
      </c>
      <c r="C4127" s="67"/>
      <c r="D4127" s="67"/>
      <c r="E4127" s="1"/>
      <c r="F4127" s="49"/>
      <c r="G4127" s="49"/>
      <c r="H4127" s="49"/>
      <c r="K4127" s="127" t="str">
        <f>CONCATENATE("Marksheet!$B$",K4126)</f>
        <v>Marksheet!$B$143</v>
      </c>
    </row>
    <row r="4128" ht="15.75" customHeight="1">
      <c r="A4128" s="126" t="s">
        <v>447</v>
      </c>
      <c r="B4128" s="67" t="str">
        <f t="array" ref="B4128">IF(INDIRECT(K4127)="","",INDIRECT(K4127))</f>
        <v>Student 126</v>
      </c>
      <c r="C4128" s="67"/>
      <c r="D4128" s="67"/>
      <c r="E4128" s="1"/>
      <c r="F4128" s="49"/>
      <c r="G4128" s="49"/>
      <c r="H4128" s="49"/>
      <c r="K4128" s="127" t="str">
        <f>CONCATENATE("Marksheet!$D$",K4126,":$BQ$",K4126)</f>
        <v>Marksheet!$D$143:$BQ$143</v>
      </c>
    </row>
    <row r="4129" ht="15.75" customHeight="1">
      <c r="A4129" s="126" t="s">
        <v>452</v>
      </c>
      <c r="B4129" s="67" t="str">
        <f t="array" ref="B4129">INDIRECT(CONCATENATE("Marksheet!$C$",INDIRECT(CONCATENATE("K",ROW()-3))))</f>
        <v/>
      </c>
      <c r="C4129" s="67"/>
      <c r="D4129" s="67"/>
      <c r="E4129" s="49"/>
      <c r="F4129" s="49"/>
      <c r="G4129" s="49"/>
      <c r="H4129" s="49"/>
      <c r="I4129" s="49"/>
      <c r="J4129" s="49"/>
      <c r="K4129" s="127"/>
    </row>
    <row r="4130" ht="15.75" customHeight="1">
      <c r="A4130" s="67"/>
      <c r="B4130" s="128"/>
      <c r="C4130" s="67"/>
      <c r="D4130" s="67"/>
      <c r="E4130" s="49"/>
      <c r="F4130" s="49"/>
      <c r="G4130" s="49"/>
      <c r="H4130" s="49"/>
      <c r="I4130" s="49"/>
      <c r="J4130" s="49"/>
      <c r="K4130" s="127"/>
    </row>
    <row r="4131" ht="15.75" customHeight="1">
      <c r="A4131" s="129"/>
      <c r="B4131" s="100" t="s">
        <v>442</v>
      </c>
      <c r="C4131" s="100" t="s">
        <v>443</v>
      </c>
      <c r="D4131" s="73" t="s">
        <v>453</v>
      </c>
      <c r="E4131" s="130" t="s">
        <v>444</v>
      </c>
      <c r="F4131" s="71"/>
      <c r="G4131" s="72"/>
      <c r="H4131" s="131" t="s">
        <v>454</v>
      </c>
      <c r="I4131" s="132" t="s">
        <v>455</v>
      </c>
      <c r="J4131" s="133"/>
      <c r="K4131" s="134"/>
    </row>
    <row r="4132" ht="15.75" customHeight="1">
      <c r="A4132" s="49"/>
      <c r="B4132" s="135" t="s">
        <v>19</v>
      </c>
      <c r="C4132" s="136" t="s">
        <v>25</v>
      </c>
      <c r="D4132" s="137" t="str">
        <f>IFERROR(__xludf.DUMMYFUNCTION("JOIN("", "",FILTER(Marksheet!$15:$15,Marksheet!$10:$10=$C4132))"),"3a, 3b, 3c")</f>
        <v>3a, 3b, 3c</v>
      </c>
      <c r="E4132" s="138">
        <f t="array" ref="E4132">SUMIF(Marksheet!$D$10:$BQ$10,$C4132,INDIRECT(K4128))</f>
        <v>0</v>
      </c>
      <c r="F4132" s="138" t="s">
        <v>434</v>
      </c>
      <c r="G4132" s="137">
        <f>SUMIF(Marksheet!$10:$10,C4132,Marksheet!$14:$14)</f>
        <v>3</v>
      </c>
      <c r="H4132" s="139">
        <f t="shared" ref="H4132:H4156" si="126">E4132/G4132</f>
        <v>0</v>
      </c>
      <c r="I4132" s="137" t="s">
        <v>456</v>
      </c>
      <c r="J4132" s="133"/>
      <c r="K4132" s="140"/>
    </row>
    <row r="4133" ht="15.75" customHeight="1">
      <c r="A4133" s="49"/>
      <c r="B4133" s="141"/>
      <c r="C4133" s="136" t="s">
        <v>27</v>
      </c>
      <c r="D4133" s="137" t="str">
        <f>IFERROR(__xludf.DUMMYFUNCTION("JOIN("", "",FILTER(Marksheet!$15:$15,Marksheet!$10:$10=$C4133))"),"5a, 5b, 5c, 5d")</f>
        <v>5a, 5b, 5c, 5d</v>
      </c>
      <c r="E4133" s="138">
        <f t="array" ref="E4133">SUMIF(Marksheet!$D$10:$BQ$10,$C4133,INDIRECT(K4128))</f>
        <v>0</v>
      </c>
      <c r="F4133" s="138" t="s">
        <v>434</v>
      </c>
      <c r="G4133" s="137">
        <f>SUMIF(Marksheet!$10:$10,C4133,Marksheet!$14:$14)</f>
        <v>5</v>
      </c>
      <c r="H4133" s="139">
        <f t="shared" si="126"/>
        <v>0</v>
      </c>
      <c r="I4133" s="137" t="s">
        <v>457</v>
      </c>
      <c r="J4133" s="133"/>
      <c r="K4133" s="140"/>
    </row>
    <row r="4134" ht="15.75" customHeight="1">
      <c r="A4134" s="49"/>
      <c r="B4134" s="141"/>
      <c r="C4134" s="136" t="s">
        <v>26</v>
      </c>
      <c r="D4134" s="137" t="str">
        <f>IFERROR(__xludf.DUMMYFUNCTION("JOIN("", "",FILTER(Marksheet!$15:$15,Marksheet!$10:$10=$C4134))"),"4a, 4b")</f>
        <v>4a, 4b</v>
      </c>
      <c r="E4134" s="138">
        <f t="array" ref="E4134">SUMIF(Marksheet!$D$10:$BQ$10,$C4134,INDIRECT(K4128))</f>
        <v>0</v>
      </c>
      <c r="F4134" s="138" t="s">
        <v>434</v>
      </c>
      <c r="G4134" s="137">
        <f>SUMIF(Marksheet!$10:$10,C4134,Marksheet!$14:$14)</f>
        <v>3</v>
      </c>
      <c r="H4134" s="139">
        <f t="shared" si="126"/>
        <v>0</v>
      </c>
      <c r="I4134" s="137" t="s">
        <v>458</v>
      </c>
      <c r="J4134" s="133"/>
      <c r="K4134" s="140"/>
    </row>
    <row r="4135" ht="15.75" customHeight="1">
      <c r="A4135" s="49"/>
      <c r="B4135" s="141"/>
      <c r="C4135" s="136" t="s">
        <v>23</v>
      </c>
      <c r="D4135" s="137" t="str">
        <f>IFERROR(__xludf.DUMMYFUNCTION("JOIN("", "",FILTER(Marksheet!$15:$15,Marksheet!$10:$10=$C4135))"),"1a, 1b, 4c")</f>
        <v>1a, 1b, 4c</v>
      </c>
      <c r="E4135" s="138">
        <f t="array" ref="E4135">SUMIF(Marksheet!$D$10:$BQ$10,$C4135,INDIRECT(K4128))</f>
        <v>0</v>
      </c>
      <c r="F4135" s="138" t="s">
        <v>434</v>
      </c>
      <c r="G4135" s="137">
        <f>SUMIF(Marksheet!$10:$10,C4135,Marksheet!$14:$14)</f>
        <v>5</v>
      </c>
      <c r="H4135" s="139">
        <f t="shared" si="126"/>
        <v>0</v>
      </c>
      <c r="I4135" s="137" t="s">
        <v>459</v>
      </c>
      <c r="J4135" s="133"/>
      <c r="K4135" s="140"/>
    </row>
    <row r="4136" ht="15.75" customHeight="1">
      <c r="A4136" s="49"/>
      <c r="B4136" s="142"/>
      <c r="C4136" s="136" t="s">
        <v>24</v>
      </c>
      <c r="D4136" s="137" t="str">
        <f>IFERROR(__xludf.DUMMYFUNCTION("JOIN("", "",FILTER(Marksheet!$15:$15,Marksheet!$10:$10=$C4136))"),"2a, 2b, 2c")</f>
        <v>2a, 2b, 2c</v>
      </c>
      <c r="E4136" s="138">
        <f t="array" ref="E4136">SUMIF(Marksheet!$D$10:$BQ$10,$C4136,INDIRECT(K4128))</f>
        <v>0</v>
      </c>
      <c r="F4136" s="138" t="s">
        <v>434</v>
      </c>
      <c r="G4136" s="137">
        <f>SUMIF(Marksheet!$10:$10,C4136,Marksheet!$14:$14)</f>
        <v>4</v>
      </c>
      <c r="H4136" s="139">
        <f t="shared" si="126"/>
        <v>0</v>
      </c>
      <c r="I4136" s="137" t="s">
        <v>460</v>
      </c>
      <c r="J4136" s="133"/>
      <c r="K4136" s="140"/>
    </row>
    <row r="4137" ht="15.75" customHeight="1">
      <c r="A4137" s="49"/>
      <c r="B4137" s="135" t="s">
        <v>20</v>
      </c>
      <c r="C4137" s="143" t="s">
        <v>29</v>
      </c>
      <c r="D4137" s="137" t="str">
        <f>IFERROR(__xludf.DUMMYFUNCTION("JOIN("", "",FILTER(Marksheet!$15:$15,Marksheet!$10:$10=$C4137))"),"1b, 3d")</f>
        <v>1b, 3d</v>
      </c>
      <c r="E4137" s="138">
        <f t="array" ref="E4137">SUMIF(Marksheet!$D$10:$BQ$10,$C4137,INDIRECT(K4128))</f>
        <v>0</v>
      </c>
      <c r="F4137" s="138" t="s">
        <v>434</v>
      </c>
      <c r="G4137" s="137">
        <f>SUMIF(Marksheet!$10:$10,C4137,Marksheet!$14:$14)</f>
        <v>2</v>
      </c>
      <c r="H4137" s="139">
        <f t="shared" si="126"/>
        <v>0</v>
      </c>
      <c r="I4137" s="137" t="s">
        <v>461</v>
      </c>
      <c r="J4137" s="133"/>
      <c r="K4137" s="140"/>
    </row>
    <row r="4138" ht="15.75" customHeight="1">
      <c r="A4138" s="49"/>
      <c r="B4138" s="141"/>
      <c r="C4138" s="143" t="s">
        <v>30</v>
      </c>
      <c r="D4138" s="137" t="str">
        <f>IFERROR(__xludf.DUMMYFUNCTION("JOIN("", "",FILTER(Marksheet!$15:$15,Marksheet!$10:$10=$C4138))"),"1d, 4d, 4e")</f>
        <v>1d, 4d, 4e</v>
      </c>
      <c r="E4138" s="138">
        <f t="array" ref="E4138">SUMIF(Marksheet!$D$10:$BQ$10,$C4138,INDIRECT(K4128))</f>
        <v>0</v>
      </c>
      <c r="F4138" s="138" t="s">
        <v>434</v>
      </c>
      <c r="G4138" s="137">
        <f>SUMIF(Marksheet!$10:$10,C4138,Marksheet!$14:$14)</f>
        <v>3</v>
      </c>
      <c r="H4138" s="139">
        <f t="shared" si="126"/>
        <v>0</v>
      </c>
      <c r="I4138" s="137" t="s">
        <v>462</v>
      </c>
      <c r="J4138" s="133"/>
      <c r="K4138" s="140"/>
    </row>
    <row r="4139" ht="15.75" customHeight="1">
      <c r="A4139" s="49"/>
      <c r="B4139" s="141"/>
      <c r="C4139" s="143" t="s">
        <v>33</v>
      </c>
      <c r="D4139" s="137" t="str">
        <f>IFERROR(__xludf.DUMMYFUNCTION("JOIN("", "",FILTER(Marksheet!$15:$15,Marksheet!$10:$10=$C4139))"),"4a, 4b")</f>
        <v>4a, 4b</v>
      </c>
      <c r="E4139" s="138">
        <f t="array" ref="E4139">SUMIF(Marksheet!$D$10:$BQ$10,$C4139,INDIRECT(K4128))</f>
        <v>0</v>
      </c>
      <c r="F4139" s="138" t="s">
        <v>434</v>
      </c>
      <c r="G4139" s="137">
        <f>SUMIF(Marksheet!$10:$10,C4139,Marksheet!$14:$14)</f>
        <v>3</v>
      </c>
      <c r="H4139" s="139">
        <f t="shared" si="126"/>
        <v>0</v>
      </c>
      <c r="I4139" s="137" t="s">
        <v>463</v>
      </c>
      <c r="J4139" s="133"/>
      <c r="K4139" s="140"/>
    </row>
    <row r="4140" ht="15.75" customHeight="1">
      <c r="A4140" s="49"/>
      <c r="B4140" s="141"/>
      <c r="C4140" s="143" t="s">
        <v>28</v>
      </c>
      <c r="D4140" s="137" t="str">
        <f>IFERROR(__xludf.DUMMYFUNCTION("JOIN("", "",FILTER(Marksheet!$15:$15,Marksheet!$10:$10=$C4140))"),"1a, 1c, 4c")</f>
        <v>1a, 1c, 4c</v>
      </c>
      <c r="E4140" s="138">
        <f t="array" ref="E4140">SUMIF(Marksheet!$D$10:$BQ$10,$C4140,INDIRECT(K4128))</f>
        <v>0</v>
      </c>
      <c r="F4140" s="138" t="s">
        <v>434</v>
      </c>
      <c r="G4140" s="137">
        <f>SUMIF(Marksheet!$10:$10,C4140,Marksheet!$14:$14)</f>
        <v>5</v>
      </c>
      <c r="H4140" s="139">
        <f t="shared" si="126"/>
        <v>0</v>
      </c>
      <c r="I4140" s="137" t="s">
        <v>464</v>
      </c>
      <c r="J4140" s="133"/>
      <c r="K4140" s="140"/>
    </row>
    <row r="4141" ht="15.75" customHeight="1">
      <c r="A4141" s="49"/>
      <c r="B4141" s="141"/>
      <c r="C4141" s="143" t="s">
        <v>435</v>
      </c>
      <c r="D4141" s="137" t="str">
        <f>IFERROR(__xludf.DUMMYFUNCTION("JOIN("", "",FILTER(Marksheet!$15:$15,Marksheet!$10:$10=$C4141))"),"3a, 3b, 3c")</f>
        <v>3a, 3b, 3c</v>
      </c>
      <c r="E4141" s="138">
        <f t="array" ref="E4141">SUMIF(Marksheet!$D$10:$BQ$10,$C4141,INDIRECT(K4128))</f>
        <v>0</v>
      </c>
      <c r="F4141" s="138" t="s">
        <v>434</v>
      </c>
      <c r="G4141" s="137">
        <f>SUMIF(Marksheet!$10:$10,C4141,Marksheet!$14:$14)</f>
        <v>4</v>
      </c>
      <c r="H4141" s="139">
        <f t="shared" si="126"/>
        <v>0</v>
      </c>
      <c r="I4141" s="137" t="s">
        <v>465</v>
      </c>
      <c r="J4141" s="133"/>
      <c r="K4141" s="140"/>
    </row>
    <row r="4142" ht="15.75" customHeight="1">
      <c r="A4142" s="49"/>
      <c r="B4142" s="142"/>
      <c r="C4142" s="143" t="s">
        <v>31</v>
      </c>
      <c r="D4142" s="137" t="str">
        <f>IFERROR(__xludf.DUMMYFUNCTION("JOIN("", "",FILTER(Marksheet!$15:$15,Marksheet!$10:$10=$C4142))"),"2a, 2b, 2c")</f>
        <v>2a, 2b, 2c</v>
      </c>
      <c r="E4142" s="138">
        <f t="array" ref="E4142">SUMIF(Marksheet!$D$10:$BQ$10,$C4142,INDIRECT(K4128))</f>
        <v>0</v>
      </c>
      <c r="F4142" s="138" t="s">
        <v>434</v>
      </c>
      <c r="G4142" s="137">
        <f>SUMIF(Marksheet!$10:$10,C4142,Marksheet!$14:$14)</f>
        <v>3</v>
      </c>
      <c r="H4142" s="139">
        <f t="shared" si="126"/>
        <v>0</v>
      </c>
      <c r="I4142" s="137" t="s">
        <v>466</v>
      </c>
      <c r="J4142" s="133"/>
      <c r="K4142" s="140"/>
    </row>
    <row r="4143" ht="15.75" customHeight="1">
      <c r="A4143" s="49"/>
      <c r="B4143" s="135" t="s">
        <v>21</v>
      </c>
      <c r="C4143" s="143" t="s">
        <v>36</v>
      </c>
      <c r="D4143" s="137" t="str">
        <f>IFERROR(__xludf.DUMMYFUNCTION("JOIN("", "",FILTER(Marksheet!$15:$15,Marksheet!$10:$10=$C4143))"),"2b, 2c")</f>
        <v>2b, 2c</v>
      </c>
      <c r="E4143" s="138">
        <f t="array" ref="E4143">SUMIF(Marksheet!$D$10:$BQ$10,$C4143,INDIRECT(K4128))</f>
        <v>0</v>
      </c>
      <c r="F4143" s="138" t="s">
        <v>434</v>
      </c>
      <c r="G4143" s="137">
        <f>SUMIF(Marksheet!$10:$10,C4143,Marksheet!$14:$14)</f>
        <v>2</v>
      </c>
      <c r="H4143" s="139">
        <f t="shared" si="126"/>
        <v>0</v>
      </c>
      <c r="I4143" s="137" t="s">
        <v>467</v>
      </c>
      <c r="J4143" s="133"/>
      <c r="K4143" s="140"/>
    </row>
    <row r="4144" ht="15.75" customHeight="1">
      <c r="A4144" s="49"/>
      <c r="B4144" s="141"/>
      <c r="C4144" s="143" t="s">
        <v>38</v>
      </c>
      <c r="D4144" s="137" t="str">
        <f>IFERROR(__xludf.DUMMYFUNCTION("JOIN("", "",FILTER(Marksheet!$15:$15,Marksheet!$10:$10=$C4144))"),"4a, 4b, 4c, 4d, 4e")</f>
        <v>4a, 4b, 4c, 4d, 4e</v>
      </c>
      <c r="E4144" s="138">
        <f t="array" ref="E4144">SUMIF(Marksheet!$D$10:$BQ$10,$C4144,INDIRECT(K4128))</f>
        <v>0</v>
      </c>
      <c r="F4144" s="138" t="s">
        <v>434</v>
      </c>
      <c r="G4144" s="137">
        <f>SUMIF(Marksheet!$10:$10,C4144,Marksheet!$14:$14)</f>
        <v>6</v>
      </c>
      <c r="H4144" s="139">
        <f t="shared" si="126"/>
        <v>0</v>
      </c>
      <c r="I4144" s="137" t="s">
        <v>468</v>
      </c>
      <c r="J4144" s="133"/>
      <c r="K4144" s="140"/>
    </row>
    <row r="4145" ht="15.75" customHeight="1">
      <c r="A4145" s="49"/>
      <c r="B4145" s="141"/>
      <c r="C4145" s="143" t="s">
        <v>35</v>
      </c>
      <c r="D4145" s="137" t="str">
        <f>IFERROR(__xludf.DUMMYFUNCTION("JOIN("", "",FILTER(Marksheet!$15:$15,Marksheet!$10:$10=$C4145))"),"1b, 2a")</f>
        <v>1b, 2a</v>
      </c>
      <c r="E4145" s="138">
        <f t="array" ref="E4145">SUMIF(Marksheet!$D$10:$BQ$10,$C4145,INDIRECT(K4128))</f>
        <v>0</v>
      </c>
      <c r="F4145" s="138" t="s">
        <v>434</v>
      </c>
      <c r="G4145" s="137">
        <f>SUMIF(Marksheet!$10:$10,C4145,Marksheet!$14:$14)</f>
        <v>3</v>
      </c>
      <c r="H4145" s="139">
        <f t="shared" si="126"/>
        <v>0</v>
      </c>
      <c r="I4145" s="137" t="s">
        <v>469</v>
      </c>
      <c r="J4145" s="133"/>
      <c r="K4145" s="140"/>
    </row>
    <row r="4146" ht="15.75" customHeight="1">
      <c r="A4146" s="49"/>
      <c r="B4146" s="141"/>
      <c r="C4146" s="143" t="s">
        <v>34</v>
      </c>
      <c r="D4146" s="137" t="str">
        <f>IFERROR(__xludf.DUMMYFUNCTION("JOIN("", "",FILTER(Marksheet!$15:$15,Marksheet!$10:$10=$C4146))"),"1a, 1c, 2d")</f>
        <v>1a, 1c, 2d</v>
      </c>
      <c r="E4146" s="138">
        <f t="array" ref="E4146">SUMIF(Marksheet!$D$10:$BQ$10,$C4146,INDIRECT(K4128))</f>
        <v>0</v>
      </c>
      <c r="F4146" s="138" t="s">
        <v>434</v>
      </c>
      <c r="G4146" s="137">
        <f>SUMIF(Marksheet!$10:$10,C4146,Marksheet!$14:$14)</f>
        <v>6</v>
      </c>
      <c r="H4146" s="139">
        <f t="shared" si="126"/>
        <v>0</v>
      </c>
      <c r="I4146" s="137" t="s">
        <v>470</v>
      </c>
      <c r="J4146" s="133"/>
      <c r="K4146" s="140"/>
    </row>
    <row r="4147" ht="15.75" customHeight="1">
      <c r="A4147" s="49"/>
      <c r="B4147" s="142"/>
      <c r="C4147" s="143" t="s">
        <v>37</v>
      </c>
      <c r="D4147" s="137" t="str">
        <f>IFERROR(__xludf.DUMMYFUNCTION("JOIN("", "",FILTER(Marksheet!$15:$15,Marksheet!$10:$10=$C4147))"),"3a, 3b, 3c")</f>
        <v>3a, 3b, 3c</v>
      </c>
      <c r="E4147" s="138">
        <f t="array" ref="E4147">SUMIF(Marksheet!$D$10:$BQ$10,$C4147,INDIRECT(K4128))</f>
        <v>0</v>
      </c>
      <c r="F4147" s="138" t="s">
        <v>434</v>
      </c>
      <c r="G4147" s="137">
        <f>SUMIF(Marksheet!$10:$10,C4147,Marksheet!$14:$14)</f>
        <v>3</v>
      </c>
      <c r="H4147" s="139">
        <f t="shared" si="126"/>
        <v>0</v>
      </c>
      <c r="I4147" s="137" t="s">
        <v>471</v>
      </c>
      <c r="J4147" s="133"/>
      <c r="K4147" s="140"/>
    </row>
    <row r="4148" ht="15.75" customHeight="1">
      <c r="A4148" s="49"/>
      <c r="B4148" s="135" t="s">
        <v>22</v>
      </c>
      <c r="C4148" s="144" t="s">
        <v>46</v>
      </c>
      <c r="D4148" s="137" t="str">
        <f>IFERROR(__xludf.DUMMYFUNCTION("JOIN("", "",FILTER(Marksheet!$15:$15,Marksheet!$10:$10=$C4148))"),"3d")</f>
        <v>3d</v>
      </c>
      <c r="E4148" s="138">
        <f t="array" ref="E4148">SUMIF(Marksheet!$D$10:$BQ$10,$C4148,INDIRECT(K4128))</f>
        <v>0</v>
      </c>
      <c r="F4148" s="138" t="s">
        <v>434</v>
      </c>
      <c r="G4148" s="137">
        <f>SUMIF(Marksheet!$10:$10,C4148,Marksheet!$14:$14)</f>
        <v>2</v>
      </c>
      <c r="H4148" s="139">
        <f t="shared" si="126"/>
        <v>0</v>
      </c>
      <c r="I4148" s="137" t="s">
        <v>472</v>
      </c>
      <c r="J4148" s="133"/>
      <c r="K4148" s="140"/>
    </row>
    <row r="4149" ht="15.75" customHeight="1">
      <c r="A4149" s="49"/>
      <c r="B4149" s="141"/>
      <c r="C4149" s="144" t="s">
        <v>41</v>
      </c>
      <c r="D4149" s="137" t="str">
        <f>IFERROR(__xludf.DUMMYFUNCTION("JOIN("", "",FILTER(Marksheet!$15:$15,Marksheet!$10:$10=$C4149))"),"1c, 2b, 4e")</f>
        <v>1c, 2b, 4e</v>
      </c>
      <c r="E4149" s="138">
        <f t="array" ref="E4149">SUMIF(Marksheet!$D$10:$BQ$10,$C4149,INDIRECT(K4128))</f>
        <v>0</v>
      </c>
      <c r="F4149" s="138" t="s">
        <v>434</v>
      </c>
      <c r="G4149" s="137">
        <f>SUMIF(Marksheet!$10:$10,C4149,Marksheet!$14:$14)</f>
        <v>3</v>
      </c>
      <c r="H4149" s="139">
        <f t="shared" si="126"/>
        <v>0</v>
      </c>
      <c r="I4149" s="137" t="s">
        <v>473</v>
      </c>
      <c r="J4149" s="133"/>
      <c r="K4149" s="140"/>
    </row>
    <row r="4150" ht="15.75" customHeight="1">
      <c r="A4150" s="49"/>
      <c r="B4150" s="141"/>
      <c r="C4150" s="144" t="s">
        <v>45</v>
      </c>
      <c r="D4150" s="137" t="str">
        <f>IFERROR(__xludf.DUMMYFUNCTION("JOIN("", "",FILTER(Marksheet!$15:$15,Marksheet!$10:$10=$C4150))"),"3b, 4a, 5c")</f>
        <v>3b, 4a, 5c</v>
      </c>
      <c r="E4150" s="138">
        <f t="array" ref="E4150">SUMIF(Marksheet!$D$10:$BQ$10,$C4150,INDIRECT(K4128))</f>
        <v>0</v>
      </c>
      <c r="F4150" s="138" t="s">
        <v>434</v>
      </c>
      <c r="G4150" s="137">
        <f>SUMIF(Marksheet!$10:$10,C4150,Marksheet!$14:$14)</f>
        <v>3</v>
      </c>
      <c r="H4150" s="139">
        <f t="shared" si="126"/>
        <v>0</v>
      </c>
      <c r="I4150" s="137" t="s">
        <v>474</v>
      </c>
      <c r="J4150" s="133"/>
      <c r="K4150" s="140"/>
    </row>
    <row r="4151" ht="15.75" customHeight="1">
      <c r="A4151" s="49"/>
      <c r="B4151" s="141"/>
      <c r="C4151" s="144" t="s">
        <v>43</v>
      </c>
      <c r="D4151" s="137" t="str">
        <f>IFERROR(__xludf.DUMMYFUNCTION("JOIN("", "",FILTER(Marksheet!$15:$15,Marksheet!$10:$10=$C4151))"),"2c, 4d, 5d")</f>
        <v>2c, 4d, 5d</v>
      </c>
      <c r="E4151" s="138">
        <f t="array" ref="E4151">SUMIF(Marksheet!$D$10:$BQ$10,$C4151,INDIRECT(K4128))</f>
        <v>0</v>
      </c>
      <c r="F4151" s="138" t="s">
        <v>434</v>
      </c>
      <c r="G4151" s="137">
        <f>SUMIF(Marksheet!$10:$10,C4151,Marksheet!$14:$14)</f>
        <v>4</v>
      </c>
      <c r="H4151" s="139">
        <f t="shared" si="126"/>
        <v>0</v>
      </c>
      <c r="I4151" s="137" t="s">
        <v>475</v>
      </c>
      <c r="J4151" s="133"/>
      <c r="K4151" s="140"/>
    </row>
    <row r="4152" ht="15.75" customHeight="1">
      <c r="A4152" s="49"/>
      <c r="B4152" s="141"/>
      <c r="C4152" s="144" t="s">
        <v>44</v>
      </c>
      <c r="D4152" s="137" t="str">
        <f>IFERROR(__xludf.DUMMYFUNCTION("JOIN("", "",FILTER(Marksheet!$15:$15,Marksheet!$10:$10=$C4152))"),"3a, 4c")</f>
        <v>3a, 4c</v>
      </c>
      <c r="E4152" s="138">
        <f t="array" ref="E4152">SUMIF(Marksheet!$D$10:$BQ$10,$C4152,INDIRECT(K4128))</f>
        <v>0</v>
      </c>
      <c r="F4152" s="138" t="s">
        <v>434</v>
      </c>
      <c r="G4152" s="137">
        <f>SUMIF(Marksheet!$10:$10,C4152,Marksheet!$14:$14)</f>
        <v>2</v>
      </c>
      <c r="H4152" s="139">
        <f t="shared" si="126"/>
        <v>0</v>
      </c>
      <c r="I4152" s="137" t="s">
        <v>476</v>
      </c>
      <c r="J4152" s="133"/>
      <c r="K4152" s="140"/>
    </row>
    <row r="4153" ht="15.75" customHeight="1">
      <c r="A4153" s="49"/>
      <c r="B4153" s="141"/>
      <c r="C4153" s="144" t="s">
        <v>39</v>
      </c>
      <c r="D4153" s="137" t="str">
        <f>IFERROR(__xludf.DUMMYFUNCTION("JOIN("", "",FILTER(Marksheet!$15:$15,Marksheet!$10:$10=$C4153))"),"1a, 5a, 5b")</f>
        <v>1a, 5a, 5b</v>
      </c>
      <c r="E4153" s="138">
        <f t="array" ref="E4153">SUMIF(Marksheet!$D$10:$BQ$10,$C4153,INDIRECT(K4128))</f>
        <v>0</v>
      </c>
      <c r="F4153" s="138" t="s">
        <v>434</v>
      </c>
      <c r="G4153" s="137">
        <f>SUMIF(Marksheet!$10:$10,C4153,Marksheet!$14:$14)</f>
        <v>5</v>
      </c>
      <c r="H4153" s="139">
        <f t="shared" si="126"/>
        <v>0</v>
      </c>
      <c r="I4153" s="137" t="s">
        <v>477</v>
      </c>
      <c r="J4153" s="133"/>
      <c r="K4153" s="140"/>
    </row>
    <row r="4154" ht="15.75" customHeight="1">
      <c r="A4154" s="49"/>
      <c r="B4154" s="141"/>
      <c r="C4154" s="144" t="s">
        <v>42</v>
      </c>
      <c r="D4154" s="137" t="str">
        <f>IFERROR(__xludf.DUMMYFUNCTION("JOIN("", "",FILTER(Marksheet!$15:$15,Marksheet!$10:$10=$C4154))"),"2a, 3c")</f>
        <v>2a, 3c</v>
      </c>
      <c r="E4154" s="138">
        <f t="array" ref="E4154">SUMIF(Marksheet!$D$10:$BQ$10,$C4154,INDIRECT(K4128))</f>
        <v>0</v>
      </c>
      <c r="F4154" s="138" t="s">
        <v>434</v>
      </c>
      <c r="G4154" s="137">
        <f>SUMIF(Marksheet!$10:$10,C4154,Marksheet!$14:$14)</f>
        <v>3</v>
      </c>
      <c r="H4154" s="139">
        <f t="shared" si="126"/>
        <v>0</v>
      </c>
      <c r="I4154" s="137" t="s">
        <v>478</v>
      </c>
      <c r="J4154" s="133"/>
      <c r="K4154" s="140"/>
    </row>
    <row r="4155" ht="15.75" customHeight="1">
      <c r="A4155" s="49"/>
      <c r="B4155" s="142"/>
      <c r="C4155" s="144" t="s">
        <v>40</v>
      </c>
      <c r="D4155" s="137" t="str">
        <f>IFERROR(__xludf.DUMMYFUNCTION("JOIN("", "",FILTER(Marksheet!$15:$15,Marksheet!$10:$10=$C4155))"),"1b, 4b, 4f")</f>
        <v>1b, 4b, 4f</v>
      </c>
      <c r="E4155" s="138">
        <f t="array" ref="E4155">SUMIF(Marksheet!$D$10:$BQ$10,$C4155,INDIRECT(K4128))</f>
        <v>0</v>
      </c>
      <c r="F4155" s="138" t="s">
        <v>434</v>
      </c>
      <c r="G4155" s="137">
        <f>SUMIF(Marksheet!$10:$10,C4155,Marksheet!$14:$14)</f>
        <v>3</v>
      </c>
      <c r="H4155" s="139">
        <f t="shared" si="126"/>
        <v>0</v>
      </c>
      <c r="I4155" s="137" t="s">
        <v>479</v>
      </c>
      <c r="J4155" s="133"/>
      <c r="K4155" s="140"/>
    </row>
    <row r="4156" ht="15.75" customHeight="1">
      <c r="A4156" s="49"/>
      <c r="B4156" s="49"/>
      <c r="C4156" s="145" t="s">
        <v>76</v>
      </c>
      <c r="D4156" s="145"/>
      <c r="E4156" s="146">
        <f>SUM(E4132:E4155)</f>
        <v>0</v>
      </c>
      <c r="F4156" s="147" t="s">
        <v>434</v>
      </c>
      <c r="G4156" s="148">
        <f>SUM(G4132:G4155)</f>
        <v>85</v>
      </c>
      <c r="H4156" s="149">
        <f t="shared" si="126"/>
        <v>0</v>
      </c>
      <c r="I4156" s="129"/>
      <c r="J4156" s="133"/>
      <c r="K4156" s="127"/>
    </row>
    <row r="4157" ht="15.75" customHeight="1">
      <c r="A4157" s="49"/>
      <c r="B4157" s="49"/>
      <c r="C4157" s="67"/>
      <c r="D4157" s="67"/>
      <c r="E4157" s="49"/>
      <c r="F4157" s="49"/>
      <c r="G4157" s="49"/>
      <c r="H4157" s="49"/>
      <c r="I4157" s="129"/>
      <c r="J4157" s="133"/>
      <c r="K4157" s="127"/>
    </row>
    <row r="4158" ht="60.0" customHeight="1">
      <c r="A4158" s="49"/>
      <c r="B4158" s="49"/>
      <c r="C4158" s="67"/>
      <c r="D4158" s="67"/>
      <c r="E4158" s="49"/>
      <c r="F4158" s="49"/>
      <c r="G4158" s="49"/>
      <c r="H4158" s="49"/>
      <c r="I4158" s="129"/>
      <c r="J4158" s="133"/>
      <c r="K4158" s="127"/>
    </row>
    <row r="4159" ht="15.75" customHeight="1">
      <c r="A4159" s="124" t="s">
        <v>450</v>
      </c>
      <c r="B4159" s="49"/>
      <c r="C4159" s="67"/>
      <c r="D4159" s="67"/>
      <c r="E4159" s="1"/>
      <c r="F4159" s="1"/>
      <c r="G4159" s="49"/>
      <c r="H4159" s="49"/>
      <c r="I4159" s="7"/>
      <c r="K4159" s="125">
        <f>K4126+1</f>
        <v>144</v>
      </c>
    </row>
    <row r="4160" ht="15.75" customHeight="1">
      <c r="A4160" s="126" t="s">
        <v>451</v>
      </c>
      <c r="B4160" s="67" t="str">
        <f>B4127</f>
        <v>GCSE Transition Assessment</v>
      </c>
      <c r="C4160" s="67"/>
      <c r="D4160" s="67"/>
      <c r="E4160" s="1"/>
      <c r="F4160" s="49"/>
      <c r="G4160" s="49"/>
      <c r="H4160" s="49"/>
      <c r="K4160" s="127" t="str">
        <f>CONCATENATE("Marksheet!$B$",K4159)</f>
        <v>Marksheet!$B$144</v>
      </c>
    </row>
    <row r="4161" ht="15.75" customHeight="1">
      <c r="A4161" s="126" t="s">
        <v>447</v>
      </c>
      <c r="B4161" s="67" t="str">
        <f t="array" ref="B4161">IF(INDIRECT(K4160)="","",INDIRECT(K4160))</f>
        <v>Student 127</v>
      </c>
      <c r="C4161" s="67"/>
      <c r="D4161" s="67"/>
      <c r="E4161" s="1"/>
      <c r="F4161" s="49"/>
      <c r="G4161" s="49"/>
      <c r="H4161" s="49"/>
      <c r="K4161" s="127" t="str">
        <f>CONCATENATE("Marksheet!$D$",K4159,":$BQ$",K4159)</f>
        <v>Marksheet!$D$144:$BQ$144</v>
      </c>
    </row>
    <row r="4162" ht="15.75" customHeight="1">
      <c r="A4162" s="126" t="s">
        <v>452</v>
      </c>
      <c r="B4162" s="67" t="str">
        <f t="array" ref="B4162">INDIRECT(CONCATENATE("Marksheet!$C$",INDIRECT(CONCATENATE("K",ROW()-3))))</f>
        <v/>
      </c>
      <c r="C4162" s="67"/>
      <c r="D4162" s="67"/>
      <c r="E4162" s="49"/>
      <c r="F4162" s="49"/>
      <c r="G4162" s="49"/>
      <c r="H4162" s="49"/>
      <c r="I4162" s="49"/>
      <c r="J4162" s="49"/>
      <c r="K4162" s="127"/>
    </row>
    <row r="4163" ht="15.75" customHeight="1">
      <c r="A4163" s="67"/>
      <c r="B4163" s="128"/>
      <c r="C4163" s="67"/>
      <c r="D4163" s="67"/>
      <c r="E4163" s="49"/>
      <c r="F4163" s="49"/>
      <c r="G4163" s="49"/>
      <c r="H4163" s="49"/>
      <c r="I4163" s="49"/>
      <c r="J4163" s="49"/>
      <c r="K4163" s="127"/>
    </row>
    <row r="4164" ht="15.75" customHeight="1">
      <c r="A4164" s="129"/>
      <c r="B4164" s="100" t="s">
        <v>442</v>
      </c>
      <c r="C4164" s="100" t="s">
        <v>443</v>
      </c>
      <c r="D4164" s="73" t="s">
        <v>453</v>
      </c>
      <c r="E4164" s="130" t="s">
        <v>444</v>
      </c>
      <c r="F4164" s="71"/>
      <c r="G4164" s="72"/>
      <c r="H4164" s="131" t="s">
        <v>454</v>
      </c>
      <c r="I4164" s="132" t="s">
        <v>455</v>
      </c>
      <c r="J4164" s="133"/>
      <c r="K4164" s="134"/>
    </row>
    <row r="4165" ht="15.75" customHeight="1">
      <c r="A4165" s="49"/>
      <c r="B4165" s="135" t="s">
        <v>19</v>
      </c>
      <c r="C4165" s="136" t="s">
        <v>25</v>
      </c>
      <c r="D4165" s="137" t="str">
        <f>IFERROR(__xludf.DUMMYFUNCTION("JOIN("", "",FILTER(Marksheet!$15:$15,Marksheet!$10:$10=$C4165))"),"3a, 3b, 3c")</f>
        <v>3a, 3b, 3c</v>
      </c>
      <c r="E4165" s="138">
        <f t="array" ref="E4165">SUMIF(Marksheet!$D$10:$BQ$10,$C4165,INDIRECT(K4161))</f>
        <v>0</v>
      </c>
      <c r="F4165" s="138" t="s">
        <v>434</v>
      </c>
      <c r="G4165" s="137">
        <f>SUMIF(Marksheet!$10:$10,C4165,Marksheet!$14:$14)</f>
        <v>3</v>
      </c>
      <c r="H4165" s="139">
        <f t="shared" ref="H4165:H4189" si="127">E4165/G4165</f>
        <v>0</v>
      </c>
      <c r="I4165" s="137" t="s">
        <v>456</v>
      </c>
      <c r="J4165" s="133"/>
      <c r="K4165" s="140"/>
    </row>
    <row r="4166" ht="15.75" customHeight="1">
      <c r="A4166" s="49"/>
      <c r="B4166" s="141"/>
      <c r="C4166" s="136" t="s">
        <v>27</v>
      </c>
      <c r="D4166" s="137" t="str">
        <f>IFERROR(__xludf.DUMMYFUNCTION("JOIN("", "",FILTER(Marksheet!$15:$15,Marksheet!$10:$10=$C4166))"),"5a, 5b, 5c, 5d")</f>
        <v>5a, 5b, 5c, 5d</v>
      </c>
      <c r="E4166" s="138">
        <f t="array" ref="E4166">SUMIF(Marksheet!$D$10:$BQ$10,$C4166,INDIRECT(K4161))</f>
        <v>0</v>
      </c>
      <c r="F4166" s="138" t="s">
        <v>434</v>
      </c>
      <c r="G4166" s="137">
        <f>SUMIF(Marksheet!$10:$10,C4166,Marksheet!$14:$14)</f>
        <v>5</v>
      </c>
      <c r="H4166" s="139">
        <f t="shared" si="127"/>
        <v>0</v>
      </c>
      <c r="I4166" s="137" t="s">
        <v>457</v>
      </c>
      <c r="J4166" s="133"/>
      <c r="K4166" s="140"/>
    </row>
    <row r="4167" ht="15.75" customHeight="1">
      <c r="A4167" s="49"/>
      <c r="B4167" s="141"/>
      <c r="C4167" s="136" t="s">
        <v>26</v>
      </c>
      <c r="D4167" s="137" t="str">
        <f>IFERROR(__xludf.DUMMYFUNCTION("JOIN("", "",FILTER(Marksheet!$15:$15,Marksheet!$10:$10=$C4167))"),"4a, 4b")</f>
        <v>4a, 4b</v>
      </c>
      <c r="E4167" s="138">
        <f t="array" ref="E4167">SUMIF(Marksheet!$D$10:$BQ$10,$C4167,INDIRECT(K4161))</f>
        <v>0</v>
      </c>
      <c r="F4167" s="138" t="s">
        <v>434</v>
      </c>
      <c r="G4167" s="137">
        <f>SUMIF(Marksheet!$10:$10,C4167,Marksheet!$14:$14)</f>
        <v>3</v>
      </c>
      <c r="H4167" s="139">
        <f t="shared" si="127"/>
        <v>0</v>
      </c>
      <c r="I4167" s="137" t="s">
        <v>458</v>
      </c>
      <c r="J4167" s="133"/>
      <c r="K4167" s="140"/>
    </row>
    <row r="4168" ht="15.75" customHeight="1">
      <c r="A4168" s="49"/>
      <c r="B4168" s="141"/>
      <c r="C4168" s="136" t="s">
        <v>23</v>
      </c>
      <c r="D4168" s="137" t="str">
        <f>IFERROR(__xludf.DUMMYFUNCTION("JOIN("", "",FILTER(Marksheet!$15:$15,Marksheet!$10:$10=$C4168))"),"1a, 1b, 4c")</f>
        <v>1a, 1b, 4c</v>
      </c>
      <c r="E4168" s="138">
        <f t="array" ref="E4168">SUMIF(Marksheet!$D$10:$BQ$10,$C4168,INDIRECT(K4161))</f>
        <v>0</v>
      </c>
      <c r="F4168" s="138" t="s">
        <v>434</v>
      </c>
      <c r="G4168" s="137">
        <f>SUMIF(Marksheet!$10:$10,C4168,Marksheet!$14:$14)</f>
        <v>5</v>
      </c>
      <c r="H4168" s="139">
        <f t="shared" si="127"/>
        <v>0</v>
      </c>
      <c r="I4168" s="137" t="s">
        <v>459</v>
      </c>
      <c r="J4168" s="133"/>
      <c r="K4168" s="140"/>
    </row>
    <row r="4169" ht="15.75" customHeight="1">
      <c r="A4169" s="49"/>
      <c r="B4169" s="142"/>
      <c r="C4169" s="136" t="s">
        <v>24</v>
      </c>
      <c r="D4169" s="137" t="str">
        <f>IFERROR(__xludf.DUMMYFUNCTION("JOIN("", "",FILTER(Marksheet!$15:$15,Marksheet!$10:$10=$C4169))"),"2a, 2b, 2c")</f>
        <v>2a, 2b, 2c</v>
      </c>
      <c r="E4169" s="138">
        <f t="array" ref="E4169">SUMIF(Marksheet!$D$10:$BQ$10,$C4169,INDIRECT(K4161))</f>
        <v>0</v>
      </c>
      <c r="F4169" s="138" t="s">
        <v>434</v>
      </c>
      <c r="G4169" s="137">
        <f>SUMIF(Marksheet!$10:$10,C4169,Marksheet!$14:$14)</f>
        <v>4</v>
      </c>
      <c r="H4169" s="139">
        <f t="shared" si="127"/>
        <v>0</v>
      </c>
      <c r="I4169" s="137" t="s">
        <v>460</v>
      </c>
      <c r="J4169" s="133"/>
      <c r="K4169" s="140"/>
    </row>
    <row r="4170" ht="15.75" customHeight="1">
      <c r="A4170" s="49"/>
      <c r="B4170" s="135" t="s">
        <v>20</v>
      </c>
      <c r="C4170" s="143" t="s">
        <v>29</v>
      </c>
      <c r="D4170" s="137" t="str">
        <f>IFERROR(__xludf.DUMMYFUNCTION("JOIN("", "",FILTER(Marksheet!$15:$15,Marksheet!$10:$10=$C4170))"),"1b, 3d")</f>
        <v>1b, 3d</v>
      </c>
      <c r="E4170" s="138">
        <f t="array" ref="E4170">SUMIF(Marksheet!$D$10:$BQ$10,$C4170,INDIRECT(K4161))</f>
        <v>0</v>
      </c>
      <c r="F4170" s="138" t="s">
        <v>434</v>
      </c>
      <c r="G4170" s="137">
        <f>SUMIF(Marksheet!$10:$10,C4170,Marksheet!$14:$14)</f>
        <v>2</v>
      </c>
      <c r="H4170" s="139">
        <f t="shared" si="127"/>
        <v>0</v>
      </c>
      <c r="I4170" s="137" t="s">
        <v>461</v>
      </c>
      <c r="J4170" s="133"/>
      <c r="K4170" s="140"/>
    </row>
    <row r="4171" ht="15.75" customHeight="1">
      <c r="A4171" s="49"/>
      <c r="B4171" s="141"/>
      <c r="C4171" s="143" t="s">
        <v>30</v>
      </c>
      <c r="D4171" s="137" t="str">
        <f>IFERROR(__xludf.DUMMYFUNCTION("JOIN("", "",FILTER(Marksheet!$15:$15,Marksheet!$10:$10=$C4171))"),"1d, 4d, 4e")</f>
        <v>1d, 4d, 4e</v>
      </c>
      <c r="E4171" s="138">
        <f t="array" ref="E4171">SUMIF(Marksheet!$D$10:$BQ$10,$C4171,INDIRECT(K4161))</f>
        <v>0</v>
      </c>
      <c r="F4171" s="138" t="s">
        <v>434</v>
      </c>
      <c r="G4171" s="137">
        <f>SUMIF(Marksheet!$10:$10,C4171,Marksheet!$14:$14)</f>
        <v>3</v>
      </c>
      <c r="H4171" s="139">
        <f t="shared" si="127"/>
        <v>0</v>
      </c>
      <c r="I4171" s="137" t="s">
        <v>462</v>
      </c>
      <c r="J4171" s="133"/>
      <c r="K4171" s="140"/>
    </row>
    <row r="4172" ht="15.75" customHeight="1">
      <c r="A4172" s="49"/>
      <c r="B4172" s="141"/>
      <c r="C4172" s="143" t="s">
        <v>33</v>
      </c>
      <c r="D4172" s="137" t="str">
        <f>IFERROR(__xludf.DUMMYFUNCTION("JOIN("", "",FILTER(Marksheet!$15:$15,Marksheet!$10:$10=$C4172))"),"4a, 4b")</f>
        <v>4a, 4b</v>
      </c>
      <c r="E4172" s="138">
        <f t="array" ref="E4172">SUMIF(Marksheet!$D$10:$BQ$10,$C4172,INDIRECT(K4161))</f>
        <v>0</v>
      </c>
      <c r="F4172" s="138" t="s">
        <v>434</v>
      </c>
      <c r="G4172" s="137">
        <f>SUMIF(Marksheet!$10:$10,C4172,Marksheet!$14:$14)</f>
        <v>3</v>
      </c>
      <c r="H4172" s="139">
        <f t="shared" si="127"/>
        <v>0</v>
      </c>
      <c r="I4172" s="137" t="s">
        <v>463</v>
      </c>
      <c r="J4172" s="133"/>
      <c r="K4172" s="140"/>
    </row>
    <row r="4173" ht="15.75" customHeight="1">
      <c r="A4173" s="49"/>
      <c r="B4173" s="141"/>
      <c r="C4173" s="143" t="s">
        <v>28</v>
      </c>
      <c r="D4173" s="137" t="str">
        <f>IFERROR(__xludf.DUMMYFUNCTION("JOIN("", "",FILTER(Marksheet!$15:$15,Marksheet!$10:$10=$C4173))"),"1a, 1c, 4c")</f>
        <v>1a, 1c, 4c</v>
      </c>
      <c r="E4173" s="138">
        <f t="array" ref="E4173">SUMIF(Marksheet!$D$10:$BQ$10,$C4173,INDIRECT(K4161))</f>
        <v>0</v>
      </c>
      <c r="F4173" s="138" t="s">
        <v>434</v>
      </c>
      <c r="G4173" s="137">
        <f>SUMIF(Marksheet!$10:$10,C4173,Marksheet!$14:$14)</f>
        <v>5</v>
      </c>
      <c r="H4173" s="139">
        <f t="shared" si="127"/>
        <v>0</v>
      </c>
      <c r="I4173" s="137" t="s">
        <v>464</v>
      </c>
      <c r="J4173" s="133"/>
      <c r="K4173" s="140"/>
    </row>
    <row r="4174" ht="15.75" customHeight="1">
      <c r="A4174" s="49"/>
      <c r="B4174" s="141"/>
      <c r="C4174" s="143" t="s">
        <v>435</v>
      </c>
      <c r="D4174" s="137" t="str">
        <f>IFERROR(__xludf.DUMMYFUNCTION("JOIN("", "",FILTER(Marksheet!$15:$15,Marksheet!$10:$10=$C4174))"),"3a, 3b, 3c")</f>
        <v>3a, 3b, 3c</v>
      </c>
      <c r="E4174" s="138">
        <f t="array" ref="E4174">SUMIF(Marksheet!$D$10:$BQ$10,$C4174,INDIRECT(K4161))</f>
        <v>0</v>
      </c>
      <c r="F4174" s="138" t="s">
        <v>434</v>
      </c>
      <c r="G4174" s="137">
        <f>SUMIF(Marksheet!$10:$10,C4174,Marksheet!$14:$14)</f>
        <v>4</v>
      </c>
      <c r="H4174" s="139">
        <f t="shared" si="127"/>
        <v>0</v>
      </c>
      <c r="I4174" s="137" t="s">
        <v>465</v>
      </c>
      <c r="J4174" s="133"/>
      <c r="K4174" s="140"/>
    </row>
    <row r="4175" ht="15.75" customHeight="1">
      <c r="A4175" s="49"/>
      <c r="B4175" s="142"/>
      <c r="C4175" s="143" t="s">
        <v>31</v>
      </c>
      <c r="D4175" s="137" t="str">
        <f>IFERROR(__xludf.DUMMYFUNCTION("JOIN("", "",FILTER(Marksheet!$15:$15,Marksheet!$10:$10=$C4175))"),"2a, 2b, 2c")</f>
        <v>2a, 2b, 2c</v>
      </c>
      <c r="E4175" s="138">
        <f t="array" ref="E4175">SUMIF(Marksheet!$D$10:$BQ$10,$C4175,INDIRECT(K4161))</f>
        <v>0</v>
      </c>
      <c r="F4175" s="138" t="s">
        <v>434</v>
      </c>
      <c r="G4175" s="137">
        <f>SUMIF(Marksheet!$10:$10,C4175,Marksheet!$14:$14)</f>
        <v>3</v>
      </c>
      <c r="H4175" s="139">
        <f t="shared" si="127"/>
        <v>0</v>
      </c>
      <c r="I4175" s="137" t="s">
        <v>466</v>
      </c>
      <c r="J4175" s="133"/>
      <c r="K4175" s="140"/>
    </row>
    <row r="4176" ht="15.75" customHeight="1">
      <c r="A4176" s="49"/>
      <c r="B4176" s="135" t="s">
        <v>21</v>
      </c>
      <c r="C4176" s="143" t="s">
        <v>36</v>
      </c>
      <c r="D4176" s="137" t="str">
        <f>IFERROR(__xludf.DUMMYFUNCTION("JOIN("", "",FILTER(Marksheet!$15:$15,Marksheet!$10:$10=$C4176))"),"2b, 2c")</f>
        <v>2b, 2c</v>
      </c>
      <c r="E4176" s="138">
        <f t="array" ref="E4176">SUMIF(Marksheet!$D$10:$BQ$10,$C4176,INDIRECT(K4161))</f>
        <v>0</v>
      </c>
      <c r="F4176" s="138" t="s">
        <v>434</v>
      </c>
      <c r="G4176" s="137">
        <f>SUMIF(Marksheet!$10:$10,C4176,Marksheet!$14:$14)</f>
        <v>2</v>
      </c>
      <c r="H4176" s="139">
        <f t="shared" si="127"/>
        <v>0</v>
      </c>
      <c r="I4176" s="137" t="s">
        <v>467</v>
      </c>
      <c r="J4176" s="133"/>
      <c r="K4176" s="140"/>
    </row>
    <row r="4177" ht="15.75" customHeight="1">
      <c r="A4177" s="49"/>
      <c r="B4177" s="141"/>
      <c r="C4177" s="143" t="s">
        <v>38</v>
      </c>
      <c r="D4177" s="137" t="str">
        <f>IFERROR(__xludf.DUMMYFUNCTION("JOIN("", "",FILTER(Marksheet!$15:$15,Marksheet!$10:$10=$C4177))"),"4a, 4b, 4c, 4d, 4e")</f>
        <v>4a, 4b, 4c, 4d, 4e</v>
      </c>
      <c r="E4177" s="138">
        <f t="array" ref="E4177">SUMIF(Marksheet!$D$10:$BQ$10,$C4177,INDIRECT(K4161))</f>
        <v>0</v>
      </c>
      <c r="F4177" s="138" t="s">
        <v>434</v>
      </c>
      <c r="G4177" s="137">
        <f>SUMIF(Marksheet!$10:$10,C4177,Marksheet!$14:$14)</f>
        <v>6</v>
      </c>
      <c r="H4177" s="139">
        <f t="shared" si="127"/>
        <v>0</v>
      </c>
      <c r="I4177" s="137" t="s">
        <v>468</v>
      </c>
      <c r="J4177" s="133"/>
      <c r="K4177" s="140"/>
    </row>
    <row r="4178" ht="15.75" customHeight="1">
      <c r="A4178" s="49"/>
      <c r="B4178" s="141"/>
      <c r="C4178" s="143" t="s">
        <v>35</v>
      </c>
      <c r="D4178" s="137" t="str">
        <f>IFERROR(__xludf.DUMMYFUNCTION("JOIN("", "",FILTER(Marksheet!$15:$15,Marksheet!$10:$10=$C4178))"),"1b, 2a")</f>
        <v>1b, 2a</v>
      </c>
      <c r="E4178" s="138">
        <f t="array" ref="E4178">SUMIF(Marksheet!$D$10:$BQ$10,$C4178,INDIRECT(K4161))</f>
        <v>0</v>
      </c>
      <c r="F4178" s="138" t="s">
        <v>434</v>
      </c>
      <c r="G4178" s="137">
        <f>SUMIF(Marksheet!$10:$10,C4178,Marksheet!$14:$14)</f>
        <v>3</v>
      </c>
      <c r="H4178" s="139">
        <f t="shared" si="127"/>
        <v>0</v>
      </c>
      <c r="I4178" s="137" t="s">
        <v>469</v>
      </c>
      <c r="J4178" s="133"/>
      <c r="K4178" s="140"/>
    </row>
    <row r="4179" ht="15.75" customHeight="1">
      <c r="A4179" s="49"/>
      <c r="B4179" s="141"/>
      <c r="C4179" s="143" t="s">
        <v>34</v>
      </c>
      <c r="D4179" s="137" t="str">
        <f>IFERROR(__xludf.DUMMYFUNCTION("JOIN("", "",FILTER(Marksheet!$15:$15,Marksheet!$10:$10=$C4179))"),"1a, 1c, 2d")</f>
        <v>1a, 1c, 2d</v>
      </c>
      <c r="E4179" s="138">
        <f t="array" ref="E4179">SUMIF(Marksheet!$D$10:$BQ$10,$C4179,INDIRECT(K4161))</f>
        <v>0</v>
      </c>
      <c r="F4179" s="138" t="s">
        <v>434</v>
      </c>
      <c r="G4179" s="137">
        <f>SUMIF(Marksheet!$10:$10,C4179,Marksheet!$14:$14)</f>
        <v>6</v>
      </c>
      <c r="H4179" s="139">
        <f t="shared" si="127"/>
        <v>0</v>
      </c>
      <c r="I4179" s="137" t="s">
        <v>470</v>
      </c>
      <c r="J4179" s="133"/>
      <c r="K4179" s="140"/>
    </row>
    <row r="4180" ht="15.75" customHeight="1">
      <c r="A4180" s="49"/>
      <c r="B4180" s="142"/>
      <c r="C4180" s="143" t="s">
        <v>37</v>
      </c>
      <c r="D4180" s="137" t="str">
        <f>IFERROR(__xludf.DUMMYFUNCTION("JOIN("", "",FILTER(Marksheet!$15:$15,Marksheet!$10:$10=$C4180))"),"3a, 3b, 3c")</f>
        <v>3a, 3b, 3c</v>
      </c>
      <c r="E4180" s="138">
        <f t="array" ref="E4180">SUMIF(Marksheet!$D$10:$BQ$10,$C4180,INDIRECT(K4161))</f>
        <v>0</v>
      </c>
      <c r="F4180" s="138" t="s">
        <v>434</v>
      </c>
      <c r="G4180" s="137">
        <f>SUMIF(Marksheet!$10:$10,C4180,Marksheet!$14:$14)</f>
        <v>3</v>
      </c>
      <c r="H4180" s="139">
        <f t="shared" si="127"/>
        <v>0</v>
      </c>
      <c r="I4180" s="137" t="s">
        <v>471</v>
      </c>
      <c r="J4180" s="133"/>
      <c r="K4180" s="140"/>
    </row>
    <row r="4181" ht="15.75" customHeight="1">
      <c r="A4181" s="49"/>
      <c r="B4181" s="135" t="s">
        <v>22</v>
      </c>
      <c r="C4181" s="144" t="s">
        <v>46</v>
      </c>
      <c r="D4181" s="137" t="str">
        <f>IFERROR(__xludf.DUMMYFUNCTION("JOIN("", "",FILTER(Marksheet!$15:$15,Marksheet!$10:$10=$C4181))"),"3d")</f>
        <v>3d</v>
      </c>
      <c r="E4181" s="138">
        <f t="array" ref="E4181">SUMIF(Marksheet!$D$10:$BQ$10,$C4181,INDIRECT(K4161))</f>
        <v>0</v>
      </c>
      <c r="F4181" s="138" t="s">
        <v>434</v>
      </c>
      <c r="G4181" s="137">
        <f>SUMIF(Marksheet!$10:$10,C4181,Marksheet!$14:$14)</f>
        <v>2</v>
      </c>
      <c r="H4181" s="139">
        <f t="shared" si="127"/>
        <v>0</v>
      </c>
      <c r="I4181" s="137" t="s">
        <v>472</v>
      </c>
      <c r="J4181" s="133"/>
      <c r="K4181" s="140"/>
    </row>
    <row r="4182" ht="15.75" customHeight="1">
      <c r="A4182" s="49"/>
      <c r="B4182" s="141"/>
      <c r="C4182" s="144" t="s">
        <v>41</v>
      </c>
      <c r="D4182" s="137" t="str">
        <f>IFERROR(__xludf.DUMMYFUNCTION("JOIN("", "",FILTER(Marksheet!$15:$15,Marksheet!$10:$10=$C4182))"),"1c, 2b, 4e")</f>
        <v>1c, 2b, 4e</v>
      </c>
      <c r="E4182" s="138">
        <f t="array" ref="E4182">SUMIF(Marksheet!$D$10:$BQ$10,$C4182,INDIRECT(K4161))</f>
        <v>0</v>
      </c>
      <c r="F4182" s="138" t="s">
        <v>434</v>
      </c>
      <c r="G4182" s="137">
        <f>SUMIF(Marksheet!$10:$10,C4182,Marksheet!$14:$14)</f>
        <v>3</v>
      </c>
      <c r="H4182" s="139">
        <f t="shared" si="127"/>
        <v>0</v>
      </c>
      <c r="I4182" s="137" t="s">
        <v>473</v>
      </c>
      <c r="J4182" s="133"/>
      <c r="K4182" s="140"/>
    </row>
    <row r="4183" ht="15.75" customHeight="1">
      <c r="A4183" s="49"/>
      <c r="B4183" s="141"/>
      <c r="C4183" s="144" t="s">
        <v>45</v>
      </c>
      <c r="D4183" s="137" t="str">
        <f>IFERROR(__xludf.DUMMYFUNCTION("JOIN("", "",FILTER(Marksheet!$15:$15,Marksheet!$10:$10=$C4183))"),"3b, 4a, 5c")</f>
        <v>3b, 4a, 5c</v>
      </c>
      <c r="E4183" s="138">
        <f t="array" ref="E4183">SUMIF(Marksheet!$D$10:$BQ$10,$C4183,INDIRECT(K4161))</f>
        <v>0</v>
      </c>
      <c r="F4183" s="138" t="s">
        <v>434</v>
      </c>
      <c r="G4183" s="137">
        <f>SUMIF(Marksheet!$10:$10,C4183,Marksheet!$14:$14)</f>
        <v>3</v>
      </c>
      <c r="H4183" s="139">
        <f t="shared" si="127"/>
        <v>0</v>
      </c>
      <c r="I4183" s="137" t="s">
        <v>474</v>
      </c>
      <c r="J4183" s="133"/>
      <c r="K4183" s="140"/>
    </row>
    <row r="4184" ht="15.75" customHeight="1">
      <c r="A4184" s="49"/>
      <c r="B4184" s="141"/>
      <c r="C4184" s="144" t="s">
        <v>43</v>
      </c>
      <c r="D4184" s="137" t="str">
        <f>IFERROR(__xludf.DUMMYFUNCTION("JOIN("", "",FILTER(Marksheet!$15:$15,Marksheet!$10:$10=$C4184))"),"2c, 4d, 5d")</f>
        <v>2c, 4d, 5d</v>
      </c>
      <c r="E4184" s="138">
        <f t="array" ref="E4184">SUMIF(Marksheet!$D$10:$BQ$10,$C4184,INDIRECT(K4161))</f>
        <v>0</v>
      </c>
      <c r="F4184" s="138" t="s">
        <v>434</v>
      </c>
      <c r="G4184" s="137">
        <f>SUMIF(Marksheet!$10:$10,C4184,Marksheet!$14:$14)</f>
        <v>4</v>
      </c>
      <c r="H4184" s="139">
        <f t="shared" si="127"/>
        <v>0</v>
      </c>
      <c r="I4184" s="137" t="s">
        <v>475</v>
      </c>
      <c r="J4184" s="133"/>
      <c r="K4184" s="140"/>
    </row>
    <row r="4185" ht="15.75" customHeight="1">
      <c r="A4185" s="49"/>
      <c r="B4185" s="141"/>
      <c r="C4185" s="144" t="s">
        <v>44</v>
      </c>
      <c r="D4185" s="137" t="str">
        <f>IFERROR(__xludf.DUMMYFUNCTION("JOIN("", "",FILTER(Marksheet!$15:$15,Marksheet!$10:$10=$C4185))"),"3a, 4c")</f>
        <v>3a, 4c</v>
      </c>
      <c r="E4185" s="138">
        <f t="array" ref="E4185">SUMIF(Marksheet!$D$10:$BQ$10,$C4185,INDIRECT(K4161))</f>
        <v>0</v>
      </c>
      <c r="F4185" s="138" t="s">
        <v>434</v>
      </c>
      <c r="G4185" s="137">
        <f>SUMIF(Marksheet!$10:$10,C4185,Marksheet!$14:$14)</f>
        <v>2</v>
      </c>
      <c r="H4185" s="139">
        <f t="shared" si="127"/>
        <v>0</v>
      </c>
      <c r="I4185" s="137" t="s">
        <v>476</v>
      </c>
      <c r="J4185" s="133"/>
      <c r="K4185" s="140"/>
    </row>
    <row r="4186" ht="15.75" customHeight="1">
      <c r="A4186" s="49"/>
      <c r="B4186" s="141"/>
      <c r="C4186" s="144" t="s">
        <v>39</v>
      </c>
      <c r="D4186" s="137" t="str">
        <f>IFERROR(__xludf.DUMMYFUNCTION("JOIN("", "",FILTER(Marksheet!$15:$15,Marksheet!$10:$10=$C4186))"),"1a, 5a, 5b")</f>
        <v>1a, 5a, 5b</v>
      </c>
      <c r="E4186" s="138">
        <f t="array" ref="E4186">SUMIF(Marksheet!$D$10:$BQ$10,$C4186,INDIRECT(K4161))</f>
        <v>0</v>
      </c>
      <c r="F4186" s="138" t="s">
        <v>434</v>
      </c>
      <c r="G4186" s="137">
        <f>SUMIF(Marksheet!$10:$10,C4186,Marksheet!$14:$14)</f>
        <v>5</v>
      </c>
      <c r="H4186" s="139">
        <f t="shared" si="127"/>
        <v>0</v>
      </c>
      <c r="I4186" s="137" t="s">
        <v>477</v>
      </c>
      <c r="J4186" s="133"/>
      <c r="K4186" s="140"/>
    </row>
    <row r="4187" ht="15.75" customHeight="1">
      <c r="A4187" s="49"/>
      <c r="B4187" s="141"/>
      <c r="C4187" s="144" t="s">
        <v>42</v>
      </c>
      <c r="D4187" s="137" t="str">
        <f>IFERROR(__xludf.DUMMYFUNCTION("JOIN("", "",FILTER(Marksheet!$15:$15,Marksheet!$10:$10=$C4187))"),"2a, 3c")</f>
        <v>2a, 3c</v>
      </c>
      <c r="E4187" s="138">
        <f t="array" ref="E4187">SUMIF(Marksheet!$D$10:$BQ$10,$C4187,INDIRECT(K4161))</f>
        <v>0</v>
      </c>
      <c r="F4187" s="138" t="s">
        <v>434</v>
      </c>
      <c r="G4187" s="137">
        <f>SUMIF(Marksheet!$10:$10,C4187,Marksheet!$14:$14)</f>
        <v>3</v>
      </c>
      <c r="H4187" s="139">
        <f t="shared" si="127"/>
        <v>0</v>
      </c>
      <c r="I4187" s="137" t="s">
        <v>478</v>
      </c>
      <c r="J4187" s="133"/>
      <c r="K4187" s="140"/>
    </row>
    <row r="4188" ht="15.75" customHeight="1">
      <c r="A4188" s="49"/>
      <c r="B4188" s="142"/>
      <c r="C4188" s="144" t="s">
        <v>40</v>
      </c>
      <c r="D4188" s="137" t="str">
        <f>IFERROR(__xludf.DUMMYFUNCTION("JOIN("", "",FILTER(Marksheet!$15:$15,Marksheet!$10:$10=$C4188))"),"1b, 4b, 4f")</f>
        <v>1b, 4b, 4f</v>
      </c>
      <c r="E4188" s="138">
        <f t="array" ref="E4188">SUMIF(Marksheet!$D$10:$BQ$10,$C4188,INDIRECT(K4161))</f>
        <v>0</v>
      </c>
      <c r="F4188" s="138" t="s">
        <v>434</v>
      </c>
      <c r="G4188" s="137">
        <f>SUMIF(Marksheet!$10:$10,C4188,Marksheet!$14:$14)</f>
        <v>3</v>
      </c>
      <c r="H4188" s="139">
        <f t="shared" si="127"/>
        <v>0</v>
      </c>
      <c r="I4188" s="137" t="s">
        <v>479</v>
      </c>
      <c r="J4188" s="133"/>
      <c r="K4188" s="140"/>
    </row>
    <row r="4189" ht="15.75" customHeight="1">
      <c r="A4189" s="49"/>
      <c r="B4189" s="49"/>
      <c r="C4189" s="145" t="s">
        <v>76</v>
      </c>
      <c r="D4189" s="145"/>
      <c r="E4189" s="146">
        <f>SUM(E4165:E4188)</f>
        <v>0</v>
      </c>
      <c r="F4189" s="147" t="s">
        <v>434</v>
      </c>
      <c r="G4189" s="148">
        <f>SUM(G4165:G4188)</f>
        <v>85</v>
      </c>
      <c r="H4189" s="149">
        <f t="shared" si="127"/>
        <v>0</v>
      </c>
      <c r="I4189" s="129"/>
      <c r="J4189" s="133"/>
      <c r="K4189" s="127"/>
    </row>
    <row r="4190" ht="15.75" customHeight="1">
      <c r="A4190" s="49"/>
      <c r="B4190" s="49"/>
      <c r="C4190" s="67"/>
      <c r="D4190" s="67"/>
      <c r="E4190" s="49"/>
      <c r="F4190" s="49"/>
      <c r="G4190" s="49"/>
      <c r="H4190" s="49"/>
      <c r="I4190" s="129"/>
      <c r="J4190" s="133"/>
      <c r="K4190" s="127"/>
    </row>
    <row r="4191" ht="60.0" customHeight="1">
      <c r="A4191" s="49"/>
      <c r="B4191" s="49"/>
      <c r="C4191" s="67"/>
      <c r="D4191" s="67"/>
      <c r="E4191" s="49"/>
      <c r="F4191" s="49"/>
      <c r="G4191" s="49"/>
      <c r="H4191" s="49"/>
      <c r="I4191" s="129"/>
      <c r="J4191" s="133"/>
      <c r="K4191" s="127"/>
    </row>
    <row r="4192" ht="15.75" customHeight="1">
      <c r="A4192" s="124" t="s">
        <v>450</v>
      </c>
      <c r="B4192" s="49"/>
      <c r="C4192" s="67"/>
      <c r="D4192" s="67"/>
      <c r="E4192" s="1"/>
      <c r="F4192" s="1"/>
      <c r="G4192" s="49"/>
      <c r="H4192" s="49"/>
      <c r="I4192" s="7"/>
      <c r="K4192" s="125">
        <f>K4159+1</f>
        <v>145</v>
      </c>
    </row>
    <row r="4193" ht="15.75" customHeight="1">
      <c r="A4193" s="126" t="s">
        <v>451</v>
      </c>
      <c r="B4193" s="67" t="str">
        <f>B4160</f>
        <v>GCSE Transition Assessment</v>
      </c>
      <c r="C4193" s="67"/>
      <c r="D4193" s="67"/>
      <c r="E4193" s="1"/>
      <c r="F4193" s="49"/>
      <c r="G4193" s="49"/>
      <c r="H4193" s="49"/>
      <c r="K4193" s="127" t="str">
        <f>CONCATENATE("Marksheet!$B$",K4192)</f>
        <v>Marksheet!$B$145</v>
      </c>
    </row>
    <row r="4194" ht="15.75" customHeight="1">
      <c r="A4194" s="126" t="s">
        <v>447</v>
      </c>
      <c r="B4194" s="67" t="str">
        <f t="array" ref="B4194">IF(INDIRECT(K4193)="","",INDIRECT(K4193))</f>
        <v>Student 128</v>
      </c>
      <c r="C4194" s="67"/>
      <c r="D4194" s="67"/>
      <c r="E4194" s="1"/>
      <c r="F4194" s="49"/>
      <c r="G4194" s="49"/>
      <c r="H4194" s="49"/>
      <c r="K4194" s="127" t="str">
        <f>CONCATENATE("Marksheet!$D$",K4192,":$BQ$",K4192)</f>
        <v>Marksheet!$D$145:$BQ$145</v>
      </c>
    </row>
    <row r="4195" ht="15.75" customHeight="1">
      <c r="A4195" s="126" t="s">
        <v>452</v>
      </c>
      <c r="B4195" s="67" t="str">
        <f t="array" ref="B4195">INDIRECT(CONCATENATE("Marksheet!$C$",INDIRECT(CONCATENATE("K",ROW()-3))))</f>
        <v/>
      </c>
      <c r="C4195" s="67"/>
      <c r="D4195" s="67"/>
      <c r="E4195" s="49"/>
      <c r="F4195" s="49"/>
      <c r="G4195" s="49"/>
      <c r="H4195" s="49"/>
      <c r="I4195" s="49"/>
      <c r="J4195" s="49"/>
      <c r="K4195" s="127"/>
    </row>
    <row r="4196" ht="15.75" customHeight="1">
      <c r="A4196" s="67"/>
      <c r="B4196" s="128"/>
      <c r="C4196" s="67"/>
      <c r="D4196" s="67"/>
      <c r="E4196" s="49"/>
      <c r="F4196" s="49"/>
      <c r="G4196" s="49"/>
      <c r="H4196" s="49"/>
      <c r="I4196" s="49"/>
      <c r="J4196" s="49"/>
      <c r="K4196" s="127"/>
    </row>
    <row r="4197" ht="15.75" customHeight="1">
      <c r="A4197" s="129"/>
      <c r="B4197" s="100" t="s">
        <v>442</v>
      </c>
      <c r="C4197" s="100" t="s">
        <v>443</v>
      </c>
      <c r="D4197" s="73" t="s">
        <v>453</v>
      </c>
      <c r="E4197" s="130" t="s">
        <v>444</v>
      </c>
      <c r="F4197" s="71"/>
      <c r="G4197" s="72"/>
      <c r="H4197" s="131" t="s">
        <v>454</v>
      </c>
      <c r="I4197" s="132" t="s">
        <v>455</v>
      </c>
      <c r="J4197" s="133"/>
      <c r="K4197" s="134"/>
    </row>
    <row r="4198" ht="15.75" customHeight="1">
      <c r="A4198" s="49"/>
      <c r="B4198" s="135" t="s">
        <v>19</v>
      </c>
      <c r="C4198" s="136" t="s">
        <v>25</v>
      </c>
      <c r="D4198" s="137" t="str">
        <f>IFERROR(__xludf.DUMMYFUNCTION("JOIN("", "",FILTER(Marksheet!$15:$15,Marksheet!$10:$10=$C4198))"),"3a, 3b, 3c")</f>
        <v>3a, 3b, 3c</v>
      </c>
      <c r="E4198" s="138">
        <f t="array" ref="E4198">SUMIF(Marksheet!$D$10:$BQ$10,$C4198,INDIRECT(K4194))</f>
        <v>0</v>
      </c>
      <c r="F4198" s="138" t="s">
        <v>434</v>
      </c>
      <c r="G4198" s="137">
        <f>SUMIF(Marksheet!$10:$10,C4198,Marksheet!$14:$14)</f>
        <v>3</v>
      </c>
      <c r="H4198" s="139">
        <f t="shared" ref="H4198:H4222" si="128">E4198/G4198</f>
        <v>0</v>
      </c>
      <c r="I4198" s="137" t="s">
        <v>456</v>
      </c>
      <c r="J4198" s="133"/>
      <c r="K4198" s="140"/>
    </row>
    <row r="4199" ht="15.75" customHeight="1">
      <c r="A4199" s="49"/>
      <c r="B4199" s="141"/>
      <c r="C4199" s="136" t="s">
        <v>27</v>
      </c>
      <c r="D4199" s="137" t="str">
        <f>IFERROR(__xludf.DUMMYFUNCTION("JOIN("", "",FILTER(Marksheet!$15:$15,Marksheet!$10:$10=$C4199))"),"5a, 5b, 5c, 5d")</f>
        <v>5a, 5b, 5c, 5d</v>
      </c>
      <c r="E4199" s="138">
        <f t="array" ref="E4199">SUMIF(Marksheet!$D$10:$BQ$10,$C4199,INDIRECT(K4194))</f>
        <v>0</v>
      </c>
      <c r="F4199" s="138" t="s">
        <v>434</v>
      </c>
      <c r="G4199" s="137">
        <f>SUMIF(Marksheet!$10:$10,C4199,Marksheet!$14:$14)</f>
        <v>5</v>
      </c>
      <c r="H4199" s="139">
        <f t="shared" si="128"/>
        <v>0</v>
      </c>
      <c r="I4199" s="137" t="s">
        <v>457</v>
      </c>
      <c r="J4199" s="133"/>
      <c r="K4199" s="140"/>
    </row>
    <row r="4200" ht="15.75" customHeight="1">
      <c r="A4200" s="49"/>
      <c r="B4200" s="141"/>
      <c r="C4200" s="136" t="s">
        <v>26</v>
      </c>
      <c r="D4200" s="137" t="str">
        <f>IFERROR(__xludf.DUMMYFUNCTION("JOIN("", "",FILTER(Marksheet!$15:$15,Marksheet!$10:$10=$C4200))"),"4a, 4b")</f>
        <v>4a, 4b</v>
      </c>
      <c r="E4200" s="138">
        <f t="array" ref="E4200">SUMIF(Marksheet!$D$10:$BQ$10,$C4200,INDIRECT(K4194))</f>
        <v>0</v>
      </c>
      <c r="F4200" s="138" t="s">
        <v>434</v>
      </c>
      <c r="G4200" s="137">
        <f>SUMIF(Marksheet!$10:$10,C4200,Marksheet!$14:$14)</f>
        <v>3</v>
      </c>
      <c r="H4200" s="139">
        <f t="shared" si="128"/>
        <v>0</v>
      </c>
      <c r="I4200" s="137" t="s">
        <v>458</v>
      </c>
      <c r="J4200" s="133"/>
      <c r="K4200" s="140"/>
    </row>
    <row r="4201" ht="15.75" customHeight="1">
      <c r="A4201" s="49"/>
      <c r="B4201" s="141"/>
      <c r="C4201" s="136" t="s">
        <v>23</v>
      </c>
      <c r="D4201" s="137" t="str">
        <f>IFERROR(__xludf.DUMMYFUNCTION("JOIN("", "",FILTER(Marksheet!$15:$15,Marksheet!$10:$10=$C4201))"),"1a, 1b, 4c")</f>
        <v>1a, 1b, 4c</v>
      </c>
      <c r="E4201" s="138">
        <f t="array" ref="E4201">SUMIF(Marksheet!$D$10:$BQ$10,$C4201,INDIRECT(K4194))</f>
        <v>0</v>
      </c>
      <c r="F4201" s="138" t="s">
        <v>434</v>
      </c>
      <c r="G4201" s="137">
        <f>SUMIF(Marksheet!$10:$10,C4201,Marksheet!$14:$14)</f>
        <v>5</v>
      </c>
      <c r="H4201" s="139">
        <f t="shared" si="128"/>
        <v>0</v>
      </c>
      <c r="I4201" s="137" t="s">
        <v>459</v>
      </c>
      <c r="J4201" s="133"/>
      <c r="K4201" s="140"/>
    </row>
    <row r="4202" ht="15.75" customHeight="1">
      <c r="A4202" s="49"/>
      <c r="B4202" s="142"/>
      <c r="C4202" s="136" t="s">
        <v>24</v>
      </c>
      <c r="D4202" s="137" t="str">
        <f>IFERROR(__xludf.DUMMYFUNCTION("JOIN("", "",FILTER(Marksheet!$15:$15,Marksheet!$10:$10=$C4202))"),"2a, 2b, 2c")</f>
        <v>2a, 2b, 2c</v>
      </c>
      <c r="E4202" s="138">
        <f t="array" ref="E4202">SUMIF(Marksheet!$D$10:$BQ$10,$C4202,INDIRECT(K4194))</f>
        <v>0</v>
      </c>
      <c r="F4202" s="138" t="s">
        <v>434</v>
      </c>
      <c r="G4202" s="137">
        <f>SUMIF(Marksheet!$10:$10,C4202,Marksheet!$14:$14)</f>
        <v>4</v>
      </c>
      <c r="H4202" s="139">
        <f t="shared" si="128"/>
        <v>0</v>
      </c>
      <c r="I4202" s="137" t="s">
        <v>460</v>
      </c>
      <c r="J4202" s="133"/>
      <c r="K4202" s="140"/>
    </row>
    <row r="4203" ht="15.75" customHeight="1">
      <c r="A4203" s="49"/>
      <c r="B4203" s="135" t="s">
        <v>20</v>
      </c>
      <c r="C4203" s="143" t="s">
        <v>29</v>
      </c>
      <c r="D4203" s="137" t="str">
        <f>IFERROR(__xludf.DUMMYFUNCTION("JOIN("", "",FILTER(Marksheet!$15:$15,Marksheet!$10:$10=$C4203))"),"1b, 3d")</f>
        <v>1b, 3d</v>
      </c>
      <c r="E4203" s="138">
        <f t="array" ref="E4203">SUMIF(Marksheet!$D$10:$BQ$10,$C4203,INDIRECT(K4194))</f>
        <v>0</v>
      </c>
      <c r="F4203" s="138" t="s">
        <v>434</v>
      </c>
      <c r="G4203" s="137">
        <f>SUMIF(Marksheet!$10:$10,C4203,Marksheet!$14:$14)</f>
        <v>2</v>
      </c>
      <c r="H4203" s="139">
        <f t="shared" si="128"/>
        <v>0</v>
      </c>
      <c r="I4203" s="137" t="s">
        <v>461</v>
      </c>
      <c r="J4203" s="133"/>
      <c r="K4203" s="140"/>
    </row>
    <row r="4204" ht="15.75" customHeight="1">
      <c r="A4204" s="49"/>
      <c r="B4204" s="141"/>
      <c r="C4204" s="143" t="s">
        <v>30</v>
      </c>
      <c r="D4204" s="137" t="str">
        <f>IFERROR(__xludf.DUMMYFUNCTION("JOIN("", "",FILTER(Marksheet!$15:$15,Marksheet!$10:$10=$C4204))"),"1d, 4d, 4e")</f>
        <v>1d, 4d, 4e</v>
      </c>
      <c r="E4204" s="138">
        <f t="array" ref="E4204">SUMIF(Marksheet!$D$10:$BQ$10,$C4204,INDIRECT(K4194))</f>
        <v>0</v>
      </c>
      <c r="F4204" s="138" t="s">
        <v>434</v>
      </c>
      <c r="G4204" s="137">
        <f>SUMIF(Marksheet!$10:$10,C4204,Marksheet!$14:$14)</f>
        <v>3</v>
      </c>
      <c r="H4204" s="139">
        <f t="shared" si="128"/>
        <v>0</v>
      </c>
      <c r="I4204" s="137" t="s">
        <v>462</v>
      </c>
      <c r="J4204" s="133"/>
      <c r="K4204" s="140"/>
    </row>
    <row r="4205" ht="15.75" customHeight="1">
      <c r="A4205" s="49"/>
      <c r="B4205" s="141"/>
      <c r="C4205" s="143" t="s">
        <v>33</v>
      </c>
      <c r="D4205" s="137" t="str">
        <f>IFERROR(__xludf.DUMMYFUNCTION("JOIN("", "",FILTER(Marksheet!$15:$15,Marksheet!$10:$10=$C4205))"),"4a, 4b")</f>
        <v>4a, 4b</v>
      </c>
      <c r="E4205" s="138">
        <f t="array" ref="E4205">SUMIF(Marksheet!$D$10:$BQ$10,$C4205,INDIRECT(K4194))</f>
        <v>0</v>
      </c>
      <c r="F4205" s="138" t="s">
        <v>434</v>
      </c>
      <c r="G4205" s="137">
        <f>SUMIF(Marksheet!$10:$10,C4205,Marksheet!$14:$14)</f>
        <v>3</v>
      </c>
      <c r="H4205" s="139">
        <f t="shared" si="128"/>
        <v>0</v>
      </c>
      <c r="I4205" s="137" t="s">
        <v>463</v>
      </c>
      <c r="J4205" s="133"/>
      <c r="K4205" s="140"/>
    </row>
    <row r="4206" ht="15.75" customHeight="1">
      <c r="A4206" s="49"/>
      <c r="B4206" s="141"/>
      <c r="C4206" s="143" t="s">
        <v>28</v>
      </c>
      <c r="D4206" s="137" t="str">
        <f>IFERROR(__xludf.DUMMYFUNCTION("JOIN("", "",FILTER(Marksheet!$15:$15,Marksheet!$10:$10=$C4206))"),"1a, 1c, 4c")</f>
        <v>1a, 1c, 4c</v>
      </c>
      <c r="E4206" s="138">
        <f t="array" ref="E4206">SUMIF(Marksheet!$D$10:$BQ$10,$C4206,INDIRECT(K4194))</f>
        <v>0</v>
      </c>
      <c r="F4206" s="138" t="s">
        <v>434</v>
      </c>
      <c r="G4206" s="137">
        <f>SUMIF(Marksheet!$10:$10,C4206,Marksheet!$14:$14)</f>
        <v>5</v>
      </c>
      <c r="H4206" s="139">
        <f t="shared" si="128"/>
        <v>0</v>
      </c>
      <c r="I4206" s="137" t="s">
        <v>464</v>
      </c>
      <c r="J4206" s="133"/>
      <c r="K4206" s="140"/>
    </row>
    <row r="4207" ht="15.75" customHeight="1">
      <c r="A4207" s="49"/>
      <c r="B4207" s="141"/>
      <c r="C4207" s="143" t="s">
        <v>435</v>
      </c>
      <c r="D4207" s="137" t="str">
        <f>IFERROR(__xludf.DUMMYFUNCTION("JOIN("", "",FILTER(Marksheet!$15:$15,Marksheet!$10:$10=$C4207))"),"3a, 3b, 3c")</f>
        <v>3a, 3b, 3c</v>
      </c>
      <c r="E4207" s="138">
        <f t="array" ref="E4207">SUMIF(Marksheet!$D$10:$BQ$10,$C4207,INDIRECT(K4194))</f>
        <v>0</v>
      </c>
      <c r="F4207" s="138" t="s">
        <v>434</v>
      </c>
      <c r="G4207" s="137">
        <f>SUMIF(Marksheet!$10:$10,C4207,Marksheet!$14:$14)</f>
        <v>4</v>
      </c>
      <c r="H4207" s="139">
        <f t="shared" si="128"/>
        <v>0</v>
      </c>
      <c r="I4207" s="137" t="s">
        <v>465</v>
      </c>
      <c r="J4207" s="133"/>
      <c r="K4207" s="140"/>
    </row>
    <row r="4208" ht="15.75" customHeight="1">
      <c r="A4208" s="49"/>
      <c r="B4208" s="142"/>
      <c r="C4208" s="143" t="s">
        <v>31</v>
      </c>
      <c r="D4208" s="137" t="str">
        <f>IFERROR(__xludf.DUMMYFUNCTION("JOIN("", "",FILTER(Marksheet!$15:$15,Marksheet!$10:$10=$C4208))"),"2a, 2b, 2c")</f>
        <v>2a, 2b, 2c</v>
      </c>
      <c r="E4208" s="138">
        <f t="array" ref="E4208">SUMIF(Marksheet!$D$10:$BQ$10,$C4208,INDIRECT(K4194))</f>
        <v>0</v>
      </c>
      <c r="F4208" s="138" t="s">
        <v>434</v>
      </c>
      <c r="G4208" s="137">
        <f>SUMIF(Marksheet!$10:$10,C4208,Marksheet!$14:$14)</f>
        <v>3</v>
      </c>
      <c r="H4208" s="139">
        <f t="shared" si="128"/>
        <v>0</v>
      </c>
      <c r="I4208" s="137" t="s">
        <v>466</v>
      </c>
      <c r="J4208" s="133"/>
      <c r="K4208" s="140"/>
    </row>
    <row r="4209" ht="15.75" customHeight="1">
      <c r="A4209" s="49"/>
      <c r="B4209" s="135" t="s">
        <v>21</v>
      </c>
      <c r="C4209" s="143" t="s">
        <v>36</v>
      </c>
      <c r="D4209" s="137" t="str">
        <f>IFERROR(__xludf.DUMMYFUNCTION("JOIN("", "",FILTER(Marksheet!$15:$15,Marksheet!$10:$10=$C4209))"),"2b, 2c")</f>
        <v>2b, 2c</v>
      </c>
      <c r="E4209" s="138">
        <f t="array" ref="E4209">SUMIF(Marksheet!$D$10:$BQ$10,$C4209,INDIRECT(K4194))</f>
        <v>0</v>
      </c>
      <c r="F4209" s="138" t="s">
        <v>434</v>
      </c>
      <c r="G4209" s="137">
        <f>SUMIF(Marksheet!$10:$10,C4209,Marksheet!$14:$14)</f>
        <v>2</v>
      </c>
      <c r="H4209" s="139">
        <f t="shared" si="128"/>
        <v>0</v>
      </c>
      <c r="I4209" s="137" t="s">
        <v>467</v>
      </c>
      <c r="J4209" s="133"/>
      <c r="K4209" s="140"/>
    </row>
    <row r="4210" ht="15.75" customHeight="1">
      <c r="A4210" s="49"/>
      <c r="B4210" s="141"/>
      <c r="C4210" s="143" t="s">
        <v>38</v>
      </c>
      <c r="D4210" s="137" t="str">
        <f>IFERROR(__xludf.DUMMYFUNCTION("JOIN("", "",FILTER(Marksheet!$15:$15,Marksheet!$10:$10=$C4210))"),"4a, 4b, 4c, 4d, 4e")</f>
        <v>4a, 4b, 4c, 4d, 4e</v>
      </c>
      <c r="E4210" s="138">
        <f t="array" ref="E4210">SUMIF(Marksheet!$D$10:$BQ$10,$C4210,INDIRECT(K4194))</f>
        <v>0</v>
      </c>
      <c r="F4210" s="138" t="s">
        <v>434</v>
      </c>
      <c r="G4210" s="137">
        <f>SUMIF(Marksheet!$10:$10,C4210,Marksheet!$14:$14)</f>
        <v>6</v>
      </c>
      <c r="H4210" s="139">
        <f t="shared" si="128"/>
        <v>0</v>
      </c>
      <c r="I4210" s="137" t="s">
        <v>468</v>
      </c>
      <c r="J4210" s="133"/>
      <c r="K4210" s="140"/>
    </row>
    <row r="4211" ht="15.75" customHeight="1">
      <c r="A4211" s="49"/>
      <c r="B4211" s="141"/>
      <c r="C4211" s="143" t="s">
        <v>35</v>
      </c>
      <c r="D4211" s="137" t="str">
        <f>IFERROR(__xludf.DUMMYFUNCTION("JOIN("", "",FILTER(Marksheet!$15:$15,Marksheet!$10:$10=$C4211))"),"1b, 2a")</f>
        <v>1b, 2a</v>
      </c>
      <c r="E4211" s="138">
        <f t="array" ref="E4211">SUMIF(Marksheet!$D$10:$BQ$10,$C4211,INDIRECT(K4194))</f>
        <v>0</v>
      </c>
      <c r="F4211" s="138" t="s">
        <v>434</v>
      </c>
      <c r="G4211" s="137">
        <f>SUMIF(Marksheet!$10:$10,C4211,Marksheet!$14:$14)</f>
        <v>3</v>
      </c>
      <c r="H4211" s="139">
        <f t="shared" si="128"/>
        <v>0</v>
      </c>
      <c r="I4211" s="137" t="s">
        <v>469</v>
      </c>
      <c r="J4211" s="133"/>
      <c r="K4211" s="140"/>
    </row>
    <row r="4212" ht="15.75" customHeight="1">
      <c r="A4212" s="49"/>
      <c r="B4212" s="141"/>
      <c r="C4212" s="143" t="s">
        <v>34</v>
      </c>
      <c r="D4212" s="137" t="str">
        <f>IFERROR(__xludf.DUMMYFUNCTION("JOIN("", "",FILTER(Marksheet!$15:$15,Marksheet!$10:$10=$C4212))"),"1a, 1c, 2d")</f>
        <v>1a, 1c, 2d</v>
      </c>
      <c r="E4212" s="138">
        <f t="array" ref="E4212">SUMIF(Marksheet!$D$10:$BQ$10,$C4212,INDIRECT(K4194))</f>
        <v>0</v>
      </c>
      <c r="F4212" s="138" t="s">
        <v>434</v>
      </c>
      <c r="G4212" s="137">
        <f>SUMIF(Marksheet!$10:$10,C4212,Marksheet!$14:$14)</f>
        <v>6</v>
      </c>
      <c r="H4212" s="139">
        <f t="shared" si="128"/>
        <v>0</v>
      </c>
      <c r="I4212" s="137" t="s">
        <v>470</v>
      </c>
      <c r="J4212" s="133"/>
      <c r="K4212" s="140"/>
    </row>
    <row r="4213" ht="15.75" customHeight="1">
      <c r="A4213" s="49"/>
      <c r="B4213" s="142"/>
      <c r="C4213" s="143" t="s">
        <v>37</v>
      </c>
      <c r="D4213" s="137" t="str">
        <f>IFERROR(__xludf.DUMMYFUNCTION("JOIN("", "",FILTER(Marksheet!$15:$15,Marksheet!$10:$10=$C4213))"),"3a, 3b, 3c")</f>
        <v>3a, 3b, 3c</v>
      </c>
      <c r="E4213" s="138">
        <f t="array" ref="E4213">SUMIF(Marksheet!$D$10:$BQ$10,$C4213,INDIRECT(K4194))</f>
        <v>0</v>
      </c>
      <c r="F4213" s="138" t="s">
        <v>434</v>
      </c>
      <c r="G4213" s="137">
        <f>SUMIF(Marksheet!$10:$10,C4213,Marksheet!$14:$14)</f>
        <v>3</v>
      </c>
      <c r="H4213" s="139">
        <f t="shared" si="128"/>
        <v>0</v>
      </c>
      <c r="I4213" s="137" t="s">
        <v>471</v>
      </c>
      <c r="J4213" s="133"/>
      <c r="K4213" s="140"/>
    </row>
    <row r="4214" ht="15.75" customHeight="1">
      <c r="A4214" s="49"/>
      <c r="B4214" s="135" t="s">
        <v>22</v>
      </c>
      <c r="C4214" s="144" t="s">
        <v>46</v>
      </c>
      <c r="D4214" s="137" t="str">
        <f>IFERROR(__xludf.DUMMYFUNCTION("JOIN("", "",FILTER(Marksheet!$15:$15,Marksheet!$10:$10=$C4214))"),"3d")</f>
        <v>3d</v>
      </c>
      <c r="E4214" s="138">
        <f t="array" ref="E4214">SUMIF(Marksheet!$D$10:$BQ$10,$C4214,INDIRECT(K4194))</f>
        <v>0</v>
      </c>
      <c r="F4214" s="138" t="s">
        <v>434</v>
      </c>
      <c r="G4214" s="137">
        <f>SUMIF(Marksheet!$10:$10,C4214,Marksheet!$14:$14)</f>
        <v>2</v>
      </c>
      <c r="H4214" s="139">
        <f t="shared" si="128"/>
        <v>0</v>
      </c>
      <c r="I4214" s="137" t="s">
        <v>472</v>
      </c>
      <c r="J4214" s="133"/>
      <c r="K4214" s="140"/>
    </row>
    <row r="4215" ht="15.75" customHeight="1">
      <c r="A4215" s="49"/>
      <c r="B4215" s="141"/>
      <c r="C4215" s="144" t="s">
        <v>41</v>
      </c>
      <c r="D4215" s="137" t="str">
        <f>IFERROR(__xludf.DUMMYFUNCTION("JOIN("", "",FILTER(Marksheet!$15:$15,Marksheet!$10:$10=$C4215))"),"1c, 2b, 4e")</f>
        <v>1c, 2b, 4e</v>
      </c>
      <c r="E4215" s="138">
        <f t="array" ref="E4215">SUMIF(Marksheet!$D$10:$BQ$10,$C4215,INDIRECT(K4194))</f>
        <v>0</v>
      </c>
      <c r="F4215" s="138" t="s">
        <v>434</v>
      </c>
      <c r="G4215" s="137">
        <f>SUMIF(Marksheet!$10:$10,C4215,Marksheet!$14:$14)</f>
        <v>3</v>
      </c>
      <c r="H4215" s="139">
        <f t="shared" si="128"/>
        <v>0</v>
      </c>
      <c r="I4215" s="137" t="s">
        <v>473</v>
      </c>
      <c r="J4215" s="133"/>
      <c r="K4215" s="140"/>
    </row>
    <row r="4216" ht="15.75" customHeight="1">
      <c r="A4216" s="49"/>
      <c r="B4216" s="141"/>
      <c r="C4216" s="144" t="s">
        <v>45</v>
      </c>
      <c r="D4216" s="137" t="str">
        <f>IFERROR(__xludf.DUMMYFUNCTION("JOIN("", "",FILTER(Marksheet!$15:$15,Marksheet!$10:$10=$C4216))"),"3b, 4a, 5c")</f>
        <v>3b, 4a, 5c</v>
      </c>
      <c r="E4216" s="138">
        <f t="array" ref="E4216">SUMIF(Marksheet!$D$10:$BQ$10,$C4216,INDIRECT(K4194))</f>
        <v>0</v>
      </c>
      <c r="F4216" s="138" t="s">
        <v>434</v>
      </c>
      <c r="G4216" s="137">
        <f>SUMIF(Marksheet!$10:$10,C4216,Marksheet!$14:$14)</f>
        <v>3</v>
      </c>
      <c r="H4216" s="139">
        <f t="shared" si="128"/>
        <v>0</v>
      </c>
      <c r="I4216" s="137" t="s">
        <v>474</v>
      </c>
      <c r="J4216" s="133"/>
      <c r="K4216" s="140"/>
    </row>
    <row r="4217" ht="15.75" customHeight="1">
      <c r="A4217" s="49"/>
      <c r="B4217" s="141"/>
      <c r="C4217" s="144" t="s">
        <v>43</v>
      </c>
      <c r="D4217" s="137" t="str">
        <f>IFERROR(__xludf.DUMMYFUNCTION("JOIN("", "",FILTER(Marksheet!$15:$15,Marksheet!$10:$10=$C4217))"),"2c, 4d, 5d")</f>
        <v>2c, 4d, 5d</v>
      </c>
      <c r="E4217" s="138">
        <f t="array" ref="E4217">SUMIF(Marksheet!$D$10:$BQ$10,$C4217,INDIRECT(K4194))</f>
        <v>0</v>
      </c>
      <c r="F4217" s="138" t="s">
        <v>434</v>
      </c>
      <c r="G4217" s="137">
        <f>SUMIF(Marksheet!$10:$10,C4217,Marksheet!$14:$14)</f>
        <v>4</v>
      </c>
      <c r="H4217" s="139">
        <f t="shared" si="128"/>
        <v>0</v>
      </c>
      <c r="I4217" s="137" t="s">
        <v>475</v>
      </c>
      <c r="J4217" s="133"/>
      <c r="K4217" s="140"/>
    </row>
    <row r="4218" ht="15.75" customHeight="1">
      <c r="A4218" s="49"/>
      <c r="B4218" s="141"/>
      <c r="C4218" s="144" t="s">
        <v>44</v>
      </c>
      <c r="D4218" s="137" t="str">
        <f>IFERROR(__xludf.DUMMYFUNCTION("JOIN("", "",FILTER(Marksheet!$15:$15,Marksheet!$10:$10=$C4218))"),"3a, 4c")</f>
        <v>3a, 4c</v>
      </c>
      <c r="E4218" s="138">
        <f t="array" ref="E4218">SUMIF(Marksheet!$D$10:$BQ$10,$C4218,INDIRECT(K4194))</f>
        <v>0</v>
      </c>
      <c r="F4218" s="138" t="s">
        <v>434</v>
      </c>
      <c r="G4218" s="137">
        <f>SUMIF(Marksheet!$10:$10,C4218,Marksheet!$14:$14)</f>
        <v>2</v>
      </c>
      <c r="H4218" s="139">
        <f t="shared" si="128"/>
        <v>0</v>
      </c>
      <c r="I4218" s="137" t="s">
        <v>476</v>
      </c>
      <c r="J4218" s="133"/>
      <c r="K4218" s="140"/>
    </row>
    <row r="4219" ht="15.75" customHeight="1">
      <c r="A4219" s="49"/>
      <c r="B4219" s="141"/>
      <c r="C4219" s="144" t="s">
        <v>39</v>
      </c>
      <c r="D4219" s="137" t="str">
        <f>IFERROR(__xludf.DUMMYFUNCTION("JOIN("", "",FILTER(Marksheet!$15:$15,Marksheet!$10:$10=$C4219))"),"1a, 5a, 5b")</f>
        <v>1a, 5a, 5b</v>
      </c>
      <c r="E4219" s="138">
        <f t="array" ref="E4219">SUMIF(Marksheet!$D$10:$BQ$10,$C4219,INDIRECT(K4194))</f>
        <v>0</v>
      </c>
      <c r="F4219" s="138" t="s">
        <v>434</v>
      </c>
      <c r="G4219" s="137">
        <f>SUMIF(Marksheet!$10:$10,C4219,Marksheet!$14:$14)</f>
        <v>5</v>
      </c>
      <c r="H4219" s="139">
        <f t="shared" si="128"/>
        <v>0</v>
      </c>
      <c r="I4219" s="137" t="s">
        <v>477</v>
      </c>
      <c r="J4219" s="133"/>
      <c r="K4219" s="140"/>
    </row>
    <row r="4220" ht="15.75" customHeight="1">
      <c r="A4220" s="49"/>
      <c r="B4220" s="141"/>
      <c r="C4220" s="144" t="s">
        <v>42</v>
      </c>
      <c r="D4220" s="137" t="str">
        <f>IFERROR(__xludf.DUMMYFUNCTION("JOIN("", "",FILTER(Marksheet!$15:$15,Marksheet!$10:$10=$C4220))"),"2a, 3c")</f>
        <v>2a, 3c</v>
      </c>
      <c r="E4220" s="138">
        <f t="array" ref="E4220">SUMIF(Marksheet!$D$10:$BQ$10,$C4220,INDIRECT(K4194))</f>
        <v>0</v>
      </c>
      <c r="F4220" s="138" t="s">
        <v>434</v>
      </c>
      <c r="G4220" s="137">
        <f>SUMIF(Marksheet!$10:$10,C4220,Marksheet!$14:$14)</f>
        <v>3</v>
      </c>
      <c r="H4220" s="139">
        <f t="shared" si="128"/>
        <v>0</v>
      </c>
      <c r="I4220" s="137" t="s">
        <v>478</v>
      </c>
      <c r="J4220" s="133"/>
      <c r="K4220" s="140"/>
    </row>
    <row r="4221" ht="15.75" customHeight="1">
      <c r="A4221" s="49"/>
      <c r="B4221" s="142"/>
      <c r="C4221" s="144" t="s">
        <v>40</v>
      </c>
      <c r="D4221" s="137" t="str">
        <f>IFERROR(__xludf.DUMMYFUNCTION("JOIN("", "",FILTER(Marksheet!$15:$15,Marksheet!$10:$10=$C4221))"),"1b, 4b, 4f")</f>
        <v>1b, 4b, 4f</v>
      </c>
      <c r="E4221" s="138">
        <f t="array" ref="E4221">SUMIF(Marksheet!$D$10:$BQ$10,$C4221,INDIRECT(K4194))</f>
        <v>0</v>
      </c>
      <c r="F4221" s="138" t="s">
        <v>434</v>
      </c>
      <c r="G4221" s="137">
        <f>SUMIF(Marksheet!$10:$10,C4221,Marksheet!$14:$14)</f>
        <v>3</v>
      </c>
      <c r="H4221" s="139">
        <f t="shared" si="128"/>
        <v>0</v>
      </c>
      <c r="I4221" s="137" t="s">
        <v>479</v>
      </c>
      <c r="J4221" s="133"/>
      <c r="K4221" s="140"/>
    </row>
    <row r="4222" ht="15.75" customHeight="1">
      <c r="A4222" s="49"/>
      <c r="B4222" s="49"/>
      <c r="C4222" s="145" t="s">
        <v>76</v>
      </c>
      <c r="D4222" s="145"/>
      <c r="E4222" s="146">
        <f>SUM(E4198:E4221)</f>
        <v>0</v>
      </c>
      <c r="F4222" s="147" t="s">
        <v>434</v>
      </c>
      <c r="G4222" s="148">
        <f>SUM(G4198:G4221)</f>
        <v>85</v>
      </c>
      <c r="H4222" s="149">
        <f t="shared" si="128"/>
        <v>0</v>
      </c>
      <c r="I4222" s="129"/>
      <c r="J4222" s="133"/>
      <c r="K4222" s="127"/>
    </row>
    <row r="4223" ht="15.75" customHeight="1">
      <c r="A4223" s="49"/>
      <c r="B4223" s="49"/>
      <c r="C4223" s="67"/>
      <c r="D4223" s="67"/>
      <c r="E4223" s="49"/>
      <c r="F4223" s="49"/>
      <c r="G4223" s="49"/>
      <c r="H4223" s="49"/>
      <c r="I4223" s="129"/>
      <c r="J4223" s="133"/>
      <c r="K4223" s="127"/>
    </row>
    <row r="4224" ht="60.0" customHeight="1">
      <c r="A4224" s="49"/>
      <c r="B4224" s="49"/>
      <c r="C4224" s="67"/>
      <c r="D4224" s="67"/>
      <c r="E4224" s="49"/>
      <c r="F4224" s="49"/>
      <c r="G4224" s="49"/>
      <c r="H4224" s="49"/>
      <c r="I4224" s="129"/>
      <c r="J4224" s="133"/>
      <c r="K4224" s="127"/>
    </row>
    <row r="4225" ht="15.75" customHeight="1">
      <c r="A4225" s="124" t="s">
        <v>450</v>
      </c>
      <c r="B4225" s="49"/>
      <c r="C4225" s="67"/>
      <c r="D4225" s="67"/>
      <c r="E4225" s="1"/>
      <c r="F4225" s="1"/>
      <c r="G4225" s="49"/>
      <c r="H4225" s="49"/>
      <c r="I4225" s="7"/>
      <c r="K4225" s="125">
        <f>K4192+1</f>
        <v>146</v>
      </c>
    </row>
    <row r="4226" ht="15.75" customHeight="1">
      <c r="A4226" s="126" t="s">
        <v>451</v>
      </c>
      <c r="B4226" s="67" t="str">
        <f>B4193</f>
        <v>GCSE Transition Assessment</v>
      </c>
      <c r="C4226" s="67"/>
      <c r="D4226" s="67"/>
      <c r="E4226" s="1"/>
      <c r="F4226" s="49"/>
      <c r="G4226" s="49"/>
      <c r="H4226" s="49"/>
      <c r="K4226" s="127" t="str">
        <f>CONCATENATE("Marksheet!$B$",K4225)</f>
        <v>Marksheet!$B$146</v>
      </c>
    </row>
    <row r="4227" ht="15.75" customHeight="1">
      <c r="A4227" s="126" t="s">
        <v>447</v>
      </c>
      <c r="B4227" s="67" t="str">
        <f t="array" ref="B4227">IF(INDIRECT(K4226)="","",INDIRECT(K4226))</f>
        <v>Student 129</v>
      </c>
      <c r="C4227" s="67"/>
      <c r="D4227" s="67"/>
      <c r="E4227" s="1"/>
      <c r="F4227" s="49"/>
      <c r="G4227" s="49"/>
      <c r="H4227" s="49"/>
      <c r="K4227" s="127" t="str">
        <f>CONCATENATE("Marksheet!$D$",K4225,":$BQ$",K4225)</f>
        <v>Marksheet!$D$146:$BQ$146</v>
      </c>
    </row>
    <row r="4228" ht="15.75" customHeight="1">
      <c r="A4228" s="126" t="s">
        <v>452</v>
      </c>
      <c r="B4228" s="67" t="str">
        <f t="array" ref="B4228">INDIRECT(CONCATENATE("Marksheet!$C$",INDIRECT(CONCATENATE("K",ROW()-3))))</f>
        <v/>
      </c>
      <c r="C4228" s="67"/>
      <c r="D4228" s="67"/>
      <c r="E4228" s="49"/>
      <c r="F4228" s="49"/>
      <c r="G4228" s="49"/>
      <c r="H4228" s="49"/>
      <c r="I4228" s="49"/>
      <c r="J4228" s="49"/>
      <c r="K4228" s="127"/>
    </row>
    <row r="4229" ht="15.75" customHeight="1">
      <c r="A4229" s="67"/>
      <c r="B4229" s="128"/>
      <c r="C4229" s="67"/>
      <c r="D4229" s="67"/>
      <c r="E4229" s="49"/>
      <c r="F4229" s="49"/>
      <c r="G4229" s="49"/>
      <c r="H4229" s="49"/>
      <c r="I4229" s="49"/>
      <c r="J4229" s="49"/>
      <c r="K4229" s="127"/>
    </row>
    <row r="4230" ht="15.75" customHeight="1">
      <c r="A4230" s="129"/>
      <c r="B4230" s="100" t="s">
        <v>442</v>
      </c>
      <c r="C4230" s="100" t="s">
        <v>443</v>
      </c>
      <c r="D4230" s="73" t="s">
        <v>453</v>
      </c>
      <c r="E4230" s="130" t="s">
        <v>444</v>
      </c>
      <c r="F4230" s="71"/>
      <c r="G4230" s="72"/>
      <c r="H4230" s="131" t="s">
        <v>454</v>
      </c>
      <c r="I4230" s="132" t="s">
        <v>455</v>
      </c>
      <c r="J4230" s="133"/>
      <c r="K4230" s="134"/>
    </row>
    <row r="4231" ht="15.75" customHeight="1">
      <c r="A4231" s="49"/>
      <c r="B4231" s="135" t="s">
        <v>19</v>
      </c>
      <c r="C4231" s="136" t="s">
        <v>25</v>
      </c>
      <c r="D4231" s="137" t="str">
        <f>IFERROR(__xludf.DUMMYFUNCTION("JOIN("", "",FILTER(Marksheet!$15:$15,Marksheet!$10:$10=$C4231))"),"3a, 3b, 3c")</f>
        <v>3a, 3b, 3c</v>
      </c>
      <c r="E4231" s="138">
        <f t="array" ref="E4231">SUMIF(Marksheet!$D$10:$BQ$10,$C4231,INDIRECT(K4227))</f>
        <v>0</v>
      </c>
      <c r="F4231" s="138" t="s">
        <v>434</v>
      </c>
      <c r="G4231" s="137">
        <f>SUMIF(Marksheet!$10:$10,C4231,Marksheet!$14:$14)</f>
        <v>3</v>
      </c>
      <c r="H4231" s="139">
        <f t="shared" ref="H4231:H4255" si="129">E4231/G4231</f>
        <v>0</v>
      </c>
      <c r="I4231" s="137" t="s">
        <v>456</v>
      </c>
      <c r="J4231" s="133"/>
      <c r="K4231" s="140"/>
    </row>
    <row r="4232" ht="15.75" customHeight="1">
      <c r="A4232" s="49"/>
      <c r="B4232" s="141"/>
      <c r="C4232" s="136" t="s">
        <v>27</v>
      </c>
      <c r="D4232" s="137" t="str">
        <f>IFERROR(__xludf.DUMMYFUNCTION("JOIN("", "",FILTER(Marksheet!$15:$15,Marksheet!$10:$10=$C4232))"),"5a, 5b, 5c, 5d")</f>
        <v>5a, 5b, 5c, 5d</v>
      </c>
      <c r="E4232" s="138">
        <f t="array" ref="E4232">SUMIF(Marksheet!$D$10:$BQ$10,$C4232,INDIRECT(K4227))</f>
        <v>0</v>
      </c>
      <c r="F4232" s="138" t="s">
        <v>434</v>
      </c>
      <c r="G4232" s="137">
        <f>SUMIF(Marksheet!$10:$10,C4232,Marksheet!$14:$14)</f>
        <v>5</v>
      </c>
      <c r="H4232" s="139">
        <f t="shared" si="129"/>
        <v>0</v>
      </c>
      <c r="I4232" s="137" t="s">
        <v>457</v>
      </c>
      <c r="J4232" s="133"/>
      <c r="K4232" s="140"/>
    </row>
    <row r="4233" ht="15.75" customHeight="1">
      <c r="A4233" s="49"/>
      <c r="B4233" s="141"/>
      <c r="C4233" s="136" t="s">
        <v>26</v>
      </c>
      <c r="D4233" s="137" t="str">
        <f>IFERROR(__xludf.DUMMYFUNCTION("JOIN("", "",FILTER(Marksheet!$15:$15,Marksheet!$10:$10=$C4233))"),"4a, 4b")</f>
        <v>4a, 4b</v>
      </c>
      <c r="E4233" s="138">
        <f t="array" ref="E4233">SUMIF(Marksheet!$D$10:$BQ$10,$C4233,INDIRECT(K4227))</f>
        <v>0</v>
      </c>
      <c r="F4233" s="138" t="s">
        <v>434</v>
      </c>
      <c r="G4233" s="137">
        <f>SUMIF(Marksheet!$10:$10,C4233,Marksheet!$14:$14)</f>
        <v>3</v>
      </c>
      <c r="H4233" s="139">
        <f t="shared" si="129"/>
        <v>0</v>
      </c>
      <c r="I4233" s="137" t="s">
        <v>458</v>
      </c>
      <c r="J4233" s="133"/>
      <c r="K4233" s="140"/>
    </row>
    <row r="4234" ht="15.75" customHeight="1">
      <c r="A4234" s="49"/>
      <c r="B4234" s="141"/>
      <c r="C4234" s="136" t="s">
        <v>23</v>
      </c>
      <c r="D4234" s="137" t="str">
        <f>IFERROR(__xludf.DUMMYFUNCTION("JOIN("", "",FILTER(Marksheet!$15:$15,Marksheet!$10:$10=$C4234))"),"1a, 1b, 4c")</f>
        <v>1a, 1b, 4c</v>
      </c>
      <c r="E4234" s="138">
        <f t="array" ref="E4234">SUMIF(Marksheet!$D$10:$BQ$10,$C4234,INDIRECT(K4227))</f>
        <v>0</v>
      </c>
      <c r="F4234" s="138" t="s">
        <v>434</v>
      </c>
      <c r="G4234" s="137">
        <f>SUMIF(Marksheet!$10:$10,C4234,Marksheet!$14:$14)</f>
        <v>5</v>
      </c>
      <c r="H4234" s="139">
        <f t="shared" si="129"/>
        <v>0</v>
      </c>
      <c r="I4234" s="137" t="s">
        <v>459</v>
      </c>
      <c r="J4234" s="133"/>
      <c r="K4234" s="140"/>
    </row>
    <row r="4235" ht="15.75" customHeight="1">
      <c r="A4235" s="49"/>
      <c r="B4235" s="142"/>
      <c r="C4235" s="136" t="s">
        <v>24</v>
      </c>
      <c r="D4235" s="137" t="str">
        <f>IFERROR(__xludf.DUMMYFUNCTION("JOIN("", "",FILTER(Marksheet!$15:$15,Marksheet!$10:$10=$C4235))"),"2a, 2b, 2c")</f>
        <v>2a, 2b, 2c</v>
      </c>
      <c r="E4235" s="138">
        <f t="array" ref="E4235">SUMIF(Marksheet!$D$10:$BQ$10,$C4235,INDIRECT(K4227))</f>
        <v>0</v>
      </c>
      <c r="F4235" s="138" t="s">
        <v>434</v>
      </c>
      <c r="G4235" s="137">
        <f>SUMIF(Marksheet!$10:$10,C4235,Marksheet!$14:$14)</f>
        <v>4</v>
      </c>
      <c r="H4235" s="139">
        <f t="shared" si="129"/>
        <v>0</v>
      </c>
      <c r="I4235" s="137" t="s">
        <v>460</v>
      </c>
      <c r="J4235" s="133"/>
      <c r="K4235" s="140"/>
    </row>
    <row r="4236" ht="15.75" customHeight="1">
      <c r="A4236" s="49"/>
      <c r="B4236" s="135" t="s">
        <v>20</v>
      </c>
      <c r="C4236" s="143" t="s">
        <v>29</v>
      </c>
      <c r="D4236" s="137" t="str">
        <f>IFERROR(__xludf.DUMMYFUNCTION("JOIN("", "",FILTER(Marksheet!$15:$15,Marksheet!$10:$10=$C4236))"),"1b, 3d")</f>
        <v>1b, 3d</v>
      </c>
      <c r="E4236" s="138">
        <f t="array" ref="E4236">SUMIF(Marksheet!$D$10:$BQ$10,$C4236,INDIRECT(K4227))</f>
        <v>0</v>
      </c>
      <c r="F4236" s="138" t="s">
        <v>434</v>
      </c>
      <c r="G4236" s="137">
        <f>SUMIF(Marksheet!$10:$10,C4236,Marksheet!$14:$14)</f>
        <v>2</v>
      </c>
      <c r="H4236" s="139">
        <f t="shared" si="129"/>
        <v>0</v>
      </c>
      <c r="I4236" s="137" t="s">
        <v>461</v>
      </c>
      <c r="J4236" s="133"/>
      <c r="K4236" s="140"/>
    </row>
    <row r="4237" ht="15.75" customHeight="1">
      <c r="A4237" s="49"/>
      <c r="B4237" s="141"/>
      <c r="C4237" s="143" t="s">
        <v>30</v>
      </c>
      <c r="D4237" s="137" t="str">
        <f>IFERROR(__xludf.DUMMYFUNCTION("JOIN("", "",FILTER(Marksheet!$15:$15,Marksheet!$10:$10=$C4237))"),"1d, 4d, 4e")</f>
        <v>1d, 4d, 4e</v>
      </c>
      <c r="E4237" s="138">
        <f t="array" ref="E4237">SUMIF(Marksheet!$D$10:$BQ$10,$C4237,INDIRECT(K4227))</f>
        <v>0</v>
      </c>
      <c r="F4237" s="138" t="s">
        <v>434</v>
      </c>
      <c r="G4237" s="137">
        <f>SUMIF(Marksheet!$10:$10,C4237,Marksheet!$14:$14)</f>
        <v>3</v>
      </c>
      <c r="H4237" s="139">
        <f t="shared" si="129"/>
        <v>0</v>
      </c>
      <c r="I4237" s="137" t="s">
        <v>462</v>
      </c>
      <c r="J4237" s="133"/>
      <c r="K4237" s="140"/>
    </row>
    <row r="4238" ht="15.75" customHeight="1">
      <c r="A4238" s="49"/>
      <c r="B4238" s="141"/>
      <c r="C4238" s="143" t="s">
        <v>33</v>
      </c>
      <c r="D4238" s="137" t="str">
        <f>IFERROR(__xludf.DUMMYFUNCTION("JOIN("", "",FILTER(Marksheet!$15:$15,Marksheet!$10:$10=$C4238))"),"4a, 4b")</f>
        <v>4a, 4b</v>
      </c>
      <c r="E4238" s="138">
        <f t="array" ref="E4238">SUMIF(Marksheet!$D$10:$BQ$10,$C4238,INDIRECT(K4227))</f>
        <v>0</v>
      </c>
      <c r="F4238" s="138" t="s">
        <v>434</v>
      </c>
      <c r="G4238" s="137">
        <f>SUMIF(Marksheet!$10:$10,C4238,Marksheet!$14:$14)</f>
        <v>3</v>
      </c>
      <c r="H4238" s="139">
        <f t="shared" si="129"/>
        <v>0</v>
      </c>
      <c r="I4238" s="137" t="s">
        <v>463</v>
      </c>
      <c r="J4238" s="133"/>
      <c r="K4238" s="140"/>
    </row>
    <row r="4239" ht="15.75" customHeight="1">
      <c r="A4239" s="49"/>
      <c r="B4239" s="141"/>
      <c r="C4239" s="143" t="s">
        <v>28</v>
      </c>
      <c r="D4239" s="137" t="str">
        <f>IFERROR(__xludf.DUMMYFUNCTION("JOIN("", "",FILTER(Marksheet!$15:$15,Marksheet!$10:$10=$C4239))"),"1a, 1c, 4c")</f>
        <v>1a, 1c, 4c</v>
      </c>
      <c r="E4239" s="138">
        <f t="array" ref="E4239">SUMIF(Marksheet!$D$10:$BQ$10,$C4239,INDIRECT(K4227))</f>
        <v>0</v>
      </c>
      <c r="F4239" s="138" t="s">
        <v>434</v>
      </c>
      <c r="G4239" s="137">
        <f>SUMIF(Marksheet!$10:$10,C4239,Marksheet!$14:$14)</f>
        <v>5</v>
      </c>
      <c r="H4239" s="139">
        <f t="shared" si="129"/>
        <v>0</v>
      </c>
      <c r="I4239" s="137" t="s">
        <v>464</v>
      </c>
      <c r="J4239" s="133"/>
      <c r="K4239" s="140"/>
    </row>
    <row r="4240" ht="15.75" customHeight="1">
      <c r="A4240" s="49"/>
      <c r="B4240" s="141"/>
      <c r="C4240" s="143" t="s">
        <v>435</v>
      </c>
      <c r="D4240" s="137" t="str">
        <f>IFERROR(__xludf.DUMMYFUNCTION("JOIN("", "",FILTER(Marksheet!$15:$15,Marksheet!$10:$10=$C4240))"),"3a, 3b, 3c")</f>
        <v>3a, 3b, 3c</v>
      </c>
      <c r="E4240" s="138">
        <f t="array" ref="E4240">SUMIF(Marksheet!$D$10:$BQ$10,$C4240,INDIRECT(K4227))</f>
        <v>0</v>
      </c>
      <c r="F4240" s="138" t="s">
        <v>434</v>
      </c>
      <c r="G4240" s="137">
        <f>SUMIF(Marksheet!$10:$10,C4240,Marksheet!$14:$14)</f>
        <v>4</v>
      </c>
      <c r="H4240" s="139">
        <f t="shared" si="129"/>
        <v>0</v>
      </c>
      <c r="I4240" s="137" t="s">
        <v>465</v>
      </c>
      <c r="J4240" s="133"/>
      <c r="K4240" s="140"/>
    </row>
    <row r="4241" ht="15.75" customHeight="1">
      <c r="A4241" s="49"/>
      <c r="B4241" s="142"/>
      <c r="C4241" s="143" t="s">
        <v>31</v>
      </c>
      <c r="D4241" s="137" t="str">
        <f>IFERROR(__xludf.DUMMYFUNCTION("JOIN("", "",FILTER(Marksheet!$15:$15,Marksheet!$10:$10=$C4241))"),"2a, 2b, 2c")</f>
        <v>2a, 2b, 2c</v>
      </c>
      <c r="E4241" s="138">
        <f t="array" ref="E4241">SUMIF(Marksheet!$D$10:$BQ$10,$C4241,INDIRECT(K4227))</f>
        <v>0</v>
      </c>
      <c r="F4241" s="138" t="s">
        <v>434</v>
      </c>
      <c r="G4241" s="137">
        <f>SUMIF(Marksheet!$10:$10,C4241,Marksheet!$14:$14)</f>
        <v>3</v>
      </c>
      <c r="H4241" s="139">
        <f t="shared" si="129"/>
        <v>0</v>
      </c>
      <c r="I4241" s="137" t="s">
        <v>466</v>
      </c>
      <c r="J4241" s="133"/>
      <c r="K4241" s="140"/>
    </row>
    <row r="4242" ht="15.75" customHeight="1">
      <c r="A4242" s="49"/>
      <c r="B4242" s="135" t="s">
        <v>21</v>
      </c>
      <c r="C4242" s="143" t="s">
        <v>36</v>
      </c>
      <c r="D4242" s="137" t="str">
        <f>IFERROR(__xludf.DUMMYFUNCTION("JOIN("", "",FILTER(Marksheet!$15:$15,Marksheet!$10:$10=$C4242))"),"2b, 2c")</f>
        <v>2b, 2c</v>
      </c>
      <c r="E4242" s="138">
        <f t="array" ref="E4242">SUMIF(Marksheet!$D$10:$BQ$10,$C4242,INDIRECT(K4227))</f>
        <v>0</v>
      </c>
      <c r="F4242" s="138" t="s">
        <v>434</v>
      </c>
      <c r="G4242" s="137">
        <f>SUMIF(Marksheet!$10:$10,C4242,Marksheet!$14:$14)</f>
        <v>2</v>
      </c>
      <c r="H4242" s="139">
        <f t="shared" si="129"/>
        <v>0</v>
      </c>
      <c r="I4242" s="137" t="s">
        <v>467</v>
      </c>
      <c r="J4242" s="133"/>
      <c r="K4242" s="140"/>
    </row>
    <row r="4243" ht="15.75" customHeight="1">
      <c r="A4243" s="49"/>
      <c r="B4243" s="141"/>
      <c r="C4243" s="143" t="s">
        <v>38</v>
      </c>
      <c r="D4243" s="137" t="str">
        <f>IFERROR(__xludf.DUMMYFUNCTION("JOIN("", "",FILTER(Marksheet!$15:$15,Marksheet!$10:$10=$C4243))"),"4a, 4b, 4c, 4d, 4e")</f>
        <v>4a, 4b, 4c, 4d, 4e</v>
      </c>
      <c r="E4243" s="138">
        <f t="array" ref="E4243">SUMIF(Marksheet!$D$10:$BQ$10,$C4243,INDIRECT(K4227))</f>
        <v>0</v>
      </c>
      <c r="F4243" s="138" t="s">
        <v>434</v>
      </c>
      <c r="G4243" s="137">
        <f>SUMIF(Marksheet!$10:$10,C4243,Marksheet!$14:$14)</f>
        <v>6</v>
      </c>
      <c r="H4243" s="139">
        <f t="shared" si="129"/>
        <v>0</v>
      </c>
      <c r="I4243" s="137" t="s">
        <v>468</v>
      </c>
      <c r="J4243" s="133"/>
      <c r="K4243" s="140"/>
    </row>
    <row r="4244" ht="15.75" customHeight="1">
      <c r="A4244" s="49"/>
      <c r="B4244" s="141"/>
      <c r="C4244" s="143" t="s">
        <v>35</v>
      </c>
      <c r="D4244" s="137" t="str">
        <f>IFERROR(__xludf.DUMMYFUNCTION("JOIN("", "",FILTER(Marksheet!$15:$15,Marksheet!$10:$10=$C4244))"),"1b, 2a")</f>
        <v>1b, 2a</v>
      </c>
      <c r="E4244" s="138">
        <f t="array" ref="E4244">SUMIF(Marksheet!$D$10:$BQ$10,$C4244,INDIRECT(K4227))</f>
        <v>0</v>
      </c>
      <c r="F4244" s="138" t="s">
        <v>434</v>
      </c>
      <c r="G4244" s="137">
        <f>SUMIF(Marksheet!$10:$10,C4244,Marksheet!$14:$14)</f>
        <v>3</v>
      </c>
      <c r="H4244" s="139">
        <f t="shared" si="129"/>
        <v>0</v>
      </c>
      <c r="I4244" s="137" t="s">
        <v>469</v>
      </c>
      <c r="J4244" s="133"/>
      <c r="K4244" s="140"/>
    </row>
    <row r="4245" ht="15.75" customHeight="1">
      <c r="A4245" s="49"/>
      <c r="B4245" s="141"/>
      <c r="C4245" s="143" t="s">
        <v>34</v>
      </c>
      <c r="D4245" s="137" t="str">
        <f>IFERROR(__xludf.DUMMYFUNCTION("JOIN("", "",FILTER(Marksheet!$15:$15,Marksheet!$10:$10=$C4245))"),"1a, 1c, 2d")</f>
        <v>1a, 1c, 2d</v>
      </c>
      <c r="E4245" s="138">
        <f t="array" ref="E4245">SUMIF(Marksheet!$D$10:$BQ$10,$C4245,INDIRECT(K4227))</f>
        <v>0</v>
      </c>
      <c r="F4245" s="138" t="s">
        <v>434</v>
      </c>
      <c r="G4245" s="137">
        <f>SUMIF(Marksheet!$10:$10,C4245,Marksheet!$14:$14)</f>
        <v>6</v>
      </c>
      <c r="H4245" s="139">
        <f t="shared" si="129"/>
        <v>0</v>
      </c>
      <c r="I4245" s="137" t="s">
        <v>470</v>
      </c>
      <c r="J4245" s="133"/>
      <c r="K4245" s="140"/>
    </row>
    <row r="4246" ht="15.75" customHeight="1">
      <c r="A4246" s="49"/>
      <c r="B4246" s="142"/>
      <c r="C4246" s="143" t="s">
        <v>37</v>
      </c>
      <c r="D4246" s="137" t="str">
        <f>IFERROR(__xludf.DUMMYFUNCTION("JOIN("", "",FILTER(Marksheet!$15:$15,Marksheet!$10:$10=$C4246))"),"3a, 3b, 3c")</f>
        <v>3a, 3b, 3c</v>
      </c>
      <c r="E4246" s="138">
        <f t="array" ref="E4246">SUMIF(Marksheet!$D$10:$BQ$10,$C4246,INDIRECT(K4227))</f>
        <v>0</v>
      </c>
      <c r="F4246" s="138" t="s">
        <v>434</v>
      </c>
      <c r="G4246" s="137">
        <f>SUMIF(Marksheet!$10:$10,C4246,Marksheet!$14:$14)</f>
        <v>3</v>
      </c>
      <c r="H4246" s="139">
        <f t="shared" si="129"/>
        <v>0</v>
      </c>
      <c r="I4246" s="137" t="s">
        <v>471</v>
      </c>
      <c r="J4246" s="133"/>
      <c r="K4246" s="140"/>
    </row>
    <row r="4247" ht="15.75" customHeight="1">
      <c r="A4247" s="49"/>
      <c r="B4247" s="135" t="s">
        <v>22</v>
      </c>
      <c r="C4247" s="144" t="s">
        <v>46</v>
      </c>
      <c r="D4247" s="137" t="str">
        <f>IFERROR(__xludf.DUMMYFUNCTION("JOIN("", "",FILTER(Marksheet!$15:$15,Marksheet!$10:$10=$C4247))"),"3d")</f>
        <v>3d</v>
      </c>
      <c r="E4247" s="138">
        <f t="array" ref="E4247">SUMIF(Marksheet!$D$10:$BQ$10,$C4247,INDIRECT(K4227))</f>
        <v>0</v>
      </c>
      <c r="F4247" s="138" t="s">
        <v>434</v>
      </c>
      <c r="G4247" s="137">
        <f>SUMIF(Marksheet!$10:$10,C4247,Marksheet!$14:$14)</f>
        <v>2</v>
      </c>
      <c r="H4247" s="139">
        <f t="shared" si="129"/>
        <v>0</v>
      </c>
      <c r="I4247" s="137" t="s">
        <v>472</v>
      </c>
      <c r="J4247" s="133"/>
      <c r="K4247" s="140"/>
    </row>
    <row r="4248" ht="15.75" customHeight="1">
      <c r="A4248" s="49"/>
      <c r="B4248" s="141"/>
      <c r="C4248" s="144" t="s">
        <v>41</v>
      </c>
      <c r="D4248" s="137" t="str">
        <f>IFERROR(__xludf.DUMMYFUNCTION("JOIN("", "",FILTER(Marksheet!$15:$15,Marksheet!$10:$10=$C4248))"),"1c, 2b, 4e")</f>
        <v>1c, 2b, 4e</v>
      </c>
      <c r="E4248" s="138">
        <f t="array" ref="E4248">SUMIF(Marksheet!$D$10:$BQ$10,$C4248,INDIRECT(K4227))</f>
        <v>0</v>
      </c>
      <c r="F4248" s="138" t="s">
        <v>434</v>
      </c>
      <c r="G4248" s="137">
        <f>SUMIF(Marksheet!$10:$10,C4248,Marksheet!$14:$14)</f>
        <v>3</v>
      </c>
      <c r="H4248" s="139">
        <f t="shared" si="129"/>
        <v>0</v>
      </c>
      <c r="I4248" s="137" t="s">
        <v>473</v>
      </c>
      <c r="J4248" s="133"/>
      <c r="K4248" s="140"/>
    </row>
    <row r="4249" ht="15.75" customHeight="1">
      <c r="A4249" s="49"/>
      <c r="B4249" s="141"/>
      <c r="C4249" s="144" t="s">
        <v>45</v>
      </c>
      <c r="D4249" s="137" t="str">
        <f>IFERROR(__xludf.DUMMYFUNCTION("JOIN("", "",FILTER(Marksheet!$15:$15,Marksheet!$10:$10=$C4249))"),"3b, 4a, 5c")</f>
        <v>3b, 4a, 5c</v>
      </c>
      <c r="E4249" s="138">
        <f t="array" ref="E4249">SUMIF(Marksheet!$D$10:$BQ$10,$C4249,INDIRECT(K4227))</f>
        <v>0</v>
      </c>
      <c r="F4249" s="138" t="s">
        <v>434</v>
      </c>
      <c r="G4249" s="137">
        <f>SUMIF(Marksheet!$10:$10,C4249,Marksheet!$14:$14)</f>
        <v>3</v>
      </c>
      <c r="H4249" s="139">
        <f t="shared" si="129"/>
        <v>0</v>
      </c>
      <c r="I4249" s="137" t="s">
        <v>474</v>
      </c>
      <c r="J4249" s="133"/>
      <c r="K4249" s="140"/>
    </row>
    <row r="4250" ht="15.75" customHeight="1">
      <c r="A4250" s="49"/>
      <c r="B4250" s="141"/>
      <c r="C4250" s="144" t="s">
        <v>43</v>
      </c>
      <c r="D4250" s="137" t="str">
        <f>IFERROR(__xludf.DUMMYFUNCTION("JOIN("", "",FILTER(Marksheet!$15:$15,Marksheet!$10:$10=$C4250))"),"2c, 4d, 5d")</f>
        <v>2c, 4d, 5d</v>
      </c>
      <c r="E4250" s="138">
        <f t="array" ref="E4250">SUMIF(Marksheet!$D$10:$BQ$10,$C4250,INDIRECT(K4227))</f>
        <v>0</v>
      </c>
      <c r="F4250" s="138" t="s">
        <v>434</v>
      </c>
      <c r="G4250" s="137">
        <f>SUMIF(Marksheet!$10:$10,C4250,Marksheet!$14:$14)</f>
        <v>4</v>
      </c>
      <c r="H4250" s="139">
        <f t="shared" si="129"/>
        <v>0</v>
      </c>
      <c r="I4250" s="137" t="s">
        <v>475</v>
      </c>
      <c r="J4250" s="133"/>
      <c r="K4250" s="140"/>
    </row>
    <row r="4251" ht="15.75" customHeight="1">
      <c r="A4251" s="49"/>
      <c r="B4251" s="141"/>
      <c r="C4251" s="144" t="s">
        <v>44</v>
      </c>
      <c r="D4251" s="137" t="str">
        <f>IFERROR(__xludf.DUMMYFUNCTION("JOIN("", "",FILTER(Marksheet!$15:$15,Marksheet!$10:$10=$C4251))"),"3a, 4c")</f>
        <v>3a, 4c</v>
      </c>
      <c r="E4251" s="138">
        <f t="array" ref="E4251">SUMIF(Marksheet!$D$10:$BQ$10,$C4251,INDIRECT(K4227))</f>
        <v>0</v>
      </c>
      <c r="F4251" s="138" t="s">
        <v>434</v>
      </c>
      <c r="G4251" s="137">
        <f>SUMIF(Marksheet!$10:$10,C4251,Marksheet!$14:$14)</f>
        <v>2</v>
      </c>
      <c r="H4251" s="139">
        <f t="shared" si="129"/>
        <v>0</v>
      </c>
      <c r="I4251" s="137" t="s">
        <v>476</v>
      </c>
      <c r="J4251" s="133"/>
      <c r="K4251" s="140"/>
    </row>
    <row r="4252" ht="15.75" customHeight="1">
      <c r="A4252" s="49"/>
      <c r="B4252" s="141"/>
      <c r="C4252" s="144" t="s">
        <v>39</v>
      </c>
      <c r="D4252" s="137" t="str">
        <f>IFERROR(__xludf.DUMMYFUNCTION("JOIN("", "",FILTER(Marksheet!$15:$15,Marksheet!$10:$10=$C4252))"),"1a, 5a, 5b")</f>
        <v>1a, 5a, 5b</v>
      </c>
      <c r="E4252" s="138">
        <f t="array" ref="E4252">SUMIF(Marksheet!$D$10:$BQ$10,$C4252,INDIRECT(K4227))</f>
        <v>0</v>
      </c>
      <c r="F4252" s="138" t="s">
        <v>434</v>
      </c>
      <c r="G4252" s="137">
        <f>SUMIF(Marksheet!$10:$10,C4252,Marksheet!$14:$14)</f>
        <v>5</v>
      </c>
      <c r="H4252" s="139">
        <f t="shared" si="129"/>
        <v>0</v>
      </c>
      <c r="I4252" s="137" t="s">
        <v>477</v>
      </c>
      <c r="J4252" s="133"/>
      <c r="K4252" s="140"/>
    </row>
    <row r="4253" ht="15.75" customHeight="1">
      <c r="A4253" s="49"/>
      <c r="B4253" s="141"/>
      <c r="C4253" s="144" t="s">
        <v>42</v>
      </c>
      <c r="D4253" s="137" t="str">
        <f>IFERROR(__xludf.DUMMYFUNCTION("JOIN("", "",FILTER(Marksheet!$15:$15,Marksheet!$10:$10=$C4253))"),"2a, 3c")</f>
        <v>2a, 3c</v>
      </c>
      <c r="E4253" s="138">
        <f t="array" ref="E4253">SUMIF(Marksheet!$D$10:$BQ$10,$C4253,INDIRECT(K4227))</f>
        <v>0</v>
      </c>
      <c r="F4253" s="138" t="s">
        <v>434</v>
      </c>
      <c r="G4253" s="137">
        <f>SUMIF(Marksheet!$10:$10,C4253,Marksheet!$14:$14)</f>
        <v>3</v>
      </c>
      <c r="H4253" s="139">
        <f t="shared" si="129"/>
        <v>0</v>
      </c>
      <c r="I4253" s="137" t="s">
        <v>478</v>
      </c>
      <c r="J4253" s="133"/>
      <c r="K4253" s="140"/>
    </row>
    <row r="4254" ht="15.75" customHeight="1">
      <c r="A4254" s="49"/>
      <c r="B4254" s="142"/>
      <c r="C4254" s="144" t="s">
        <v>40</v>
      </c>
      <c r="D4254" s="137" t="str">
        <f>IFERROR(__xludf.DUMMYFUNCTION("JOIN("", "",FILTER(Marksheet!$15:$15,Marksheet!$10:$10=$C4254))"),"1b, 4b, 4f")</f>
        <v>1b, 4b, 4f</v>
      </c>
      <c r="E4254" s="138">
        <f t="array" ref="E4254">SUMIF(Marksheet!$D$10:$BQ$10,$C4254,INDIRECT(K4227))</f>
        <v>0</v>
      </c>
      <c r="F4254" s="138" t="s">
        <v>434</v>
      </c>
      <c r="G4254" s="137">
        <f>SUMIF(Marksheet!$10:$10,C4254,Marksheet!$14:$14)</f>
        <v>3</v>
      </c>
      <c r="H4254" s="139">
        <f t="shared" si="129"/>
        <v>0</v>
      </c>
      <c r="I4254" s="137" t="s">
        <v>479</v>
      </c>
      <c r="J4254" s="133"/>
      <c r="K4254" s="140"/>
    </row>
    <row r="4255" ht="15.75" customHeight="1">
      <c r="A4255" s="49"/>
      <c r="B4255" s="49"/>
      <c r="C4255" s="145" t="s">
        <v>76</v>
      </c>
      <c r="D4255" s="145"/>
      <c r="E4255" s="146">
        <f>SUM(E4231:E4254)</f>
        <v>0</v>
      </c>
      <c r="F4255" s="147" t="s">
        <v>434</v>
      </c>
      <c r="G4255" s="148">
        <f>SUM(G4231:G4254)</f>
        <v>85</v>
      </c>
      <c r="H4255" s="149">
        <f t="shared" si="129"/>
        <v>0</v>
      </c>
      <c r="I4255" s="129"/>
      <c r="J4255" s="133"/>
      <c r="K4255" s="127"/>
    </row>
    <row r="4256" ht="15.75" customHeight="1">
      <c r="A4256" s="49"/>
      <c r="B4256" s="49"/>
      <c r="C4256" s="67"/>
      <c r="D4256" s="67"/>
      <c r="E4256" s="49"/>
      <c r="F4256" s="49"/>
      <c r="G4256" s="49"/>
      <c r="H4256" s="49"/>
      <c r="I4256" s="129"/>
      <c r="J4256" s="133"/>
      <c r="K4256" s="127"/>
    </row>
    <row r="4257" ht="60.0" customHeight="1">
      <c r="A4257" s="49"/>
      <c r="B4257" s="49"/>
      <c r="C4257" s="67"/>
      <c r="D4257" s="67"/>
      <c r="E4257" s="49"/>
      <c r="F4257" s="49"/>
      <c r="G4257" s="49"/>
      <c r="H4257" s="49"/>
      <c r="I4257" s="129"/>
      <c r="J4257" s="133"/>
      <c r="K4257" s="127"/>
    </row>
    <row r="4258" ht="15.75" customHeight="1">
      <c r="A4258" s="124" t="s">
        <v>450</v>
      </c>
      <c r="B4258" s="49"/>
      <c r="C4258" s="67"/>
      <c r="D4258" s="67"/>
      <c r="E4258" s="1"/>
      <c r="F4258" s="1"/>
      <c r="G4258" s="49"/>
      <c r="H4258" s="49"/>
      <c r="I4258" s="7"/>
      <c r="K4258" s="125">
        <f>K4225+1</f>
        <v>147</v>
      </c>
    </row>
    <row r="4259" ht="15.75" customHeight="1">
      <c r="A4259" s="126" t="s">
        <v>451</v>
      </c>
      <c r="B4259" s="67" t="str">
        <f>B4226</f>
        <v>GCSE Transition Assessment</v>
      </c>
      <c r="C4259" s="67"/>
      <c r="D4259" s="67"/>
      <c r="E4259" s="1"/>
      <c r="F4259" s="49"/>
      <c r="G4259" s="49"/>
      <c r="H4259" s="49"/>
      <c r="K4259" s="127" t="str">
        <f>CONCATENATE("Marksheet!$B$",K4258)</f>
        <v>Marksheet!$B$147</v>
      </c>
    </row>
    <row r="4260" ht="15.75" customHeight="1">
      <c r="A4260" s="126" t="s">
        <v>447</v>
      </c>
      <c r="B4260" s="67" t="str">
        <f t="array" ref="B4260">IF(INDIRECT(K4259)="","",INDIRECT(K4259))</f>
        <v>Student 130</v>
      </c>
      <c r="C4260" s="67"/>
      <c r="D4260" s="67"/>
      <c r="E4260" s="1"/>
      <c r="F4260" s="49"/>
      <c r="G4260" s="49"/>
      <c r="H4260" s="49"/>
      <c r="K4260" s="127" t="str">
        <f>CONCATENATE("Marksheet!$D$",K4258,":$BQ$",K4258)</f>
        <v>Marksheet!$D$147:$BQ$147</v>
      </c>
    </row>
    <row r="4261" ht="15.75" customHeight="1">
      <c r="A4261" s="126" t="s">
        <v>452</v>
      </c>
      <c r="B4261" s="67" t="str">
        <f t="array" ref="B4261">INDIRECT(CONCATENATE("Marksheet!$C$",INDIRECT(CONCATENATE("K",ROW()-3))))</f>
        <v/>
      </c>
      <c r="C4261" s="67"/>
      <c r="D4261" s="67"/>
      <c r="E4261" s="49"/>
      <c r="F4261" s="49"/>
      <c r="G4261" s="49"/>
      <c r="H4261" s="49"/>
      <c r="I4261" s="49"/>
      <c r="J4261" s="49"/>
      <c r="K4261" s="127"/>
    </row>
    <row r="4262" ht="15.75" customHeight="1">
      <c r="A4262" s="67"/>
      <c r="B4262" s="128"/>
      <c r="C4262" s="67"/>
      <c r="D4262" s="67"/>
      <c r="E4262" s="49"/>
      <c r="F4262" s="49"/>
      <c r="G4262" s="49"/>
      <c r="H4262" s="49"/>
      <c r="I4262" s="49"/>
      <c r="J4262" s="49"/>
      <c r="K4262" s="127"/>
    </row>
    <row r="4263" ht="15.75" customHeight="1">
      <c r="A4263" s="129"/>
      <c r="B4263" s="100" t="s">
        <v>442</v>
      </c>
      <c r="C4263" s="100" t="s">
        <v>443</v>
      </c>
      <c r="D4263" s="73" t="s">
        <v>453</v>
      </c>
      <c r="E4263" s="130" t="s">
        <v>444</v>
      </c>
      <c r="F4263" s="71"/>
      <c r="G4263" s="72"/>
      <c r="H4263" s="131" t="s">
        <v>454</v>
      </c>
      <c r="I4263" s="132" t="s">
        <v>455</v>
      </c>
      <c r="J4263" s="133"/>
      <c r="K4263" s="134"/>
    </row>
    <row r="4264" ht="15.75" customHeight="1">
      <c r="A4264" s="49"/>
      <c r="B4264" s="135" t="s">
        <v>19</v>
      </c>
      <c r="C4264" s="136" t="s">
        <v>25</v>
      </c>
      <c r="D4264" s="137" t="str">
        <f>IFERROR(__xludf.DUMMYFUNCTION("JOIN("", "",FILTER(Marksheet!$15:$15,Marksheet!$10:$10=$C4264))"),"3a, 3b, 3c")</f>
        <v>3a, 3b, 3c</v>
      </c>
      <c r="E4264" s="138">
        <f t="array" ref="E4264">SUMIF(Marksheet!$D$10:$BQ$10,$C4264,INDIRECT(K4260))</f>
        <v>0</v>
      </c>
      <c r="F4264" s="138" t="s">
        <v>434</v>
      </c>
      <c r="G4264" s="137">
        <f>SUMIF(Marksheet!$10:$10,C4264,Marksheet!$14:$14)</f>
        <v>3</v>
      </c>
      <c r="H4264" s="139">
        <f t="shared" ref="H4264:H4288" si="130">E4264/G4264</f>
        <v>0</v>
      </c>
      <c r="I4264" s="137" t="s">
        <v>456</v>
      </c>
      <c r="J4264" s="133"/>
      <c r="K4264" s="140"/>
    </row>
    <row r="4265" ht="15.75" customHeight="1">
      <c r="A4265" s="49"/>
      <c r="B4265" s="141"/>
      <c r="C4265" s="136" t="s">
        <v>27</v>
      </c>
      <c r="D4265" s="137" t="str">
        <f>IFERROR(__xludf.DUMMYFUNCTION("JOIN("", "",FILTER(Marksheet!$15:$15,Marksheet!$10:$10=$C4265))"),"5a, 5b, 5c, 5d")</f>
        <v>5a, 5b, 5c, 5d</v>
      </c>
      <c r="E4265" s="138">
        <f t="array" ref="E4265">SUMIF(Marksheet!$D$10:$BQ$10,$C4265,INDIRECT(K4260))</f>
        <v>0</v>
      </c>
      <c r="F4265" s="138" t="s">
        <v>434</v>
      </c>
      <c r="G4265" s="137">
        <f>SUMIF(Marksheet!$10:$10,C4265,Marksheet!$14:$14)</f>
        <v>5</v>
      </c>
      <c r="H4265" s="139">
        <f t="shared" si="130"/>
        <v>0</v>
      </c>
      <c r="I4265" s="137" t="s">
        <v>457</v>
      </c>
      <c r="J4265" s="133"/>
      <c r="K4265" s="140"/>
    </row>
    <row r="4266" ht="15.75" customHeight="1">
      <c r="A4266" s="49"/>
      <c r="B4266" s="141"/>
      <c r="C4266" s="136" t="s">
        <v>26</v>
      </c>
      <c r="D4266" s="137" t="str">
        <f>IFERROR(__xludf.DUMMYFUNCTION("JOIN("", "",FILTER(Marksheet!$15:$15,Marksheet!$10:$10=$C4266))"),"4a, 4b")</f>
        <v>4a, 4b</v>
      </c>
      <c r="E4266" s="138">
        <f t="array" ref="E4266">SUMIF(Marksheet!$D$10:$BQ$10,$C4266,INDIRECT(K4260))</f>
        <v>0</v>
      </c>
      <c r="F4266" s="138" t="s">
        <v>434</v>
      </c>
      <c r="G4266" s="137">
        <f>SUMIF(Marksheet!$10:$10,C4266,Marksheet!$14:$14)</f>
        <v>3</v>
      </c>
      <c r="H4266" s="139">
        <f t="shared" si="130"/>
        <v>0</v>
      </c>
      <c r="I4266" s="137" t="s">
        <v>458</v>
      </c>
      <c r="J4266" s="133"/>
      <c r="K4266" s="140"/>
    </row>
    <row r="4267" ht="15.75" customHeight="1">
      <c r="A4267" s="49"/>
      <c r="B4267" s="141"/>
      <c r="C4267" s="136" t="s">
        <v>23</v>
      </c>
      <c r="D4267" s="137" t="str">
        <f>IFERROR(__xludf.DUMMYFUNCTION("JOIN("", "",FILTER(Marksheet!$15:$15,Marksheet!$10:$10=$C4267))"),"1a, 1b, 4c")</f>
        <v>1a, 1b, 4c</v>
      </c>
      <c r="E4267" s="138">
        <f t="array" ref="E4267">SUMIF(Marksheet!$D$10:$BQ$10,$C4267,INDIRECT(K4260))</f>
        <v>0</v>
      </c>
      <c r="F4267" s="138" t="s">
        <v>434</v>
      </c>
      <c r="G4267" s="137">
        <f>SUMIF(Marksheet!$10:$10,C4267,Marksheet!$14:$14)</f>
        <v>5</v>
      </c>
      <c r="H4267" s="139">
        <f t="shared" si="130"/>
        <v>0</v>
      </c>
      <c r="I4267" s="137" t="s">
        <v>459</v>
      </c>
      <c r="J4267" s="133"/>
      <c r="K4267" s="140"/>
    </row>
    <row r="4268" ht="15.75" customHeight="1">
      <c r="A4268" s="49"/>
      <c r="B4268" s="142"/>
      <c r="C4268" s="136" t="s">
        <v>24</v>
      </c>
      <c r="D4268" s="137" t="str">
        <f>IFERROR(__xludf.DUMMYFUNCTION("JOIN("", "",FILTER(Marksheet!$15:$15,Marksheet!$10:$10=$C4268))"),"2a, 2b, 2c")</f>
        <v>2a, 2b, 2c</v>
      </c>
      <c r="E4268" s="138">
        <f t="array" ref="E4268">SUMIF(Marksheet!$D$10:$BQ$10,$C4268,INDIRECT(K4260))</f>
        <v>0</v>
      </c>
      <c r="F4268" s="138" t="s">
        <v>434</v>
      </c>
      <c r="G4268" s="137">
        <f>SUMIF(Marksheet!$10:$10,C4268,Marksheet!$14:$14)</f>
        <v>4</v>
      </c>
      <c r="H4268" s="139">
        <f t="shared" si="130"/>
        <v>0</v>
      </c>
      <c r="I4268" s="137" t="s">
        <v>460</v>
      </c>
      <c r="J4268" s="133"/>
      <c r="K4268" s="140"/>
    </row>
    <row r="4269" ht="15.75" customHeight="1">
      <c r="A4269" s="49"/>
      <c r="B4269" s="135" t="s">
        <v>20</v>
      </c>
      <c r="C4269" s="143" t="s">
        <v>29</v>
      </c>
      <c r="D4269" s="137" t="str">
        <f>IFERROR(__xludf.DUMMYFUNCTION("JOIN("", "",FILTER(Marksheet!$15:$15,Marksheet!$10:$10=$C4269))"),"1b, 3d")</f>
        <v>1b, 3d</v>
      </c>
      <c r="E4269" s="138">
        <f t="array" ref="E4269">SUMIF(Marksheet!$D$10:$BQ$10,$C4269,INDIRECT(K4260))</f>
        <v>0</v>
      </c>
      <c r="F4269" s="138" t="s">
        <v>434</v>
      </c>
      <c r="G4269" s="137">
        <f>SUMIF(Marksheet!$10:$10,C4269,Marksheet!$14:$14)</f>
        <v>2</v>
      </c>
      <c r="H4269" s="139">
        <f t="shared" si="130"/>
        <v>0</v>
      </c>
      <c r="I4269" s="137" t="s">
        <v>461</v>
      </c>
      <c r="J4269" s="133"/>
      <c r="K4269" s="140"/>
    </row>
    <row r="4270" ht="15.75" customHeight="1">
      <c r="A4270" s="49"/>
      <c r="B4270" s="141"/>
      <c r="C4270" s="143" t="s">
        <v>30</v>
      </c>
      <c r="D4270" s="137" t="str">
        <f>IFERROR(__xludf.DUMMYFUNCTION("JOIN("", "",FILTER(Marksheet!$15:$15,Marksheet!$10:$10=$C4270))"),"1d, 4d, 4e")</f>
        <v>1d, 4d, 4e</v>
      </c>
      <c r="E4270" s="138">
        <f t="array" ref="E4270">SUMIF(Marksheet!$D$10:$BQ$10,$C4270,INDIRECT(K4260))</f>
        <v>0</v>
      </c>
      <c r="F4270" s="138" t="s">
        <v>434</v>
      </c>
      <c r="G4270" s="137">
        <f>SUMIF(Marksheet!$10:$10,C4270,Marksheet!$14:$14)</f>
        <v>3</v>
      </c>
      <c r="H4270" s="139">
        <f t="shared" si="130"/>
        <v>0</v>
      </c>
      <c r="I4270" s="137" t="s">
        <v>462</v>
      </c>
      <c r="J4270" s="133"/>
      <c r="K4270" s="140"/>
    </row>
    <row r="4271" ht="15.75" customHeight="1">
      <c r="A4271" s="49"/>
      <c r="B4271" s="141"/>
      <c r="C4271" s="143" t="s">
        <v>33</v>
      </c>
      <c r="D4271" s="137" t="str">
        <f>IFERROR(__xludf.DUMMYFUNCTION("JOIN("", "",FILTER(Marksheet!$15:$15,Marksheet!$10:$10=$C4271))"),"4a, 4b")</f>
        <v>4a, 4b</v>
      </c>
      <c r="E4271" s="138">
        <f t="array" ref="E4271">SUMIF(Marksheet!$D$10:$BQ$10,$C4271,INDIRECT(K4260))</f>
        <v>0</v>
      </c>
      <c r="F4271" s="138" t="s">
        <v>434</v>
      </c>
      <c r="G4271" s="137">
        <f>SUMIF(Marksheet!$10:$10,C4271,Marksheet!$14:$14)</f>
        <v>3</v>
      </c>
      <c r="H4271" s="139">
        <f t="shared" si="130"/>
        <v>0</v>
      </c>
      <c r="I4271" s="137" t="s">
        <v>463</v>
      </c>
      <c r="J4271" s="133"/>
      <c r="K4271" s="140"/>
    </row>
    <row r="4272" ht="15.75" customHeight="1">
      <c r="A4272" s="49"/>
      <c r="B4272" s="141"/>
      <c r="C4272" s="143" t="s">
        <v>28</v>
      </c>
      <c r="D4272" s="137" t="str">
        <f>IFERROR(__xludf.DUMMYFUNCTION("JOIN("", "",FILTER(Marksheet!$15:$15,Marksheet!$10:$10=$C4272))"),"1a, 1c, 4c")</f>
        <v>1a, 1c, 4c</v>
      </c>
      <c r="E4272" s="138">
        <f t="array" ref="E4272">SUMIF(Marksheet!$D$10:$BQ$10,$C4272,INDIRECT(K4260))</f>
        <v>0</v>
      </c>
      <c r="F4272" s="138" t="s">
        <v>434</v>
      </c>
      <c r="G4272" s="137">
        <f>SUMIF(Marksheet!$10:$10,C4272,Marksheet!$14:$14)</f>
        <v>5</v>
      </c>
      <c r="H4272" s="139">
        <f t="shared" si="130"/>
        <v>0</v>
      </c>
      <c r="I4272" s="137" t="s">
        <v>464</v>
      </c>
      <c r="J4272" s="133"/>
      <c r="K4272" s="140"/>
    </row>
    <row r="4273" ht="15.75" customHeight="1">
      <c r="A4273" s="49"/>
      <c r="B4273" s="141"/>
      <c r="C4273" s="143" t="s">
        <v>435</v>
      </c>
      <c r="D4273" s="137" t="str">
        <f>IFERROR(__xludf.DUMMYFUNCTION("JOIN("", "",FILTER(Marksheet!$15:$15,Marksheet!$10:$10=$C4273))"),"3a, 3b, 3c")</f>
        <v>3a, 3b, 3c</v>
      </c>
      <c r="E4273" s="138">
        <f t="array" ref="E4273">SUMIF(Marksheet!$D$10:$BQ$10,$C4273,INDIRECT(K4260))</f>
        <v>0</v>
      </c>
      <c r="F4273" s="138" t="s">
        <v>434</v>
      </c>
      <c r="G4273" s="137">
        <f>SUMIF(Marksheet!$10:$10,C4273,Marksheet!$14:$14)</f>
        <v>4</v>
      </c>
      <c r="H4273" s="139">
        <f t="shared" si="130"/>
        <v>0</v>
      </c>
      <c r="I4273" s="137" t="s">
        <v>465</v>
      </c>
      <c r="J4273" s="133"/>
      <c r="K4273" s="140"/>
    </row>
    <row r="4274" ht="15.75" customHeight="1">
      <c r="A4274" s="49"/>
      <c r="B4274" s="142"/>
      <c r="C4274" s="143" t="s">
        <v>31</v>
      </c>
      <c r="D4274" s="137" t="str">
        <f>IFERROR(__xludf.DUMMYFUNCTION("JOIN("", "",FILTER(Marksheet!$15:$15,Marksheet!$10:$10=$C4274))"),"2a, 2b, 2c")</f>
        <v>2a, 2b, 2c</v>
      </c>
      <c r="E4274" s="138">
        <f t="array" ref="E4274">SUMIF(Marksheet!$D$10:$BQ$10,$C4274,INDIRECT(K4260))</f>
        <v>0</v>
      </c>
      <c r="F4274" s="138" t="s">
        <v>434</v>
      </c>
      <c r="G4274" s="137">
        <f>SUMIF(Marksheet!$10:$10,C4274,Marksheet!$14:$14)</f>
        <v>3</v>
      </c>
      <c r="H4274" s="139">
        <f t="shared" si="130"/>
        <v>0</v>
      </c>
      <c r="I4274" s="137" t="s">
        <v>466</v>
      </c>
      <c r="J4274" s="133"/>
      <c r="K4274" s="140"/>
    </row>
    <row r="4275" ht="15.75" customHeight="1">
      <c r="A4275" s="49"/>
      <c r="B4275" s="135" t="s">
        <v>21</v>
      </c>
      <c r="C4275" s="143" t="s">
        <v>36</v>
      </c>
      <c r="D4275" s="137" t="str">
        <f>IFERROR(__xludf.DUMMYFUNCTION("JOIN("", "",FILTER(Marksheet!$15:$15,Marksheet!$10:$10=$C4275))"),"2b, 2c")</f>
        <v>2b, 2c</v>
      </c>
      <c r="E4275" s="138">
        <f t="array" ref="E4275">SUMIF(Marksheet!$D$10:$BQ$10,$C4275,INDIRECT(K4260))</f>
        <v>0</v>
      </c>
      <c r="F4275" s="138" t="s">
        <v>434</v>
      </c>
      <c r="G4275" s="137">
        <f>SUMIF(Marksheet!$10:$10,C4275,Marksheet!$14:$14)</f>
        <v>2</v>
      </c>
      <c r="H4275" s="139">
        <f t="shared" si="130"/>
        <v>0</v>
      </c>
      <c r="I4275" s="137" t="s">
        <v>467</v>
      </c>
      <c r="J4275" s="133"/>
      <c r="K4275" s="140"/>
    </row>
    <row r="4276" ht="15.75" customHeight="1">
      <c r="A4276" s="49"/>
      <c r="B4276" s="141"/>
      <c r="C4276" s="143" t="s">
        <v>38</v>
      </c>
      <c r="D4276" s="137" t="str">
        <f>IFERROR(__xludf.DUMMYFUNCTION("JOIN("", "",FILTER(Marksheet!$15:$15,Marksheet!$10:$10=$C4276))"),"4a, 4b, 4c, 4d, 4e")</f>
        <v>4a, 4b, 4c, 4d, 4e</v>
      </c>
      <c r="E4276" s="138">
        <f t="array" ref="E4276">SUMIF(Marksheet!$D$10:$BQ$10,$C4276,INDIRECT(K4260))</f>
        <v>0</v>
      </c>
      <c r="F4276" s="138" t="s">
        <v>434</v>
      </c>
      <c r="G4276" s="137">
        <f>SUMIF(Marksheet!$10:$10,C4276,Marksheet!$14:$14)</f>
        <v>6</v>
      </c>
      <c r="H4276" s="139">
        <f t="shared" si="130"/>
        <v>0</v>
      </c>
      <c r="I4276" s="137" t="s">
        <v>468</v>
      </c>
      <c r="J4276" s="133"/>
      <c r="K4276" s="140"/>
    </row>
    <row r="4277" ht="15.75" customHeight="1">
      <c r="A4277" s="49"/>
      <c r="B4277" s="141"/>
      <c r="C4277" s="143" t="s">
        <v>35</v>
      </c>
      <c r="D4277" s="137" t="str">
        <f>IFERROR(__xludf.DUMMYFUNCTION("JOIN("", "",FILTER(Marksheet!$15:$15,Marksheet!$10:$10=$C4277))"),"1b, 2a")</f>
        <v>1b, 2a</v>
      </c>
      <c r="E4277" s="138">
        <f t="array" ref="E4277">SUMIF(Marksheet!$D$10:$BQ$10,$C4277,INDIRECT(K4260))</f>
        <v>0</v>
      </c>
      <c r="F4277" s="138" t="s">
        <v>434</v>
      </c>
      <c r="G4277" s="137">
        <f>SUMIF(Marksheet!$10:$10,C4277,Marksheet!$14:$14)</f>
        <v>3</v>
      </c>
      <c r="H4277" s="139">
        <f t="shared" si="130"/>
        <v>0</v>
      </c>
      <c r="I4277" s="137" t="s">
        <v>469</v>
      </c>
      <c r="J4277" s="133"/>
      <c r="K4277" s="140"/>
    </row>
    <row r="4278" ht="15.75" customHeight="1">
      <c r="A4278" s="49"/>
      <c r="B4278" s="141"/>
      <c r="C4278" s="143" t="s">
        <v>34</v>
      </c>
      <c r="D4278" s="137" t="str">
        <f>IFERROR(__xludf.DUMMYFUNCTION("JOIN("", "",FILTER(Marksheet!$15:$15,Marksheet!$10:$10=$C4278))"),"1a, 1c, 2d")</f>
        <v>1a, 1c, 2d</v>
      </c>
      <c r="E4278" s="138">
        <f t="array" ref="E4278">SUMIF(Marksheet!$D$10:$BQ$10,$C4278,INDIRECT(K4260))</f>
        <v>0</v>
      </c>
      <c r="F4278" s="138" t="s">
        <v>434</v>
      </c>
      <c r="G4278" s="137">
        <f>SUMIF(Marksheet!$10:$10,C4278,Marksheet!$14:$14)</f>
        <v>6</v>
      </c>
      <c r="H4278" s="139">
        <f t="shared" si="130"/>
        <v>0</v>
      </c>
      <c r="I4278" s="137" t="s">
        <v>470</v>
      </c>
      <c r="J4278" s="133"/>
      <c r="K4278" s="140"/>
    </row>
    <row r="4279" ht="15.75" customHeight="1">
      <c r="A4279" s="49"/>
      <c r="B4279" s="142"/>
      <c r="C4279" s="143" t="s">
        <v>37</v>
      </c>
      <c r="D4279" s="137" t="str">
        <f>IFERROR(__xludf.DUMMYFUNCTION("JOIN("", "",FILTER(Marksheet!$15:$15,Marksheet!$10:$10=$C4279))"),"3a, 3b, 3c")</f>
        <v>3a, 3b, 3c</v>
      </c>
      <c r="E4279" s="138">
        <f t="array" ref="E4279">SUMIF(Marksheet!$D$10:$BQ$10,$C4279,INDIRECT(K4260))</f>
        <v>0</v>
      </c>
      <c r="F4279" s="138" t="s">
        <v>434</v>
      </c>
      <c r="G4279" s="137">
        <f>SUMIF(Marksheet!$10:$10,C4279,Marksheet!$14:$14)</f>
        <v>3</v>
      </c>
      <c r="H4279" s="139">
        <f t="shared" si="130"/>
        <v>0</v>
      </c>
      <c r="I4279" s="137" t="s">
        <v>471</v>
      </c>
      <c r="J4279" s="133"/>
      <c r="K4279" s="140"/>
    </row>
    <row r="4280" ht="15.75" customHeight="1">
      <c r="A4280" s="49"/>
      <c r="B4280" s="135" t="s">
        <v>22</v>
      </c>
      <c r="C4280" s="144" t="s">
        <v>46</v>
      </c>
      <c r="D4280" s="137" t="str">
        <f>IFERROR(__xludf.DUMMYFUNCTION("JOIN("", "",FILTER(Marksheet!$15:$15,Marksheet!$10:$10=$C4280))"),"3d")</f>
        <v>3d</v>
      </c>
      <c r="E4280" s="138">
        <f t="array" ref="E4280">SUMIF(Marksheet!$D$10:$BQ$10,$C4280,INDIRECT(K4260))</f>
        <v>0</v>
      </c>
      <c r="F4280" s="138" t="s">
        <v>434</v>
      </c>
      <c r="G4280" s="137">
        <f>SUMIF(Marksheet!$10:$10,C4280,Marksheet!$14:$14)</f>
        <v>2</v>
      </c>
      <c r="H4280" s="139">
        <f t="shared" si="130"/>
        <v>0</v>
      </c>
      <c r="I4280" s="137" t="s">
        <v>472</v>
      </c>
      <c r="J4280" s="133"/>
      <c r="K4280" s="140"/>
    </row>
    <row r="4281" ht="15.75" customHeight="1">
      <c r="A4281" s="49"/>
      <c r="B4281" s="141"/>
      <c r="C4281" s="144" t="s">
        <v>41</v>
      </c>
      <c r="D4281" s="137" t="str">
        <f>IFERROR(__xludf.DUMMYFUNCTION("JOIN("", "",FILTER(Marksheet!$15:$15,Marksheet!$10:$10=$C4281))"),"1c, 2b, 4e")</f>
        <v>1c, 2b, 4e</v>
      </c>
      <c r="E4281" s="138">
        <f t="array" ref="E4281">SUMIF(Marksheet!$D$10:$BQ$10,$C4281,INDIRECT(K4260))</f>
        <v>0</v>
      </c>
      <c r="F4281" s="138" t="s">
        <v>434</v>
      </c>
      <c r="G4281" s="137">
        <f>SUMIF(Marksheet!$10:$10,C4281,Marksheet!$14:$14)</f>
        <v>3</v>
      </c>
      <c r="H4281" s="139">
        <f t="shared" si="130"/>
        <v>0</v>
      </c>
      <c r="I4281" s="137" t="s">
        <v>473</v>
      </c>
      <c r="J4281" s="133"/>
      <c r="K4281" s="140"/>
    </row>
    <row r="4282" ht="15.75" customHeight="1">
      <c r="A4282" s="49"/>
      <c r="B4282" s="141"/>
      <c r="C4282" s="144" t="s">
        <v>45</v>
      </c>
      <c r="D4282" s="137" t="str">
        <f>IFERROR(__xludf.DUMMYFUNCTION("JOIN("", "",FILTER(Marksheet!$15:$15,Marksheet!$10:$10=$C4282))"),"3b, 4a, 5c")</f>
        <v>3b, 4a, 5c</v>
      </c>
      <c r="E4282" s="138">
        <f t="array" ref="E4282">SUMIF(Marksheet!$D$10:$BQ$10,$C4282,INDIRECT(K4260))</f>
        <v>0</v>
      </c>
      <c r="F4282" s="138" t="s">
        <v>434</v>
      </c>
      <c r="G4282" s="137">
        <f>SUMIF(Marksheet!$10:$10,C4282,Marksheet!$14:$14)</f>
        <v>3</v>
      </c>
      <c r="H4282" s="139">
        <f t="shared" si="130"/>
        <v>0</v>
      </c>
      <c r="I4282" s="137" t="s">
        <v>474</v>
      </c>
      <c r="J4282" s="133"/>
      <c r="K4282" s="140"/>
    </row>
    <row r="4283" ht="15.75" customHeight="1">
      <c r="A4283" s="49"/>
      <c r="B4283" s="141"/>
      <c r="C4283" s="144" t="s">
        <v>43</v>
      </c>
      <c r="D4283" s="137" t="str">
        <f>IFERROR(__xludf.DUMMYFUNCTION("JOIN("", "",FILTER(Marksheet!$15:$15,Marksheet!$10:$10=$C4283))"),"2c, 4d, 5d")</f>
        <v>2c, 4d, 5d</v>
      </c>
      <c r="E4283" s="138">
        <f t="array" ref="E4283">SUMIF(Marksheet!$D$10:$BQ$10,$C4283,INDIRECT(K4260))</f>
        <v>0</v>
      </c>
      <c r="F4283" s="138" t="s">
        <v>434</v>
      </c>
      <c r="G4283" s="137">
        <f>SUMIF(Marksheet!$10:$10,C4283,Marksheet!$14:$14)</f>
        <v>4</v>
      </c>
      <c r="H4283" s="139">
        <f t="shared" si="130"/>
        <v>0</v>
      </c>
      <c r="I4283" s="137" t="s">
        <v>475</v>
      </c>
      <c r="J4283" s="133"/>
      <c r="K4283" s="140"/>
    </row>
    <row r="4284" ht="15.75" customHeight="1">
      <c r="A4284" s="49"/>
      <c r="B4284" s="141"/>
      <c r="C4284" s="144" t="s">
        <v>44</v>
      </c>
      <c r="D4284" s="137" t="str">
        <f>IFERROR(__xludf.DUMMYFUNCTION("JOIN("", "",FILTER(Marksheet!$15:$15,Marksheet!$10:$10=$C4284))"),"3a, 4c")</f>
        <v>3a, 4c</v>
      </c>
      <c r="E4284" s="138">
        <f t="array" ref="E4284">SUMIF(Marksheet!$D$10:$BQ$10,$C4284,INDIRECT(K4260))</f>
        <v>0</v>
      </c>
      <c r="F4284" s="138" t="s">
        <v>434</v>
      </c>
      <c r="G4284" s="137">
        <f>SUMIF(Marksheet!$10:$10,C4284,Marksheet!$14:$14)</f>
        <v>2</v>
      </c>
      <c r="H4284" s="139">
        <f t="shared" si="130"/>
        <v>0</v>
      </c>
      <c r="I4284" s="137" t="s">
        <v>476</v>
      </c>
      <c r="J4284" s="133"/>
      <c r="K4284" s="140"/>
    </row>
    <row r="4285" ht="15.75" customHeight="1">
      <c r="A4285" s="49"/>
      <c r="B4285" s="141"/>
      <c r="C4285" s="144" t="s">
        <v>39</v>
      </c>
      <c r="D4285" s="137" t="str">
        <f>IFERROR(__xludf.DUMMYFUNCTION("JOIN("", "",FILTER(Marksheet!$15:$15,Marksheet!$10:$10=$C4285))"),"1a, 5a, 5b")</f>
        <v>1a, 5a, 5b</v>
      </c>
      <c r="E4285" s="138">
        <f t="array" ref="E4285">SUMIF(Marksheet!$D$10:$BQ$10,$C4285,INDIRECT(K4260))</f>
        <v>0</v>
      </c>
      <c r="F4285" s="138" t="s">
        <v>434</v>
      </c>
      <c r="G4285" s="137">
        <f>SUMIF(Marksheet!$10:$10,C4285,Marksheet!$14:$14)</f>
        <v>5</v>
      </c>
      <c r="H4285" s="139">
        <f t="shared" si="130"/>
        <v>0</v>
      </c>
      <c r="I4285" s="137" t="s">
        <v>477</v>
      </c>
      <c r="J4285" s="133"/>
      <c r="K4285" s="140"/>
    </row>
    <row r="4286" ht="15.75" customHeight="1">
      <c r="A4286" s="49"/>
      <c r="B4286" s="141"/>
      <c r="C4286" s="144" t="s">
        <v>42</v>
      </c>
      <c r="D4286" s="137" t="str">
        <f>IFERROR(__xludf.DUMMYFUNCTION("JOIN("", "",FILTER(Marksheet!$15:$15,Marksheet!$10:$10=$C4286))"),"2a, 3c")</f>
        <v>2a, 3c</v>
      </c>
      <c r="E4286" s="138">
        <f t="array" ref="E4286">SUMIF(Marksheet!$D$10:$BQ$10,$C4286,INDIRECT(K4260))</f>
        <v>0</v>
      </c>
      <c r="F4286" s="138" t="s">
        <v>434</v>
      </c>
      <c r="G4286" s="137">
        <f>SUMIF(Marksheet!$10:$10,C4286,Marksheet!$14:$14)</f>
        <v>3</v>
      </c>
      <c r="H4286" s="139">
        <f t="shared" si="130"/>
        <v>0</v>
      </c>
      <c r="I4286" s="137" t="s">
        <v>478</v>
      </c>
      <c r="J4286" s="133"/>
      <c r="K4286" s="140"/>
    </row>
    <row r="4287" ht="15.75" customHeight="1">
      <c r="A4287" s="49"/>
      <c r="B4287" s="142"/>
      <c r="C4287" s="144" t="s">
        <v>40</v>
      </c>
      <c r="D4287" s="137" t="str">
        <f>IFERROR(__xludf.DUMMYFUNCTION("JOIN("", "",FILTER(Marksheet!$15:$15,Marksheet!$10:$10=$C4287))"),"1b, 4b, 4f")</f>
        <v>1b, 4b, 4f</v>
      </c>
      <c r="E4287" s="138">
        <f t="array" ref="E4287">SUMIF(Marksheet!$D$10:$BQ$10,$C4287,INDIRECT(K4260))</f>
        <v>0</v>
      </c>
      <c r="F4287" s="138" t="s">
        <v>434</v>
      </c>
      <c r="G4287" s="137">
        <f>SUMIF(Marksheet!$10:$10,C4287,Marksheet!$14:$14)</f>
        <v>3</v>
      </c>
      <c r="H4287" s="139">
        <f t="shared" si="130"/>
        <v>0</v>
      </c>
      <c r="I4287" s="137" t="s">
        <v>479</v>
      </c>
      <c r="J4287" s="133"/>
      <c r="K4287" s="140"/>
    </row>
    <row r="4288" ht="15.75" customHeight="1">
      <c r="A4288" s="49"/>
      <c r="B4288" s="49"/>
      <c r="C4288" s="145" t="s">
        <v>76</v>
      </c>
      <c r="D4288" s="145"/>
      <c r="E4288" s="146">
        <f>SUM(E4264:E4287)</f>
        <v>0</v>
      </c>
      <c r="F4288" s="147" t="s">
        <v>434</v>
      </c>
      <c r="G4288" s="148">
        <f>SUM(G4264:G4287)</f>
        <v>85</v>
      </c>
      <c r="H4288" s="149">
        <f t="shared" si="130"/>
        <v>0</v>
      </c>
      <c r="I4288" s="129"/>
      <c r="J4288" s="133"/>
      <c r="K4288" s="127"/>
    </row>
    <row r="4289" ht="15.75" customHeight="1">
      <c r="A4289" s="49"/>
      <c r="B4289" s="49"/>
      <c r="C4289" s="67"/>
      <c r="D4289" s="67"/>
      <c r="E4289" s="49"/>
      <c r="F4289" s="49"/>
      <c r="G4289" s="49"/>
      <c r="H4289" s="49"/>
      <c r="I4289" s="129"/>
      <c r="J4289" s="133"/>
      <c r="K4289" s="127"/>
    </row>
    <row r="4290" ht="60.0" customHeight="1">
      <c r="A4290" s="49"/>
      <c r="B4290" s="49"/>
      <c r="C4290" s="67"/>
      <c r="D4290" s="67"/>
      <c r="E4290" s="49"/>
      <c r="F4290" s="49"/>
      <c r="G4290" s="49"/>
      <c r="H4290" s="49"/>
      <c r="I4290" s="129"/>
      <c r="J4290" s="133"/>
      <c r="K4290" s="127"/>
    </row>
    <row r="4291" ht="15.75" customHeight="1">
      <c r="A4291" s="124" t="s">
        <v>450</v>
      </c>
      <c r="B4291" s="49"/>
      <c r="C4291" s="67"/>
      <c r="D4291" s="67"/>
      <c r="E4291" s="1"/>
      <c r="F4291" s="1"/>
      <c r="G4291" s="49"/>
      <c r="H4291" s="49"/>
      <c r="I4291" s="7"/>
      <c r="K4291" s="125">
        <f>K4258+1</f>
        <v>148</v>
      </c>
    </row>
    <row r="4292" ht="15.75" customHeight="1">
      <c r="A4292" s="126" t="s">
        <v>451</v>
      </c>
      <c r="B4292" s="67" t="str">
        <f>B4259</f>
        <v>GCSE Transition Assessment</v>
      </c>
      <c r="C4292" s="67"/>
      <c r="D4292" s="67"/>
      <c r="E4292" s="1"/>
      <c r="F4292" s="49"/>
      <c r="G4292" s="49"/>
      <c r="H4292" s="49"/>
      <c r="K4292" s="127" t="str">
        <f>CONCATENATE("Marksheet!$B$",K4291)</f>
        <v>Marksheet!$B$148</v>
      </c>
    </row>
    <row r="4293" ht="15.75" customHeight="1">
      <c r="A4293" s="126" t="s">
        <v>447</v>
      </c>
      <c r="B4293" s="67" t="str">
        <f t="array" ref="B4293">IF(INDIRECT(K4292)="","",INDIRECT(K4292))</f>
        <v>Student 131</v>
      </c>
      <c r="C4293" s="67"/>
      <c r="D4293" s="67"/>
      <c r="E4293" s="1"/>
      <c r="F4293" s="49"/>
      <c r="G4293" s="49"/>
      <c r="H4293" s="49"/>
      <c r="K4293" s="127" t="str">
        <f>CONCATENATE("Marksheet!$D$",K4291,":$BQ$",K4291)</f>
        <v>Marksheet!$D$148:$BQ$148</v>
      </c>
    </row>
    <row r="4294" ht="15.75" customHeight="1">
      <c r="A4294" s="126" t="s">
        <v>452</v>
      </c>
      <c r="B4294" s="67" t="str">
        <f t="array" ref="B4294">INDIRECT(CONCATENATE("Marksheet!$C$",INDIRECT(CONCATENATE("K",ROW()-3))))</f>
        <v/>
      </c>
      <c r="C4294" s="67"/>
      <c r="D4294" s="67"/>
      <c r="E4294" s="49"/>
      <c r="F4294" s="49"/>
      <c r="G4294" s="49"/>
      <c r="H4294" s="49"/>
      <c r="I4294" s="49"/>
      <c r="J4294" s="49"/>
      <c r="K4294" s="127"/>
    </row>
    <row r="4295" ht="15.75" customHeight="1">
      <c r="A4295" s="67"/>
      <c r="B4295" s="128"/>
      <c r="C4295" s="67"/>
      <c r="D4295" s="67"/>
      <c r="E4295" s="49"/>
      <c r="F4295" s="49"/>
      <c r="G4295" s="49"/>
      <c r="H4295" s="49"/>
      <c r="I4295" s="49"/>
      <c r="J4295" s="49"/>
      <c r="K4295" s="127"/>
    </row>
    <row r="4296" ht="15.75" customHeight="1">
      <c r="A4296" s="129"/>
      <c r="B4296" s="100" t="s">
        <v>442</v>
      </c>
      <c r="C4296" s="100" t="s">
        <v>443</v>
      </c>
      <c r="D4296" s="73" t="s">
        <v>453</v>
      </c>
      <c r="E4296" s="130" t="s">
        <v>444</v>
      </c>
      <c r="F4296" s="71"/>
      <c r="G4296" s="72"/>
      <c r="H4296" s="131" t="s">
        <v>454</v>
      </c>
      <c r="I4296" s="132" t="s">
        <v>455</v>
      </c>
      <c r="J4296" s="133"/>
      <c r="K4296" s="134"/>
    </row>
    <row r="4297" ht="15.75" customHeight="1">
      <c r="A4297" s="49"/>
      <c r="B4297" s="135" t="s">
        <v>19</v>
      </c>
      <c r="C4297" s="136" t="s">
        <v>25</v>
      </c>
      <c r="D4297" s="137" t="str">
        <f>IFERROR(__xludf.DUMMYFUNCTION("JOIN("", "",FILTER(Marksheet!$15:$15,Marksheet!$10:$10=$C4297))"),"3a, 3b, 3c")</f>
        <v>3a, 3b, 3c</v>
      </c>
      <c r="E4297" s="138">
        <f t="array" ref="E4297">SUMIF(Marksheet!$D$10:$BQ$10,$C4297,INDIRECT(K4293))</f>
        <v>0</v>
      </c>
      <c r="F4297" s="138" t="s">
        <v>434</v>
      </c>
      <c r="G4297" s="137">
        <f>SUMIF(Marksheet!$10:$10,C4297,Marksheet!$14:$14)</f>
        <v>3</v>
      </c>
      <c r="H4297" s="139">
        <f t="shared" ref="H4297:H4321" si="131">E4297/G4297</f>
        <v>0</v>
      </c>
      <c r="I4297" s="137" t="s">
        <v>456</v>
      </c>
      <c r="J4297" s="133"/>
      <c r="K4297" s="140"/>
    </row>
    <row r="4298" ht="15.75" customHeight="1">
      <c r="A4298" s="49"/>
      <c r="B4298" s="141"/>
      <c r="C4298" s="136" t="s">
        <v>27</v>
      </c>
      <c r="D4298" s="137" t="str">
        <f>IFERROR(__xludf.DUMMYFUNCTION("JOIN("", "",FILTER(Marksheet!$15:$15,Marksheet!$10:$10=$C4298))"),"5a, 5b, 5c, 5d")</f>
        <v>5a, 5b, 5c, 5d</v>
      </c>
      <c r="E4298" s="138">
        <f t="array" ref="E4298">SUMIF(Marksheet!$D$10:$BQ$10,$C4298,INDIRECT(K4293))</f>
        <v>0</v>
      </c>
      <c r="F4298" s="138" t="s">
        <v>434</v>
      </c>
      <c r="G4298" s="137">
        <f>SUMIF(Marksheet!$10:$10,C4298,Marksheet!$14:$14)</f>
        <v>5</v>
      </c>
      <c r="H4298" s="139">
        <f t="shared" si="131"/>
        <v>0</v>
      </c>
      <c r="I4298" s="137" t="s">
        <v>457</v>
      </c>
      <c r="J4298" s="133"/>
      <c r="K4298" s="140"/>
    </row>
    <row r="4299" ht="15.75" customHeight="1">
      <c r="A4299" s="49"/>
      <c r="B4299" s="141"/>
      <c r="C4299" s="136" t="s">
        <v>26</v>
      </c>
      <c r="D4299" s="137" t="str">
        <f>IFERROR(__xludf.DUMMYFUNCTION("JOIN("", "",FILTER(Marksheet!$15:$15,Marksheet!$10:$10=$C4299))"),"4a, 4b")</f>
        <v>4a, 4b</v>
      </c>
      <c r="E4299" s="138">
        <f t="array" ref="E4299">SUMIF(Marksheet!$D$10:$BQ$10,$C4299,INDIRECT(K4293))</f>
        <v>0</v>
      </c>
      <c r="F4299" s="138" t="s">
        <v>434</v>
      </c>
      <c r="G4299" s="137">
        <f>SUMIF(Marksheet!$10:$10,C4299,Marksheet!$14:$14)</f>
        <v>3</v>
      </c>
      <c r="H4299" s="139">
        <f t="shared" si="131"/>
        <v>0</v>
      </c>
      <c r="I4299" s="137" t="s">
        <v>458</v>
      </c>
      <c r="J4299" s="133"/>
      <c r="K4299" s="140"/>
    </row>
    <row r="4300" ht="15.75" customHeight="1">
      <c r="A4300" s="49"/>
      <c r="B4300" s="141"/>
      <c r="C4300" s="136" t="s">
        <v>23</v>
      </c>
      <c r="D4300" s="137" t="str">
        <f>IFERROR(__xludf.DUMMYFUNCTION("JOIN("", "",FILTER(Marksheet!$15:$15,Marksheet!$10:$10=$C4300))"),"1a, 1b, 4c")</f>
        <v>1a, 1b, 4c</v>
      </c>
      <c r="E4300" s="138">
        <f t="array" ref="E4300">SUMIF(Marksheet!$D$10:$BQ$10,$C4300,INDIRECT(K4293))</f>
        <v>0</v>
      </c>
      <c r="F4300" s="138" t="s">
        <v>434</v>
      </c>
      <c r="G4300" s="137">
        <f>SUMIF(Marksheet!$10:$10,C4300,Marksheet!$14:$14)</f>
        <v>5</v>
      </c>
      <c r="H4300" s="139">
        <f t="shared" si="131"/>
        <v>0</v>
      </c>
      <c r="I4300" s="137" t="s">
        <v>459</v>
      </c>
      <c r="J4300" s="133"/>
      <c r="K4300" s="140"/>
    </row>
    <row r="4301" ht="15.75" customHeight="1">
      <c r="A4301" s="49"/>
      <c r="B4301" s="142"/>
      <c r="C4301" s="136" t="s">
        <v>24</v>
      </c>
      <c r="D4301" s="137" t="str">
        <f>IFERROR(__xludf.DUMMYFUNCTION("JOIN("", "",FILTER(Marksheet!$15:$15,Marksheet!$10:$10=$C4301))"),"2a, 2b, 2c")</f>
        <v>2a, 2b, 2c</v>
      </c>
      <c r="E4301" s="138">
        <f t="array" ref="E4301">SUMIF(Marksheet!$D$10:$BQ$10,$C4301,INDIRECT(K4293))</f>
        <v>0</v>
      </c>
      <c r="F4301" s="138" t="s">
        <v>434</v>
      </c>
      <c r="G4301" s="137">
        <f>SUMIF(Marksheet!$10:$10,C4301,Marksheet!$14:$14)</f>
        <v>4</v>
      </c>
      <c r="H4301" s="139">
        <f t="shared" si="131"/>
        <v>0</v>
      </c>
      <c r="I4301" s="137" t="s">
        <v>460</v>
      </c>
      <c r="J4301" s="133"/>
      <c r="K4301" s="140"/>
    </row>
    <row r="4302" ht="15.75" customHeight="1">
      <c r="A4302" s="49"/>
      <c r="B4302" s="135" t="s">
        <v>20</v>
      </c>
      <c r="C4302" s="143" t="s">
        <v>29</v>
      </c>
      <c r="D4302" s="137" t="str">
        <f>IFERROR(__xludf.DUMMYFUNCTION("JOIN("", "",FILTER(Marksheet!$15:$15,Marksheet!$10:$10=$C4302))"),"1b, 3d")</f>
        <v>1b, 3d</v>
      </c>
      <c r="E4302" s="138">
        <f t="array" ref="E4302">SUMIF(Marksheet!$D$10:$BQ$10,$C4302,INDIRECT(K4293))</f>
        <v>0</v>
      </c>
      <c r="F4302" s="138" t="s">
        <v>434</v>
      </c>
      <c r="G4302" s="137">
        <f>SUMIF(Marksheet!$10:$10,C4302,Marksheet!$14:$14)</f>
        <v>2</v>
      </c>
      <c r="H4302" s="139">
        <f t="shared" si="131"/>
        <v>0</v>
      </c>
      <c r="I4302" s="137" t="s">
        <v>461</v>
      </c>
      <c r="J4302" s="133"/>
      <c r="K4302" s="140"/>
    </row>
    <row r="4303" ht="15.75" customHeight="1">
      <c r="A4303" s="49"/>
      <c r="B4303" s="141"/>
      <c r="C4303" s="143" t="s">
        <v>30</v>
      </c>
      <c r="D4303" s="137" t="str">
        <f>IFERROR(__xludf.DUMMYFUNCTION("JOIN("", "",FILTER(Marksheet!$15:$15,Marksheet!$10:$10=$C4303))"),"1d, 4d, 4e")</f>
        <v>1d, 4d, 4e</v>
      </c>
      <c r="E4303" s="138">
        <f t="array" ref="E4303">SUMIF(Marksheet!$D$10:$BQ$10,$C4303,INDIRECT(K4293))</f>
        <v>0</v>
      </c>
      <c r="F4303" s="138" t="s">
        <v>434</v>
      </c>
      <c r="G4303" s="137">
        <f>SUMIF(Marksheet!$10:$10,C4303,Marksheet!$14:$14)</f>
        <v>3</v>
      </c>
      <c r="H4303" s="139">
        <f t="shared" si="131"/>
        <v>0</v>
      </c>
      <c r="I4303" s="137" t="s">
        <v>462</v>
      </c>
      <c r="J4303" s="133"/>
      <c r="K4303" s="140"/>
    </row>
    <row r="4304" ht="15.75" customHeight="1">
      <c r="A4304" s="49"/>
      <c r="B4304" s="141"/>
      <c r="C4304" s="143" t="s">
        <v>33</v>
      </c>
      <c r="D4304" s="137" t="str">
        <f>IFERROR(__xludf.DUMMYFUNCTION("JOIN("", "",FILTER(Marksheet!$15:$15,Marksheet!$10:$10=$C4304))"),"4a, 4b")</f>
        <v>4a, 4b</v>
      </c>
      <c r="E4304" s="138">
        <f t="array" ref="E4304">SUMIF(Marksheet!$D$10:$BQ$10,$C4304,INDIRECT(K4293))</f>
        <v>0</v>
      </c>
      <c r="F4304" s="138" t="s">
        <v>434</v>
      </c>
      <c r="G4304" s="137">
        <f>SUMIF(Marksheet!$10:$10,C4304,Marksheet!$14:$14)</f>
        <v>3</v>
      </c>
      <c r="H4304" s="139">
        <f t="shared" si="131"/>
        <v>0</v>
      </c>
      <c r="I4304" s="137" t="s">
        <v>463</v>
      </c>
      <c r="J4304" s="133"/>
      <c r="K4304" s="140"/>
    </row>
    <row r="4305" ht="15.75" customHeight="1">
      <c r="A4305" s="49"/>
      <c r="B4305" s="141"/>
      <c r="C4305" s="143" t="s">
        <v>28</v>
      </c>
      <c r="D4305" s="137" t="str">
        <f>IFERROR(__xludf.DUMMYFUNCTION("JOIN("", "",FILTER(Marksheet!$15:$15,Marksheet!$10:$10=$C4305))"),"1a, 1c, 4c")</f>
        <v>1a, 1c, 4c</v>
      </c>
      <c r="E4305" s="138">
        <f t="array" ref="E4305">SUMIF(Marksheet!$D$10:$BQ$10,$C4305,INDIRECT(K4293))</f>
        <v>0</v>
      </c>
      <c r="F4305" s="138" t="s">
        <v>434</v>
      </c>
      <c r="G4305" s="137">
        <f>SUMIF(Marksheet!$10:$10,C4305,Marksheet!$14:$14)</f>
        <v>5</v>
      </c>
      <c r="H4305" s="139">
        <f t="shared" si="131"/>
        <v>0</v>
      </c>
      <c r="I4305" s="137" t="s">
        <v>464</v>
      </c>
      <c r="J4305" s="133"/>
      <c r="K4305" s="140"/>
    </row>
    <row r="4306" ht="15.75" customHeight="1">
      <c r="A4306" s="49"/>
      <c r="B4306" s="141"/>
      <c r="C4306" s="143" t="s">
        <v>435</v>
      </c>
      <c r="D4306" s="137" t="str">
        <f>IFERROR(__xludf.DUMMYFUNCTION("JOIN("", "",FILTER(Marksheet!$15:$15,Marksheet!$10:$10=$C4306))"),"3a, 3b, 3c")</f>
        <v>3a, 3b, 3c</v>
      </c>
      <c r="E4306" s="138">
        <f t="array" ref="E4306">SUMIF(Marksheet!$D$10:$BQ$10,$C4306,INDIRECT(K4293))</f>
        <v>0</v>
      </c>
      <c r="F4306" s="138" t="s">
        <v>434</v>
      </c>
      <c r="G4306" s="137">
        <f>SUMIF(Marksheet!$10:$10,C4306,Marksheet!$14:$14)</f>
        <v>4</v>
      </c>
      <c r="H4306" s="139">
        <f t="shared" si="131"/>
        <v>0</v>
      </c>
      <c r="I4306" s="137" t="s">
        <v>465</v>
      </c>
      <c r="J4306" s="133"/>
      <c r="K4306" s="140"/>
    </row>
    <row r="4307" ht="15.75" customHeight="1">
      <c r="A4307" s="49"/>
      <c r="B4307" s="142"/>
      <c r="C4307" s="143" t="s">
        <v>31</v>
      </c>
      <c r="D4307" s="137" t="str">
        <f>IFERROR(__xludf.DUMMYFUNCTION("JOIN("", "",FILTER(Marksheet!$15:$15,Marksheet!$10:$10=$C4307))"),"2a, 2b, 2c")</f>
        <v>2a, 2b, 2c</v>
      </c>
      <c r="E4307" s="138">
        <f t="array" ref="E4307">SUMIF(Marksheet!$D$10:$BQ$10,$C4307,INDIRECT(K4293))</f>
        <v>0</v>
      </c>
      <c r="F4307" s="138" t="s">
        <v>434</v>
      </c>
      <c r="G4307" s="137">
        <f>SUMIF(Marksheet!$10:$10,C4307,Marksheet!$14:$14)</f>
        <v>3</v>
      </c>
      <c r="H4307" s="139">
        <f t="shared" si="131"/>
        <v>0</v>
      </c>
      <c r="I4307" s="137" t="s">
        <v>466</v>
      </c>
      <c r="J4307" s="133"/>
      <c r="K4307" s="140"/>
    </row>
    <row r="4308" ht="15.75" customHeight="1">
      <c r="A4308" s="49"/>
      <c r="B4308" s="135" t="s">
        <v>21</v>
      </c>
      <c r="C4308" s="143" t="s">
        <v>36</v>
      </c>
      <c r="D4308" s="137" t="str">
        <f>IFERROR(__xludf.DUMMYFUNCTION("JOIN("", "",FILTER(Marksheet!$15:$15,Marksheet!$10:$10=$C4308))"),"2b, 2c")</f>
        <v>2b, 2c</v>
      </c>
      <c r="E4308" s="138">
        <f t="array" ref="E4308">SUMIF(Marksheet!$D$10:$BQ$10,$C4308,INDIRECT(K4293))</f>
        <v>0</v>
      </c>
      <c r="F4308" s="138" t="s">
        <v>434</v>
      </c>
      <c r="G4308" s="137">
        <f>SUMIF(Marksheet!$10:$10,C4308,Marksheet!$14:$14)</f>
        <v>2</v>
      </c>
      <c r="H4308" s="139">
        <f t="shared" si="131"/>
        <v>0</v>
      </c>
      <c r="I4308" s="137" t="s">
        <v>467</v>
      </c>
      <c r="J4308" s="133"/>
      <c r="K4308" s="140"/>
    </row>
    <row r="4309" ht="15.75" customHeight="1">
      <c r="A4309" s="49"/>
      <c r="B4309" s="141"/>
      <c r="C4309" s="143" t="s">
        <v>38</v>
      </c>
      <c r="D4309" s="137" t="str">
        <f>IFERROR(__xludf.DUMMYFUNCTION("JOIN("", "",FILTER(Marksheet!$15:$15,Marksheet!$10:$10=$C4309))"),"4a, 4b, 4c, 4d, 4e")</f>
        <v>4a, 4b, 4c, 4d, 4e</v>
      </c>
      <c r="E4309" s="138">
        <f t="array" ref="E4309">SUMIF(Marksheet!$D$10:$BQ$10,$C4309,INDIRECT(K4293))</f>
        <v>0</v>
      </c>
      <c r="F4309" s="138" t="s">
        <v>434</v>
      </c>
      <c r="G4309" s="137">
        <f>SUMIF(Marksheet!$10:$10,C4309,Marksheet!$14:$14)</f>
        <v>6</v>
      </c>
      <c r="H4309" s="139">
        <f t="shared" si="131"/>
        <v>0</v>
      </c>
      <c r="I4309" s="137" t="s">
        <v>468</v>
      </c>
      <c r="J4309" s="133"/>
      <c r="K4309" s="140"/>
    </row>
    <row r="4310" ht="15.75" customHeight="1">
      <c r="A4310" s="49"/>
      <c r="B4310" s="141"/>
      <c r="C4310" s="143" t="s">
        <v>35</v>
      </c>
      <c r="D4310" s="137" t="str">
        <f>IFERROR(__xludf.DUMMYFUNCTION("JOIN("", "",FILTER(Marksheet!$15:$15,Marksheet!$10:$10=$C4310))"),"1b, 2a")</f>
        <v>1b, 2a</v>
      </c>
      <c r="E4310" s="138">
        <f t="array" ref="E4310">SUMIF(Marksheet!$D$10:$BQ$10,$C4310,INDIRECT(K4293))</f>
        <v>0</v>
      </c>
      <c r="F4310" s="138" t="s">
        <v>434</v>
      </c>
      <c r="G4310" s="137">
        <f>SUMIF(Marksheet!$10:$10,C4310,Marksheet!$14:$14)</f>
        <v>3</v>
      </c>
      <c r="H4310" s="139">
        <f t="shared" si="131"/>
        <v>0</v>
      </c>
      <c r="I4310" s="137" t="s">
        <v>469</v>
      </c>
      <c r="J4310" s="133"/>
      <c r="K4310" s="140"/>
    </row>
    <row r="4311" ht="15.75" customHeight="1">
      <c r="A4311" s="49"/>
      <c r="B4311" s="141"/>
      <c r="C4311" s="143" t="s">
        <v>34</v>
      </c>
      <c r="D4311" s="137" t="str">
        <f>IFERROR(__xludf.DUMMYFUNCTION("JOIN("", "",FILTER(Marksheet!$15:$15,Marksheet!$10:$10=$C4311))"),"1a, 1c, 2d")</f>
        <v>1a, 1c, 2d</v>
      </c>
      <c r="E4311" s="138">
        <f t="array" ref="E4311">SUMIF(Marksheet!$D$10:$BQ$10,$C4311,INDIRECT(K4293))</f>
        <v>0</v>
      </c>
      <c r="F4311" s="138" t="s">
        <v>434</v>
      </c>
      <c r="G4311" s="137">
        <f>SUMIF(Marksheet!$10:$10,C4311,Marksheet!$14:$14)</f>
        <v>6</v>
      </c>
      <c r="H4311" s="139">
        <f t="shared" si="131"/>
        <v>0</v>
      </c>
      <c r="I4311" s="137" t="s">
        <v>470</v>
      </c>
      <c r="J4311" s="133"/>
      <c r="K4311" s="140"/>
    </row>
    <row r="4312" ht="15.75" customHeight="1">
      <c r="A4312" s="49"/>
      <c r="B4312" s="142"/>
      <c r="C4312" s="143" t="s">
        <v>37</v>
      </c>
      <c r="D4312" s="137" t="str">
        <f>IFERROR(__xludf.DUMMYFUNCTION("JOIN("", "",FILTER(Marksheet!$15:$15,Marksheet!$10:$10=$C4312))"),"3a, 3b, 3c")</f>
        <v>3a, 3b, 3c</v>
      </c>
      <c r="E4312" s="138">
        <f t="array" ref="E4312">SUMIF(Marksheet!$D$10:$BQ$10,$C4312,INDIRECT(K4293))</f>
        <v>0</v>
      </c>
      <c r="F4312" s="138" t="s">
        <v>434</v>
      </c>
      <c r="G4312" s="137">
        <f>SUMIF(Marksheet!$10:$10,C4312,Marksheet!$14:$14)</f>
        <v>3</v>
      </c>
      <c r="H4312" s="139">
        <f t="shared" si="131"/>
        <v>0</v>
      </c>
      <c r="I4312" s="137" t="s">
        <v>471</v>
      </c>
      <c r="J4312" s="133"/>
      <c r="K4312" s="140"/>
    </row>
    <row r="4313" ht="15.75" customHeight="1">
      <c r="A4313" s="49"/>
      <c r="B4313" s="135" t="s">
        <v>22</v>
      </c>
      <c r="C4313" s="144" t="s">
        <v>46</v>
      </c>
      <c r="D4313" s="137" t="str">
        <f>IFERROR(__xludf.DUMMYFUNCTION("JOIN("", "",FILTER(Marksheet!$15:$15,Marksheet!$10:$10=$C4313))"),"3d")</f>
        <v>3d</v>
      </c>
      <c r="E4313" s="138">
        <f t="array" ref="E4313">SUMIF(Marksheet!$D$10:$BQ$10,$C4313,INDIRECT(K4293))</f>
        <v>0</v>
      </c>
      <c r="F4313" s="138" t="s">
        <v>434</v>
      </c>
      <c r="G4313" s="137">
        <f>SUMIF(Marksheet!$10:$10,C4313,Marksheet!$14:$14)</f>
        <v>2</v>
      </c>
      <c r="H4313" s="139">
        <f t="shared" si="131"/>
        <v>0</v>
      </c>
      <c r="I4313" s="137" t="s">
        <v>472</v>
      </c>
      <c r="J4313" s="133"/>
      <c r="K4313" s="140"/>
    </row>
    <row r="4314" ht="15.75" customHeight="1">
      <c r="A4314" s="49"/>
      <c r="B4314" s="141"/>
      <c r="C4314" s="144" t="s">
        <v>41</v>
      </c>
      <c r="D4314" s="137" t="str">
        <f>IFERROR(__xludf.DUMMYFUNCTION("JOIN("", "",FILTER(Marksheet!$15:$15,Marksheet!$10:$10=$C4314))"),"1c, 2b, 4e")</f>
        <v>1c, 2b, 4e</v>
      </c>
      <c r="E4314" s="138">
        <f t="array" ref="E4314">SUMIF(Marksheet!$D$10:$BQ$10,$C4314,INDIRECT(K4293))</f>
        <v>0</v>
      </c>
      <c r="F4314" s="138" t="s">
        <v>434</v>
      </c>
      <c r="G4314" s="137">
        <f>SUMIF(Marksheet!$10:$10,C4314,Marksheet!$14:$14)</f>
        <v>3</v>
      </c>
      <c r="H4314" s="139">
        <f t="shared" si="131"/>
        <v>0</v>
      </c>
      <c r="I4314" s="137" t="s">
        <v>473</v>
      </c>
      <c r="J4314" s="133"/>
      <c r="K4314" s="140"/>
    </row>
    <row r="4315" ht="15.75" customHeight="1">
      <c r="A4315" s="49"/>
      <c r="B4315" s="141"/>
      <c r="C4315" s="144" t="s">
        <v>45</v>
      </c>
      <c r="D4315" s="137" t="str">
        <f>IFERROR(__xludf.DUMMYFUNCTION("JOIN("", "",FILTER(Marksheet!$15:$15,Marksheet!$10:$10=$C4315))"),"3b, 4a, 5c")</f>
        <v>3b, 4a, 5c</v>
      </c>
      <c r="E4315" s="138">
        <f t="array" ref="E4315">SUMIF(Marksheet!$D$10:$BQ$10,$C4315,INDIRECT(K4293))</f>
        <v>0</v>
      </c>
      <c r="F4315" s="138" t="s">
        <v>434</v>
      </c>
      <c r="G4315" s="137">
        <f>SUMIF(Marksheet!$10:$10,C4315,Marksheet!$14:$14)</f>
        <v>3</v>
      </c>
      <c r="H4315" s="139">
        <f t="shared" si="131"/>
        <v>0</v>
      </c>
      <c r="I4315" s="137" t="s">
        <v>474</v>
      </c>
      <c r="J4315" s="133"/>
      <c r="K4315" s="140"/>
    </row>
    <row r="4316" ht="15.75" customHeight="1">
      <c r="A4316" s="49"/>
      <c r="B4316" s="141"/>
      <c r="C4316" s="144" t="s">
        <v>43</v>
      </c>
      <c r="D4316" s="137" t="str">
        <f>IFERROR(__xludf.DUMMYFUNCTION("JOIN("", "",FILTER(Marksheet!$15:$15,Marksheet!$10:$10=$C4316))"),"2c, 4d, 5d")</f>
        <v>2c, 4d, 5d</v>
      </c>
      <c r="E4316" s="138">
        <f t="array" ref="E4316">SUMIF(Marksheet!$D$10:$BQ$10,$C4316,INDIRECT(K4293))</f>
        <v>0</v>
      </c>
      <c r="F4316" s="138" t="s">
        <v>434</v>
      </c>
      <c r="G4316" s="137">
        <f>SUMIF(Marksheet!$10:$10,C4316,Marksheet!$14:$14)</f>
        <v>4</v>
      </c>
      <c r="H4316" s="139">
        <f t="shared" si="131"/>
        <v>0</v>
      </c>
      <c r="I4316" s="137" t="s">
        <v>475</v>
      </c>
      <c r="J4316" s="133"/>
      <c r="K4316" s="140"/>
    </row>
    <row r="4317" ht="15.75" customHeight="1">
      <c r="A4317" s="49"/>
      <c r="B4317" s="141"/>
      <c r="C4317" s="144" t="s">
        <v>44</v>
      </c>
      <c r="D4317" s="137" t="str">
        <f>IFERROR(__xludf.DUMMYFUNCTION("JOIN("", "",FILTER(Marksheet!$15:$15,Marksheet!$10:$10=$C4317))"),"3a, 4c")</f>
        <v>3a, 4c</v>
      </c>
      <c r="E4317" s="138">
        <f t="array" ref="E4317">SUMIF(Marksheet!$D$10:$BQ$10,$C4317,INDIRECT(K4293))</f>
        <v>0</v>
      </c>
      <c r="F4317" s="138" t="s">
        <v>434</v>
      </c>
      <c r="G4317" s="137">
        <f>SUMIF(Marksheet!$10:$10,C4317,Marksheet!$14:$14)</f>
        <v>2</v>
      </c>
      <c r="H4317" s="139">
        <f t="shared" si="131"/>
        <v>0</v>
      </c>
      <c r="I4317" s="137" t="s">
        <v>476</v>
      </c>
      <c r="J4317" s="133"/>
      <c r="K4317" s="140"/>
    </row>
    <row r="4318" ht="15.75" customHeight="1">
      <c r="A4318" s="49"/>
      <c r="B4318" s="141"/>
      <c r="C4318" s="144" t="s">
        <v>39</v>
      </c>
      <c r="D4318" s="137" t="str">
        <f>IFERROR(__xludf.DUMMYFUNCTION("JOIN("", "",FILTER(Marksheet!$15:$15,Marksheet!$10:$10=$C4318))"),"1a, 5a, 5b")</f>
        <v>1a, 5a, 5b</v>
      </c>
      <c r="E4318" s="138">
        <f t="array" ref="E4318">SUMIF(Marksheet!$D$10:$BQ$10,$C4318,INDIRECT(K4293))</f>
        <v>0</v>
      </c>
      <c r="F4318" s="138" t="s">
        <v>434</v>
      </c>
      <c r="G4318" s="137">
        <f>SUMIF(Marksheet!$10:$10,C4318,Marksheet!$14:$14)</f>
        <v>5</v>
      </c>
      <c r="H4318" s="139">
        <f t="shared" si="131"/>
        <v>0</v>
      </c>
      <c r="I4318" s="137" t="s">
        <v>477</v>
      </c>
      <c r="J4318" s="133"/>
      <c r="K4318" s="140"/>
    </row>
    <row r="4319" ht="15.75" customHeight="1">
      <c r="A4319" s="49"/>
      <c r="B4319" s="141"/>
      <c r="C4319" s="144" t="s">
        <v>42</v>
      </c>
      <c r="D4319" s="137" t="str">
        <f>IFERROR(__xludf.DUMMYFUNCTION("JOIN("", "",FILTER(Marksheet!$15:$15,Marksheet!$10:$10=$C4319))"),"2a, 3c")</f>
        <v>2a, 3c</v>
      </c>
      <c r="E4319" s="138">
        <f t="array" ref="E4319">SUMIF(Marksheet!$D$10:$BQ$10,$C4319,INDIRECT(K4293))</f>
        <v>0</v>
      </c>
      <c r="F4319" s="138" t="s">
        <v>434</v>
      </c>
      <c r="G4319" s="137">
        <f>SUMIF(Marksheet!$10:$10,C4319,Marksheet!$14:$14)</f>
        <v>3</v>
      </c>
      <c r="H4319" s="139">
        <f t="shared" si="131"/>
        <v>0</v>
      </c>
      <c r="I4319" s="137" t="s">
        <v>478</v>
      </c>
      <c r="J4319" s="133"/>
      <c r="K4319" s="140"/>
    </row>
    <row r="4320" ht="15.75" customHeight="1">
      <c r="A4320" s="49"/>
      <c r="B4320" s="142"/>
      <c r="C4320" s="144" t="s">
        <v>40</v>
      </c>
      <c r="D4320" s="137" t="str">
        <f>IFERROR(__xludf.DUMMYFUNCTION("JOIN("", "",FILTER(Marksheet!$15:$15,Marksheet!$10:$10=$C4320))"),"1b, 4b, 4f")</f>
        <v>1b, 4b, 4f</v>
      </c>
      <c r="E4320" s="138">
        <f t="array" ref="E4320">SUMIF(Marksheet!$D$10:$BQ$10,$C4320,INDIRECT(K4293))</f>
        <v>0</v>
      </c>
      <c r="F4320" s="138" t="s">
        <v>434</v>
      </c>
      <c r="G4320" s="137">
        <f>SUMIF(Marksheet!$10:$10,C4320,Marksheet!$14:$14)</f>
        <v>3</v>
      </c>
      <c r="H4320" s="139">
        <f t="shared" si="131"/>
        <v>0</v>
      </c>
      <c r="I4320" s="137" t="s">
        <v>479</v>
      </c>
      <c r="J4320" s="133"/>
      <c r="K4320" s="140"/>
    </row>
    <row r="4321" ht="15.75" customHeight="1">
      <c r="A4321" s="49"/>
      <c r="B4321" s="49"/>
      <c r="C4321" s="145" t="s">
        <v>76</v>
      </c>
      <c r="D4321" s="145"/>
      <c r="E4321" s="146">
        <f>SUM(E4297:E4320)</f>
        <v>0</v>
      </c>
      <c r="F4321" s="147" t="s">
        <v>434</v>
      </c>
      <c r="G4321" s="148">
        <f>SUM(G4297:G4320)</f>
        <v>85</v>
      </c>
      <c r="H4321" s="149">
        <f t="shared" si="131"/>
        <v>0</v>
      </c>
      <c r="I4321" s="129"/>
      <c r="J4321" s="133"/>
      <c r="K4321" s="127"/>
    </row>
    <row r="4322" ht="15.75" customHeight="1">
      <c r="A4322" s="49"/>
      <c r="B4322" s="49"/>
      <c r="C4322" s="67"/>
      <c r="D4322" s="67"/>
      <c r="E4322" s="49"/>
      <c r="F4322" s="49"/>
      <c r="G4322" s="49"/>
      <c r="H4322" s="49"/>
      <c r="I4322" s="129"/>
      <c r="J4322" s="133"/>
      <c r="K4322" s="127"/>
    </row>
    <row r="4323" ht="60.0" customHeight="1">
      <c r="A4323" s="49"/>
      <c r="B4323" s="49"/>
      <c r="C4323" s="67"/>
      <c r="D4323" s="67"/>
      <c r="E4323" s="49"/>
      <c r="F4323" s="49"/>
      <c r="G4323" s="49"/>
      <c r="H4323" s="49"/>
      <c r="I4323" s="129"/>
      <c r="J4323" s="133"/>
      <c r="K4323" s="127"/>
    </row>
    <row r="4324" ht="15.75" customHeight="1">
      <c r="A4324" s="124" t="s">
        <v>450</v>
      </c>
      <c r="B4324" s="49"/>
      <c r="C4324" s="67"/>
      <c r="D4324" s="67"/>
      <c r="E4324" s="1"/>
      <c r="F4324" s="1"/>
      <c r="G4324" s="49"/>
      <c r="H4324" s="49"/>
      <c r="I4324" s="7"/>
      <c r="K4324" s="125">
        <f>K4291+1</f>
        <v>149</v>
      </c>
    </row>
    <row r="4325" ht="15.75" customHeight="1">
      <c r="A4325" s="126" t="s">
        <v>451</v>
      </c>
      <c r="B4325" s="67" t="str">
        <f>B4292</f>
        <v>GCSE Transition Assessment</v>
      </c>
      <c r="C4325" s="67"/>
      <c r="D4325" s="67"/>
      <c r="E4325" s="1"/>
      <c r="F4325" s="49"/>
      <c r="G4325" s="49"/>
      <c r="H4325" s="49"/>
      <c r="K4325" s="127" t="str">
        <f>CONCATENATE("Marksheet!$B$",K4324)</f>
        <v>Marksheet!$B$149</v>
      </c>
    </row>
    <row r="4326" ht="15.75" customHeight="1">
      <c r="A4326" s="126" t="s">
        <v>447</v>
      </c>
      <c r="B4326" s="67" t="str">
        <f t="array" ref="B4326">IF(INDIRECT(K4325)="","",INDIRECT(K4325))</f>
        <v>Student 132</v>
      </c>
      <c r="C4326" s="67"/>
      <c r="D4326" s="67"/>
      <c r="E4326" s="1"/>
      <c r="F4326" s="49"/>
      <c r="G4326" s="49"/>
      <c r="H4326" s="49"/>
      <c r="K4326" s="127" t="str">
        <f>CONCATENATE("Marksheet!$D$",K4324,":$BQ$",K4324)</f>
        <v>Marksheet!$D$149:$BQ$149</v>
      </c>
    </row>
    <row r="4327" ht="15.75" customHeight="1">
      <c r="A4327" s="126" t="s">
        <v>452</v>
      </c>
      <c r="B4327" s="67" t="str">
        <f t="array" ref="B4327">INDIRECT(CONCATENATE("Marksheet!$C$",INDIRECT(CONCATENATE("K",ROW()-3))))</f>
        <v/>
      </c>
      <c r="C4327" s="67"/>
      <c r="D4327" s="67"/>
      <c r="E4327" s="49"/>
      <c r="F4327" s="49"/>
      <c r="G4327" s="49"/>
      <c r="H4327" s="49"/>
      <c r="I4327" s="49"/>
      <c r="J4327" s="49"/>
      <c r="K4327" s="127"/>
    </row>
    <row r="4328" ht="15.75" customHeight="1">
      <c r="A4328" s="67"/>
      <c r="B4328" s="128"/>
      <c r="C4328" s="67"/>
      <c r="D4328" s="67"/>
      <c r="E4328" s="49"/>
      <c r="F4328" s="49"/>
      <c r="G4328" s="49"/>
      <c r="H4328" s="49"/>
      <c r="I4328" s="49"/>
      <c r="J4328" s="49"/>
      <c r="K4328" s="127"/>
    </row>
    <row r="4329" ht="15.75" customHeight="1">
      <c r="A4329" s="129"/>
      <c r="B4329" s="100" t="s">
        <v>442</v>
      </c>
      <c r="C4329" s="100" t="s">
        <v>443</v>
      </c>
      <c r="D4329" s="73" t="s">
        <v>453</v>
      </c>
      <c r="E4329" s="130" t="s">
        <v>444</v>
      </c>
      <c r="F4329" s="71"/>
      <c r="G4329" s="72"/>
      <c r="H4329" s="131" t="s">
        <v>454</v>
      </c>
      <c r="I4329" s="132" t="s">
        <v>455</v>
      </c>
      <c r="J4329" s="133"/>
      <c r="K4329" s="134"/>
    </row>
    <row r="4330" ht="15.75" customHeight="1">
      <c r="A4330" s="49"/>
      <c r="B4330" s="135" t="s">
        <v>19</v>
      </c>
      <c r="C4330" s="136" t="s">
        <v>25</v>
      </c>
      <c r="D4330" s="137" t="str">
        <f>IFERROR(__xludf.DUMMYFUNCTION("JOIN("", "",FILTER(Marksheet!$15:$15,Marksheet!$10:$10=$C4330))"),"3a, 3b, 3c")</f>
        <v>3a, 3b, 3c</v>
      </c>
      <c r="E4330" s="138">
        <f t="array" ref="E4330">SUMIF(Marksheet!$D$10:$BQ$10,$C4330,INDIRECT(K4326))</f>
        <v>0</v>
      </c>
      <c r="F4330" s="138" t="s">
        <v>434</v>
      </c>
      <c r="G4330" s="137">
        <f>SUMIF(Marksheet!$10:$10,C4330,Marksheet!$14:$14)</f>
        <v>3</v>
      </c>
      <c r="H4330" s="139">
        <f t="shared" ref="H4330:H4354" si="132">E4330/G4330</f>
        <v>0</v>
      </c>
      <c r="I4330" s="137" t="s">
        <v>456</v>
      </c>
      <c r="J4330" s="133"/>
      <c r="K4330" s="140"/>
    </row>
    <row r="4331" ht="15.75" customHeight="1">
      <c r="A4331" s="49"/>
      <c r="B4331" s="141"/>
      <c r="C4331" s="136" t="s">
        <v>27</v>
      </c>
      <c r="D4331" s="137" t="str">
        <f>IFERROR(__xludf.DUMMYFUNCTION("JOIN("", "",FILTER(Marksheet!$15:$15,Marksheet!$10:$10=$C4331))"),"5a, 5b, 5c, 5d")</f>
        <v>5a, 5b, 5c, 5d</v>
      </c>
      <c r="E4331" s="138">
        <f t="array" ref="E4331">SUMIF(Marksheet!$D$10:$BQ$10,$C4331,INDIRECT(K4326))</f>
        <v>0</v>
      </c>
      <c r="F4331" s="138" t="s">
        <v>434</v>
      </c>
      <c r="G4331" s="137">
        <f>SUMIF(Marksheet!$10:$10,C4331,Marksheet!$14:$14)</f>
        <v>5</v>
      </c>
      <c r="H4331" s="139">
        <f t="shared" si="132"/>
        <v>0</v>
      </c>
      <c r="I4331" s="137" t="s">
        <v>457</v>
      </c>
      <c r="J4331" s="133"/>
      <c r="K4331" s="140"/>
    </row>
    <row r="4332" ht="15.75" customHeight="1">
      <c r="A4332" s="49"/>
      <c r="B4332" s="141"/>
      <c r="C4332" s="136" t="s">
        <v>26</v>
      </c>
      <c r="D4332" s="137" t="str">
        <f>IFERROR(__xludf.DUMMYFUNCTION("JOIN("", "",FILTER(Marksheet!$15:$15,Marksheet!$10:$10=$C4332))"),"4a, 4b")</f>
        <v>4a, 4b</v>
      </c>
      <c r="E4332" s="138">
        <f t="array" ref="E4332">SUMIF(Marksheet!$D$10:$BQ$10,$C4332,INDIRECT(K4326))</f>
        <v>0</v>
      </c>
      <c r="F4332" s="138" t="s">
        <v>434</v>
      </c>
      <c r="G4332" s="137">
        <f>SUMIF(Marksheet!$10:$10,C4332,Marksheet!$14:$14)</f>
        <v>3</v>
      </c>
      <c r="H4332" s="139">
        <f t="shared" si="132"/>
        <v>0</v>
      </c>
      <c r="I4332" s="137" t="s">
        <v>458</v>
      </c>
      <c r="J4332" s="133"/>
      <c r="K4332" s="140"/>
    </row>
    <row r="4333" ht="15.75" customHeight="1">
      <c r="A4333" s="49"/>
      <c r="B4333" s="141"/>
      <c r="C4333" s="136" t="s">
        <v>23</v>
      </c>
      <c r="D4333" s="137" t="str">
        <f>IFERROR(__xludf.DUMMYFUNCTION("JOIN("", "",FILTER(Marksheet!$15:$15,Marksheet!$10:$10=$C4333))"),"1a, 1b, 4c")</f>
        <v>1a, 1b, 4c</v>
      </c>
      <c r="E4333" s="138">
        <f t="array" ref="E4333">SUMIF(Marksheet!$D$10:$BQ$10,$C4333,INDIRECT(K4326))</f>
        <v>0</v>
      </c>
      <c r="F4333" s="138" t="s">
        <v>434</v>
      </c>
      <c r="G4333" s="137">
        <f>SUMIF(Marksheet!$10:$10,C4333,Marksheet!$14:$14)</f>
        <v>5</v>
      </c>
      <c r="H4333" s="139">
        <f t="shared" si="132"/>
        <v>0</v>
      </c>
      <c r="I4333" s="137" t="s">
        <v>459</v>
      </c>
      <c r="J4333" s="133"/>
      <c r="K4333" s="140"/>
    </row>
    <row r="4334" ht="15.75" customHeight="1">
      <c r="A4334" s="49"/>
      <c r="B4334" s="142"/>
      <c r="C4334" s="136" t="s">
        <v>24</v>
      </c>
      <c r="D4334" s="137" t="str">
        <f>IFERROR(__xludf.DUMMYFUNCTION("JOIN("", "",FILTER(Marksheet!$15:$15,Marksheet!$10:$10=$C4334))"),"2a, 2b, 2c")</f>
        <v>2a, 2b, 2c</v>
      </c>
      <c r="E4334" s="138">
        <f t="array" ref="E4334">SUMIF(Marksheet!$D$10:$BQ$10,$C4334,INDIRECT(K4326))</f>
        <v>0</v>
      </c>
      <c r="F4334" s="138" t="s">
        <v>434</v>
      </c>
      <c r="G4334" s="137">
        <f>SUMIF(Marksheet!$10:$10,C4334,Marksheet!$14:$14)</f>
        <v>4</v>
      </c>
      <c r="H4334" s="139">
        <f t="shared" si="132"/>
        <v>0</v>
      </c>
      <c r="I4334" s="137" t="s">
        <v>460</v>
      </c>
      <c r="J4334" s="133"/>
      <c r="K4334" s="140"/>
    </row>
    <row r="4335" ht="15.75" customHeight="1">
      <c r="A4335" s="49"/>
      <c r="B4335" s="135" t="s">
        <v>20</v>
      </c>
      <c r="C4335" s="143" t="s">
        <v>29</v>
      </c>
      <c r="D4335" s="137" t="str">
        <f>IFERROR(__xludf.DUMMYFUNCTION("JOIN("", "",FILTER(Marksheet!$15:$15,Marksheet!$10:$10=$C4335))"),"1b, 3d")</f>
        <v>1b, 3d</v>
      </c>
      <c r="E4335" s="138">
        <f t="array" ref="E4335">SUMIF(Marksheet!$D$10:$BQ$10,$C4335,INDIRECT(K4326))</f>
        <v>0</v>
      </c>
      <c r="F4335" s="138" t="s">
        <v>434</v>
      </c>
      <c r="G4335" s="137">
        <f>SUMIF(Marksheet!$10:$10,C4335,Marksheet!$14:$14)</f>
        <v>2</v>
      </c>
      <c r="H4335" s="139">
        <f t="shared" si="132"/>
        <v>0</v>
      </c>
      <c r="I4335" s="137" t="s">
        <v>461</v>
      </c>
      <c r="J4335" s="133"/>
      <c r="K4335" s="140"/>
    </row>
    <row r="4336" ht="15.75" customHeight="1">
      <c r="A4336" s="49"/>
      <c r="B4336" s="141"/>
      <c r="C4336" s="143" t="s">
        <v>30</v>
      </c>
      <c r="D4336" s="137" t="str">
        <f>IFERROR(__xludf.DUMMYFUNCTION("JOIN("", "",FILTER(Marksheet!$15:$15,Marksheet!$10:$10=$C4336))"),"1d, 4d, 4e")</f>
        <v>1d, 4d, 4e</v>
      </c>
      <c r="E4336" s="138">
        <f t="array" ref="E4336">SUMIF(Marksheet!$D$10:$BQ$10,$C4336,INDIRECT(K4326))</f>
        <v>0</v>
      </c>
      <c r="F4336" s="138" t="s">
        <v>434</v>
      </c>
      <c r="G4336" s="137">
        <f>SUMIF(Marksheet!$10:$10,C4336,Marksheet!$14:$14)</f>
        <v>3</v>
      </c>
      <c r="H4336" s="139">
        <f t="shared" si="132"/>
        <v>0</v>
      </c>
      <c r="I4336" s="137" t="s">
        <v>462</v>
      </c>
      <c r="J4336" s="133"/>
      <c r="K4336" s="140"/>
    </row>
    <row r="4337" ht="15.75" customHeight="1">
      <c r="A4337" s="49"/>
      <c r="B4337" s="141"/>
      <c r="C4337" s="143" t="s">
        <v>33</v>
      </c>
      <c r="D4337" s="137" t="str">
        <f>IFERROR(__xludf.DUMMYFUNCTION("JOIN("", "",FILTER(Marksheet!$15:$15,Marksheet!$10:$10=$C4337))"),"4a, 4b")</f>
        <v>4a, 4b</v>
      </c>
      <c r="E4337" s="138">
        <f t="array" ref="E4337">SUMIF(Marksheet!$D$10:$BQ$10,$C4337,INDIRECT(K4326))</f>
        <v>0</v>
      </c>
      <c r="F4337" s="138" t="s">
        <v>434</v>
      </c>
      <c r="G4337" s="137">
        <f>SUMIF(Marksheet!$10:$10,C4337,Marksheet!$14:$14)</f>
        <v>3</v>
      </c>
      <c r="H4337" s="139">
        <f t="shared" si="132"/>
        <v>0</v>
      </c>
      <c r="I4337" s="137" t="s">
        <v>463</v>
      </c>
      <c r="J4337" s="133"/>
      <c r="K4337" s="140"/>
    </row>
    <row r="4338" ht="15.75" customHeight="1">
      <c r="A4338" s="49"/>
      <c r="B4338" s="141"/>
      <c r="C4338" s="143" t="s">
        <v>28</v>
      </c>
      <c r="D4338" s="137" t="str">
        <f>IFERROR(__xludf.DUMMYFUNCTION("JOIN("", "",FILTER(Marksheet!$15:$15,Marksheet!$10:$10=$C4338))"),"1a, 1c, 4c")</f>
        <v>1a, 1c, 4c</v>
      </c>
      <c r="E4338" s="138">
        <f t="array" ref="E4338">SUMIF(Marksheet!$D$10:$BQ$10,$C4338,INDIRECT(K4326))</f>
        <v>0</v>
      </c>
      <c r="F4338" s="138" t="s">
        <v>434</v>
      </c>
      <c r="G4338" s="137">
        <f>SUMIF(Marksheet!$10:$10,C4338,Marksheet!$14:$14)</f>
        <v>5</v>
      </c>
      <c r="H4338" s="139">
        <f t="shared" si="132"/>
        <v>0</v>
      </c>
      <c r="I4338" s="137" t="s">
        <v>464</v>
      </c>
      <c r="J4338" s="133"/>
      <c r="K4338" s="140"/>
    </row>
    <row r="4339" ht="15.75" customHeight="1">
      <c r="A4339" s="49"/>
      <c r="B4339" s="141"/>
      <c r="C4339" s="143" t="s">
        <v>435</v>
      </c>
      <c r="D4339" s="137" t="str">
        <f>IFERROR(__xludf.DUMMYFUNCTION("JOIN("", "",FILTER(Marksheet!$15:$15,Marksheet!$10:$10=$C4339))"),"3a, 3b, 3c")</f>
        <v>3a, 3b, 3c</v>
      </c>
      <c r="E4339" s="138">
        <f t="array" ref="E4339">SUMIF(Marksheet!$D$10:$BQ$10,$C4339,INDIRECT(K4326))</f>
        <v>0</v>
      </c>
      <c r="F4339" s="138" t="s">
        <v>434</v>
      </c>
      <c r="G4339" s="137">
        <f>SUMIF(Marksheet!$10:$10,C4339,Marksheet!$14:$14)</f>
        <v>4</v>
      </c>
      <c r="H4339" s="139">
        <f t="shared" si="132"/>
        <v>0</v>
      </c>
      <c r="I4339" s="137" t="s">
        <v>465</v>
      </c>
      <c r="J4339" s="133"/>
      <c r="K4339" s="140"/>
    </row>
    <row r="4340" ht="15.75" customHeight="1">
      <c r="A4340" s="49"/>
      <c r="B4340" s="142"/>
      <c r="C4340" s="143" t="s">
        <v>31</v>
      </c>
      <c r="D4340" s="137" t="str">
        <f>IFERROR(__xludf.DUMMYFUNCTION("JOIN("", "",FILTER(Marksheet!$15:$15,Marksheet!$10:$10=$C4340))"),"2a, 2b, 2c")</f>
        <v>2a, 2b, 2c</v>
      </c>
      <c r="E4340" s="138">
        <f t="array" ref="E4340">SUMIF(Marksheet!$D$10:$BQ$10,$C4340,INDIRECT(K4326))</f>
        <v>0</v>
      </c>
      <c r="F4340" s="138" t="s">
        <v>434</v>
      </c>
      <c r="G4340" s="137">
        <f>SUMIF(Marksheet!$10:$10,C4340,Marksheet!$14:$14)</f>
        <v>3</v>
      </c>
      <c r="H4340" s="139">
        <f t="shared" si="132"/>
        <v>0</v>
      </c>
      <c r="I4340" s="137" t="s">
        <v>466</v>
      </c>
      <c r="J4340" s="133"/>
      <c r="K4340" s="140"/>
    </row>
    <row r="4341" ht="15.75" customHeight="1">
      <c r="A4341" s="49"/>
      <c r="B4341" s="135" t="s">
        <v>21</v>
      </c>
      <c r="C4341" s="143" t="s">
        <v>36</v>
      </c>
      <c r="D4341" s="137" t="str">
        <f>IFERROR(__xludf.DUMMYFUNCTION("JOIN("", "",FILTER(Marksheet!$15:$15,Marksheet!$10:$10=$C4341))"),"2b, 2c")</f>
        <v>2b, 2c</v>
      </c>
      <c r="E4341" s="138">
        <f t="array" ref="E4341">SUMIF(Marksheet!$D$10:$BQ$10,$C4341,INDIRECT(K4326))</f>
        <v>0</v>
      </c>
      <c r="F4341" s="138" t="s">
        <v>434</v>
      </c>
      <c r="G4341" s="137">
        <f>SUMIF(Marksheet!$10:$10,C4341,Marksheet!$14:$14)</f>
        <v>2</v>
      </c>
      <c r="H4341" s="139">
        <f t="shared" si="132"/>
        <v>0</v>
      </c>
      <c r="I4341" s="137" t="s">
        <v>467</v>
      </c>
      <c r="J4341" s="133"/>
      <c r="K4341" s="140"/>
    </row>
    <row r="4342" ht="15.75" customHeight="1">
      <c r="A4342" s="49"/>
      <c r="B4342" s="141"/>
      <c r="C4342" s="143" t="s">
        <v>38</v>
      </c>
      <c r="D4342" s="137" t="str">
        <f>IFERROR(__xludf.DUMMYFUNCTION("JOIN("", "",FILTER(Marksheet!$15:$15,Marksheet!$10:$10=$C4342))"),"4a, 4b, 4c, 4d, 4e")</f>
        <v>4a, 4b, 4c, 4d, 4e</v>
      </c>
      <c r="E4342" s="138">
        <f t="array" ref="E4342">SUMIF(Marksheet!$D$10:$BQ$10,$C4342,INDIRECT(K4326))</f>
        <v>0</v>
      </c>
      <c r="F4342" s="138" t="s">
        <v>434</v>
      </c>
      <c r="G4342" s="137">
        <f>SUMIF(Marksheet!$10:$10,C4342,Marksheet!$14:$14)</f>
        <v>6</v>
      </c>
      <c r="H4342" s="139">
        <f t="shared" si="132"/>
        <v>0</v>
      </c>
      <c r="I4342" s="137" t="s">
        <v>468</v>
      </c>
      <c r="J4342" s="133"/>
      <c r="K4342" s="140"/>
    </row>
    <row r="4343" ht="15.75" customHeight="1">
      <c r="A4343" s="49"/>
      <c r="B4343" s="141"/>
      <c r="C4343" s="143" t="s">
        <v>35</v>
      </c>
      <c r="D4343" s="137" t="str">
        <f>IFERROR(__xludf.DUMMYFUNCTION("JOIN("", "",FILTER(Marksheet!$15:$15,Marksheet!$10:$10=$C4343))"),"1b, 2a")</f>
        <v>1b, 2a</v>
      </c>
      <c r="E4343" s="138">
        <f t="array" ref="E4343">SUMIF(Marksheet!$D$10:$BQ$10,$C4343,INDIRECT(K4326))</f>
        <v>0</v>
      </c>
      <c r="F4343" s="138" t="s">
        <v>434</v>
      </c>
      <c r="G4343" s="137">
        <f>SUMIF(Marksheet!$10:$10,C4343,Marksheet!$14:$14)</f>
        <v>3</v>
      </c>
      <c r="H4343" s="139">
        <f t="shared" si="132"/>
        <v>0</v>
      </c>
      <c r="I4343" s="137" t="s">
        <v>469</v>
      </c>
      <c r="J4343" s="133"/>
      <c r="K4343" s="140"/>
    </row>
    <row r="4344" ht="15.75" customHeight="1">
      <c r="A4344" s="49"/>
      <c r="B4344" s="141"/>
      <c r="C4344" s="143" t="s">
        <v>34</v>
      </c>
      <c r="D4344" s="137" t="str">
        <f>IFERROR(__xludf.DUMMYFUNCTION("JOIN("", "",FILTER(Marksheet!$15:$15,Marksheet!$10:$10=$C4344))"),"1a, 1c, 2d")</f>
        <v>1a, 1c, 2d</v>
      </c>
      <c r="E4344" s="138">
        <f t="array" ref="E4344">SUMIF(Marksheet!$D$10:$BQ$10,$C4344,INDIRECT(K4326))</f>
        <v>0</v>
      </c>
      <c r="F4344" s="138" t="s">
        <v>434</v>
      </c>
      <c r="G4344" s="137">
        <f>SUMIF(Marksheet!$10:$10,C4344,Marksheet!$14:$14)</f>
        <v>6</v>
      </c>
      <c r="H4344" s="139">
        <f t="shared" si="132"/>
        <v>0</v>
      </c>
      <c r="I4344" s="137" t="s">
        <v>470</v>
      </c>
      <c r="J4344" s="133"/>
      <c r="K4344" s="140"/>
    </row>
    <row r="4345" ht="15.75" customHeight="1">
      <c r="A4345" s="49"/>
      <c r="B4345" s="142"/>
      <c r="C4345" s="143" t="s">
        <v>37</v>
      </c>
      <c r="D4345" s="137" t="str">
        <f>IFERROR(__xludf.DUMMYFUNCTION("JOIN("", "",FILTER(Marksheet!$15:$15,Marksheet!$10:$10=$C4345))"),"3a, 3b, 3c")</f>
        <v>3a, 3b, 3c</v>
      </c>
      <c r="E4345" s="138">
        <f t="array" ref="E4345">SUMIF(Marksheet!$D$10:$BQ$10,$C4345,INDIRECT(K4326))</f>
        <v>0</v>
      </c>
      <c r="F4345" s="138" t="s">
        <v>434</v>
      </c>
      <c r="G4345" s="137">
        <f>SUMIF(Marksheet!$10:$10,C4345,Marksheet!$14:$14)</f>
        <v>3</v>
      </c>
      <c r="H4345" s="139">
        <f t="shared" si="132"/>
        <v>0</v>
      </c>
      <c r="I4345" s="137" t="s">
        <v>471</v>
      </c>
      <c r="J4345" s="133"/>
      <c r="K4345" s="140"/>
    </row>
    <row r="4346" ht="15.75" customHeight="1">
      <c r="A4346" s="49"/>
      <c r="B4346" s="135" t="s">
        <v>22</v>
      </c>
      <c r="C4346" s="144" t="s">
        <v>46</v>
      </c>
      <c r="D4346" s="137" t="str">
        <f>IFERROR(__xludf.DUMMYFUNCTION("JOIN("", "",FILTER(Marksheet!$15:$15,Marksheet!$10:$10=$C4346))"),"3d")</f>
        <v>3d</v>
      </c>
      <c r="E4346" s="138">
        <f t="array" ref="E4346">SUMIF(Marksheet!$D$10:$BQ$10,$C4346,INDIRECT(K4326))</f>
        <v>0</v>
      </c>
      <c r="F4346" s="138" t="s">
        <v>434</v>
      </c>
      <c r="G4346" s="137">
        <f>SUMIF(Marksheet!$10:$10,C4346,Marksheet!$14:$14)</f>
        <v>2</v>
      </c>
      <c r="H4346" s="139">
        <f t="shared" si="132"/>
        <v>0</v>
      </c>
      <c r="I4346" s="137" t="s">
        <v>472</v>
      </c>
      <c r="J4346" s="133"/>
      <c r="K4346" s="140"/>
    </row>
    <row r="4347" ht="15.75" customHeight="1">
      <c r="A4347" s="49"/>
      <c r="B4347" s="141"/>
      <c r="C4347" s="144" t="s">
        <v>41</v>
      </c>
      <c r="D4347" s="137" t="str">
        <f>IFERROR(__xludf.DUMMYFUNCTION("JOIN("", "",FILTER(Marksheet!$15:$15,Marksheet!$10:$10=$C4347))"),"1c, 2b, 4e")</f>
        <v>1c, 2b, 4e</v>
      </c>
      <c r="E4347" s="138">
        <f t="array" ref="E4347">SUMIF(Marksheet!$D$10:$BQ$10,$C4347,INDIRECT(K4326))</f>
        <v>0</v>
      </c>
      <c r="F4347" s="138" t="s">
        <v>434</v>
      </c>
      <c r="G4347" s="137">
        <f>SUMIF(Marksheet!$10:$10,C4347,Marksheet!$14:$14)</f>
        <v>3</v>
      </c>
      <c r="H4347" s="139">
        <f t="shared" si="132"/>
        <v>0</v>
      </c>
      <c r="I4347" s="137" t="s">
        <v>473</v>
      </c>
      <c r="J4347" s="133"/>
      <c r="K4347" s="140"/>
    </row>
    <row r="4348" ht="15.75" customHeight="1">
      <c r="A4348" s="49"/>
      <c r="B4348" s="141"/>
      <c r="C4348" s="144" t="s">
        <v>45</v>
      </c>
      <c r="D4348" s="137" t="str">
        <f>IFERROR(__xludf.DUMMYFUNCTION("JOIN("", "",FILTER(Marksheet!$15:$15,Marksheet!$10:$10=$C4348))"),"3b, 4a, 5c")</f>
        <v>3b, 4a, 5c</v>
      </c>
      <c r="E4348" s="138">
        <f t="array" ref="E4348">SUMIF(Marksheet!$D$10:$BQ$10,$C4348,INDIRECT(K4326))</f>
        <v>0</v>
      </c>
      <c r="F4348" s="138" t="s">
        <v>434</v>
      </c>
      <c r="G4348" s="137">
        <f>SUMIF(Marksheet!$10:$10,C4348,Marksheet!$14:$14)</f>
        <v>3</v>
      </c>
      <c r="H4348" s="139">
        <f t="shared" si="132"/>
        <v>0</v>
      </c>
      <c r="I4348" s="137" t="s">
        <v>474</v>
      </c>
      <c r="J4348" s="133"/>
      <c r="K4348" s="140"/>
    </row>
    <row r="4349" ht="15.75" customHeight="1">
      <c r="A4349" s="49"/>
      <c r="B4349" s="141"/>
      <c r="C4349" s="144" t="s">
        <v>43</v>
      </c>
      <c r="D4349" s="137" t="str">
        <f>IFERROR(__xludf.DUMMYFUNCTION("JOIN("", "",FILTER(Marksheet!$15:$15,Marksheet!$10:$10=$C4349))"),"2c, 4d, 5d")</f>
        <v>2c, 4d, 5d</v>
      </c>
      <c r="E4349" s="138">
        <f t="array" ref="E4349">SUMIF(Marksheet!$D$10:$BQ$10,$C4349,INDIRECT(K4326))</f>
        <v>0</v>
      </c>
      <c r="F4349" s="138" t="s">
        <v>434</v>
      </c>
      <c r="G4349" s="137">
        <f>SUMIF(Marksheet!$10:$10,C4349,Marksheet!$14:$14)</f>
        <v>4</v>
      </c>
      <c r="H4349" s="139">
        <f t="shared" si="132"/>
        <v>0</v>
      </c>
      <c r="I4349" s="137" t="s">
        <v>475</v>
      </c>
      <c r="J4349" s="133"/>
      <c r="K4349" s="140"/>
    </row>
    <row r="4350" ht="15.75" customHeight="1">
      <c r="A4350" s="49"/>
      <c r="B4350" s="141"/>
      <c r="C4350" s="144" t="s">
        <v>44</v>
      </c>
      <c r="D4350" s="137" t="str">
        <f>IFERROR(__xludf.DUMMYFUNCTION("JOIN("", "",FILTER(Marksheet!$15:$15,Marksheet!$10:$10=$C4350))"),"3a, 4c")</f>
        <v>3a, 4c</v>
      </c>
      <c r="E4350" s="138">
        <f t="array" ref="E4350">SUMIF(Marksheet!$D$10:$BQ$10,$C4350,INDIRECT(K4326))</f>
        <v>0</v>
      </c>
      <c r="F4350" s="138" t="s">
        <v>434</v>
      </c>
      <c r="G4350" s="137">
        <f>SUMIF(Marksheet!$10:$10,C4350,Marksheet!$14:$14)</f>
        <v>2</v>
      </c>
      <c r="H4350" s="139">
        <f t="shared" si="132"/>
        <v>0</v>
      </c>
      <c r="I4350" s="137" t="s">
        <v>476</v>
      </c>
      <c r="J4350" s="133"/>
      <c r="K4350" s="140"/>
    </row>
    <row r="4351" ht="15.75" customHeight="1">
      <c r="A4351" s="49"/>
      <c r="B4351" s="141"/>
      <c r="C4351" s="144" t="s">
        <v>39</v>
      </c>
      <c r="D4351" s="137" t="str">
        <f>IFERROR(__xludf.DUMMYFUNCTION("JOIN("", "",FILTER(Marksheet!$15:$15,Marksheet!$10:$10=$C4351))"),"1a, 5a, 5b")</f>
        <v>1a, 5a, 5b</v>
      </c>
      <c r="E4351" s="138">
        <f t="array" ref="E4351">SUMIF(Marksheet!$D$10:$BQ$10,$C4351,INDIRECT(K4326))</f>
        <v>0</v>
      </c>
      <c r="F4351" s="138" t="s">
        <v>434</v>
      </c>
      <c r="G4351" s="137">
        <f>SUMIF(Marksheet!$10:$10,C4351,Marksheet!$14:$14)</f>
        <v>5</v>
      </c>
      <c r="H4351" s="139">
        <f t="shared" si="132"/>
        <v>0</v>
      </c>
      <c r="I4351" s="137" t="s">
        <v>477</v>
      </c>
      <c r="J4351" s="133"/>
      <c r="K4351" s="140"/>
    </row>
    <row r="4352" ht="15.75" customHeight="1">
      <c r="A4352" s="49"/>
      <c r="B4352" s="141"/>
      <c r="C4352" s="144" t="s">
        <v>42</v>
      </c>
      <c r="D4352" s="137" t="str">
        <f>IFERROR(__xludf.DUMMYFUNCTION("JOIN("", "",FILTER(Marksheet!$15:$15,Marksheet!$10:$10=$C4352))"),"2a, 3c")</f>
        <v>2a, 3c</v>
      </c>
      <c r="E4352" s="138">
        <f t="array" ref="E4352">SUMIF(Marksheet!$D$10:$BQ$10,$C4352,INDIRECT(K4326))</f>
        <v>0</v>
      </c>
      <c r="F4352" s="138" t="s">
        <v>434</v>
      </c>
      <c r="G4352" s="137">
        <f>SUMIF(Marksheet!$10:$10,C4352,Marksheet!$14:$14)</f>
        <v>3</v>
      </c>
      <c r="H4352" s="139">
        <f t="shared" si="132"/>
        <v>0</v>
      </c>
      <c r="I4352" s="137" t="s">
        <v>478</v>
      </c>
      <c r="J4352" s="133"/>
      <c r="K4352" s="140"/>
    </row>
    <row r="4353" ht="15.75" customHeight="1">
      <c r="A4353" s="49"/>
      <c r="B4353" s="142"/>
      <c r="C4353" s="144" t="s">
        <v>40</v>
      </c>
      <c r="D4353" s="137" t="str">
        <f>IFERROR(__xludf.DUMMYFUNCTION("JOIN("", "",FILTER(Marksheet!$15:$15,Marksheet!$10:$10=$C4353))"),"1b, 4b, 4f")</f>
        <v>1b, 4b, 4f</v>
      </c>
      <c r="E4353" s="138">
        <f t="array" ref="E4353">SUMIF(Marksheet!$D$10:$BQ$10,$C4353,INDIRECT(K4326))</f>
        <v>0</v>
      </c>
      <c r="F4353" s="138" t="s">
        <v>434</v>
      </c>
      <c r="G4353" s="137">
        <f>SUMIF(Marksheet!$10:$10,C4353,Marksheet!$14:$14)</f>
        <v>3</v>
      </c>
      <c r="H4353" s="139">
        <f t="shared" si="132"/>
        <v>0</v>
      </c>
      <c r="I4353" s="137" t="s">
        <v>479</v>
      </c>
      <c r="J4353" s="133"/>
      <c r="K4353" s="140"/>
    </row>
    <row r="4354" ht="15.75" customHeight="1">
      <c r="A4354" s="49"/>
      <c r="B4354" s="49"/>
      <c r="C4354" s="145" t="s">
        <v>76</v>
      </c>
      <c r="D4354" s="145"/>
      <c r="E4354" s="146">
        <f>SUM(E4330:E4353)</f>
        <v>0</v>
      </c>
      <c r="F4354" s="147" t="s">
        <v>434</v>
      </c>
      <c r="G4354" s="148">
        <f>SUM(G4330:G4353)</f>
        <v>85</v>
      </c>
      <c r="H4354" s="149">
        <f t="shared" si="132"/>
        <v>0</v>
      </c>
      <c r="I4354" s="129"/>
      <c r="J4354" s="133"/>
      <c r="K4354" s="127"/>
    </row>
    <row r="4355" ht="15.75" customHeight="1">
      <c r="A4355" s="49"/>
      <c r="B4355" s="49"/>
      <c r="C4355" s="67"/>
      <c r="D4355" s="67"/>
      <c r="E4355" s="49"/>
      <c r="F4355" s="49"/>
      <c r="G4355" s="49"/>
      <c r="H4355" s="49"/>
      <c r="I4355" s="129"/>
      <c r="J4355" s="133"/>
      <c r="K4355" s="127"/>
    </row>
    <row r="4356" ht="60.0" customHeight="1">
      <c r="A4356" s="49"/>
      <c r="B4356" s="49"/>
      <c r="C4356" s="67"/>
      <c r="D4356" s="67"/>
      <c r="E4356" s="49"/>
      <c r="F4356" s="49"/>
      <c r="G4356" s="49"/>
      <c r="H4356" s="49"/>
      <c r="I4356" s="129"/>
      <c r="J4356" s="133"/>
      <c r="K4356" s="127"/>
    </row>
    <row r="4357" ht="15.75" customHeight="1">
      <c r="A4357" s="124" t="s">
        <v>450</v>
      </c>
      <c r="B4357" s="49"/>
      <c r="C4357" s="67"/>
      <c r="D4357" s="67"/>
      <c r="E4357" s="1"/>
      <c r="F4357" s="1"/>
      <c r="G4357" s="49"/>
      <c r="H4357" s="49"/>
      <c r="I4357" s="7"/>
      <c r="K4357" s="125">
        <f>K4324+1</f>
        <v>150</v>
      </c>
    </row>
    <row r="4358" ht="15.75" customHeight="1">
      <c r="A4358" s="126" t="s">
        <v>451</v>
      </c>
      <c r="B4358" s="67" t="str">
        <f>B4325</f>
        <v>GCSE Transition Assessment</v>
      </c>
      <c r="C4358" s="67"/>
      <c r="D4358" s="67"/>
      <c r="E4358" s="1"/>
      <c r="F4358" s="49"/>
      <c r="G4358" s="49"/>
      <c r="H4358" s="49"/>
      <c r="K4358" s="127" t="str">
        <f>CONCATENATE("Marksheet!$B$",K4357)</f>
        <v>Marksheet!$B$150</v>
      </c>
    </row>
    <row r="4359" ht="15.75" customHeight="1">
      <c r="A4359" s="126" t="s">
        <v>447</v>
      </c>
      <c r="B4359" s="67" t="str">
        <f t="array" ref="B4359">IF(INDIRECT(K4358)="","",INDIRECT(K4358))</f>
        <v>Student 133</v>
      </c>
      <c r="C4359" s="67"/>
      <c r="D4359" s="67"/>
      <c r="E4359" s="1"/>
      <c r="F4359" s="49"/>
      <c r="G4359" s="49"/>
      <c r="H4359" s="49"/>
      <c r="K4359" s="127" t="str">
        <f>CONCATENATE("Marksheet!$D$",K4357,":$BQ$",K4357)</f>
        <v>Marksheet!$D$150:$BQ$150</v>
      </c>
    </row>
    <row r="4360" ht="15.75" customHeight="1">
      <c r="A4360" s="126" t="s">
        <v>452</v>
      </c>
      <c r="B4360" s="67" t="str">
        <f t="array" ref="B4360">INDIRECT(CONCATENATE("Marksheet!$C$",INDIRECT(CONCATENATE("K",ROW()-3))))</f>
        <v/>
      </c>
      <c r="C4360" s="67"/>
      <c r="D4360" s="67"/>
      <c r="E4360" s="49"/>
      <c r="F4360" s="49"/>
      <c r="G4360" s="49"/>
      <c r="H4360" s="49"/>
      <c r="I4360" s="49"/>
      <c r="J4360" s="49"/>
      <c r="K4360" s="127"/>
    </row>
    <row r="4361" ht="15.75" customHeight="1">
      <c r="A4361" s="67"/>
      <c r="B4361" s="128"/>
      <c r="C4361" s="67"/>
      <c r="D4361" s="67"/>
      <c r="E4361" s="49"/>
      <c r="F4361" s="49"/>
      <c r="G4361" s="49"/>
      <c r="H4361" s="49"/>
      <c r="I4361" s="49"/>
      <c r="J4361" s="49"/>
      <c r="K4361" s="127"/>
    </row>
    <row r="4362" ht="15.75" customHeight="1">
      <c r="A4362" s="129"/>
      <c r="B4362" s="100" t="s">
        <v>442</v>
      </c>
      <c r="C4362" s="100" t="s">
        <v>443</v>
      </c>
      <c r="D4362" s="73" t="s">
        <v>453</v>
      </c>
      <c r="E4362" s="130" t="s">
        <v>444</v>
      </c>
      <c r="F4362" s="71"/>
      <c r="G4362" s="72"/>
      <c r="H4362" s="131" t="s">
        <v>454</v>
      </c>
      <c r="I4362" s="132" t="s">
        <v>455</v>
      </c>
      <c r="J4362" s="133"/>
      <c r="K4362" s="134"/>
    </row>
    <row r="4363" ht="15.75" customHeight="1">
      <c r="A4363" s="49"/>
      <c r="B4363" s="135" t="s">
        <v>19</v>
      </c>
      <c r="C4363" s="136" t="s">
        <v>25</v>
      </c>
      <c r="D4363" s="137" t="str">
        <f>IFERROR(__xludf.DUMMYFUNCTION("JOIN("", "",FILTER(Marksheet!$15:$15,Marksheet!$10:$10=$C4363))"),"3a, 3b, 3c")</f>
        <v>3a, 3b, 3c</v>
      </c>
      <c r="E4363" s="138">
        <f t="array" ref="E4363">SUMIF(Marksheet!$D$10:$BQ$10,$C4363,INDIRECT(K4359))</f>
        <v>0</v>
      </c>
      <c r="F4363" s="138" t="s">
        <v>434</v>
      </c>
      <c r="G4363" s="137">
        <f>SUMIF(Marksheet!$10:$10,C4363,Marksheet!$14:$14)</f>
        <v>3</v>
      </c>
      <c r="H4363" s="139">
        <f t="shared" ref="H4363:H4387" si="133">E4363/G4363</f>
        <v>0</v>
      </c>
      <c r="I4363" s="137" t="s">
        <v>456</v>
      </c>
      <c r="J4363" s="133"/>
      <c r="K4363" s="140"/>
    </row>
    <row r="4364" ht="15.75" customHeight="1">
      <c r="A4364" s="49"/>
      <c r="B4364" s="141"/>
      <c r="C4364" s="136" t="s">
        <v>27</v>
      </c>
      <c r="D4364" s="137" t="str">
        <f>IFERROR(__xludf.DUMMYFUNCTION("JOIN("", "",FILTER(Marksheet!$15:$15,Marksheet!$10:$10=$C4364))"),"5a, 5b, 5c, 5d")</f>
        <v>5a, 5b, 5c, 5d</v>
      </c>
      <c r="E4364" s="138">
        <f t="array" ref="E4364">SUMIF(Marksheet!$D$10:$BQ$10,$C4364,INDIRECT(K4359))</f>
        <v>0</v>
      </c>
      <c r="F4364" s="138" t="s">
        <v>434</v>
      </c>
      <c r="G4364" s="137">
        <f>SUMIF(Marksheet!$10:$10,C4364,Marksheet!$14:$14)</f>
        <v>5</v>
      </c>
      <c r="H4364" s="139">
        <f t="shared" si="133"/>
        <v>0</v>
      </c>
      <c r="I4364" s="137" t="s">
        <v>457</v>
      </c>
      <c r="J4364" s="133"/>
      <c r="K4364" s="140"/>
    </row>
    <row r="4365" ht="15.75" customHeight="1">
      <c r="A4365" s="49"/>
      <c r="B4365" s="141"/>
      <c r="C4365" s="136" t="s">
        <v>26</v>
      </c>
      <c r="D4365" s="137" t="str">
        <f>IFERROR(__xludf.DUMMYFUNCTION("JOIN("", "",FILTER(Marksheet!$15:$15,Marksheet!$10:$10=$C4365))"),"4a, 4b")</f>
        <v>4a, 4b</v>
      </c>
      <c r="E4365" s="138">
        <f t="array" ref="E4365">SUMIF(Marksheet!$D$10:$BQ$10,$C4365,INDIRECT(K4359))</f>
        <v>0</v>
      </c>
      <c r="F4365" s="138" t="s">
        <v>434</v>
      </c>
      <c r="G4365" s="137">
        <f>SUMIF(Marksheet!$10:$10,C4365,Marksheet!$14:$14)</f>
        <v>3</v>
      </c>
      <c r="H4365" s="139">
        <f t="shared" si="133"/>
        <v>0</v>
      </c>
      <c r="I4365" s="137" t="s">
        <v>458</v>
      </c>
      <c r="J4365" s="133"/>
      <c r="K4365" s="140"/>
    </row>
    <row r="4366" ht="15.75" customHeight="1">
      <c r="A4366" s="49"/>
      <c r="B4366" s="141"/>
      <c r="C4366" s="136" t="s">
        <v>23</v>
      </c>
      <c r="D4366" s="137" t="str">
        <f>IFERROR(__xludf.DUMMYFUNCTION("JOIN("", "",FILTER(Marksheet!$15:$15,Marksheet!$10:$10=$C4366))"),"1a, 1b, 4c")</f>
        <v>1a, 1b, 4c</v>
      </c>
      <c r="E4366" s="138">
        <f t="array" ref="E4366">SUMIF(Marksheet!$D$10:$BQ$10,$C4366,INDIRECT(K4359))</f>
        <v>0</v>
      </c>
      <c r="F4366" s="138" t="s">
        <v>434</v>
      </c>
      <c r="G4366" s="137">
        <f>SUMIF(Marksheet!$10:$10,C4366,Marksheet!$14:$14)</f>
        <v>5</v>
      </c>
      <c r="H4366" s="139">
        <f t="shared" si="133"/>
        <v>0</v>
      </c>
      <c r="I4366" s="137" t="s">
        <v>459</v>
      </c>
      <c r="J4366" s="133"/>
      <c r="K4366" s="140"/>
    </row>
    <row r="4367" ht="15.75" customHeight="1">
      <c r="A4367" s="49"/>
      <c r="B4367" s="142"/>
      <c r="C4367" s="136" t="s">
        <v>24</v>
      </c>
      <c r="D4367" s="137" t="str">
        <f>IFERROR(__xludf.DUMMYFUNCTION("JOIN("", "",FILTER(Marksheet!$15:$15,Marksheet!$10:$10=$C4367))"),"2a, 2b, 2c")</f>
        <v>2a, 2b, 2c</v>
      </c>
      <c r="E4367" s="138">
        <f t="array" ref="E4367">SUMIF(Marksheet!$D$10:$BQ$10,$C4367,INDIRECT(K4359))</f>
        <v>0</v>
      </c>
      <c r="F4367" s="138" t="s">
        <v>434</v>
      </c>
      <c r="G4367" s="137">
        <f>SUMIF(Marksheet!$10:$10,C4367,Marksheet!$14:$14)</f>
        <v>4</v>
      </c>
      <c r="H4367" s="139">
        <f t="shared" si="133"/>
        <v>0</v>
      </c>
      <c r="I4367" s="137" t="s">
        <v>460</v>
      </c>
      <c r="J4367" s="133"/>
      <c r="K4367" s="140"/>
    </row>
    <row r="4368" ht="15.75" customHeight="1">
      <c r="A4368" s="49"/>
      <c r="B4368" s="135" t="s">
        <v>20</v>
      </c>
      <c r="C4368" s="143" t="s">
        <v>29</v>
      </c>
      <c r="D4368" s="137" t="str">
        <f>IFERROR(__xludf.DUMMYFUNCTION("JOIN("", "",FILTER(Marksheet!$15:$15,Marksheet!$10:$10=$C4368))"),"1b, 3d")</f>
        <v>1b, 3d</v>
      </c>
      <c r="E4368" s="138">
        <f t="array" ref="E4368">SUMIF(Marksheet!$D$10:$BQ$10,$C4368,INDIRECT(K4359))</f>
        <v>0</v>
      </c>
      <c r="F4368" s="138" t="s">
        <v>434</v>
      </c>
      <c r="G4368" s="137">
        <f>SUMIF(Marksheet!$10:$10,C4368,Marksheet!$14:$14)</f>
        <v>2</v>
      </c>
      <c r="H4368" s="139">
        <f t="shared" si="133"/>
        <v>0</v>
      </c>
      <c r="I4368" s="137" t="s">
        <v>461</v>
      </c>
      <c r="J4368" s="133"/>
      <c r="K4368" s="140"/>
    </row>
    <row r="4369" ht="15.75" customHeight="1">
      <c r="A4369" s="49"/>
      <c r="B4369" s="141"/>
      <c r="C4369" s="143" t="s">
        <v>30</v>
      </c>
      <c r="D4369" s="137" t="str">
        <f>IFERROR(__xludf.DUMMYFUNCTION("JOIN("", "",FILTER(Marksheet!$15:$15,Marksheet!$10:$10=$C4369))"),"1d, 4d, 4e")</f>
        <v>1d, 4d, 4e</v>
      </c>
      <c r="E4369" s="138">
        <f t="array" ref="E4369">SUMIF(Marksheet!$D$10:$BQ$10,$C4369,INDIRECT(K4359))</f>
        <v>0</v>
      </c>
      <c r="F4369" s="138" t="s">
        <v>434</v>
      </c>
      <c r="G4369" s="137">
        <f>SUMIF(Marksheet!$10:$10,C4369,Marksheet!$14:$14)</f>
        <v>3</v>
      </c>
      <c r="H4369" s="139">
        <f t="shared" si="133"/>
        <v>0</v>
      </c>
      <c r="I4369" s="137" t="s">
        <v>462</v>
      </c>
      <c r="J4369" s="133"/>
      <c r="K4369" s="140"/>
    </row>
    <row r="4370" ht="15.75" customHeight="1">
      <c r="A4370" s="49"/>
      <c r="B4370" s="141"/>
      <c r="C4370" s="143" t="s">
        <v>33</v>
      </c>
      <c r="D4370" s="137" t="str">
        <f>IFERROR(__xludf.DUMMYFUNCTION("JOIN("", "",FILTER(Marksheet!$15:$15,Marksheet!$10:$10=$C4370))"),"4a, 4b")</f>
        <v>4a, 4b</v>
      </c>
      <c r="E4370" s="138">
        <f t="array" ref="E4370">SUMIF(Marksheet!$D$10:$BQ$10,$C4370,INDIRECT(K4359))</f>
        <v>0</v>
      </c>
      <c r="F4370" s="138" t="s">
        <v>434</v>
      </c>
      <c r="G4370" s="137">
        <f>SUMIF(Marksheet!$10:$10,C4370,Marksheet!$14:$14)</f>
        <v>3</v>
      </c>
      <c r="H4370" s="139">
        <f t="shared" si="133"/>
        <v>0</v>
      </c>
      <c r="I4370" s="137" t="s">
        <v>463</v>
      </c>
      <c r="J4370" s="133"/>
      <c r="K4370" s="140"/>
    </row>
    <row r="4371" ht="15.75" customHeight="1">
      <c r="A4371" s="49"/>
      <c r="B4371" s="141"/>
      <c r="C4371" s="143" t="s">
        <v>28</v>
      </c>
      <c r="D4371" s="137" t="str">
        <f>IFERROR(__xludf.DUMMYFUNCTION("JOIN("", "",FILTER(Marksheet!$15:$15,Marksheet!$10:$10=$C4371))"),"1a, 1c, 4c")</f>
        <v>1a, 1c, 4c</v>
      </c>
      <c r="E4371" s="138">
        <f t="array" ref="E4371">SUMIF(Marksheet!$D$10:$BQ$10,$C4371,INDIRECT(K4359))</f>
        <v>0</v>
      </c>
      <c r="F4371" s="138" t="s">
        <v>434</v>
      </c>
      <c r="G4371" s="137">
        <f>SUMIF(Marksheet!$10:$10,C4371,Marksheet!$14:$14)</f>
        <v>5</v>
      </c>
      <c r="H4371" s="139">
        <f t="shared" si="133"/>
        <v>0</v>
      </c>
      <c r="I4371" s="137" t="s">
        <v>464</v>
      </c>
      <c r="J4371" s="133"/>
      <c r="K4371" s="140"/>
    </row>
    <row r="4372" ht="15.75" customHeight="1">
      <c r="A4372" s="49"/>
      <c r="B4372" s="141"/>
      <c r="C4372" s="143" t="s">
        <v>435</v>
      </c>
      <c r="D4372" s="137" t="str">
        <f>IFERROR(__xludf.DUMMYFUNCTION("JOIN("", "",FILTER(Marksheet!$15:$15,Marksheet!$10:$10=$C4372))"),"3a, 3b, 3c")</f>
        <v>3a, 3b, 3c</v>
      </c>
      <c r="E4372" s="138">
        <f t="array" ref="E4372">SUMIF(Marksheet!$D$10:$BQ$10,$C4372,INDIRECT(K4359))</f>
        <v>0</v>
      </c>
      <c r="F4372" s="138" t="s">
        <v>434</v>
      </c>
      <c r="G4372" s="137">
        <f>SUMIF(Marksheet!$10:$10,C4372,Marksheet!$14:$14)</f>
        <v>4</v>
      </c>
      <c r="H4372" s="139">
        <f t="shared" si="133"/>
        <v>0</v>
      </c>
      <c r="I4372" s="137" t="s">
        <v>465</v>
      </c>
      <c r="J4372" s="133"/>
      <c r="K4372" s="140"/>
    </row>
    <row r="4373" ht="15.75" customHeight="1">
      <c r="A4373" s="49"/>
      <c r="B4373" s="142"/>
      <c r="C4373" s="143" t="s">
        <v>31</v>
      </c>
      <c r="D4373" s="137" t="str">
        <f>IFERROR(__xludf.DUMMYFUNCTION("JOIN("", "",FILTER(Marksheet!$15:$15,Marksheet!$10:$10=$C4373))"),"2a, 2b, 2c")</f>
        <v>2a, 2b, 2c</v>
      </c>
      <c r="E4373" s="138">
        <f t="array" ref="E4373">SUMIF(Marksheet!$D$10:$BQ$10,$C4373,INDIRECT(K4359))</f>
        <v>0</v>
      </c>
      <c r="F4373" s="138" t="s">
        <v>434</v>
      </c>
      <c r="G4373" s="137">
        <f>SUMIF(Marksheet!$10:$10,C4373,Marksheet!$14:$14)</f>
        <v>3</v>
      </c>
      <c r="H4373" s="139">
        <f t="shared" si="133"/>
        <v>0</v>
      </c>
      <c r="I4373" s="137" t="s">
        <v>466</v>
      </c>
      <c r="J4373" s="133"/>
      <c r="K4373" s="140"/>
    </row>
    <row r="4374" ht="15.75" customHeight="1">
      <c r="A4374" s="49"/>
      <c r="B4374" s="135" t="s">
        <v>21</v>
      </c>
      <c r="C4374" s="143" t="s">
        <v>36</v>
      </c>
      <c r="D4374" s="137" t="str">
        <f>IFERROR(__xludf.DUMMYFUNCTION("JOIN("", "",FILTER(Marksheet!$15:$15,Marksheet!$10:$10=$C4374))"),"2b, 2c")</f>
        <v>2b, 2c</v>
      </c>
      <c r="E4374" s="138">
        <f t="array" ref="E4374">SUMIF(Marksheet!$D$10:$BQ$10,$C4374,INDIRECT(K4359))</f>
        <v>0</v>
      </c>
      <c r="F4374" s="138" t="s">
        <v>434</v>
      </c>
      <c r="G4374" s="137">
        <f>SUMIF(Marksheet!$10:$10,C4374,Marksheet!$14:$14)</f>
        <v>2</v>
      </c>
      <c r="H4374" s="139">
        <f t="shared" si="133"/>
        <v>0</v>
      </c>
      <c r="I4374" s="137" t="s">
        <v>467</v>
      </c>
      <c r="J4374" s="133"/>
      <c r="K4374" s="140"/>
    </row>
    <row r="4375" ht="15.75" customHeight="1">
      <c r="A4375" s="49"/>
      <c r="B4375" s="141"/>
      <c r="C4375" s="143" t="s">
        <v>38</v>
      </c>
      <c r="D4375" s="137" t="str">
        <f>IFERROR(__xludf.DUMMYFUNCTION("JOIN("", "",FILTER(Marksheet!$15:$15,Marksheet!$10:$10=$C4375))"),"4a, 4b, 4c, 4d, 4e")</f>
        <v>4a, 4b, 4c, 4d, 4e</v>
      </c>
      <c r="E4375" s="138">
        <f t="array" ref="E4375">SUMIF(Marksheet!$D$10:$BQ$10,$C4375,INDIRECT(K4359))</f>
        <v>0</v>
      </c>
      <c r="F4375" s="138" t="s">
        <v>434</v>
      </c>
      <c r="G4375" s="137">
        <f>SUMIF(Marksheet!$10:$10,C4375,Marksheet!$14:$14)</f>
        <v>6</v>
      </c>
      <c r="H4375" s="139">
        <f t="shared" si="133"/>
        <v>0</v>
      </c>
      <c r="I4375" s="137" t="s">
        <v>468</v>
      </c>
      <c r="J4375" s="133"/>
      <c r="K4375" s="140"/>
    </row>
    <row r="4376" ht="15.75" customHeight="1">
      <c r="A4376" s="49"/>
      <c r="B4376" s="141"/>
      <c r="C4376" s="143" t="s">
        <v>35</v>
      </c>
      <c r="D4376" s="137" t="str">
        <f>IFERROR(__xludf.DUMMYFUNCTION("JOIN("", "",FILTER(Marksheet!$15:$15,Marksheet!$10:$10=$C4376))"),"1b, 2a")</f>
        <v>1b, 2a</v>
      </c>
      <c r="E4376" s="138">
        <f t="array" ref="E4376">SUMIF(Marksheet!$D$10:$BQ$10,$C4376,INDIRECT(K4359))</f>
        <v>0</v>
      </c>
      <c r="F4376" s="138" t="s">
        <v>434</v>
      </c>
      <c r="G4376" s="137">
        <f>SUMIF(Marksheet!$10:$10,C4376,Marksheet!$14:$14)</f>
        <v>3</v>
      </c>
      <c r="H4376" s="139">
        <f t="shared" si="133"/>
        <v>0</v>
      </c>
      <c r="I4376" s="137" t="s">
        <v>469</v>
      </c>
      <c r="J4376" s="133"/>
      <c r="K4376" s="140"/>
    </row>
    <row r="4377" ht="15.75" customHeight="1">
      <c r="A4377" s="49"/>
      <c r="B4377" s="141"/>
      <c r="C4377" s="143" t="s">
        <v>34</v>
      </c>
      <c r="D4377" s="137" t="str">
        <f>IFERROR(__xludf.DUMMYFUNCTION("JOIN("", "",FILTER(Marksheet!$15:$15,Marksheet!$10:$10=$C4377))"),"1a, 1c, 2d")</f>
        <v>1a, 1c, 2d</v>
      </c>
      <c r="E4377" s="138">
        <f t="array" ref="E4377">SUMIF(Marksheet!$D$10:$BQ$10,$C4377,INDIRECT(K4359))</f>
        <v>0</v>
      </c>
      <c r="F4377" s="138" t="s">
        <v>434</v>
      </c>
      <c r="G4377" s="137">
        <f>SUMIF(Marksheet!$10:$10,C4377,Marksheet!$14:$14)</f>
        <v>6</v>
      </c>
      <c r="H4377" s="139">
        <f t="shared" si="133"/>
        <v>0</v>
      </c>
      <c r="I4377" s="137" t="s">
        <v>470</v>
      </c>
      <c r="J4377" s="133"/>
      <c r="K4377" s="140"/>
    </row>
    <row r="4378" ht="15.75" customHeight="1">
      <c r="A4378" s="49"/>
      <c r="B4378" s="142"/>
      <c r="C4378" s="143" t="s">
        <v>37</v>
      </c>
      <c r="D4378" s="137" t="str">
        <f>IFERROR(__xludf.DUMMYFUNCTION("JOIN("", "",FILTER(Marksheet!$15:$15,Marksheet!$10:$10=$C4378))"),"3a, 3b, 3c")</f>
        <v>3a, 3b, 3c</v>
      </c>
      <c r="E4378" s="138">
        <f t="array" ref="E4378">SUMIF(Marksheet!$D$10:$BQ$10,$C4378,INDIRECT(K4359))</f>
        <v>0</v>
      </c>
      <c r="F4378" s="138" t="s">
        <v>434</v>
      </c>
      <c r="G4378" s="137">
        <f>SUMIF(Marksheet!$10:$10,C4378,Marksheet!$14:$14)</f>
        <v>3</v>
      </c>
      <c r="H4378" s="139">
        <f t="shared" si="133"/>
        <v>0</v>
      </c>
      <c r="I4378" s="137" t="s">
        <v>471</v>
      </c>
      <c r="J4378" s="133"/>
      <c r="K4378" s="140"/>
    </row>
    <row r="4379" ht="15.75" customHeight="1">
      <c r="A4379" s="49"/>
      <c r="B4379" s="135" t="s">
        <v>22</v>
      </c>
      <c r="C4379" s="144" t="s">
        <v>46</v>
      </c>
      <c r="D4379" s="137" t="str">
        <f>IFERROR(__xludf.DUMMYFUNCTION("JOIN("", "",FILTER(Marksheet!$15:$15,Marksheet!$10:$10=$C4379))"),"3d")</f>
        <v>3d</v>
      </c>
      <c r="E4379" s="138">
        <f t="array" ref="E4379">SUMIF(Marksheet!$D$10:$BQ$10,$C4379,INDIRECT(K4359))</f>
        <v>0</v>
      </c>
      <c r="F4379" s="138" t="s">
        <v>434</v>
      </c>
      <c r="G4379" s="137">
        <f>SUMIF(Marksheet!$10:$10,C4379,Marksheet!$14:$14)</f>
        <v>2</v>
      </c>
      <c r="H4379" s="139">
        <f t="shared" si="133"/>
        <v>0</v>
      </c>
      <c r="I4379" s="137" t="s">
        <v>472</v>
      </c>
      <c r="J4379" s="133"/>
      <c r="K4379" s="140"/>
    </row>
    <row r="4380" ht="15.75" customHeight="1">
      <c r="A4380" s="49"/>
      <c r="B4380" s="141"/>
      <c r="C4380" s="144" t="s">
        <v>41</v>
      </c>
      <c r="D4380" s="137" t="str">
        <f>IFERROR(__xludf.DUMMYFUNCTION("JOIN("", "",FILTER(Marksheet!$15:$15,Marksheet!$10:$10=$C4380))"),"1c, 2b, 4e")</f>
        <v>1c, 2b, 4e</v>
      </c>
      <c r="E4380" s="138">
        <f t="array" ref="E4380">SUMIF(Marksheet!$D$10:$BQ$10,$C4380,INDIRECT(K4359))</f>
        <v>0</v>
      </c>
      <c r="F4380" s="138" t="s">
        <v>434</v>
      </c>
      <c r="G4380" s="137">
        <f>SUMIF(Marksheet!$10:$10,C4380,Marksheet!$14:$14)</f>
        <v>3</v>
      </c>
      <c r="H4380" s="139">
        <f t="shared" si="133"/>
        <v>0</v>
      </c>
      <c r="I4380" s="137" t="s">
        <v>473</v>
      </c>
      <c r="J4380" s="133"/>
      <c r="K4380" s="140"/>
    </row>
    <row r="4381" ht="15.75" customHeight="1">
      <c r="A4381" s="49"/>
      <c r="B4381" s="141"/>
      <c r="C4381" s="144" t="s">
        <v>45</v>
      </c>
      <c r="D4381" s="137" t="str">
        <f>IFERROR(__xludf.DUMMYFUNCTION("JOIN("", "",FILTER(Marksheet!$15:$15,Marksheet!$10:$10=$C4381))"),"3b, 4a, 5c")</f>
        <v>3b, 4a, 5c</v>
      </c>
      <c r="E4381" s="138">
        <f t="array" ref="E4381">SUMIF(Marksheet!$D$10:$BQ$10,$C4381,INDIRECT(K4359))</f>
        <v>0</v>
      </c>
      <c r="F4381" s="138" t="s">
        <v>434</v>
      </c>
      <c r="G4381" s="137">
        <f>SUMIF(Marksheet!$10:$10,C4381,Marksheet!$14:$14)</f>
        <v>3</v>
      </c>
      <c r="H4381" s="139">
        <f t="shared" si="133"/>
        <v>0</v>
      </c>
      <c r="I4381" s="137" t="s">
        <v>474</v>
      </c>
      <c r="J4381" s="133"/>
      <c r="K4381" s="140"/>
    </row>
    <row r="4382" ht="15.75" customHeight="1">
      <c r="A4382" s="49"/>
      <c r="B4382" s="141"/>
      <c r="C4382" s="144" t="s">
        <v>43</v>
      </c>
      <c r="D4382" s="137" t="str">
        <f>IFERROR(__xludf.DUMMYFUNCTION("JOIN("", "",FILTER(Marksheet!$15:$15,Marksheet!$10:$10=$C4382))"),"2c, 4d, 5d")</f>
        <v>2c, 4d, 5d</v>
      </c>
      <c r="E4382" s="138">
        <f t="array" ref="E4382">SUMIF(Marksheet!$D$10:$BQ$10,$C4382,INDIRECT(K4359))</f>
        <v>0</v>
      </c>
      <c r="F4382" s="138" t="s">
        <v>434</v>
      </c>
      <c r="G4382" s="137">
        <f>SUMIF(Marksheet!$10:$10,C4382,Marksheet!$14:$14)</f>
        <v>4</v>
      </c>
      <c r="H4382" s="139">
        <f t="shared" si="133"/>
        <v>0</v>
      </c>
      <c r="I4382" s="137" t="s">
        <v>475</v>
      </c>
      <c r="J4382" s="133"/>
      <c r="K4382" s="140"/>
    </row>
    <row r="4383" ht="15.75" customHeight="1">
      <c r="A4383" s="49"/>
      <c r="B4383" s="141"/>
      <c r="C4383" s="144" t="s">
        <v>44</v>
      </c>
      <c r="D4383" s="137" t="str">
        <f>IFERROR(__xludf.DUMMYFUNCTION("JOIN("", "",FILTER(Marksheet!$15:$15,Marksheet!$10:$10=$C4383))"),"3a, 4c")</f>
        <v>3a, 4c</v>
      </c>
      <c r="E4383" s="138">
        <f t="array" ref="E4383">SUMIF(Marksheet!$D$10:$BQ$10,$C4383,INDIRECT(K4359))</f>
        <v>0</v>
      </c>
      <c r="F4383" s="138" t="s">
        <v>434</v>
      </c>
      <c r="G4383" s="137">
        <f>SUMIF(Marksheet!$10:$10,C4383,Marksheet!$14:$14)</f>
        <v>2</v>
      </c>
      <c r="H4383" s="139">
        <f t="shared" si="133"/>
        <v>0</v>
      </c>
      <c r="I4383" s="137" t="s">
        <v>476</v>
      </c>
      <c r="J4383" s="133"/>
      <c r="K4383" s="140"/>
    </row>
    <row r="4384" ht="15.75" customHeight="1">
      <c r="A4384" s="49"/>
      <c r="B4384" s="141"/>
      <c r="C4384" s="144" t="s">
        <v>39</v>
      </c>
      <c r="D4384" s="137" t="str">
        <f>IFERROR(__xludf.DUMMYFUNCTION("JOIN("", "",FILTER(Marksheet!$15:$15,Marksheet!$10:$10=$C4384))"),"1a, 5a, 5b")</f>
        <v>1a, 5a, 5b</v>
      </c>
      <c r="E4384" s="138">
        <f t="array" ref="E4384">SUMIF(Marksheet!$D$10:$BQ$10,$C4384,INDIRECT(K4359))</f>
        <v>0</v>
      </c>
      <c r="F4384" s="138" t="s">
        <v>434</v>
      </c>
      <c r="G4384" s="137">
        <f>SUMIF(Marksheet!$10:$10,C4384,Marksheet!$14:$14)</f>
        <v>5</v>
      </c>
      <c r="H4384" s="139">
        <f t="shared" si="133"/>
        <v>0</v>
      </c>
      <c r="I4384" s="137" t="s">
        <v>477</v>
      </c>
      <c r="J4384" s="133"/>
      <c r="K4384" s="140"/>
    </row>
    <row r="4385" ht="15.75" customHeight="1">
      <c r="A4385" s="49"/>
      <c r="B4385" s="141"/>
      <c r="C4385" s="144" t="s">
        <v>42</v>
      </c>
      <c r="D4385" s="137" t="str">
        <f>IFERROR(__xludf.DUMMYFUNCTION("JOIN("", "",FILTER(Marksheet!$15:$15,Marksheet!$10:$10=$C4385))"),"2a, 3c")</f>
        <v>2a, 3c</v>
      </c>
      <c r="E4385" s="138">
        <f t="array" ref="E4385">SUMIF(Marksheet!$D$10:$BQ$10,$C4385,INDIRECT(K4359))</f>
        <v>0</v>
      </c>
      <c r="F4385" s="138" t="s">
        <v>434</v>
      </c>
      <c r="G4385" s="137">
        <f>SUMIF(Marksheet!$10:$10,C4385,Marksheet!$14:$14)</f>
        <v>3</v>
      </c>
      <c r="H4385" s="139">
        <f t="shared" si="133"/>
        <v>0</v>
      </c>
      <c r="I4385" s="137" t="s">
        <v>478</v>
      </c>
      <c r="J4385" s="133"/>
      <c r="K4385" s="140"/>
    </row>
    <row r="4386" ht="15.75" customHeight="1">
      <c r="A4386" s="49"/>
      <c r="B4386" s="142"/>
      <c r="C4386" s="144" t="s">
        <v>40</v>
      </c>
      <c r="D4386" s="137" t="str">
        <f>IFERROR(__xludf.DUMMYFUNCTION("JOIN("", "",FILTER(Marksheet!$15:$15,Marksheet!$10:$10=$C4386))"),"1b, 4b, 4f")</f>
        <v>1b, 4b, 4f</v>
      </c>
      <c r="E4386" s="138">
        <f t="array" ref="E4386">SUMIF(Marksheet!$D$10:$BQ$10,$C4386,INDIRECT(K4359))</f>
        <v>0</v>
      </c>
      <c r="F4386" s="138" t="s">
        <v>434</v>
      </c>
      <c r="G4386" s="137">
        <f>SUMIF(Marksheet!$10:$10,C4386,Marksheet!$14:$14)</f>
        <v>3</v>
      </c>
      <c r="H4386" s="139">
        <f t="shared" si="133"/>
        <v>0</v>
      </c>
      <c r="I4386" s="137" t="s">
        <v>479</v>
      </c>
      <c r="J4386" s="133"/>
      <c r="K4386" s="140"/>
    </row>
    <row r="4387" ht="15.75" customHeight="1">
      <c r="A4387" s="49"/>
      <c r="B4387" s="49"/>
      <c r="C4387" s="145" t="s">
        <v>76</v>
      </c>
      <c r="D4387" s="145"/>
      <c r="E4387" s="146">
        <f>SUM(E4363:E4386)</f>
        <v>0</v>
      </c>
      <c r="F4387" s="147" t="s">
        <v>434</v>
      </c>
      <c r="G4387" s="148">
        <f>SUM(G4363:G4386)</f>
        <v>85</v>
      </c>
      <c r="H4387" s="149">
        <f t="shared" si="133"/>
        <v>0</v>
      </c>
      <c r="I4387" s="129"/>
      <c r="J4387" s="133"/>
      <c r="K4387" s="127"/>
    </row>
    <row r="4388" ht="15.75" customHeight="1">
      <c r="A4388" s="49"/>
      <c r="B4388" s="49"/>
      <c r="C4388" s="67"/>
      <c r="D4388" s="67"/>
      <c r="E4388" s="49"/>
      <c r="F4388" s="49"/>
      <c r="G4388" s="49"/>
      <c r="H4388" s="49"/>
      <c r="I4388" s="129"/>
      <c r="J4388" s="133"/>
      <c r="K4388" s="127"/>
    </row>
    <row r="4389" ht="60.0" customHeight="1">
      <c r="A4389" s="49"/>
      <c r="B4389" s="49"/>
      <c r="C4389" s="67"/>
      <c r="D4389" s="67"/>
      <c r="E4389" s="49"/>
      <c r="F4389" s="49"/>
      <c r="G4389" s="49"/>
      <c r="H4389" s="49"/>
      <c r="I4389" s="129"/>
      <c r="J4389" s="133"/>
      <c r="K4389" s="127"/>
    </row>
    <row r="4390" ht="15.75" customHeight="1">
      <c r="A4390" s="124" t="s">
        <v>450</v>
      </c>
      <c r="B4390" s="49"/>
      <c r="C4390" s="67"/>
      <c r="D4390" s="67"/>
      <c r="E4390" s="1"/>
      <c r="F4390" s="1"/>
      <c r="G4390" s="49"/>
      <c r="H4390" s="49"/>
      <c r="I4390" s="7"/>
      <c r="K4390" s="125">
        <f>K4357+1</f>
        <v>151</v>
      </c>
    </row>
    <row r="4391" ht="15.75" customHeight="1">
      <c r="A4391" s="126" t="s">
        <v>451</v>
      </c>
      <c r="B4391" s="67" t="str">
        <f>B4358</f>
        <v>GCSE Transition Assessment</v>
      </c>
      <c r="C4391" s="67"/>
      <c r="D4391" s="67"/>
      <c r="E4391" s="1"/>
      <c r="F4391" s="49"/>
      <c r="G4391" s="49"/>
      <c r="H4391" s="49"/>
      <c r="K4391" s="127" t="str">
        <f>CONCATENATE("Marksheet!$B$",K4390)</f>
        <v>Marksheet!$B$151</v>
      </c>
    </row>
    <row r="4392" ht="15.75" customHeight="1">
      <c r="A4392" s="126" t="s">
        <v>447</v>
      </c>
      <c r="B4392" s="67" t="str">
        <f t="array" ref="B4392">IF(INDIRECT(K4391)="","",INDIRECT(K4391))</f>
        <v>Student 134</v>
      </c>
      <c r="C4392" s="67"/>
      <c r="D4392" s="67"/>
      <c r="E4392" s="1"/>
      <c r="F4392" s="49"/>
      <c r="G4392" s="49"/>
      <c r="H4392" s="49"/>
      <c r="K4392" s="127" t="str">
        <f>CONCATENATE("Marksheet!$D$",K4390,":$BQ$",K4390)</f>
        <v>Marksheet!$D$151:$BQ$151</v>
      </c>
    </row>
    <row r="4393" ht="15.75" customHeight="1">
      <c r="A4393" s="126" t="s">
        <v>452</v>
      </c>
      <c r="B4393" s="67" t="str">
        <f t="array" ref="B4393">INDIRECT(CONCATENATE("Marksheet!$C$",INDIRECT(CONCATENATE("K",ROW()-3))))</f>
        <v/>
      </c>
      <c r="C4393" s="67"/>
      <c r="D4393" s="67"/>
      <c r="E4393" s="49"/>
      <c r="F4393" s="49"/>
      <c r="G4393" s="49"/>
      <c r="H4393" s="49"/>
      <c r="I4393" s="49"/>
      <c r="J4393" s="49"/>
      <c r="K4393" s="127"/>
    </row>
    <row r="4394" ht="15.75" customHeight="1">
      <c r="A4394" s="67"/>
      <c r="B4394" s="128"/>
      <c r="C4394" s="67"/>
      <c r="D4394" s="67"/>
      <c r="E4394" s="49"/>
      <c r="F4394" s="49"/>
      <c r="G4394" s="49"/>
      <c r="H4394" s="49"/>
      <c r="I4394" s="49"/>
      <c r="J4394" s="49"/>
      <c r="K4394" s="127"/>
    </row>
    <row r="4395" ht="15.75" customHeight="1">
      <c r="A4395" s="129"/>
      <c r="B4395" s="100" t="s">
        <v>442</v>
      </c>
      <c r="C4395" s="100" t="s">
        <v>443</v>
      </c>
      <c r="D4395" s="73" t="s">
        <v>453</v>
      </c>
      <c r="E4395" s="130" t="s">
        <v>444</v>
      </c>
      <c r="F4395" s="71"/>
      <c r="G4395" s="72"/>
      <c r="H4395" s="131" t="s">
        <v>454</v>
      </c>
      <c r="I4395" s="132" t="s">
        <v>455</v>
      </c>
      <c r="J4395" s="133"/>
      <c r="K4395" s="134"/>
    </row>
    <row r="4396" ht="15.75" customHeight="1">
      <c r="A4396" s="49"/>
      <c r="B4396" s="135" t="s">
        <v>19</v>
      </c>
      <c r="C4396" s="136" t="s">
        <v>25</v>
      </c>
      <c r="D4396" s="137" t="str">
        <f>IFERROR(__xludf.DUMMYFUNCTION("JOIN("", "",FILTER(Marksheet!$15:$15,Marksheet!$10:$10=$C4396))"),"3a, 3b, 3c")</f>
        <v>3a, 3b, 3c</v>
      </c>
      <c r="E4396" s="138">
        <f t="array" ref="E4396">SUMIF(Marksheet!$D$10:$BQ$10,$C4396,INDIRECT(K4392))</f>
        <v>0</v>
      </c>
      <c r="F4396" s="138" t="s">
        <v>434</v>
      </c>
      <c r="G4396" s="137">
        <f>SUMIF(Marksheet!$10:$10,C4396,Marksheet!$14:$14)</f>
        <v>3</v>
      </c>
      <c r="H4396" s="139">
        <f t="shared" ref="H4396:H4420" si="134">E4396/G4396</f>
        <v>0</v>
      </c>
      <c r="I4396" s="137" t="s">
        <v>456</v>
      </c>
      <c r="J4396" s="133"/>
      <c r="K4396" s="140"/>
    </row>
    <row r="4397" ht="15.75" customHeight="1">
      <c r="A4397" s="49"/>
      <c r="B4397" s="141"/>
      <c r="C4397" s="136" t="s">
        <v>27</v>
      </c>
      <c r="D4397" s="137" t="str">
        <f>IFERROR(__xludf.DUMMYFUNCTION("JOIN("", "",FILTER(Marksheet!$15:$15,Marksheet!$10:$10=$C4397))"),"5a, 5b, 5c, 5d")</f>
        <v>5a, 5b, 5c, 5d</v>
      </c>
      <c r="E4397" s="138">
        <f t="array" ref="E4397">SUMIF(Marksheet!$D$10:$BQ$10,$C4397,INDIRECT(K4392))</f>
        <v>0</v>
      </c>
      <c r="F4397" s="138" t="s">
        <v>434</v>
      </c>
      <c r="G4397" s="137">
        <f>SUMIF(Marksheet!$10:$10,C4397,Marksheet!$14:$14)</f>
        <v>5</v>
      </c>
      <c r="H4397" s="139">
        <f t="shared" si="134"/>
        <v>0</v>
      </c>
      <c r="I4397" s="137" t="s">
        <v>457</v>
      </c>
      <c r="J4397" s="133"/>
      <c r="K4397" s="140"/>
    </row>
    <row r="4398" ht="15.75" customHeight="1">
      <c r="A4398" s="49"/>
      <c r="B4398" s="141"/>
      <c r="C4398" s="136" t="s">
        <v>26</v>
      </c>
      <c r="D4398" s="137" t="str">
        <f>IFERROR(__xludf.DUMMYFUNCTION("JOIN("", "",FILTER(Marksheet!$15:$15,Marksheet!$10:$10=$C4398))"),"4a, 4b")</f>
        <v>4a, 4b</v>
      </c>
      <c r="E4398" s="138">
        <f t="array" ref="E4398">SUMIF(Marksheet!$D$10:$BQ$10,$C4398,INDIRECT(K4392))</f>
        <v>0</v>
      </c>
      <c r="F4398" s="138" t="s">
        <v>434</v>
      </c>
      <c r="G4398" s="137">
        <f>SUMIF(Marksheet!$10:$10,C4398,Marksheet!$14:$14)</f>
        <v>3</v>
      </c>
      <c r="H4398" s="139">
        <f t="shared" si="134"/>
        <v>0</v>
      </c>
      <c r="I4398" s="137" t="s">
        <v>458</v>
      </c>
      <c r="J4398" s="133"/>
      <c r="K4398" s="140"/>
    </row>
    <row r="4399" ht="15.75" customHeight="1">
      <c r="A4399" s="49"/>
      <c r="B4399" s="141"/>
      <c r="C4399" s="136" t="s">
        <v>23</v>
      </c>
      <c r="D4399" s="137" t="str">
        <f>IFERROR(__xludf.DUMMYFUNCTION("JOIN("", "",FILTER(Marksheet!$15:$15,Marksheet!$10:$10=$C4399))"),"1a, 1b, 4c")</f>
        <v>1a, 1b, 4c</v>
      </c>
      <c r="E4399" s="138">
        <f t="array" ref="E4399">SUMIF(Marksheet!$D$10:$BQ$10,$C4399,INDIRECT(K4392))</f>
        <v>0</v>
      </c>
      <c r="F4399" s="138" t="s">
        <v>434</v>
      </c>
      <c r="G4399" s="137">
        <f>SUMIF(Marksheet!$10:$10,C4399,Marksheet!$14:$14)</f>
        <v>5</v>
      </c>
      <c r="H4399" s="139">
        <f t="shared" si="134"/>
        <v>0</v>
      </c>
      <c r="I4399" s="137" t="s">
        <v>459</v>
      </c>
      <c r="J4399" s="133"/>
      <c r="K4399" s="140"/>
    </row>
    <row r="4400" ht="15.75" customHeight="1">
      <c r="A4400" s="49"/>
      <c r="B4400" s="142"/>
      <c r="C4400" s="136" t="s">
        <v>24</v>
      </c>
      <c r="D4400" s="137" t="str">
        <f>IFERROR(__xludf.DUMMYFUNCTION("JOIN("", "",FILTER(Marksheet!$15:$15,Marksheet!$10:$10=$C4400))"),"2a, 2b, 2c")</f>
        <v>2a, 2b, 2c</v>
      </c>
      <c r="E4400" s="138">
        <f t="array" ref="E4400">SUMIF(Marksheet!$D$10:$BQ$10,$C4400,INDIRECT(K4392))</f>
        <v>0</v>
      </c>
      <c r="F4400" s="138" t="s">
        <v>434</v>
      </c>
      <c r="G4400" s="137">
        <f>SUMIF(Marksheet!$10:$10,C4400,Marksheet!$14:$14)</f>
        <v>4</v>
      </c>
      <c r="H4400" s="139">
        <f t="shared" si="134"/>
        <v>0</v>
      </c>
      <c r="I4400" s="137" t="s">
        <v>460</v>
      </c>
      <c r="J4400" s="133"/>
      <c r="K4400" s="140"/>
    </row>
    <row r="4401" ht="15.75" customHeight="1">
      <c r="A4401" s="49"/>
      <c r="B4401" s="135" t="s">
        <v>20</v>
      </c>
      <c r="C4401" s="143" t="s">
        <v>29</v>
      </c>
      <c r="D4401" s="137" t="str">
        <f>IFERROR(__xludf.DUMMYFUNCTION("JOIN("", "",FILTER(Marksheet!$15:$15,Marksheet!$10:$10=$C4401))"),"1b, 3d")</f>
        <v>1b, 3d</v>
      </c>
      <c r="E4401" s="138">
        <f t="array" ref="E4401">SUMIF(Marksheet!$D$10:$BQ$10,$C4401,INDIRECT(K4392))</f>
        <v>0</v>
      </c>
      <c r="F4401" s="138" t="s">
        <v>434</v>
      </c>
      <c r="G4401" s="137">
        <f>SUMIF(Marksheet!$10:$10,C4401,Marksheet!$14:$14)</f>
        <v>2</v>
      </c>
      <c r="H4401" s="139">
        <f t="shared" si="134"/>
        <v>0</v>
      </c>
      <c r="I4401" s="137" t="s">
        <v>461</v>
      </c>
      <c r="J4401" s="133"/>
      <c r="K4401" s="140"/>
    </row>
    <row r="4402" ht="15.75" customHeight="1">
      <c r="A4402" s="49"/>
      <c r="B4402" s="141"/>
      <c r="C4402" s="143" t="s">
        <v>30</v>
      </c>
      <c r="D4402" s="137" t="str">
        <f>IFERROR(__xludf.DUMMYFUNCTION("JOIN("", "",FILTER(Marksheet!$15:$15,Marksheet!$10:$10=$C4402))"),"1d, 4d, 4e")</f>
        <v>1d, 4d, 4e</v>
      </c>
      <c r="E4402" s="138">
        <f t="array" ref="E4402">SUMIF(Marksheet!$D$10:$BQ$10,$C4402,INDIRECT(K4392))</f>
        <v>0</v>
      </c>
      <c r="F4402" s="138" t="s">
        <v>434</v>
      </c>
      <c r="G4402" s="137">
        <f>SUMIF(Marksheet!$10:$10,C4402,Marksheet!$14:$14)</f>
        <v>3</v>
      </c>
      <c r="H4402" s="139">
        <f t="shared" si="134"/>
        <v>0</v>
      </c>
      <c r="I4402" s="137" t="s">
        <v>462</v>
      </c>
      <c r="J4402" s="133"/>
      <c r="K4402" s="140"/>
    </row>
    <row r="4403" ht="15.75" customHeight="1">
      <c r="A4403" s="49"/>
      <c r="B4403" s="141"/>
      <c r="C4403" s="143" t="s">
        <v>33</v>
      </c>
      <c r="D4403" s="137" t="str">
        <f>IFERROR(__xludf.DUMMYFUNCTION("JOIN("", "",FILTER(Marksheet!$15:$15,Marksheet!$10:$10=$C4403))"),"4a, 4b")</f>
        <v>4a, 4b</v>
      </c>
      <c r="E4403" s="138">
        <f t="array" ref="E4403">SUMIF(Marksheet!$D$10:$BQ$10,$C4403,INDIRECT(K4392))</f>
        <v>0</v>
      </c>
      <c r="F4403" s="138" t="s">
        <v>434</v>
      </c>
      <c r="G4403" s="137">
        <f>SUMIF(Marksheet!$10:$10,C4403,Marksheet!$14:$14)</f>
        <v>3</v>
      </c>
      <c r="H4403" s="139">
        <f t="shared" si="134"/>
        <v>0</v>
      </c>
      <c r="I4403" s="137" t="s">
        <v>463</v>
      </c>
      <c r="J4403" s="133"/>
      <c r="K4403" s="140"/>
    </row>
    <row r="4404" ht="15.75" customHeight="1">
      <c r="A4404" s="49"/>
      <c r="B4404" s="141"/>
      <c r="C4404" s="143" t="s">
        <v>28</v>
      </c>
      <c r="D4404" s="137" t="str">
        <f>IFERROR(__xludf.DUMMYFUNCTION("JOIN("", "",FILTER(Marksheet!$15:$15,Marksheet!$10:$10=$C4404))"),"1a, 1c, 4c")</f>
        <v>1a, 1c, 4c</v>
      </c>
      <c r="E4404" s="138">
        <f t="array" ref="E4404">SUMIF(Marksheet!$D$10:$BQ$10,$C4404,INDIRECT(K4392))</f>
        <v>0</v>
      </c>
      <c r="F4404" s="138" t="s">
        <v>434</v>
      </c>
      <c r="G4404" s="137">
        <f>SUMIF(Marksheet!$10:$10,C4404,Marksheet!$14:$14)</f>
        <v>5</v>
      </c>
      <c r="H4404" s="139">
        <f t="shared" si="134"/>
        <v>0</v>
      </c>
      <c r="I4404" s="137" t="s">
        <v>464</v>
      </c>
      <c r="J4404" s="133"/>
      <c r="K4404" s="140"/>
    </row>
    <row r="4405" ht="15.75" customHeight="1">
      <c r="A4405" s="49"/>
      <c r="B4405" s="141"/>
      <c r="C4405" s="143" t="s">
        <v>435</v>
      </c>
      <c r="D4405" s="137" t="str">
        <f>IFERROR(__xludf.DUMMYFUNCTION("JOIN("", "",FILTER(Marksheet!$15:$15,Marksheet!$10:$10=$C4405))"),"3a, 3b, 3c")</f>
        <v>3a, 3b, 3c</v>
      </c>
      <c r="E4405" s="138">
        <f t="array" ref="E4405">SUMIF(Marksheet!$D$10:$BQ$10,$C4405,INDIRECT(K4392))</f>
        <v>0</v>
      </c>
      <c r="F4405" s="138" t="s">
        <v>434</v>
      </c>
      <c r="G4405" s="137">
        <f>SUMIF(Marksheet!$10:$10,C4405,Marksheet!$14:$14)</f>
        <v>4</v>
      </c>
      <c r="H4405" s="139">
        <f t="shared" si="134"/>
        <v>0</v>
      </c>
      <c r="I4405" s="137" t="s">
        <v>465</v>
      </c>
      <c r="J4405" s="133"/>
      <c r="K4405" s="140"/>
    </row>
    <row r="4406" ht="15.75" customHeight="1">
      <c r="A4406" s="49"/>
      <c r="B4406" s="142"/>
      <c r="C4406" s="143" t="s">
        <v>31</v>
      </c>
      <c r="D4406" s="137" t="str">
        <f>IFERROR(__xludf.DUMMYFUNCTION("JOIN("", "",FILTER(Marksheet!$15:$15,Marksheet!$10:$10=$C4406))"),"2a, 2b, 2c")</f>
        <v>2a, 2b, 2c</v>
      </c>
      <c r="E4406" s="138">
        <f t="array" ref="E4406">SUMIF(Marksheet!$D$10:$BQ$10,$C4406,INDIRECT(K4392))</f>
        <v>0</v>
      </c>
      <c r="F4406" s="138" t="s">
        <v>434</v>
      </c>
      <c r="G4406" s="137">
        <f>SUMIF(Marksheet!$10:$10,C4406,Marksheet!$14:$14)</f>
        <v>3</v>
      </c>
      <c r="H4406" s="139">
        <f t="shared" si="134"/>
        <v>0</v>
      </c>
      <c r="I4406" s="137" t="s">
        <v>466</v>
      </c>
      <c r="J4406" s="133"/>
      <c r="K4406" s="140"/>
    </row>
    <row r="4407" ht="15.75" customHeight="1">
      <c r="A4407" s="49"/>
      <c r="B4407" s="135" t="s">
        <v>21</v>
      </c>
      <c r="C4407" s="143" t="s">
        <v>36</v>
      </c>
      <c r="D4407" s="137" t="str">
        <f>IFERROR(__xludf.DUMMYFUNCTION("JOIN("", "",FILTER(Marksheet!$15:$15,Marksheet!$10:$10=$C4407))"),"2b, 2c")</f>
        <v>2b, 2c</v>
      </c>
      <c r="E4407" s="138">
        <f t="array" ref="E4407">SUMIF(Marksheet!$D$10:$BQ$10,$C4407,INDIRECT(K4392))</f>
        <v>0</v>
      </c>
      <c r="F4407" s="138" t="s">
        <v>434</v>
      </c>
      <c r="G4407" s="137">
        <f>SUMIF(Marksheet!$10:$10,C4407,Marksheet!$14:$14)</f>
        <v>2</v>
      </c>
      <c r="H4407" s="139">
        <f t="shared" si="134"/>
        <v>0</v>
      </c>
      <c r="I4407" s="137" t="s">
        <v>467</v>
      </c>
      <c r="J4407" s="133"/>
      <c r="K4407" s="140"/>
    </row>
    <row r="4408" ht="15.75" customHeight="1">
      <c r="A4408" s="49"/>
      <c r="B4408" s="141"/>
      <c r="C4408" s="143" t="s">
        <v>38</v>
      </c>
      <c r="D4408" s="137" t="str">
        <f>IFERROR(__xludf.DUMMYFUNCTION("JOIN("", "",FILTER(Marksheet!$15:$15,Marksheet!$10:$10=$C4408))"),"4a, 4b, 4c, 4d, 4e")</f>
        <v>4a, 4b, 4c, 4d, 4e</v>
      </c>
      <c r="E4408" s="138">
        <f t="array" ref="E4408">SUMIF(Marksheet!$D$10:$BQ$10,$C4408,INDIRECT(K4392))</f>
        <v>0</v>
      </c>
      <c r="F4408" s="138" t="s">
        <v>434</v>
      </c>
      <c r="G4408" s="137">
        <f>SUMIF(Marksheet!$10:$10,C4408,Marksheet!$14:$14)</f>
        <v>6</v>
      </c>
      <c r="H4408" s="139">
        <f t="shared" si="134"/>
        <v>0</v>
      </c>
      <c r="I4408" s="137" t="s">
        <v>468</v>
      </c>
      <c r="J4408" s="133"/>
      <c r="K4408" s="140"/>
    </row>
    <row r="4409" ht="15.75" customHeight="1">
      <c r="A4409" s="49"/>
      <c r="B4409" s="141"/>
      <c r="C4409" s="143" t="s">
        <v>35</v>
      </c>
      <c r="D4409" s="137" t="str">
        <f>IFERROR(__xludf.DUMMYFUNCTION("JOIN("", "",FILTER(Marksheet!$15:$15,Marksheet!$10:$10=$C4409))"),"1b, 2a")</f>
        <v>1b, 2a</v>
      </c>
      <c r="E4409" s="138">
        <f t="array" ref="E4409">SUMIF(Marksheet!$D$10:$BQ$10,$C4409,INDIRECT(K4392))</f>
        <v>0</v>
      </c>
      <c r="F4409" s="138" t="s">
        <v>434</v>
      </c>
      <c r="G4409" s="137">
        <f>SUMIF(Marksheet!$10:$10,C4409,Marksheet!$14:$14)</f>
        <v>3</v>
      </c>
      <c r="H4409" s="139">
        <f t="shared" si="134"/>
        <v>0</v>
      </c>
      <c r="I4409" s="137" t="s">
        <v>469</v>
      </c>
      <c r="J4409" s="133"/>
      <c r="K4409" s="140"/>
    </row>
    <row r="4410" ht="15.75" customHeight="1">
      <c r="A4410" s="49"/>
      <c r="B4410" s="141"/>
      <c r="C4410" s="143" t="s">
        <v>34</v>
      </c>
      <c r="D4410" s="137" t="str">
        <f>IFERROR(__xludf.DUMMYFUNCTION("JOIN("", "",FILTER(Marksheet!$15:$15,Marksheet!$10:$10=$C4410))"),"1a, 1c, 2d")</f>
        <v>1a, 1c, 2d</v>
      </c>
      <c r="E4410" s="138">
        <f t="array" ref="E4410">SUMIF(Marksheet!$D$10:$BQ$10,$C4410,INDIRECT(K4392))</f>
        <v>0</v>
      </c>
      <c r="F4410" s="138" t="s">
        <v>434</v>
      </c>
      <c r="G4410" s="137">
        <f>SUMIF(Marksheet!$10:$10,C4410,Marksheet!$14:$14)</f>
        <v>6</v>
      </c>
      <c r="H4410" s="139">
        <f t="shared" si="134"/>
        <v>0</v>
      </c>
      <c r="I4410" s="137" t="s">
        <v>470</v>
      </c>
      <c r="J4410" s="133"/>
      <c r="K4410" s="140"/>
    </row>
    <row r="4411" ht="15.75" customHeight="1">
      <c r="A4411" s="49"/>
      <c r="B4411" s="142"/>
      <c r="C4411" s="143" t="s">
        <v>37</v>
      </c>
      <c r="D4411" s="137" t="str">
        <f>IFERROR(__xludf.DUMMYFUNCTION("JOIN("", "",FILTER(Marksheet!$15:$15,Marksheet!$10:$10=$C4411))"),"3a, 3b, 3c")</f>
        <v>3a, 3b, 3c</v>
      </c>
      <c r="E4411" s="138">
        <f t="array" ref="E4411">SUMIF(Marksheet!$D$10:$BQ$10,$C4411,INDIRECT(K4392))</f>
        <v>0</v>
      </c>
      <c r="F4411" s="138" t="s">
        <v>434</v>
      </c>
      <c r="G4411" s="137">
        <f>SUMIF(Marksheet!$10:$10,C4411,Marksheet!$14:$14)</f>
        <v>3</v>
      </c>
      <c r="H4411" s="139">
        <f t="shared" si="134"/>
        <v>0</v>
      </c>
      <c r="I4411" s="137" t="s">
        <v>471</v>
      </c>
      <c r="J4411" s="133"/>
      <c r="K4411" s="140"/>
    </row>
    <row r="4412" ht="15.75" customHeight="1">
      <c r="A4412" s="49"/>
      <c r="B4412" s="135" t="s">
        <v>22</v>
      </c>
      <c r="C4412" s="144" t="s">
        <v>46</v>
      </c>
      <c r="D4412" s="137" t="str">
        <f>IFERROR(__xludf.DUMMYFUNCTION("JOIN("", "",FILTER(Marksheet!$15:$15,Marksheet!$10:$10=$C4412))"),"3d")</f>
        <v>3d</v>
      </c>
      <c r="E4412" s="138">
        <f t="array" ref="E4412">SUMIF(Marksheet!$D$10:$BQ$10,$C4412,INDIRECT(K4392))</f>
        <v>0</v>
      </c>
      <c r="F4412" s="138" t="s">
        <v>434</v>
      </c>
      <c r="G4412" s="137">
        <f>SUMIF(Marksheet!$10:$10,C4412,Marksheet!$14:$14)</f>
        <v>2</v>
      </c>
      <c r="H4412" s="139">
        <f t="shared" si="134"/>
        <v>0</v>
      </c>
      <c r="I4412" s="137" t="s">
        <v>472</v>
      </c>
      <c r="J4412" s="133"/>
      <c r="K4412" s="140"/>
    </row>
    <row r="4413" ht="15.75" customHeight="1">
      <c r="A4413" s="49"/>
      <c r="B4413" s="141"/>
      <c r="C4413" s="144" t="s">
        <v>41</v>
      </c>
      <c r="D4413" s="137" t="str">
        <f>IFERROR(__xludf.DUMMYFUNCTION("JOIN("", "",FILTER(Marksheet!$15:$15,Marksheet!$10:$10=$C4413))"),"1c, 2b, 4e")</f>
        <v>1c, 2b, 4e</v>
      </c>
      <c r="E4413" s="138">
        <f t="array" ref="E4413">SUMIF(Marksheet!$D$10:$BQ$10,$C4413,INDIRECT(K4392))</f>
        <v>0</v>
      </c>
      <c r="F4413" s="138" t="s">
        <v>434</v>
      </c>
      <c r="G4413" s="137">
        <f>SUMIF(Marksheet!$10:$10,C4413,Marksheet!$14:$14)</f>
        <v>3</v>
      </c>
      <c r="H4413" s="139">
        <f t="shared" si="134"/>
        <v>0</v>
      </c>
      <c r="I4413" s="137" t="s">
        <v>473</v>
      </c>
      <c r="J4413" s="133"/>
      <c r="K4413" s="140"/>
    </row>
    <row r="4414" ht="15.75" customHeight="1">
      <c r="A4414" s="49"/>
      <c r="B4414" s="141"/>
      <c r="C4414" s="144" t="s">
        <v>45</v>
      </c>
      <c r="D4414" s="137" t="str">
        <f>IFERROR(__xludf.DUMMYFUNCTION("JOIN("", "",FILTER(Marksheet!$15:$15,Marksheet!$10:$10=$C4414))"),"3b, 4a, 5c")</f>
        <v>3b, 4a, 5c</v>
      </c>
      <c r="E4414" s="138">
        <f t="array" ref="E4414">SUMIF(Marksheet!$D$10:$BQ$10,$C4414,INDIRECT(K4392))</f>
        <v>0</v>
      </c>
      <c r="F4414" s="138" t="s">
        <v>434</v>
      </c>
      <c r="G4414" s="137">
        <f>SUMIF(Marksheet!$10:$10,C4414,Marksheet!$14:$14)</f>
        <v>3</v>
      </c>
      <c r="H4414" s="139">
        <f t="shared" si="134"/>
        <v>0</v>
      </c>
      <c r="I4414" s="137" t="s">
        <v>474</v>
      </c>
      <c r="J4414" s="133"/>
      <c r="K4414" s="140"/>
    </row>
    <row r="4415" ht="15.75" customHeight="1">
      <c r="A4415" s="49"/>
      <c r="B4415" s="141"/>
      <c r="C4415" s="144" t="s">
        <v>43</v>
      </c>
      <c r="D4415" s="137" t="str">
        <f>IFERROR(__xludf.DUMMYFUNCTION("JOIN("", "",FILTER(Marksheet!$15:$15,Marksheet!$10:$10=$C4415))"),"2c, 4d, 5d")</f>
        <v>2c, 4d, 5d</v>
      </c>
      <c r="E4415" s="138">
        <f t="array" ref="E4415">SUMIF(Marksheet!$D$10:$BQ$10,$C4415,INDIRECT(K4392))</f>
        <v>0</v>
      </c>
      <c r="F4415" s="138" t="s">
        <v>434</v>
      </c>
      <c r="G4415" s="137">
        <f>SUMIF(Marksheet!$10:$10,C4415,Marksheet!$14:$14)</f>
        <v>4</v>
      </c>
      <c r="H4415" s="139">
        <f t="shared" si="134"/>
        <v>0</v>
      </c>
      <c r="I4415" s="137" t="s">
        <v>475</v>
      </c>
      <c r="J4415" s="133"/>
      <c r="K4415" s="140"/>
    </row>
    <row r="4416" ht="15.75" customHeight="1">
      <c r="A4416" s="49"/>
      <c r="B4416" s="141"/>
      <c r="C4416" s="144" t="s">
        <v>44</v>
      </c>
      <c r="D4416" s="137" t="str">
        <f>IFERROR(__xludf.DUMMYFUNCTION("JOIN("", "",FILTER(Marksheet!$15:$15,Marksheet!$10:$10=$C4416))"),"3a, 4c")</f>
        <v>3a, 4c</v>
      </c>
      <c r="E4416" s="138">
        <f t="array" ref="E4416">SUMIF(Marksheet!$D$10:$BQ$10,$C4416,INDIRECT(K4392))</f>
        <v>0</v>
      </c>
      <c r="F4416" s="138" t="s">
        <v>434</v>
      </c>
      <c r="G4416" s="137">
        <f>SUMIF(Marksheet!$10:$10,C4416,Marksheet!$14:$14)</f>
        <v>2</v>
      </c>
      <c r="H4416" s="139">
        <f t="shared" si="134"/>
        <v>0</v>
      </c>
      <c r="I4416" s="137" t="s">
        <v>476</v>
      </c>
      <c r="J4416" s="133"/>
      <c r="K4416" s="140"/>
    </row>
    <row r="4417" ht="15.75" customHeight="1">
      <c r="A4417" s="49"/>
      <c r="B4417" s="141"/>
      <c r="C4417" s="144" t="s">
        <v>39</v>
      </c>
      <c r="D4417" s="137" t="str">
        <f>IFERROR(__xludf.DUMMYFUNCTION("JOIN("", "",FILTER(Marksheet!$15:$15,Marksheet!$10:$10=$C4417))"),"1a, 5a, 5b")</f>
        <v>1a, 5a, 5b</v>
      </c>
      <c r="E4417" s="138">
        <f t="array" ref="E4417">SUMIF(Marksheet!$D$10:$BQ$10,$C4417,INDIRECT(K4392))</f>
        <v>0</v>
      </c>
      <c r="F4417" s="138" t="s">
        <v>434</v>
      </c>
      <c r="G4417" s="137">
        <f>SUMIF(Marksheet!$10:$10,C4417,Marksheet!$14:$14)</f>
        <v>5</v>
      </c>
      <c r="H4417" s="139">
        <f t="shared" si="134"/>
        <v>0</v>
      </c>
      <c r="I4417" s="137" t="s">
        <v>477</v>
      </c>
      <c r="J4417" s="133"/>
      <c r="K4417" s="140"/>
    </row>
    <row r="4418" ht="15.75" customHeight="1">
      <c r="A4418" s="49"/>
      <c r="B4418" s="141"/>
      <c r="C4418" s="144" t="s">
        <v>42</v>
      </c>
      <c r="D4418" s="137" t="str">
        <f>IFERROR(__xludf.DUMMYFUNCTION("JOIN("", "",FILTER(Marksheet!$15:$15,Marksheet!$10:$10=$C4418))"),"2a, 3c")</f>
        <v>2a, 3c</v>
      </c>
      <c r="E4418" s="138">
        <f t="array" ref="E4418">SUMIF(Marksheet!$D$10:$BQ$10,$C4418,INDIRECT(K4392))</f>
        <v>0</v>
      </c>
      <c r="F4418" s="138" t="s">
        <v>434</v>
      </c>
      <c r="G4418" s="137">
        <f>SUMIF(Marksheet!$10:$10,C4418,Marksheet!$14:$14)</f>
        <v>3</v>
      </c>
      <c r="H4418" s="139">
        <f t="shared" si="134"/>
        <v>0</v>
      </c>
      <c r="I4418" s="137" t="s">
        <v>478</v>
      </c>
      <c r="J4418" s="133"/>
      <c r="K4418" s="140"/>
    </row>
    <row r="4419" ht="15.75" customHeight="1">
      <c r="A4419" s="49"/>
      <c r="B4419" s="142"/>
      <c r="C4419" s="144" t="s">
        <v>40</v>
      </c>
      <c r="D4419" s="137" t="str">
        <f>IFERROR(__xludf.DUMMYFUNCTION("JOIN("", "",FILTER(Marksheet!$15:$15,Marksheet!$10:$10=$C4419))"),"1b, 4b, 4f")</f>
        <v>1b, 4b, 4f</v>
      </c>
      <c r="E4419" s="138">
        <f t="array" ref="E4419">SUMIF(Marksheet!$D$10:$BQ$10,$C4419,INDIRECT(K4392))</f>
        <v>0</v>
      </c>
      <c r="F4419" s="138" t="s">
        <v>434</v>
      </c>
      <c r="G4419" s="137">
        <f>SUMIF(Marksheet!$10:$10,C4419,Marksheet!$14:$14)</f>
        <v>3</v>
      </c>
      <c r="H4419" s="139">
        <f t="shared" si="134"/>
        <v>0</v>
      </c>
      <c r="I4419" s="137" t="s">
        <v>479</v>
      </c>
      <c r="J4419" s="133"/>
      <c r="K4419" s="140"/>
    </row>
    <row r="4420" ht="15.75" customHeight="1">
      <c r="A4420" s="49"/>
      <c r="B4420" s="49"/>
      <c r="C4420" s="145" t="s">
        <v>76</v>
      </c>
      <c r="D4420" s="145"/>
      <c r="E4420" s="146">
        <f>SUM(E4396:E4419)</f>
        <v>0</v>
      </c>
      <c r="F4420" s="147" t="s">
        <v>434</v>
      </c>
      <c r="G4420" s="148">
        <f>SUM(G4396:G4419)</f>
        <v>85</v>
      </c>
      <c r="H4420" s="149">
        <f t="shared" si="134"/>
        <v>0</v>
      </c>
      <c r="I4420" s="129"/>
      <c r="J4420" s="133"/>
      <c r="K4420" s="127"/>
    </row>
    <row r="4421" ht="15.75" customHeight="1">
      <c r="A4421" s="49"/>
      <c r="B4421" s="49"/>
      <c r="C4421" s="67"/>
      <c r="D4421" s="67"/>
      <c r="E4421" s="49"/>
      <c r="F4421" s="49"/>
      <c r="G4421" s="49"/>
      <c r="H4421" s="49"/>
      <c r="I4421" s="129"/>
      <c r="J4421" s="133"/>
      <c r="K4421" s="127"/>
    </row>
    <row r="4422" ht="60.0" customHeight="1">
      <c r="A4422" s="49"/>
      <c r="B4422" s="49"/>
      <c r="C4422" s="67"/>
      <c r="D4422" s="67"/>
      <c r="E4422" s="49"/>
      <c r="F4422" s="49"/>
      <c r="G4422" s="49"/>
      <c r="H4422" s="49"/>
      <c r="I4422" s="129"/>
      <c r="J4422" s="133"/>
      <c r="K4422" s="127"/>
    </row>
    <row r="4423" ht="15.75" customHeight="1">
      <c r="A4423" s="124" t="s">
        <v>450</v>
      </c>
      <c r="B4423" s="49"/>
      <c r="C4423" s="67"/>
      <c r="D4423" s="67"/>
      <c r="E4423" s="1"/>
      <c r="F4423" s="1"/>
      <c r="G4423" s="49"/>
      <c r="H4423" s="49"/>
      <c r="I4423" s="7"/>
      <c r="K4423" s="125">
        <f>K4390+1</f>
        <v>152</v>
      </c>
    </row>
    <row r="4424" ht="15.75" customHeight="1">
      <c r="A4424" s="126" t="s">
        <v>451</v>
      </c>
      <c r="B4424" s="67" t="str">
        <f>B4391</f>
        <v>GCSE Transition Assessment</v>
      </c>
      <c r="C4424" s="67"/>
      <c r="D4424" s="67"/>
      <c r="E4424" s="1"/>
      <c r="F4424" s="49"/>
      <c r="G4424" s="49"/>
      <c r="H4424" s="49"/>
      <c r="K4424" s="127" t="str">
        <f>CONCATENATE("Marksheet!$B$",K4423)</f>
        <v>Marksheet!$B$152</v>
      </c>
    </row>
    <row r="4425" ht="15.75" customHeight="1">
      <c r="A4425" s="126" t="s">
        <v>447</v>
      </c>
      <c r="B4425" s="67" t="str">
        <f t="array" ref="B4425">IF(INDIRECT(K4424)="","",INDIRECT(K4424))</f>
        <v>Student 135</v>
      </c>
      <c r="C4425" s="67"/>
      <c r="D4425" s="67"/>
      <c r="E4425" s="1"/>
      <c r="F4425" s="49"/>
      <c r="G4425" s="49"/>
      <c r="H4425" s="49"/>
      <c r="K4425" s="127" t="str">
        <f>CONCATENATE("Marksheet!$D$",K4423,":$BQ$",K4423)</f>
        <v>Marksheet!$D$152:$BQ$152</v>
      </c>
    </row>
    <row r="4426" ht="15.75" customHeight="1">
      <c r="A4426" s="126" t="s">
        <v>452</v>
      </c>
      <c r="B4426" s="67" t="str">
        <f t="array" ref="B4426">INDIRECT(CONCATENATE("Marksheet!$C$",INDIRECT(CONCATENATE("K",ROW()-3))))</f>
        <v/>
      </c>
      <c r="C4426" s="67"/>
      <c r="D4426" s="67"/>
      <c r="E4426" s="49"/>
      <c r="F4426" s="49"/>
      <c r="G4426" s="49"/>
      <c r="H4426" s="49"/>
      <c r="I4426" s="49"/>
      <c r="J4426" s="49"/>
      <c r="K4426" s="127"/>
    </row>
    <row r="4427" ht="15.75" customHeight="1">
      <c r="A4427" s="67"/>
      <c r="B4427" s="128"/>
      <c r="C4427" s="67"/>
      <c r="D4427" s="67"/>
      <c r="E4427" s="49"/>
      <c r="F4427" s="49"/>
      <c r="G4427" s="49"/>
      <c r="H4427" s="49"/>
      <c r="I4427" s="49"/>
      <c r="J4427" s="49"/>
      <c r="K4427" s="127"/>
    </row>
    <row r="4428" ht="15.75" customHeight="1">
      <c r="A4428" s="129"/>
      <c r="B4428" s="100" t="s">
        <v>442</v>
      </c>
      <c r="C4428" s="100" t="s">
        <v>443</v>
      </c>
      <c r="D4428" s="73" t="s">
        <v>453</v>
      </c>
      <c r="E4428" s="130" t="s">
        <v>444</v>
      </c>
      <c r="F4428" s="71"/>
      <c r="G4428" s="72"/>
      <c r="H4428" s="131" t="s">
        <v>454</v>
      </c>
      <c r="I4428" s="132" t="s">
        <v>455</v>
      </c>
      <c r="J4428" s="133"/>
      <c r="K4428" s="134"/>
    </row>
    <row r="4429" ht="15.75" customHeight="1">
      <c r="A4429" s="49"/>
      <c r="B4429" s="135" t="s">
        <v>19</v>
      </c>
      <c r="C4429" s="136" t="s">
        <v>25</v>
      </c>
      <c r="D4429" s="137" t="str">
        <f>IFERROR(__xludf.DUMMYFUNCTION("JOIN("", "",FILTER(Marksheet!$15:$15,Marksheet!$10:$10=$C4429))"),"3a, 3b, 3c")</f>
        <v>3a, 3b, 3c</v>
      </c>
      <c r="E4429" s="138">
        <f t="array" ref="E4429">SUMIF(Marksheet!$D$10:$BQ$10,$C4429,INDIRECT(K4425))</f>
        <v>0</v>
      </c>
      <c r="F4429" s="138" t="s">
        <v>434</v>
      </c>
      <c r="G4429" s="137">
        <f>SUMIF(Marksheet!$10:$10,C4429,Marksheet!$14:$14)</f>
        <v>3</v>
      </c>
      <c r="H4429" s="139">
        <f t="shared" ref="H4429:H4453" si="135">E4429/G4429</f>
        <v>0</v>
      </c>
      <c r="I4429" s="137" t="s">
        <v>456</v>
      </c>
      <c r="J4429" s="133"/>
      <c r="K4429" s="140"/>
    </row>
    <row r="4430" ht="15.75" customHeight="1">
      <c r="A4430" s="49"/>
      <c r="B4430" s="141"/>
      <c r="C4430" s="136" t="s">
        <v>27</v>
      </c>
      <c r="D4430" s="137" t="str">
        <f>IFERROR(__xludf.DUMMYFUNCTION("JOIN("", "",FILTER(Marksheet!$15:$15,Marksheet!$10:$10=$C4430))"),"5a, 5b, 5c, 5d")</f>
        <v>5a, 5b, 5c, 5d</v>
      </c>
      <c r="E4430" s="138">
        <f t="array" ref="E4430">SUMIF(Marksheet!$D$10:$BQ$10,$C4430,INDIRECT(K4425))</f>
        <v>0</v>
      </c>
      <c r="F4430" s="138" t="s">
        <v>434</v>
      </c>
      <c r="G4430" s="137">
        <f>SUMIF(Marksheet!$10:$10,C4430,Marksheet!$14:$14)</f>
        <v>5</v>
      </c>
      <c r="H4430" s="139">
        <f t="shared" si="135"/>
        <v>0</v>
      </c>
      <c r="I4430" s="137" t="s">
        <v>457</v>
      </c>
      <c r="J4430" s="133"/>
      <c r="K4430" s="140"/>
    </row>
    <row r="4431" ht="15.75" customHeight="1">
      <c r="A4431" s="49"/>
      <c r="B4431" s="141"/>
      <c r="C4431" s="136" t="s">
        <v>26</v>
      </c>
      <c r="D4431" s="137" t="str">
        <f>IFERROR(__xludf.DUMMYFUNCTION("JOIN("", "",FILTER(Marksheet!$15:$15,Marksheet!$10:$10=$C4431))"),"4a, 4b")</f>
        <v>4a, 4b</v>
      </c>
      <c r="E4431" s="138">
        <f t="array" ref="E4431">SUMIF(Marksheet!$D$10:$BQ$10,$C4431,INDIRECT(K4425))</f>
        <v>0</v>
      </c>
      <c r="F4431" s="138" t="s">
        <v>434</v>
      </c>
      <c r="G4431" s="137">
        <f>SUMIF(Marksheet!$10:$10,C4431,Marksheet!$14:$14)</f>
        <v>3</v>
      </c>
      <c r="H4431" s="139">
        <f t="shared" si="135"/>
        <v>0</v>
      </c>
      <c r="I4431" s="137" t="s">
        <v>458</v>
      </c>
      <c r="J4431" s="133"/>
      <c r="K4431" s="140"/>
    </row>
    <row r="4432" ht="15.75" customHeight="1">
      <c r="A4432" s="49"/>
      <c r="B4432" s="141"/>
      <c r="C4432" s="136" t="s">
        <v>23</v>
      </c>
      <c r="D4432" s="137" t="str">
        <f>IFERROR(__xludf.DUMMYFUNCTION("JOIN("", "",FILTER(Marksheet!$15:$15,Marksheet!$10:$10=$C4432))"),"1a, 1b, 4c")</f>
        <v>1a, 1b, 4c</v>
      </c>
      <c r="E4432" s="138">
        <f t="array" ref="E4432">SUMIF(Marksheet!$D$10:$BQ$10,$C4432,INDIRECT(K4425))</f>
        <v>0</v>
      </c>
      <c r="F4432" s="138" t="s">
        <v>434</v>
      </c>
      <c r="G4432" s="137">
        <f>SUMIF(Marksheet!$10:$10,C4432,Marksheet!$14:$14)</f>
        <v>5</v>
      </c>
      <c r="H4432" s="139">
        <f t="shared" si="135"/>
        <v>0</v>
      </c>
      <c r="I4432" s="137" t="s">
        <v>459</v>
      </c>
      <c r="J4432" s="133"/>
      <c r="K4432" s="140"/>
    </row>
    <row r="4433" ht="15.75" customHeight="1">
      <c r="A4433" s="49"/>
      <c r="B4433" s="142"/>
      <c r="C4433" s="136" t="s">
        <v>24</v>
      </c>
      <c r="D4433" s="137" t="str">
        <f>IFERROR(__xludf.DUMMYFUNCTION("JOIN("", "",FILTER(Marksheet!$15:$15,Marksheet!$10:$10=$C4433))"),"2a, 2b, 2c")</f>
        <v>2a, 2b, 2c</v>
      </c>
      <c r="E4433" s="138">
        <f t="array" ref="E4433">SUMIF(Marksheet!$D$10:$BQ$10,$C4433,INDIRECT(K4425))</f>
        <v>0</v>
      </c>
      <c r="F4433" s="138" t="s">
        <v>434</v>
      </c>
      <c r="G4433" s="137">
        <f>SUMIF(Marksheet!$10:$10,C4433,Marksheet!$14:$14)</f>
        <v>4</v>
      </c>
      <c r="H4433" s="139">
        <f t="shared" si="135"/>
        <v>0</v>
      </c>
      <c r="I4433" s="137" t="s">
        <v>460</v>
      </c>
      <c r="J4433" s="133"/>
      <c r="K4433" s="140"/>
    </row>
    <row r="4434" ht="15.75" customHeight="1">
      <c r="A4434" s="49"/>
      <c r="B4434" s="135" t="s">
        <v>20</v>
      </c>
      <c r="C4434" s="143" t="s">
        <v>29</v>
      </c>
      <c r="D4434" s="137" t="str">
        <f>IFERROR(__xludf.DUMMYFUNCTION("JOIN("", "",FILTER(Marksheet!$15:$15,Marksheet!$10:$10=$C4434))"),"1b, 3d")</f>
        <v>1b, 3d</v>
      </c>
      <c r="E4434" s="138">
        <f t="array" ref="E4434">SUMIF(Marksheet!$D$10:$BQ$10,$C4434,INDIRECT(K4425))</f>
        <v>0</v>
      </c>
      <c r="F4434" s="138" t="s">
        <v>434</v>
      </c>
      <c r="G4434" s="137">
        <f>SUMIF(Marksheet!$10:$10,C4434,Marksheet!$14:$14)</f>
        <v>2</v>
      </c>
      <c r="H4434" s="139">
        <f t="shared" si="135"/>
        <v>0</v>
      </c>
      <c r="I4434" s="137" t="s">
        <v>461</v>
      </c>
      <c r="J4434" s="133"/>
      <c r="K4434" s="140"/>
    </row>
    <row r="4435" ht="15.75" customHeight="1">
      <c r="A4435" s="49"/>
      <c r="B4435" s="141"/>
      <c r="C4435" s="143" t="s">
        <v>30</v>
      </c>
      <c r="D4435" s="137" t="str">
        <f>IFERROR(__xludf.DUMMYFUNCTION("JOIN("", "",FILTER(Marksheet!$15:$15,Marksheet!$10:$10=$C4435))"),"1d, 4d, 4e")</f>
        <v>1d, 4d, 4e</v>
      </c>
      <c r="E4435" s="138">
        <f t="array" ref="E4435">SUMIF(Marksheet!$D$10:$BQ$10,$C4435,INDIRECT(K4425))</f>
        <v>0</v>
      </c>
      <c r="F4435" s="138" t="s">
        <v>434</v>
      </c>
      <c r="G4435" s="137">
        <f>SUMIF(Marksheet!$10:$10,C4435,Marksheet!$14:$14)</f>
        <v>3</v>
      </c>
      <c r="H4435" s="139">
        <f t="shared" si="135"/>
        <v>0</v>
      </c>
      <c r="I4435" s="137" t="s">
        <v>462</v>
      </c>
      <c r="J4435" s="133"/>
      <c r="K4435" s="140"/>
    </row>
    <row r="4436" ht="15.75" customHeight="1">
      <c r="A4436" s="49"/>
      <c r="B4436" s="141"/>
      <c r="C4436" s="143" t="s">
        <v>33</v>
      </c>
      <c r="D4436" s="137" t="str">
        <f>IFERROR(__xludf.DUMMYFUNCTION("JOIN("", "",FILTER(Marksheet!$15:$15,Marksheet!$10:$10=$C4436))"),"4a, 4b")</f>
        <v>4a, 4b</v>
      </c>
      <c r="E4436" s="138">
        <f t="array" ref="E4436">SUMIF(Marksheet!$D$10:$BQ$10,$C4436,INDIRECT(K4425))</f>
        <v>0</v>
      </c>
      <c r="F4436" s="138" t="s">
        <v>434</v>
      </c>
      <c r="G4436" s="137">
        <f>SUMIF(Marksheet!$10:$10,C4436,Marksheet!$14:$14)</f>
        <v>3</v>
      </c>
      <c r="H4436" s="139">
        <f t="shared" si="135"/>
        <v>0</v>
      </c>
      <c r="I4436" s="137" t="s">
        <v>463</v>
      </c>
      <c r="J4436" s="133"/>
      <c r="K4436" s="140"/>
    </row>
    <row r="4437" ht="15.75" customHeight="1">
      <c r="A4437" s="49"/>
      <c r="B4437" s="141"/>
      <c r="C4437" s="143" t="s">
        <v>28</v>
      </c>
      <c r="D4437" s="137" t="str">
        <f>IFERROR(__xludf.DUMMYFUNCTION("JOIN("", "",FILTER(Marksheet!$15:$15,Marksheet!$10:$10=$C4437))"),"1a, 1c, 4c")</f>
        <v>1a, 1c, 4c</v>
      </c>
      <c r="E4437" s="138">
        <f t="array" ref="E4437">SUMIF(Marksheet!$D$10:$BQ$10,$C4437,INDIRECT(K4425))</f>
        <v>0</v>
      </c>
      <c r="F4437" s="138" t="s">
        <v>434</v>
      </c>
      <c r="G4437" s="137">
        <f>SUMIF(Marksheet!$10:$10,C4437,Marksheet!$14:$14)</f>
        <v>5</v>
      </c>
      <c r="H4437" s="139">
        <f t="shared" si="135"/>
        <v>0</v>
      </c>
      <c r="I4437" s="137" t="s">
        <v>464</v>
      </c>
      <c r="J4437" s="133"/>
      <c r="K4437" s="140"/>
    </row>
    <row r="4438" ht="15.75" customHeight="1">
      <c r="A4438" s="49"/>
      <c r="B4438" s="141"/>
      <c r="C4438" s="143" t="s">
        <v>435</v>
      </c>
      <c r="D4438" s="137" t="str">
        <f>IFERROR(__xludf.DUMMYFUNCTION("JOIN("", "",FILTER(Marksheet!$15:$15,Marksheet!$10:$10=$C4438))"),"3a, 3b, 3c")</f>
        <v>3a, 3b, 3c</v>
      </c>
      <c r="E4438" s="138">
        <f t="array" ref="E4438">SUMIF(Marksheet!$D$10:$BQ$10,$C4438,INDIRECT(K4425))</f>
        <v>0</v>
      </c>
      <c r="F4438" s="138" t="s">
        <v>434</v>
      </c>
      <c r="G4438" s="137">
        <f>SUMIF(Marksheet!$10:$10,C4438,Marksheet!$14:$14)</f>
        <v>4</v>
      </c>
      <c r="H4438" s="139">
        <f t="shared" si="135"/>
        <v>0</v>
      </c>
      <c r="I4438" s="137" t="s">
        <v>465</v>
      </c>
      <c r="J4438" s="133"/>
      <c r="K4438" s="140"/>
    </row>
    <row r="4439" ht="15.75" customHeight="1">
      <c r="A4439" s="49"/>
      <c r="B4439" s="142"/>
      <c r="C4439" s="143" t="s">
        <v>31</v>
      </c>
      <c r="D4439" s="137" t="str">
        <f>IFERROR(__xludf.DUMMYFUNCTION("JOIN("", "",FILTER(Marksheet!$15:$15,Marksheet!$10:$10=$C4439))"),"2a, 2b, 2c")</f>
        <v>2a, 2b, 2c</v>
      </c>
      <c r="E4439" s="138">
        <f t="array" ref="E4439">SUMIF(Marksheet!$D$10:$BQ$10,$C4439,INDIRECT(K4425))</f>
        <v>0</v>
      </c>
      <c r="F4439" s="138" t="s">
        <v>434</v>
      </c>
      <c r="G4439" s="137">
        <f>SUMIF(Marksheet!$10:$10,C4439,Marksheet!$14:$14)</f>
        <v>3</v>
      </c>
      <c r="H4439" s="139">
        <f t="shared" si="135"/>
        <v>0</v>
      </c>
      <c r="I4439" s="137" t="s">
        <v>466</v>
      </c>
      <c r="J4439" s="133"/>
      <c r="K4439" s="140"/>
    </row>
    <row r="4440" ht="15.75" customHeight="1">
      <c r="A4440" s="49"/>
      <c r="B4440" s="135" t="s">
        <v>21</v>
      </c>
      <c r="C4440" s="143" t="s">
        <v>36</v>
      </c>
      <c r="D4440" s="137" t="str">
        <f>IFERROR(__xludf.DUMMYFUNCTION("JOIN("", "",FILTER(Marksheet!$15:$15,Marksheet!$10:$10=$C4440))"),"2b, 2c")</f>
        <v>2b, 2c</v>
      </c>
      <c r="E4440" s="138">
        <f t="array" ref="E4440">SUMIF(Marksheet!$D$10:$BQ$10,$C4440,INDIRECT(K4425))</f>
        <v>0</v>
      </c>
      <c r="F4440" s="138" t="s">
        <v>434</v>
      </c>
      <c r="G4440" s="137">
        <f>SUMIF(Marksheet!$10:$10,C4440,Marksheet!$14:$14)</f>
        <v>2</v>
      </c>
      <c r="H4440" s="139">
        <f t="shared" si="135"/>
        <v>0</v>
      </c>
      <c r="I4440" s="137" t="s">
        <v>467</v>
      </c>
      <c r="J4440" s="133"/>
      <c r="K4440" s="140"/>
    </row>
    <row r="4441" ht="15.75" customHeight="1">
      <c r="A4441" s="49"/>
      <c r="B4441" s="141"/>
      <c r="C4441" s="143" t="s">
        <v>38</v>
      </c>
      <c r="D4441" s="137" t="str">
        <f>IFERROR(__xludf.DUMMYFUNCTION("JOIN("", "",FILTER(Marksheet!$15:$15,Marksheet!$10:$10=$C4441))"),"4a, 4b, 4c, 4d, 4e")</f>
        <v>4a, 4b, 4c, 4d, 4e</v>
      </c>
      <c r="E4441" s="138">
        <f t="array" ref="E4441">SUMIF(Marksheet!$D$10:$BQ$10,$C4441,INDIRECT(K4425))</f>
        <v>0</v>
      </c>
      <c r="F4441" s="138" t="s">
        <v>434</v>
      </c>
      <c r="G4441" s="137">
        <f>SUMIF(Marksheet!$10:$10,C4441,Marksheet!$14:$14)</f>
        <v>6</v>
      </c>
      <c r="H4441" s="139">
        <f t="shared" si="135"/>
        <v>0</v>
      </c>
      <c r="I4441" s="137" t="s">
        <v>468</v>
      </c>
      <c r="J4441" s="133"/>
      <c r="K4441" s="140"/>
    </row>
    <row r="4442" ht="15.75" customHeight="1">
      <c r="A4442" s="49"/>
      <c r="B4442" s="141"/>
      <c r="C4442" s="143" t="s">
        <v>35</v>
      </c>
      <c r="D4442" s="137" t="str">
        <f>IFERROR(__xludf.DUMMYFUNCTION("JOIN("", "",FILTER(Marksheet!$15:$15,Marksheet!$10:$10=$C4442))"),"1b, 2a")</f>
        <v>1b, 2a</v>
      </c>
      <c r="E4442" s="138">
        <f t="array" ref="E4442">SUMIF(Marksheet!$D$10:$BQ$10,$C4442,INDIRECT(K4425))</f>
        <v>0</v>
      </c>
      <c r="F4442" s="138" t="s">
        <v>434</v>
      </c>
      <c r="G4442" s="137">
        <f>SUMIF(Marksheet!$10:$10,C4442,Marksheet!$14:$14)</f>
        <v>3</v>
      </c>
      <c r="H4442" s="139">
        <f t="shared" si="135"/>
        <v>0</v>
      </c>
      <c r="I4442" s="137" t="s">
        <v>469</v>
      </c>
      <c r="J4442" s="133"/>
      <c r="K4442" s="140"/>
    </row>
    <row r="4443" ht="15.75" customHeight="1">
      <c r="A4443" s="49"/>
      <c r="B4443" s="141"/>
      <c r="C4443" s="143" t="s">
        <v>34</v>
      </c>
      <c r="D4443" s="137" t="str">
        <f>IFERROR(__xludf.DUMMYFUNCTION("JOIN("", "",FILTER(Marksheet!$15:$15,Marksheet!$10:$10=$C4443))"),"1a, 1c, 2d")</f>
        <v>1a, 1c, 2d</v>
      </c>
      <c r="E4443" s="138">
        <f t="array" ref="E4443">SUMIF(Marksheet!$D$10:$BQ$10,$C4443,INDIRECT(K4425))</f>
        <v>0</v>
      </c>
      <c r="F4443" s="138" t="s">
        <v>434</v>
      </c>
      <c r="G4443" s="137">
        <f>SUMIF(Marksheet!$10:$10,C4443,Marksheet!$14:$14)</f>
        <v>6</v>
      </c>
      <c r="H4443" s="139">
        <f t="shared" si="135"/>
        <v>0</v>
      </c>
      <c r="I4443" s="137" t="s">
        <v>470</v>
      </c>
      <c r="J4443" s="133"/>
      <c r="K4443" s="140"/>
    </row>
    <row r="4444" ht="15.75" customHeight="1">
      <c r="A4444" s="49"/>
      <c r="B4444" s="142"/>
      <c r="C4444" s="143" t="s">
        <v>37</v>
      </c>
      <c r="D4444" s="137" t="str">
        <f>IFERROR(__xludf.DUMMYFUNCTION("JOIN("", "",FILTER(Marksheet!$15:$15,Marksheet!$10:$10=$C4444))"),"3a, 3b, 3c")</f>
        <v>3a, 3b, 3c</v>
      </c>
      <c r="E4444" s="138">
        <f t="array" ref="E4444">SUMIF(Marksheet!$D$10:$BQ$10,$C4444,INDIRECT(K4425))</f>
        <v>0</v>
      </c>
      <c r="F4444" s="138" t="s">
        <v>434</v>
      </c>
      <c r="G4444" s="137">
        <f>SUMIF(Marksheet!$10:$10,C4444,Marksheet!$14:$14)</f>
        <v>3</v>
      </c>
      <c r="H4444" s="139">
        <f t="shared" si="135"/>
        <v>0</v>
      </c>
      <c r="I4444" s="137" t="s">
        <v>471</v>
      </c>
      <c r="J4444" s="133"/>
      <c r="K4444" s="140"/>
    </row>
    <row r="4445" ht="15.75" customHeight="1">
      <c r="A4445" s="49"/>
      <c r="B4445" s="135" t="s">
        <v>22</v>
      </c>
      <c r="C4445" s="144" t="s">
        <v>46</v>
      </c>
      <c r="D4445" s="137" t="str">
        <f>IFERROR(__xludf.DUMMYFUNCTION("JOIN("", "",FILTER(Marksheet!$15:$15,Marksheet!$10:$10=$C4445))"),"3d")</f>
        <v>3d</v>
      </c>
      <c r="E4445" s="138">
        <f t="array" ref="E4445">SUMIF(Marksheet!$D$10:$BQ$10,$C4445,INDIRECT(K4425))</f>
        <v>0</v>
      </c>
      <c r="F4445" s="138" t="s">
        <v>434</v>
      </c>
      <c r="G4445" s="137">
        <f>SUMIF(Marksheet!$10:$10,C4445,Marksheet!$14:$14)</f>
        <v>2</v>
      </c>
      <c r="H4445" s="139">
        <f t="shared" si="135"/>
        <v>0</v>
      </c>
      <c r="I4445" s="137" t="s">
        <v>472</v>
      </c>
      <c r="J4445" s="133"/>
      <c r="K4445" s="140"/>
    </row>
    <row r="4446" ht="15.75" customHeight="1">
      <c r="A4446" s="49"/>
      <c r="B4446" s="141"/>
      <c r="C4446" s="144" t="s">
        <v>41</v>
      </c>
      <c r="D4446" s="137" t="str">
        <f>IFERROR(__xludf.DUMMYFUNCTION("JOIN("", "",FILTER(Marksheet!$15:$15,Marksheet!$10:$10=$C4446))"),"1c, 2b, 4e")</f>
        <v>1c, 2b, 4e</v>
      </c>
      <c r="E4446" s="138">
        <f t="array" ref="E4446">SUMIF(Marksheet!$D$10:$BQ$10,$C4446,INDIRECT(K4425))</f>
        <v>0</v>
      </c>
      <c r="F4446" s="138" t="s">
        <v>434</v>
      </c>
      <c r="G4446" s="137">
        <f>SUMIF(Marksheet!$10:$10,C4446,Marksheet!$14:$14)</f>
        <v>3</v>
      </c>
      <c r="H4446" s="139">
        <f t="shared" si="135"/>
        <v>0</v>
      </c>
      <c r="I4446" s="137" t="s">
        <v>473</v>
      </c>
      <c r="J4446" s="133"/>
      <c r="K4446" s="140"/>
    </row>
    <row r="4447" ht="15.75" customHeight="1">
      <c r="A4447" s="49"/>
      <c r="B4447" s="141"/>
      <c r="C4447" s="144" t="s">
        <v>45</v>
      </c>
      <c r="D4447" s="137" t="str">
        <f>IFERROR(__xludf.DUMMYFUNCTION("JOIN("", "",FILTER(Marksheet!$15:$15,Marksheet!$10:$10=$C4447))"),"3b, 4a, 5c")</f>
        <v>3b, 4a, 5c</v>
      </c>
      <c r="E4447" s="138">
        <f t="array" ref="E4447">SUMIF(Marksheet!$D$10:$BQ$10,$C4447,INDIRECT(K4425))</f>
        <v>0</v>
      </c>
      <c r="F4447" s="138" t="s">
        <v>434</v>
      </c>
      <c r="G4447" s="137">
        <f>SUMIF(Marksheet!$10:$10,C4447,Marksheet!$14:$14)</f>
        <v>3</v>
      </c>
      <c r="H4447" s="139">
        <f t="shared" si="135"/>
        <v>0</v>
      </c>
      <c r="I4447" s="137" t="s">
        <v>474</v>
      </c>
      <c r="J4447" s="133"/>
      <c r="K4447" s="140"/>
    </row>
    <row r="4448" ht="15.75" customHeight="1">
      <c r="A4448" s="49"/>
      <c r="B4448" s="141"/>
      <c r="C4448" s="144" t="s">
        <v>43</v>
      </c>
      <c r="D4448" s="137" t="str">
        <f>IFERROR(__xludf.DUMMYFUNCTION("JOIN("", "",FILTER(Marksheet!$15:$15,Marksheet!$10:$10=$C4448))"),"2c, 4d, 5d")</f>
        <v>2c, 4d, 5d</v>
      </c>
      <c r="E4448" s="138">
        <f t="array" ref="E4448">SUMIF(Marksheet!$D$10:$BQ$10,$C4448,INDIRECT(K4425))</f>
        <v>0</v>
      </c>
      <c r="F4448" s="138" t="s">
        <v>434</v>
      </c>
      <c r="G4448" s="137">
        <f>SUMIF(Marksheet!$10:$10,C4448,Marksheet!$14:$14)</f>
        <v>4</v>
      </c>
      <c r="H4448" s="139">
        <f t="shared" si="135"/>
        <v>0</v>
      </c>
      <c r="I4448" s="137" t="s">
        <v>475</v>
      </c>
      <c r="J4448" s="133"/>
      <c r="K4448" s="140"/>
    </row>
    <row r="4449" ht="15.75" customHeight="1">
      <c r="A4449" s="49"/>
      <c r="B4449" s="141"/>
      <c r="C4449" s="144" t="s">
        <v>44</v>
      </c>
      <c r="D4449" s="137" t="str">
        <f>IFERROR(__xludf.DUMMYFUNCTION("JOIN("", "",FILTER(Marksheet!$15:$15,Marksheet!$10:$10=$C4449))"),"3a, 4c")</f>
        <v>3a, 4c</v>
      </c>
      <c r="E4449" s="138">
        <f t="array" ref="E4449">SUMIF(Marksheet!$D$10:$BQ$10,$C4449,INDIRECT(K4425))</f>
        <v>0</v>
      </c>
      <c r="F4449" s="138" t="s">
        <v>434</v>
      </c>
      <c r="G4449" s="137">
        <f>SUMIF(Marksheet!$10:$10,C4449,Marksheet!$14:$14)</f>
        <v>2</v>
      </c>
      <c r="H4449" s="139">
        <f t="shared" si="135"/>
        <v>0</v>
      </c>
      <c r="I4449" s="137" t="s">
        <v>476</v>
      </c>
      <c r="J4449" s="133"/>
      <c r="K4449" s="140"/>
    </row>
    <row r="4450" ht="15.75" customHeight="1">
      <c r="A4450" s="49"/>
      <c r="B4450" s="141"/>
      <c r="C4450" s="144" t="s">
        <v>39</v>
      </c>
      <c r="D4450" s="137" t="str">
        <f>IFERROR(__xludf.DUMMYFUNCTION("JOIN("", "",FILTER(Marksheet!$15:$15,Marksheet!$10:$10=$C4450))"),"1a, 5a, 5b")</f>
        <v>1a, 5a, 5b</v>
      </c>
      <c r="E4450" s="138">
        <f t="array" ref="E4450">SUMIF(Marksheet!$D$10:$BQ$10,$C4450,INDIRECT(K4425))</f>
        <v>0</v>
      </c>
      <c r="F4450" s="138" t="s">
        <v>434</v>
      </c>
      <c r="G4450" s="137">
        <f>SUMIF(Marksheet!$10:$10,C4450,Marksheet!$14:$14)</f>
        <v>5</v>
      </c>
      <c r="H4450" s="139">
        <f t="shared" si="135"/>
        <v>0</v>
      </c>
      <c r="I4450" s="137" t="s">
        <v>477</v>
      </c>
      <c r="J4450" s="133"/>
      <c r="K4450" s="140"/>
    </row>
    <row r="4451" ht="15.75" customHeight="1">
      <c r="A4451" s="49"/>
      <c r="B4451" s="141"/>
      <c r="C4451" s="144" t="s">
        <v>42</v>
      </c>
      <c r="D4451" s="137" t="str">
        <f>IFERROR(__xludf.DUMMYFUNCTION("JOIN("", "",FILTER(Marksheet!$15:$15,Marksheet!$10:$10=$C4451))"),"2a, 3c")</f>
        <v>2a, 3c</v>
      </c>
      <c r="E4451" s="138">
        <f t="array" ref="E4451">SUMIF(Marksheet!$D$10:$BQ$10,$C4451,INDIRECT(K4425))</f>
        <v>0</v>
      </c>
      <c r="F4451" s="138" t="s">
        <v>434</v>
      </c>
      <c r="G4451" s="137">
        <f>SUMIF(Marksheet!$10:$10,C4451,Marksheet!$14:$14)</f>
        <v>3</v>
      </c>
      <c r="H4451" s="139">
        <f t="shared" si="135"/>
        <v>0</v>
      </c>
      <c r="I4451" s="137" t="s">
        <v>478</v>
      </c>
      <c r="J4451" s="133"/>
      <c r="K4451" s="140"/>
    </row>
    <row r="4452" ht="15.75" customHeight="1">
      <c r="A4452" s="49"/>
      <c r="B4452" s="142"/>
      <c r="C4452" s="144" t="s">
        <v>40</v>
      </c>
      <c r="D4452" s="137" t="str">
        <f>IFERROR(__xludf.DUMMYFUNCTION("JOIN("", "",FILTER(Marksheet!$15:$15,Marksheet!$10:$10=$C4452))"),"1b, 4b, 4f")</f>
        <v>1b, 4b, 4f</v>
      </c>
      <c r="E4452" s="138">
        <f t="array" ref="E4452">SUMIF(Marksheet!$D$10:$BQ$10,$C4452,INDIRECT(K4425))</f>
        <v>0</v>
      </c>
      <c r="F4452" s="138" t="s">
        <v>434</v>
      </c>
      <c r="G4452" s="137">
        <f>SUMIF(Marksheet!$10:$10,C4452,Marksheet!$14:$14)</f>
        <v>3</v>
      </c>
      <c r="H4452" s="139">
        <f t="shared" si="135"/>
        <v>0</v>
      </c>
      <c r="I4452" s="137" t="s">
        <v>479</v>
      </c>
      <c r="J4452" s="133"/>
      <c r="K4452" s="140"/>
    </row>
    <row r="4453" ht="15.75" customHeight="1">
      <c r="A4453" s="49"/>
      <c r="B4453" s="49"/>
      <c r="C4453" s="145" t="s">
        <v>76</v>
      </c>
      <c r="D4453" s="145"/>
      <c r="E4453" s="146">
        <f>SUM(E4429:E4452)</f>
        <v>0</v>
      </c>
      <c r="F4453" s="147" t="s">
        <v>434</v>
      </c>
      <c r="G4453" s="148">
        <f>SUM(G4429:G4452)</f>
        <v>85</v>
      </c>
      <c r="H4453" s="149">
        <f t="shared" si="135"/>
        <v>0</v>
      </c>
      <c r="I4453" s="129"/>
      <c r="J4453" s="133"/>
      <c r="K4453" s="127"/>
    </row>
    <row r="4454" ht="15.75" customHeight="1">
      <c r="A4454" s="49"/>
      <c r="B4454" s="49"/>
      <c r="C4454" s="67"/>
      <c r="D4454" s="67"/>
      <c r="E4454" s="49"/>
      <c r="F4454" s="49"/>
      <c r="G4454" s="49"/>
      <c r="H4454" s="49"/>
      <c r="I4454" s="129"/>
      <c r="J4454" s="133"/>
      <c r="K4454" s="127"/>
    </row>
    <row r="4455" ht="60.0" customHeight="1">
      <c r="A4455" s="49"/>
      <c r="B4455" s="49"/>
      <c r="C4455" s="67"/>
      <c r="D4455" s="67"/>
      <c r="E4455" s="49"/>
      <c r="F4455" s="49"/>
      <c r="G4455" s="49"/>
      <c r="H4455" s="49"/>
      <c r="I4455" s="129"/>
      <c r="J4455" s="133"/>
      <c r="K4455" s="127"/>
    </row>
    <row r="4456" ht="15.75" customHeight="1">
      <c r="A4456" s="124" t="s">
        <v>450</v>
      </c>
      <c r="B4456" s="49"/>
      <c r="C4456" s="67"/>
      <c r="D4456" s="67"/>
      <c r="E4456" s="1"/>
      <c r="F4456" s="1"/>
      <c r="G4456" s="49"/>
      <c r="H4456" s="49"/>
      <c r="I4456" s="7"/>
      <c r="K4456" s="125">
        <f>K4423+1</f>
        <v>153</v>
      </c>
    </row>
    <row r="4457" ht="15.75" customHeight="1">
      <c r="A4457" s="126" t="s">
        <v>451</v>
      </c>
      <c r="B4457" s="67" t="str">
        <f>B4424</f>
        <v>GCSE Transition Assessment</v>
      </c>
      <c r="C4457" s="67"/>
      <c r="D4457" s="67"/>
      <c r="E4457" s="1"/>
      <c r="F4457" s="49"/>
      <c r="G4457" s="49"/>
      <c r="H4457" s="49"/>
      <c r="K4457" s="127" t="str">
        <f>CONCATENATE("Marksheet!$B$",K4456)</f>
        <v>Marksheet!$B$153</v>
      </c>
    </row>
    <row r="4458" ht="15.75" customHeight="1">
      <c r="A4458" s="126" t="s">
        <v>447</v>
      </c>
      <c r="B4458" s="67" t="str">
        <f t="array" ref="B4458">IF(INDIRECT(K4457)="","",INDIRECT(K4457))</f>
        <v>Student 136</v>
      </c>
      <c r="C4458" s="67"/>
      <c r="D4458" s="67"/>
      <c r="E4458" s="1"/>
      <c r="F4458" s="49"/>
      <c r="G4458" s="49"/>
      <c r="H4458" s="49"/>
      <c r="K4458" s="127" t="str">
        <f>CONCATENATE("Marksheet!$D$",K4456,":$BQ$",K4456)</f>
        <v>Marksheet!$D$153:$BQ$153</v>
      </c>
    </row>
    <row r="4459" ht="15.75" customHeight="1">
      <c r="A4459" s="126" t="s">
        <v>452</v>
      </c>
      <c r="B4459" s="67" t="str">
        <f t="array" ref="B4459">INDIRECT(CONCATENATE("Marksheet!$C$",INDIRECT(CONCATENATE("K",ROW()-3))))</f>
        <v/>
      </c>
      <c r="C4459" s="67"/>
      <c r="D4459" s="67"/>
      <c r="E4459" s="49"/>
      <c r="F4459" s="49"/>
      <c r="G4459" s="49"/>
      <c r="H4459" s="49"/>
      <c r="I4459" s="49"/>
      <c r="J4459" s="49"/>
      <c r="K4459" s="127"/>
    </row>
    <row r="4460" ht="15.75" customHeight="1">
      <c r="A4460" s="67"/>
      <c r="B4460" s="128"/>
      <c r="C4460" s="67"/>
      <c r="D4460" s="67"/>
      <c r="E4460" s="49"/>
      <c r="F4460" s="49"/>
      <c r="G4460" s="49"/>
      <c r="H4460" s="49"/>
      <c r="I4460" s="49"/>
      <c r="J4460" s="49"/>
      <c r="K4460" s="127"/>
    </row>
    <row r="4461" ht="15.75" customHeight="1">
      <c r="A4461" s="129"/>
      <c r="B4461" s="100" t="s">
        <v>442</v>
      </c>
      <c r="C4461" s="100" t="s">
        <v>443</v>
      </c>
      <c r="D4461" s="73" t="s">
        <v>453</v>
      </c>
      <c r="E4461" s="130" t="s">
        <v>444</v>
      </c>
      <c r="F4461" s="71"/>
      <c r="G4461" s="72"/>
      <c r="H4461" s="131" t="s">
        <v>454</v>
      </c>
      <c r="I4461" s="132" t="s">
        <v>455</v>
      </c>
      <c r="J4461" s="133"/>
      <c r="K4461" s="134"/>
    </row>
    <row r="4462" ht="15.75" customHeight="1">
      <c r="A4462" s="49"/>
      <c r="B4462" s="135" t="s">
        <v>19</v>
      </c>
      <c r="C4462" s="136" t="s">
        <v>25</v>
      </c>
      <c r="D4462" s="137" t="str">
        <f>IFERROR(__xludf.DUMMYFUNCTION("JOIN("", "",FILTER(Marksheet!$15:$15,Marksheet!$10:$10=$C4462))"),"3a, 3b, 3c")</f>
        <v>3a, 3b, 3c</v>
      </c>
      <c r="E4462" s="138">
        <f t="array" ref="E4462">SUMIF(Marksheet!$D$10:$BQ$10,$C4462,INDIRECT(K4458))</f>
        <v>0</v>
      </c>
      <c r="F4462" s="138" t="s">
        <v>434</v>
      </c>
      <c r="G4462" s="137">
        <f>SUMIF(Marksheet!$10:$10,C4462,Marksheet!$14:$14)</f>
        <v>3</v>
      </c>
      <c r="H4462" s="139">
        <f t="shared" ref="H4462:H4486" si="136">E4462/G4462</f>
        <v>0</v>
      </c>
      <c r="I4462" s="137" t="s">
        <v>456</v>
      </c>
      <c r="J4462" s="133"/>
      <c r="K4462" s="140"/>
    </row>
    <row r="4463" ht="15.75" customHeight="1">
      <c r="A4463" s="49"/>
      <c r="B4463" s="141"/>
      <c r="C4463" s="136" t="s">
        <v>27</v>
      </c>
      <c r="D4463" s="137" t="str">
        <f>IFERROR(__xludf.DUMMYFUNCTION("JOIN("", "",FILTER(Marksheet!$15:$15,Marksheet!$10:$10=$C4463))"),"5a, 5b, 5c, 5d")</f>
        <v>5a, 5b, 5c, 5d</v>
      </c>
      <c r="E4463" s="138">
        <f t="array" ref="E4463">SUMIF(Marksheet!$D$10:$BQ$10,$C4463,INDIRECT(K4458))</f>
        <v>0</v>
      </c>
      <c r="F4463" s="138" t="s">
        <v>434</v>
      </c>
      <c r="G4463" s="137">
        <f>SUMIF(Marksheet!$10:$10,C4463,Marksheet!$14:$14)</f>
        <v>5</v>
      </c>
      <c r="H4463" s="139">
        <f t="shared" si="136"/>
        <v>0</v>
      </c>
      <c r="I4463" s="137" t="s">
        <v>457</v>
      </c>
      <c r="J4463" s="133"/>
      <c r="K4463" s="140"/>
    </row>
    <row r="4464" ht="15.75" customHeight="1">
      <c r="A4464" s="49"/>
      <c r="B4464" s="141"/>
      <c r="C4464" s="136" t="s">
        <v>26</v>
      </c>
      <c r="D4464" s="137" t="str">
        <f>IFERROR(__xludf.DUMMYFUNCTION("JOIN("", "",FILTER(Marksheet!$15:$15,Marksheet!$10:$10=$C4464))"),"4a, 4b")</f>
        <v>4a, 4b</v>
      </c>
      <c r="E4464" s="138">
        <f t="array" ref="E4464">SUMIF(Marksheet!$D$10:$BQ$10,$C4464,INDIRECT(K4458))</f>
        <v>0</v>
      </c>
      <c r="F4464" s="138" t="s">
        <v>434</v>
      </c>
      <c r="G4464" s="137">
        <f>SUMIF(Marksheet!$10:$10,C4464,Marksheet!$14:$14)</f>
        <v>3</v>
      </c>
      <c r="H4464" s="139">
        <f t="shared" si="136"/>
        <v>0</v>
      </c>
      <c r="I4464" s="137" t="s">
        <v>458</v>
      </c>
      <c r="J4464" s="133"/>
      <c r="K4464" s="140"/>
    </row>
    <row r="4465" ht="15.75" customHeight="1">
      <c r="A4465" s="49"/>
      <c r="B4465" s="141"/>
      <c r="C4465" s="136" t="s">
        <v>23</v>
      </c>
      <c r="D4465" s="137" t="str">
        <f>IFERROR(__xludf.DUMMYFUNCTION("JOIN("", "",FILTER(Marksheet!$15:$15,Marksheet!$10:$10=$C4465))"),"1a, 1b, 4c")</f>
        <v>1a, 1b, 4c</v>
      </c>
      <c r="E4465" s="138">
        <f t="array" ref="E4465">SUMIF(Marksheet!$D$10:$BQ$10,$C4465,INDIRECT(K4458))</f>
        <v>0</v>
      </c>
      <c r="F4465" s="138" t="s">
        <v>434</v>
      </c>
      <c r="G4465" s="137">
        <f>SUMIF(Marksheet!$10:$10,C4465,Marksheet!$14:$14)</f>
        <v>5</v>
      </c>
      <c r="H4465" s="139">
        <f t="shared" si="136"/>
        <v>0</v>
      </c>
      <c r="I4465" s="137" t="s">
        <v>459</v>
      </c>
      <c r="J4465" s="133"/>
      <c r="K4465" s="140"/>
    </row>
    <row r="4466" ht="15.75" customHeight="1">
      <c r="A4466" s="49"/>
      <c r="B4466" s="142"/>
      <c r="C4466" s="136" t="s">
        <v>24</v>
      </c>
      <c r="D4466" s="137" t="str">
        <f>IFERROR(__xludf.DUMMYFUNCTION("JOIN("", "",FILTER(Marksheet!$15:$15,Marksheet!$10:$10=$C4466))"),"2a, 2b, 2c")</f>
        <v>2a, 2b, 2c</v>
      </c>
      <c r="E4466" s="138">
        <f t="array" ref="E4466">SUMIF(Marksheet!$D$10:$BQ$10,$C4466,INDIRECT(K4458))</f>
        <v>0</v>
      </c>
      <c r="F4466" s="138" t="s">
        <v>434</v>
      </c>
      <c r="G4466" s="137">
        <f>SUMIF(Marksheet!$10:$10,C4466,Marksheet!$14:$14)</f>
        <v>4</v>
      </c>
      <c r="H4466" s="139">
        <f t="shared" si="136"/>
        <v>0</v>
      </c>
      <c r="I4466" s="137" t="s">
        <v>460</v>
      </c>
      <c r="J4466" s="133"/>
      <c r="K4466" s="140"/>
    </row>
    <row r="4467" ht="15.75" customHeight="1">
      <c r="A4467" s="49"/>
      <c r="B4467" s="135" t="s">
        <v>20</v>
      </c>
      <c r="C4467" s="143" t="s">
        <v>29</v>
      </c>
      <c r="D4467" s="137" t="str">
        <f>IFERROR(__xludf.DUMMYFUNCTION("JOIN("", "",FILTER(Marksheet!$15:$15,Marksheet!$10:$10=$C4467))"),"1b, 3d")</f>
        <v>1b, 3d</v>
      </c>
      <c r="E4467" s="138">
        <f t="array" ref="E4467">SUMIF(Marksheet!$D$10:$BQ$10,$C4467,INDIRECT(K4458))</f>
        <v>0</v>
      </c>
      <c r="F4467" s="138" t="s">
        <v>434</v>
      </c>
      <c r="G4467" s="137">
        <f>SUMIF(Marksheet!$10:$10,C4467,Marksheet!$14:$14)</f>
        <v>2</v>
      </c>
      <c r="H4467" s="139">
        <f t="shared" si="136"/>
        <v>0</v>
      </c>
      <c r="I4467" s="137" t="s">
        <v>461</v>
      </c>
      <c r="J4467" s="133"/>
      <c r="K4467" s="140"/>
    </row>
    <row r="4468" ht="15.75" customHeight="1">
      <c r="A4468" s="49"/>
      <c r="B4468" s="141"/>
      <c r="C4468" s="143" t="s">
        <v>30</v>
      </c>
      <c r="D4468" s="137" t="str">
        <f>IFERROR(__xludf.DUMMYFUNCTION("JOIN("", "",FILTER(Marksheet!$15:$15,Marksheet!$10:$10=$C4468))"),"1d, 4d, 4e")</f>
        <v>1d, 4d, 4e</v>
      </c>
      <c r="E4468" s="138">
        <f t="array" ref="E4468">SUMIF(Marksheet!$D$10:$BQ$10,$C4468,INDIRECT(K4458))</f>
        <v>0</v>
      </c>
      <c r="F4468" s="138" t="s">
        <v>434</v>
      </c>
      <c r="G4468" s="137">
        <f>SUMIF(Marksheet!$10:$10,C4468,Marksheet!$14:$14)</f>
        <v>3</v>
      </c>
      <c r="H4468" s="139">
        <f t="shared" si="136"/>
        <v>0</v>
      </c>
      <c r="I4468" s="137" t="s">
        <v>462</v>
      </c>
      <c r="J4468" s="133"/>
      <c r="K4468" s="140"/>
    </row>
    <row r="4469" ht="15.75" customHeight="1">
      <c r="A4469" s="49"/>
      <c r="B4469" s="141"/>
      <c r="C4469" s="143" t="s">
        <v>33</v>
      </c>
      <c r="D4469" s="137" t="str">
        <f>IFERROR(__xludf.DUMMYFUNCTION("JOIN("", "",FILTER(Marksheet!$15:$15,Marksheet!$10:$10=$C4469))"),"4a, 4b")</f>
        <v>4a, 4b</v>
      </c>
      <c r="E4469" s="138">
        <f t="array" ref="E4469">SUMIF(Marksheet!$D$10:$BQ$10,$C4469,INDIRECT(K4458))</f>
        <v>0</v>
      </c>
      <c r="F4469" s="138" t="s">
        <v>434</v>
      </c>
      <c r="G4469" s="137">
        <f>SUMIF(Marksheet!$10:$10,C4469,Marksheet!$14:$14)</f>
        <v>3</v>
      </c>
      <c r="H4469" s="139">
        <f t="shared" si="136"/>
        <v>0</v>
      </c>
      <c r="I4469" s="137" t="s">
        <v>463</v>
      </c>
      <c r="J4469" s="133"/>
      <c r="K4469" s="140"/>
    </row>
    <row r="4470" ht="15.75" customHeight="1">
      <c r="A4470" s="49"/>
      <c r="B4470" s="141"/>
      <c r="C4470" s="143" t="s">
        <v>28</v>
      </c>
      <c r="D4470" s="137" t="str">
        <f>IFERROR(__xludf.DUMMYFUNCTION("JOIN("", "",FILTER(Marksheet!$15:$15,Marksheet!$10:$10=$C4470))"),"1a, 1c, 4c")</f>
        <v>1a, 1c, 4c</v>
      </c>
      <c r="E4470" s="138">
        <f t="array" ref="E4470">SUMIF(Marksheet!$D$10:$BQ$10,$C4470,INDIRECT(K4458))</f>
        <v>0</v>
      </c>
      <c r="F4470" s="138" t="s">
        <v>434</v>
      </c>
      <c r="G4470" s="137">
        <f>SUMIF(Marksheet!$10:$10,C4470,Marksheet!$14:$14)</f>
        <v>5</v>
      </c>
      <c r="H4470" s="139">
        <f t="shared" si="136"/>
        <v>0</v>
      </c>
      <c r="I4470" s="137" t="s">
        <v>464</v>
      </c>
      <c r="J4470" s="133"/>
      <c r="K4470" s="140"/>
    </row>
    <row r="4471" ht="15.75" customHeight="1">
      <c r="A4471" s="49"/>
      <c r="B4471" s="141"/>
      <c r="C4471" s="143" t="s">
        <v>435</v>
      </c>
      <c r="D4471" s="137" t="str">
        <f>IFERROR(__xludf.DUMMYFUNCTION("JOIN("", "",FILTER(Marksheet!$15:$15,Marksheet!$10:$10=$C4471))"),"3a, 3b, 3c")</f>
        <v>3a, 3b, 3c</v>
      </c>
      <c r="E4471" s="138">
        <f t="array" ref="E4471">SUMIF(Marksheet!$D$10:$BQ$10,$C4471,INDIRECT(K4458))</f>
        <v>0</v>
      </c>
      <c r="F4471" s="138" t="s">
        <v>434</v>
      </c>
      <c r="G4471" s="137">
        <f>SUMIF(Marksheet!$10:$10,C4471,Marksheet!$14:$14)</f>
        <v>4</v>
      </c>
      <c r="H4471" s="139">
        <f t="shared" si="136"/>
        <v>0</v>
      </c>
      <c r="I4471" s="137" t="s">
        <v>465</v>
      </c>
      <c r="J4471" s="133"/>
      <c r="K4471" s="140"/>
    </row>
    <row r="4472" ht="15.75" customHeight="1">
      <c r="A4472" s="49"/>
      <c r="B4472" s="142"/>
      <c r="C4472" s="143" t="s">
        <v>31</v>
      </c>
      <c r="D4472" s="137" t="str">
        <f>IFERROR(__xludf.DUMMYFUNCTION("JOIN("", "",FILTER(Marksheet!$15:$15,Marksheet!$10:$10=$C4472))"),"2a, 2b, 2c")</f>
        <v>2a, 2b, 2c</v>
      </c>
      <c r="E4472" s="138">
        <f t="array" ref="E4472">SUMIF(Marksheet!$D$10:$BQ$10,$C4472,INDIRECT(K4458))</f>
        <v>0</v>
      </c>
      <c r="F4472" s="138" t="s">
        <v>434</v>
      </c>
      <c r="G4472" s="137">
        <f>SUMIF(Marksheet!$10:$10,C4472,Marksheet!$14:$14)</f>
        <v>3</v>
      </c>
      <c r="H4472" s="139">
        <f t="shared" si="136"/>
        <v>0</v>
      </c>
      <c r="I4472" s="137" t="s">
        <v>466</v>
      </c>
      <c r="J4472" s="133"/>
      <c r="K4472" s="140"/>
    </row>
    <row r="4473" ht="15.75" customHeight="1">
      <c r="A4473" s="49"/>
      <c r="B4473" s="135" t="s">
        <v>21</v>
      </c>
      <c r="C4473" s="143" t="s">
        <v>36</v>
      </c>
      <c r="D4473" s="137" t="str">
        <f>IFERROR(__xludf.DUMMYFUNCTION("JOIN("", "",FILTER(Marksheet!$15:$15,Marksheet!$10:$10=$C4473))"),"2b, 2c")</f>
        <v>2b, 2c</v>
      </c>
      <c r="E4473" s="138">
        <f t="array" ref="E4473">SUMIF(Marksheet!$D$10:$BQ$10,$C4473,INDIRECT(K4458))</f>
        <v>0</v>
      </c>
      <c r="F4473" s="138" t="s">
        <v>434</v>
      </c>
      <c r="G4473" s="137">
        <f>SUMIF(Marksheet!$10:$10,C4473,Marksheet!$14:$14)</f>
        <v>2</v>
      </c>
      <c r="H4473" s="139">
        <f t="shared" si="136"/>
        <v>0</v>
      </c>
      <c r="I4473" s="137" t="s">
        <v>467</v>
      </c>
      <c r="J4473" s="133"/>
      <c r="K4473" s="140"/>
    </row>
    <row r="4474" ht="15.75" customHeight="1">
      <c r="A4474" s="49"/>
      <c r="B4474" s="141"/>
      <c r="C4474" s="143" t="s">
        <v>38</v>
      </c>
      <c r="D4474" s="137" t="str">
        <f>IFERROR(__xludf.DUMMYFUNCTION("JOIN("", "",FILTER(Marksheet!$15:$15,Marksheet!$10:$10=$C4474))"),"4a, 4b, 4c, 4d, 4e")</f>
        <v>4a, 4b, 4c, 4d, 4e</v>
      </c>
      <c r="E4474" s="138">
        <f t="array" ref="E4474">SUMIF(Marksheet!$D$10:$BQ$10,$C4474,INDIRECT(K4458))</f>
        <v>0</v>
      </c>
      <c r="F4474" s="138" t="s">
        <v>434</v>
      </c>
      <c r="G4474" s="137">
        <f>SUMIF(Marksheet!$10:$10,C4474,Marksheet!$14:$14)</f>
        <v>6</v>
      </c>
      <c r="H4474" s="139">
        <f t="shared" si="136"/>
        <v>0</v>
      </c>
      <c r="I4474" s="137" t="s">
        <v>468</v>
      </c>
      <c r="J4474" s="133"/>
      <c r="K4474" s="140"/>
    </row>
    <row r="4475" ht="15.75" customHeight="1">
      <c r="A4475" s="49"/>
      <c r="B4475" s="141"/>
      <c r="C4475" s="143" t="s">
        <v>35</v>
      </c>
      <c r="D4475" s="137" t="str">
        <f>IFERROR(__xludf.DUMMYFUNCTION("JOIN("", "",FILTER(Marksheet!$15:$15,Marksheet!$10:$10=$C4475))"),"1b, 2a")</f>
        <v>1b, 2a</v>
      </c>
      <c r="E4475" s="138">
        <f t="array" ref="E4475">SUMIF(Marksheet!$D$10:$BQ$10,$C4475,INDIRECT(K4458))</f>
        <v>0</v>
      </c>
      <c r="F4475" s="138" t="s">
        <v>434</v>
      </c>
      <c r="G4475" s="137">
        <f>SUMIF(Marksheet!$10:$10,C4475,Marksheet!$14:$14)</f>
        <v>3</v>
      </c>
      <c r="H4475" s="139">
        <f t="shared" si="136"/>
        <v>0</v>
      </c>
      <c r="I4475" s="137" t="s">
        <v>469</v>
      </c>
      <c r="J4475" s="133"/>
      <c r="K4475" s="140"/>
    </row>
    <row r="4476" ht="15.75" customHeight="1">
      <c r="A4476" s="49"/>
      <c r="B4476" s="141"/>
      <c r="C4476" s="143" t="s">
        <v>34</v>
      </c>
      <c r="D4476" s="137" t="str">
        <f>IFERROR(__xludf.DUMMYFUNCTION("JOIN("", "",FILTER(Marksheet!$15:$15,Marksheet!$10:$10=$C4476))"),"1a, 1c, 2d")</f>
        <v>1a, 1c, 2d</v>
      </c>
      <c r="E4476" s="138">
        <f t="array" ref="E4476">SUMIF(Marksheet!$D$10:$BQ$10,$C4476,INDIRECT(K4458))</f>
        <v>0</v>
      </c>
      <c r="F4476" s="138" t="s">
        <v>434</v>
      </c>
      <c r="G4476" s="137">
        <f>SUMIF(Marksheet!$10:$10,C4476,Marksheet!$14:$14)</f>
        <v>6</v>
      </c>
      <c r="H4476" s="139">
        <f t="shared" si="136"/>
        <v>0</v>
      </c>
      <c r="I4476" s="137" t="s">
        <v>470</v>
      </c>
      <c r="J4476" s="133"/>
      <c r="K4476" s="140"/>
    </row>
    <row r="4477" ht="15.75" customHeight="1">
      <c r="A4477" s="49"/>
      <c r="B4477" s="142"/>
      <c r="C4477" s="143" t="s">
        <v>37</v>
      </c>
      <c r="D4477" s="137" t="str">
        <f>IFERROR(__xludf.DUMMYFUNCTION("JOIN("", "",FILTER(Marksheet!$15:$15,Marksheet!$10:$10=$C4477))"),"3a, 3b, 3c")</f>
        <v>3a, 3b, 3c</v>
      </c>
      <c r="E4477" s="138">
        <f t="array" ref="E4477">SUMIF(Marksheet!$D$10:$BQ$10,$C4477,INDIRECT(K4458))</f>
        <v>0</v>
      </c>
      <c r="F4477" s="138" t="s">
        <v>434</v>
      </c>
      <c r="G4477" s="137">
        <f>SUMIF(Marksheet!$10:$10,C4477,Marksheet!$14:$14)</f>
        <v>3</v>
      </c>
      <c r="H4477" s="139">
        <f t="shared" si="136"/>
        <v>0</v>
      </c>
      <c r="I4477" s="137" t="s">
        <v>471</v>
      </c>
      <c r="J4477" s="133"/>
      <c r="K4477" s="140"/>
    </row>
    <row r="4478" ht="15.75" customHeight="1">
      <c r="A4478" s="49"/>
      <c r="B4478" s="135" t="s">
        <v>22</v>
      </c>
      <c r="C4478" s="144" t="s">
        <v>46</v>
      </c>
      <c r="D4478" s="137" t="str">
        <f>IFERROR(__xludf.DUMMYFUNCTION("JOIN("", "",FILTER(Marksheet!$15:$15,Marksheet!$10:$10=$C4478))"),"3d")</f>
        <v>3d</v>
      </c>
      <c r="E4478" s="138">
        <f t="array" ref="E4478">SUMIF(Marksheet!$D$10:$BQ$10,$C4478,INDIRECT(K4458))</f>
        <v>0</v>
      </c>
      <c r="F4478" s="138" t="s">
        <v>434</v>
      </c>
      <c r="G4478" s="137">
        <f>SUMIF(Marksheet!$10:$10,C4478,Marksheet!$14:$14)</f>
        <v>2</v>
      </c>
      <c r="H4478" s="139">
        <f t="shared" si="136"/>
        <v>0</v>
      </c>
      <c r="I4478" s="137" t="s">
        <v>472</v>
      </c>
      <c r="J4478" s="133"/>
      <c r="K4478" s="140"/>
    </row>
    <row r="4479" ht="15.75" customHeight="1">
      <c r="A4479" s="49"/>
      <c r="B4479" s="141"/>
      <c r="C4479" s="144" t="s">
        <v>41</v>
      </c>
      <c r="D4479" s="137" t="str">
        <f>IFERROR(__xludf.DUMMYFUNCTION("JOIN("", "",FILTER(Marksheet!$15:$15,Marksheet!$10:$10=$C4479))"),"1c, 2b, 4e")</f>
        <v>1c, 2b, 4e</v>
      </c>
      <c r="E4479" s="138">
        <f t="array" ref="E4479">SUMIF(Marksheet!$D$10:$BQ$10,$C4479,INDIRECT(K4458))</f>
        <v>0</v>
      </c>
      <c r="F4479" s="138" t="s">
        <v>434</v>
      </c>
      <c r="G4479" s="137">
        <f>SUMIF(Marksheet!$10:$10,C4479,Marksheet!$14:$14)</f>
        <v>3</v>
      </c>
      <c r="H4479" s="139">
        <f t="shared" si="136"/>
        <v>0</v>
      </c>
      <c r="I4479" s="137" t="s">
        <v>473</v>
      </c>
      <c r="J4479" s="133"/>
      <c r="K4479" s="140"/>
    </row>
    <row r="4480" ht="15.75" customHeight="1">
      <c r="A4480" s="49"/>
      <c r="B4480" s="141"/>
      <c r="C4480" s="144" t="s">
        <v>45</v>
      </c>
      <c r="D4480" s="137" t="str">
        <f>IFERROR(__xludf.DUMMYFUNCTION("JOIN("", "",FILTER(Marksheet!$15:$15,Marksheet!$10:$10=$C4480))"),"3b, 4a, 5c")</f>
        <v>3b, 4a, 5c</v>
      </c>
      <c r="E4480" s="138">
        <f t="array" ref="E4480">SUMIF(Marksheet!$D$10:$BQ$10,$C4480,INDIRECT(K4458))</f>
        <v>0</v>
      </c>
      <c r="F4480" s="138" t="s">
        <v>434</v>
      </c>
      <c r="G4480" s="137">
        <f>SUMIF(Marksheet!$10:$10,C4480,Marksheet!$14:$14)</f>
        <v>3</v>
      </c>
      <c r="H4480" s="139">
        <f t="shared" si="136"/>
        <v>0</v>
      </c>
      <c r="I4480" s="137" t="s">
        <v>474</v>
      </c>
      <c r="J4480" s="133"/>
      <c r="K4480" s="140"/>
    </row>
    <row r="4481" ht="15.75" customHeight="1">
      <c r="A4481" s="49"/>
      <c r="B4481" s="141"/>
      <c r="C4481" s="144" t="s">
        <v>43</v>
      </c>
      <c r="D4481" s="137" t="str">
        <f>IFERROR(__xludf.DUMMYFUNCTION("JOIN("", "",FILTER(Marksheet!$15:$15,Marksheet!$10:$10=$C4481))"),"2c, 4d, 5d")</f>
        <v>2c, 4d, 5d</v>
      </c>
      <c r="E4481" s="138">
        <f t="array" ref="E4481">SUMIF(Marksheet!$D$10:$BQ$10,$C4481,INDIRECT(K4458))</f>
        <v>0</v>
      </c>
      <c r="F4481" s="138" t="s">
        <v>434</v>
      </c>
      <c r="G4481" s="137">
        <f>SUMIF(Marksheet!$10:$10,C4481,Marksheet!$14:$14)</f>
        <v>4</v>
      </c>
      <c r="H4481" s="139">
        <f t="shared" si="136"/>
        <v>0</v>
      </c>
      <c r="I4481" s="137" t="s">
        <v>475</v>
      </c>
      <c r="J4481" s="133"/>
      <c r="K4481" s="140"/>
    </row>
    <row r="4482" ht="15.75" customHeight="1">
      <c r="A4482" s="49"/>
      <c r="B4482" s="141"/>
      <c r="C4482" s="144" t="s">
        <v>44</v>
      </c>
      <c r="D4482" s="137" t="str">
        <f>IFERROR(__xludf.DUMMYFUNCTION("JOIN("", "",FILTER(Marksheet!$15:$15,Marksheet!$10:$10=$C4482))"),"3a, 4c")</f>
        <v>3a, 4c</v>
      </c>
      <c r="E4482" s="138">
        <f t="array" ref="E4482">SUMIF(Marksheet!$D$10:$BQ$10,$C4482,INDIRECT(K4458))</f>
        <v>0</v>
      </c>
      <c r="F4482" s="138" t="s">
        <v>434</v>
      </c>
      <c r="G4482" s="137">
        <f>SUMIF(Marksheet!$10:$10,C4482,Marksheet!$14:$14)</f>
        <v>2</v>
      </c>
      <c r="H4482" s="139">
        <f t="shared" si="136"/>
        <v>0</v>
      </c>
      <c r="I4482" s="137" t="s">
        <v>476</v>
      </c>
      <c r="J4482" s="133"/>
      <c r="K4482" s="140"/>
    </row>
    <row r="4483" ht="15.75" customHeight="1">
      <c r="A4483" s="49"/>
      <c r="B4483" s="141"/>
      <c r="C4483" s="144" t="s">
        <v>39</v>
      </c>
      <c r="D4483" s="137" t="str">
        <f>IFERROR(__xludf.DUMMYFUNCTION("JOIN("", "",FILTER(Marksheet!$15:$15,Marksheet!$10:$10=$C4483))"),"1a, 5a, 5b")</f>
        <v>1a, 5a, 5b</v>
      </c>
      <c r="E4483" s="138">
        <f t="array" ref="E4483">SUMIF(Marksheet!$D$10:$BQ$10,$C4483,INDIRECT(K4458))</f>
        <v>0</v>
      </c>
      <c r="F4483" s="138" t="s">
        <v>434</v>
      </c>
      <c r="G4483" s="137">
        <f>SUMIF(Marksheet!$10:$10,C4483,Marksheet!$14:$14)</f>
        <v>5</v>
      </c>
      <c r="H4483" s="139">
        <f t="shared" si="136"/>
        <v>0</v>
      </c>
      <c r="I4483" s="137" t="s">
        <v>477</v>
      </c>
      <c r="J4483" s="133"/>
      <c r="K4483" s="140"/>
    </row>
    <row r="4484" ht="15.75" customHeight="1">
      <c r="A4484" s="49"/>
      <c r="B4484" s="141"/>
      <c r="C4484" s="144" t="s">
        <v>42</v>
      </c>
      <c r="D4484" s="137" t="str">
        <f>IFERROR(__xludf.DUMMYFUNCTION("JOIN("", "",FILTER(Marksheet!$15:$15,Marksheet!$10:$10=$C4484))"),"2a, 3c")</f>
        <v>2a, 3c</v>
      </c>
      <c r="E4484" s="138">
        <f t="array" ref="E4484">SUMIF(Marksheet!$D$10:$BQ$10,$C4484,INDIRECT(K4458))</f>
        <v>0</v>
      </c>
      <c r="F4484" s="138" t="s">
        <v>434</v>
      </c>
      <c r="G4484" s="137">
        <f>SUMIF(Marksheet!$10:$10,C4484,Marksheet!$14:$14)</f>
        <v>3</v>
      </c>
      <c r="H4484" s="139">
        <f t="shared" si="136"/>
        <v>0</v>
      </c>
      <c r="I4484" s="137" t="s">
        <v>478</v>
      </c>
      <c r="J4484" s="133"/>
      <c r="K4484" s="140"/>
    </row>
    <row r="4485" ht="15.75" customHeight="1">
      <c r="A4485" s="49"/>
      <c r="B4485" s="142"/>
      <c r="C4485" s="144" t="s">
        <v>40</v>
      </c>
      <c r="D4485" s="137" t="str">
        <f>IFERROR(__xludf.DUMMYFUNCTION("JOIN("", "",FILTER(Marksheet!$15:$15,Marksheet!$10:$10=$C4485))"),"1b, 4b, 4f")</f>
        <v>1b, 4b, 4f</v>
      </c>
      <c r="E4485" s="138">
        <f t="array" ref="E4485">SUMIF(Marksheet!$D$10:$BQ$10,$C4485,INDIRECT(K4458))</f>
        <v>0</v>
      </c>
      <c r="F4485" s="138" t="s">
        <v>434</v>
      </c>
      <c r="G4485" s="137">
        <f>SUMIF(Marksheet!$10:$10,C4485,Marksheet!$14:$14)</f>
        <v>3</v>
      </c>
      <c r="H4485" s="139">
        <f t="shared" si="136"/>
        <v>0</v>
      </c>
      <c r="I4485" s="137" t="s">
        <v>479</v>
      </c>
      <c r="J4485" s="133"/>
      <c r="K4485" s="140"/>
    </row>
    <row r="4486" ht="15.75" customHeight="1">
      <c r="A4486" s="49"/>
      <c r="B4486" s="49"/>
      <c r="C4486" s="145" t="s">
        <v>76</v>
      </c>
      <c r="D4486" s="145"/>
      <c r="E4486" s="146">
        <f>SUM(E4462:E4485)</f>
        <v>0</v>
      </c>
      <c r="F4486" s="147" t="s">
        <v>434</v>
      </c>
      <c r="G4486" s="148">
        <f>SUM(G4462:G4485)</f>
        <v>85</v>
      </c>
      <c r="H4486" s="149">
        <f t="shared" si="136"/>
        <v>0</v>
      </c>
      <c r="I4486" s="129"/>
      <c r="J4486" s="133"/>
      <c r="K4486" s="127"/>
    </row>
    <row r="4487" ht="15.75" customHeight="1">
      <c r="A4487" s="49"/>
      <c r="B4487" s="49"/>
      <c r="C4487" s="67"/>
      <c r="D4487" s="67"/>
      <c r="E4487" s="49"/>
      <c r="F4487" s="49"/>
      <c r="G4487" s="49"/>
      <c r="H4487" s="49"/>
      <c r="I4487" s="129"/>
      <c r="J4487" s="133"/>
      <c r="K4487" s="127"/>
    </row>
    <row r="4488" ht="60.0" customHeight="1">
      <c r="A4488" s="49"/>
      <c r="B4488" s="49"/>
      <c r="C4488" s="67"/>
      <c r="D4488" s="67"/>
      <c r="E4488" s="49"/>
      <c r="F4488" s="49"/>
      <c r="G4488" s="49"/>
      <c r="H4488" s="49"/>
      <c r="I4488" s="129"/>
      <c r="J4488" s="133"/>
      <c r="K4488" s="127"/>
    </row>
    <row r="4489" ht="15.75" customHeight="1">
      <c r="A4489" s="124" t="s">
        <v>450</v>
      </c>
      <c r="B4489" s="49"/>
      <c r="C4489" s="67"/>
      <c r="D4489" s="67"/>
      <c r="E4489" s="1"/>
      <c r="F4489" s="1"/>
      <c r="G4489" s="49"/>
      <c r="H4489" s="49"/>
      <c r="I4489" s="7"/>
      <c r="K4489" s="125">
        <f>K4456+1</f>
        <v>154</v>
      </c>
    </row>
    <row r="4490" ht="15.75" customHeight="1">
      <c r="A4490" s="126" t="s">
        <v>451</v>
      </c>
      <c r="B4490" s="67" t="str">
        <f>B4457</f>
        <v>GCSE Transition Assessment</v>
      </c>
      <c r="C4490" s="67"/>
      <c r="D4490" s="67"/>
      <c r="E4490" s="1"/>
      <c r="F4490" s="49"/>
      <c r="G4490" s="49"/>
      <c r="H4490" s="49"/>
      <c r="K4490" s="127" t="str">
        <f>CONCATENATE("Marksheet!$B$",K4489)</f>
        <v>Marksheet!$B$154</v>
      </c>
    </row>
    <row r="4491" ht="15.75" customHeight="1">
      <c r="A4491" s="126" t="s">
        <v>447</v>
      </c>
      <c r="B4491" s="67" t="str">
        <f t="array" ref="B4491">IF(INDIRECT(K4490)="","",INDIRECT(K4490))</f>
        <v>Student 137</v>
      </c>
      <c r="C4491" s="67"/>
      <c r="D4491" s="67"/>
      <c r="E4491" s="1"/>
      <c r="F4491" s="49"/>
      <c r="G4491" s="49"/>
      <c r="H4491" s="49"/>
      <c r="K4491" s="127" t="str">
        <f>CONCATENATE("Marksheet!$D$",K4489,":$BQ$",K4489)</f>
        <v>Marksheet!$D$154:$BQ$154</v>
      </c>
    </row>
    <row r="4492" ht="15.75" customHeight="1">
      <c r="A4492" s="126" t="s">
        <v>452</v>
      </c>
      <c r="B4492" s="67" t="str">
        <f t="array" ref="B4492">INDIRECT(CONCATENATE("Marksheet!$C$",INDIRECT(CONCATENATE("K",ROW()-3))))</f>
        <v/>
      </c>
      <c r="C4492" s="67"/>
      <c r="D4492" s="67"/>
      <c r="E4492" s="49"/>
      <c r="F4492" s="49"/>
      <c r="G4492" s="49"/>
      <c r="H4492" s="49"/>
      <c r="I4492" s="49"/>
      <c r="J4492" s="49"/>
      <c r="K4492" s="127"/>
    </row>
    <row r="4493" ht="15.75" customHeight="1">
      <c r="A4493" s="67"/>
      <c r="B4493" s="128"/>
      <c r="C4493" s="67"/>
      <c r="D4493" s="67"/>
      <c r="E4493" s="49"/>
      <c r="F4493" s="49"/>
      <c r="G4493" s="49"/>
      <c r="H4493" s="49"/>
      <c r="I4493" s="49"/>
      <c r="J4493" s="49"/>
      <c r="K4493" s="127"/>
    </row>
    <row r="4494" ht="15.75" customHeight="1">
      <c r="A4494" s="129"/>
      <c r="B4494" s="100" t="s">
        <v>442</v>
      </c>
      <c r="C4494" s="100" t="s">
        <v>443</v>
      </c>
      <c r="D4494" s="73" t="s">
        <v>453</v>
      </c>
      <c r="E4494" s="130" t="s">
        <v>444</v>
      </c>
      <c r="F4494" s="71"/>
      <c r="G4494" s="72"/>
      <c r="H4494" s="131" t="s">
        <v>454</v>
      </c>
      <c r="I4494" s="132" t="s">
        <v>455</v>
      </c>
      <c r="J4494" s="133"/>
      <c r="K4494" s="134"/>
    </row>
    <row r="4495" ht="15.75" customHeight="1">
      <c r="A4495" s="49"/>
      <c r="B4495" s="135" t="s">
        <v>19</v>
      </c>
      <c r="C4495" s="136" t="s">
        <v>25</v>
      </c>
      <c r="D4495" s="137" t="str">
        <f>IFERROR(__xludf.DUMMYFUNCTION("JOIN("", "",FILTER(Marksheet!$15:$15,Marksheet!$10:$10=$C4495))"),"3a, 3b, 3c")</f>
        <v>3a, 3b, 3c</v>
      </c>
      <c r="E4495" s="138">
        <f t="array" ref="E4495">SUMIF(Marksheet!$D$10:$BQ$10,$C4495,INDIRECT(K4491))</f>
        <v>0</v>
      </c>
      <c r="F4495" s="138" t="s">
        <v>434</v>
      </c>
      <c r="G4495" s="137">
        <f>SUMIF(Marksheet!$10:$10,C4495,Marksheet!$14:$14)</f>
        <v>3</v>
      </c>
      <c r="H4495" s="139">
        <f t="shared" ref="H4495:H4519" si="137">E4495/G4495</f>
        <v>0</v>
      </c>
      <c r="I4495" s="137" t="s">
        <v>456</v>
      </c>
      <c r="J4495" s="133"/>
      <c r="K4495" s="140"/>
    </row>
    <row r="4496" ht="15.75" customHeight="1">
      <c r="A4496" s="49"/>
      <c r="B4496" s="141"/>
      <c r="C4496" s="136" t="s">
        <v>27</v>
      </c>
      <c r="D4496" s="137" t="str">
        <f>IFERROR(__xludf.DUMMYFUNCTION("JOIN("", "",FILTER(Marksheet!$15:$15,Marksheet!$10:$10=$C4496))"),"5a, 5b, 5c, 5d")</f>
        <v>5a, 5b, 5c, 5d</v>
      </c>
      <c r="E4496" s="138">
        <f t="array" ref="E4496">SUMIF(Marksheet!$D$10:$BQ$10,$C4496,INDIRECT(K4491))</f>
        <v>0</v>
      </c>
      <c r="F4496" s="138" t="s">
        <v>434</v>
      </c>
      <c r="G4496" s="137">
        <f>SUMIF(Marksheet!$10:$10,C4496,Marksheet!$14:$14)</f>
        <v>5</v>
      </c>
      <c r="H4496" s="139">
        <f t="shared" si="137"/>
        <v>0</v>
      </c>
      <c r="I4496" s="137" t="s">
        <v>457</v>
      </c>
      <c r="J4496" s="133"/>
      <c r="K4496" s="140"/>
    </row>
    <row r="4497" ht="15.75" customHeight="1">
      <c r="A4497" s="49"/>
      <c r="B4497" s="141"/>
      <c r="C4497" s="136" t="s">
        <v>26</v>
      </c>
      <c r="D4497" s="137" t="str">
        <f>IFERROR(__xludf.DUMMYFUNCTION("JOIN("", "",FILTER(Marksheet!$15:$15,Marksheet!$10:$10=$C4497))"),"4a, 4b")</f>
        <v>4a, 4b</v>
      </c>
      <c r="E4497" s="138">
        <f t="array" ref="E4497">SUMIF(Marksheet!$D$10:$BQ$10,$C4497,INDIRECT(K4491))</f>
        <v>0</v>
      </c>
      <c r="F4497" s="138" t="s">
        <v>434</v>
      </c>
      <c r="G4497" s="137">
        <f>SUMIF(Marksheet!$10:$10,C4497,Marksheet!$14:$14)</f>
        <v>3</v>
      </c>
      <c r="H4497" s="139">
        <f t="shared" si="137"/>
        <v>0</v>
      </c>
      <c r="I4497" s="137" t="s">
        <v>458</v>
      </c>
      <c r="J4497" s="133"/>
      <c r="K4497" s="140"/>
    </row>
    <row r="4498" ht="15.75" customHeight="1">
      <c r="A4498" s="49"/>
      <c r="B4498" s="141"/>
      <c r="C4498" s="136" t="s">
        <v>23</v>
      </c>
      <c r="D4498" s="137" t="str">
        <f>IFERROR(__xludf.DUMMYFUNCTION("JOIN("", "",FILTER(Marksheet!$15:$15,Marksheet!$10:$10=$C4498))"),"1a, 1b, 4c")</f>
        <v>1a, 1b, 4c</v>
      </c>
      <c r="E4498" s="138">
        <f t="array" ref="E4498">SUMIF(Marksheet!$D$10:$BQ$10,$C4498,INDIRECT(K4491))</f>
        <v>0</v>
      </c>
      <c r="F4498" s="138" t="s">
        <v>434</v>
      </c>
      <c r="G4498" s="137">
        <f>SUMIF(Marksheet!$10:$10,C4498,Marksheet!$14:$14)</f>
        <v>5</v>
      </c>
      <c r="H4498" s="139">
        <f t="shared" si="137"/>
        <v>0</v>
      </c>
      <c r="I4498" s="137" t="s">
        <v>459</v>
      </c>
      <c r="J4498" s="133"/>
      <c r="K4498" s="140"/>
    </row>
    <row r="4499" ht="15.75" customHeight="1">
      <c r="A4499" s="49"/>
      <c r="B4499" s="142"/>
      <c r="C4499" s="136" t="s">
        <v>24</v>
      </c>
      <c r="D4499" s="137" t="str">
        <f>IFERROR(__xludf.DUMMYFUNCTION("JOIN("", "",FILTER(Marksheet!$15:$15,Marksheet!$10:$10=$C4499))"),"2a, 2b, 2c")</f>
        <v>2a, 2b, 2c</v>
      </c>
      <c r="E4499" s="138">
        <f t="array" ref="E4499">SUMIF(Marksheet!$D$10:$BQ$10,$C4499,INDIRECT(K4491))</f>
        <v>0</v>
      </c>
      <c r="F4499" s="138" t="s">
        <v>434</v>
      </c>
      <c r="G4499" s="137">
        <f>SUMIF(Marksheet!$10:$10,C4499,Marksheet!$14:$14)</f>
        <v>4</v>
      </c>
      <c r="H4499" s="139">
        <f t="shared" si="137"/>
        <v>0</v>
      </c>
      <c r="I4499" s="137" t="s">
        <v>460</v>
      </c>
      <c r="J4499" s="133"/>
      <c r="K4499" s="140"/>
    </row>
    <row r="4500" ht="15.75" customHeight="1">
      <c r="A4500" s="49"/>
      <c r="B4500" s="135" t="s">
        <v>20</v>
      </c>
      <c r="C4500" s="143" t="s">
        <v>29</v>
      </c>
      <c r="D4500" s="137" t="str">
        <f>IFERROR(__xludf.DUMMYFUNCTION("JOIN("", "",FILTER(Marksheet!$15:$15,Marksheet!$10:$10=$C4500))"),"1b, 3d")</f>
        <v>1b, 3d</v>
      </c>
      <c r="E4500" s="138">
        <f t="array" ref="E4500">SUMIF(Marksheet!$D$10:$BQ$10,$C4500,INDIRECT(K4491))</f>
        <v>0</v>
      </c>
      <c r="F4500" s="138" t="s">
        <v>434</v>
      </c>
      <c r="G4500" s="137">
        <f>SUMIF(Marksheet!$10:$10,C4500,Marksheet!$14:$14)</f>
        <v>2</v>
      </c>
      <c r="H4500" s="139">
        <f t="shared" si="137"/>
        <v>0</v>
      </c>
      <c r="I4500" s="137" t="s">
        <v>461</v>
      </c>
      <c r="J4500" s="133"/>
      <c r="K4500" s="140"/>
    </row>
    <row r="4501" ht="15.75" customHeight="1">
      <c r="A4501" s="49"/>
      <c r="B4501" s="141"/>
      <c r="C4501" s="143" t="s">
        <v>30</v>
      </c>
      <c r="D4501" s="137" t="str">
        <f>IFERROR(__xludf.DUMMYFUNCTION("JOIN("", "",FILTER(Marksheet!$15:$15,Marksheet!$10:$10=$C4501))"),"1d, 4d, 4e")</f>
        <v>1d, 4d, 4e</v>
      </c>
      <c r="E4501" s="138">
        <f t="array" ref="E4501">SUMIF(Marksheet!$D$10:$BQ$10,$C4501,INDIRECT(K4491))</f>
        <v>0</v>
      </c>
      <c r="F4501" s="138" t="s">
        <v>434</v>
      </c>
      <c r="G4501" s="137">
        <f>SUMIF(Marksheet!$10:$10,C4501,Marksheet!$14:$14)</f>
        <v>3</v>
      </c>
      <c r="H4501" s="139">
        <f t="shared" si="137"/>
        <v>0</v>
      </c>
      <c r="I4501" s="137" t="s">
        <v>462</v>
      </c>
      <c r="J4501" s="133"/>
      <c r="K4501" s="140"/>
    </row>
    <row r="4502" ht="15.75" customHeight="1">
      <c r="A4502" s="49"/>
      <c r="B4502" s="141"/>
      <c r="C4502" s="143" t="s">
        <v>33</v>
      </c>
      <c r="D4502" s="137" t="str">
        <f>IFERROR(__xludf.DUMMYFUNCTION("JOIN("", "",FILTER(Marksheet!$15:$15,Marksheet!$10:$10=$C4502))"),"4a, 4b")</f>
        <v>4a, 4b</v>
      </c>
      <c r="E4502" s="138">
        <f t="array" ref="E4502">SUMIF(Marksheet!$D$10:$BQ$10,$C4502,INDIRECT(K4491))</f>
        <v>0</v>
      </c>
      <c r="F4502" s="138" t="s">
        <v>434</v>
      </c>
      <c r="G4502" s="137">
        <f>SUMIF(Marksheet!$10:$10,C4502,Marksheet!$14:$14)</f>
        <v>3</v>
      </c>
      <c r="H4502" s="139">
        <f t="shared" si="137"/>
        <v>0</v>
      </c>
      <c r="I4502" s="137" t="s">
        <v>463</v>
      </c>
      <c r="J4502" s="133"/>
      <c r="K4502" s="140"/>
    </row>
    <row r="4503" ht="15.75" customHeight="1">
      <c r="A4503" s="49"/>
      <c r="B4503" s="141"/>
      <c r="C4503" s="143" t="s">
        <v>28</v>
      </c>
      <c r="D4503" s="137" t="str">
        <f>IFERROR(__xludf.DUMMYFUNCTION("JOIN("", "",FILTER(Marksheet!$15:$15,Marksheet!$10:$10=$C4503))"),"1a, 1c, 4c")</f>
        <v>1a, 1c, 4c</v>
      </c>
      <c r="E4503" s="138">
        <f t="array" ref="E4503">SUMIF(Marksheet!$D$10:$BQ$10,$C4503,INDIRECT(K4491))</f>
        <v>0</v>
      </c>
      <c r="F4503" s="138" t="s">
        <v>434</v>
      </c>
      <c r="G4503" s="137">
        <f>SUMIF(Marksheet!$10:$10,C4503,Marksheet!$14:$14)</f>
        <v>5</v>
      </c>
      <c r="H4503" s="139">
        <f t="shared" si="137"/>
        <v>0</v>
      </c>
      <c r="I4503" s="137" t="s">
        <v>464</v>
      </c>
      <c r="J4503" s="133"/>
      <c r="K4503" s="140"/>
    </row>
    <row r="4504" ht="15.75" customHeight="1">
      <c r="A4504" s="49"/>
      <c r="B4504" s="141"/>
      <c r="C4504" s="143" t="s">
        <v>435</v>
      </c>
      <c r="D4504" s="137" t="str">
        <f>IFERROR(__xludf.DUMMYFUNCTION("JOIN("", "",FILTER(Marksheet!$15:$15,Marksheet!$10:$10=$C4504))"),"3a, 3b, 3c")</f>
        <v>3a, 3b, 3c</v>
      </c>
      <c r="E4504" s="138">
        <f t="array" ref="E4504">SUMIF(Marksheet!$D$10:$BQ$10,$C4504,INDIRECT(K4491))</f>
        <v>0</v>
      </c>
      <c r="F4504" s="138" t="s">
        <v>434</v>
      </c>
      <c r="G4504" s="137">
        <f>SUMIF(Marksheet!$10:$10,C4504,Marksheet!$14:$14)</f>
        <v>4</v>
      </c>
      <c r="H4504" s="139">
        <f t="shared" si="137"/>
        <v>0</v>
      </c>
      <c r="I4504" s="137" t="s">
        <v>465</v>
      </c>
      <c r="J4504" s="133"/>
      <c r="K4504" s="140"/>
    </row>
    <row r="4505" ht="15.75" customHeight="1">
      <c r="A4505" s="49"/>
      <c r="B4505" s="142"/>
      <c r="C4505" s="143" t="s">
        <v>31</v>
      </c>
      <c r="D4505" s="137" t="str">
        <f>IFERROR(__xludf.DUMMYFUNCTION("JOIN("", "",FILTER(Marksheet!$15:$15,Marksheet!$10:$10=$C4505))"),"2a, 2b, 2c")</f>
        <v>2a, 2b, 2c</v>
      </c>
      <c r="E4505" s="138">
        <f t="array" ref="E4505">SUMIF(Marksheet!$D$10:$BQ$10,$C4505,INDIRECT(K4491))</f>
        <v>0</v>
      </c>
      <c r="F4505" s="138" t="s">
        <v>434</v>
      </c>
      <c r="G4505" s="137">
        <f>SUMIF(Marksheet!$10:$10,C4505,Marksheet!$14:$14)</f>
        <v>3</v>
      </c>
      <c r="H4505" s="139">
        <f t="shared" si="137"/>
        <v>0</v>
      </c>
      <c r="I4505" s="137" t="s">
        <v>466</v>
      </c>
      <c r="J4505" s="133"/>
      <c r="K4505" s="140"/>
    </row>
    <row r="4506" ht="15.75" customHeight="1">
      <c r="A4506" s="49"/>
      <c r="B4506" s="135" t="s">
        <v>21</v>
      </c>
      <c r="C4506" s="143" t="s">
        <v>36</v>
      </c>
      <c r="D4506" s="137" t="str">
        <f>IFERROR(__xludf.DUMMYFUNCTION("JOIN("", "",FILTER(Marksheet!$15:$15,Marksheet!$10:$10=$C4506))"),"2b, 2c")</f>
        <v>2b, 2c</v>
      </c>
      <c r="E4506" s="138">
        <f t="array" ref="E4506">SUMIF(Marksheet!$D$10:$BQ$10,$C4506,INDIRECT(K4491))</f>
        <v>0</v>
      </c>
      <c r="F4506" s="138" t="s">
        <v>434</v>
      </c>
      <c r="G4506" s="137">
        <f>SUMIF(Marksheet!$10:$10,C4506,Marksheet!$14:$14)</f>
        <v>2</v>
      </c>
      <c r="H4506" s="139">
        <f t="shared" si="137"/>
        <v>0</v>
      </c>
      <c r="I4506" s="137" t="s">
        <v>467</v>
      </c>
      <c r="J4506" s="133"/>
      <c r="K4506" s="140"/>
    </row>
    <row r="4507" ht="15.75" customHeight="1">
      <c r="A4507" s="49"/>
      <c r="B4507" s="141"/>
      <c r="C4507" s="143" t="s">
        <v>38</v>
      </c>
      <c r="D4507" s="137" t="str">
        <f>IFERROR(__xludf.DUMMYFUNCTION("JOIN("", "",FILTER(Marksheet!$15:$15,Marksheet!$10:$10=$C4507))"),"4a, 4b, 4c, 4d, 4e")</f>
        <v>4a, 4b, 4c, 4d, 4e</v>
      </c>
      <c r="E4507" s="138">
        <f t="array" ref="E4507">SUMIF(Marksheet!$D$10:$BQ$10,$C4507,INDIRECT(K4491))</f>
        <v>0</v>
      </c>
      <c r="F4507" s="138" t="s">
        <v>434</v>
      </c>
      <c r="G4507" s="137">
        <f>SUMIF(Marksheet!$10:$10,C4507,Marksheet!$14:$14)</f>
        <v>6</v>
      </c>
      <c r="H4507" s="139">
        <f t="shared" si="137"/>
        <v>0</v>
      </c>
      <c r="I4507" s="137" t="s">
        <v>468</v>
      </c>
      <c r="J4507" s="133"/>
      <c r="K4507" s="140"/>
    </row>
    <row r="4508" ht="15.75" customHeight="1">
      <c r="A4508" s="49"/>
      <c r="B4508" s="141"/>
      <c r="C4508" s="143" t="s">
        <v>35</v>
      </c>
      <c r="D4508" s="137" t="str">
        <f>IFERROR(__xludf.DUMMYFUNCTION("JOIN("", "",FILTER(Marksheet!$15:$15,Marksheet!$10:$10=$C4508))"),"1b, 2a")</f>
        <v>1b, 2a</v>
      </c>
      <c r="E4508" s="138">
        <f t="array" ref="E4508">SUMIF(Marksheet!$D$10:$BQ$10,$C4508,INDIRECT(K4491))</f>
        <v>0</v>
      </c>
      <c r="F4508" s="138" t="s">
        <v>434</v>
      </c>
      <c r="G4508" s="137">
        <f>SUMIF(Marksheet!$10:$10,C4508,Marksheet!$14:$14)</f>
        <v>3</v>
      </c>
      <c r="H4508" s="139">
        <f t="shared" si="137"/>
        <v>0</v>
      </c>
      <c r="I4508" s="137" t="s">
        <v>469</v>
      </c>
      <c r="J4508" s="133"/>
      <c r="K4508" s="140"/>
    </row>
    <row r="4509" ht="15.75" customHeight="1">
      <c r="A4509" s="49"/>
      <c r="B4509" s="141"/>
      <c r="C4509" s="143" t="s">
        <v>34</v>
      </c>
      <c r="D4509" s="137" t="str">
        <f>IFERROR(__xludf.DUMMYFUNCTION("JOIN("", "",FILTER(Marksheet!$15:$15,Marksheet!$10:$10=$C4509))"),"1a, 1c, 2d")</f>
        <v>1a, 1c, 2d</v>
      </c>
      <c r="E4509" s="138">
        <f t="array" ref="E4509">SUMIF(Marksheet!$D$10:$BQ$10,$C4509,INDIRECT(K4491))</f>
        <v>0</v>
      </c>
      <c r="F4509" s="138" t="s">
        <v>434</v>
      </c>
      <c r="G4509" s="137">
        <f>SUMIF(Marksheet!$10:$10,C4509,Marksheet!$14:$14)</f>
        <v>6</v>
      </c>
      <c r="H4509" s="139">
        <f t="shared" si="137"/>
        <v>0</v>
      </c>
      <c r="I4509" s="137" t="s">
        <v>470</v>
      </c>
      <c r="J4509" s="133"/>
      <c r="K4509" s="140"/>
    </row>
    <row r="4510" ht="15.75" customHeight="1">
      <c r="A4510" s="49"/>
      <c r="B4510" s="142"/>
      <c r="C4510" s="143" t="s">
        <v>37</v>
      </c>
      <c r="D4510" s="137" t="str">
        <f>IFERROR(__xludf.DUMMYFUNCTION("JOIN("", "",FILTER(Marksheet!$15:$15,Marksheet!$10:$10=$C4510))"),"3a, 3b, 3c")</f>
        <v>3a, 3b, 3c</v>
      </c>
      <c r="E4510" s="138">
        <f t="array" ref="E4510">SUMIF(Marksheet!$D$10:$BQ$10,$C4510,INDIRECT(K4491))</f>
        <v>0</v>
      </c>
      <c r="F4510" s="138" t="s">
        <v>434</v>
      </c>
      <c r="G4510" s="137">
        <f>SUMIF(Marksheet!$10:$10,C4510,Marksheet!$14:$14)</f>
        <v>3</v>
      </c>
      <c r="H4510" s="139">
        <f t="shared" si="137"/>
        <v>0</v>
      </c>
      <c r="I4510" s="137" t="s">
        <v>471</v>
      </c>
      <c r="J4510" s="133"/>
      <c r="K4510" s="140"/>
    </row>
    <row r="4511" ht="15.75" customHeight="1">
      <c r="A4511" s="49"/>
      <c r="B4511" s="135" t="s">
        <v>22</v>
      </c>
      <c r="C4511" s="144" t="s">
        <v>46</v>
      </c>
      <c r="D4511" s="137" t="str">
        <f>IFERROR(__xludf.DUMMYFUNCTION("JOIN("", "",FILTER(Marksheet!$15:$15,Marksheet!$10:$10=$C4511))"),"3d")</f>
        <v>3d</v>
      </c>
      <c r="E4511" s="138">
        <f t="array" ref="E4511">SUMIF(Marksheet!$D$10:$BQ$10,$C4511,INDIRECT(K4491))</f>
        <v>0</v>
      </c>
      <c r="F4511" s="138" t="s">
        <v>434</v>
      </c>
      <c r="G4511" s="137">
        <f>SUMIF(Marksheet!$10:$10,C4511,Marksheet!$14:$14)</f>
        <v>2</v>
      </c>
      <c r="H4511" s="139">
        <f t="shared" si="137"/>
        <v>0</v>
      </c>
      <c r="I4511" s="137" t="s">
        <v>472</v>
      </c>
      <c r="J4511" s="133"/>
      <c r="K4511" s="140"/>
    </row>
    <row r="4512" ht="15.75" customHeight="1">
      <c r="A4512" s="49"/>
      <c r="B4512" s="141"/>
      <c r="C4512" s="144" t="s">
        <v>41</v>
      </c>
      <c r="D4512" s="137" t="str">
        <f>IFERROR(__xludf.DUMMYFUNCTION("JOIN("", "",FILTER(Marksheet!$15:$15,Marksheet!$10:$10=$C4512))"),"1c, 2b, 4e")</f>
        <v>1c, 2b, 4e</v>
      </c>
      <c r="E4512" s="138">
        <f t="array" ref="E4512">SUMIF(Marksheet!$D$10:$BQ$10,$C4512,INDIRECT(K4491))</f>
        <v>0</v>
      </c>
      <c r="F4512" s="138" t="s">
        <v>434</v>
      </c>
      <c r="G4512" s="137">
        <f>SUMIF(Marksheet!$10:$10,C4512,Marksheet!$14:$14)</f>
        <v>3</v>
      </c>
      <c r="H4512" s="139">
        <f t="shared" si="137"/>
        <v>0</v>
      </c>
      <c r="I4512" s="137" t="s">
        <v>473</v>
      </c>
      <c r="J4512" s="133"/>
      <c r="K4512" s="140"/>
    </row>
    <row r="4513" ht="15.75" customHeight="1">
      <c r="A4513" s="49"/>
      <c r="B4513" s="141"/>
      <c r="C4513" s="144" t="s">
        <v>45</v>
      </c>
      <c r="D4513" s="137" t="str">
        <f>IFERROR(__xludf.DUMMYFUNCTION("JOIN("", "",FILTER(Marksheet!$15:$15,Marksheet!$10:$10=$C4513))"),"3b, 4a, 5c")</f>
        <v>3b, 4a, 5c</v>
      </c>
      <c r="E4513" s="138">
        <f t="array" ref="E4513">SUMIF(Marksheet!$D$10:$BQ$10,$C4513,INDIRECT(K4491))</f>
        <v>0</v>
      </c>
      <c r="F4513" s="138" t="s">
        <v>434</v>
      </c>
      <c r="G4513" s="137">
        <f>SUMIF(Marksheet!$10:$10,C4513,Marksheet!$14:$14)</f>
        <v>3</v>
      </c>
      <c r="H4513" s="139">
        <f t="shared" si="137"/>
        <v>0</v>
      </c>
      <c r="I4513" s="137" t="s">
        <v>474</v>
      </c>
      <c r="J4513" s="133"/>
      <c r="K4513" s="140"/>
    </row>
    <row r="4514" ht="15.75" customHeight="1">
      <c r="A4514" s="49"/>
      <c r="B4514" s="141"/>
      <c r="C4514" s="144" t="s">
        <v>43</v>
      </c>
      <c r="D4514" s="137" t="str">
        <f>IFERROR(__xludf.DUMMYFUNCTION("JOIN("", "",FILTER(Marksheet!$15:$15,Marksheet!$10:$10=$C4514))"),"2c, 4d, 5d")</f>
        <v>2c, 4d, 5d</v>
      </c>
      <c r="E4514" s="138">
        <f t="array" ref="E4514">SUMIF(Marksheet!$D$10:$BQ$10,$C4514,INDIRECT(K4491))</f>
        <v>0</v>
      </c>
      <c r="F4514" s="138" t="s">
        <v>434</v>
      </c>
      <c r="G4514" s="137">
        <f>SUMIF(Marksheet!$10:$10,C4514,Marksheet!$14:$14)</f>
        <v>4</v>
      </c>
      <c r="H4514" s="139">
        <f t="shared" si="137"/>
        <v>0</v>
      </c>
      <c r="I4514" s="137" t="s">
        <v>475</v>
      </c>
      <c r="J4514" s="133"/>
      <c r="K4514" s="140"/>
    </row>
    <row r="4515" ht="15.75" customHeight="1">
      <c r="A4515" s="49"/>
      <c r="B4515" s="141"/>
      <c r="C4515" s="144" t="s">
        <v>44</v>
      </c>
      <c r="D4515" s="137" t="str">
        <f>IFERROR(__xludf.DUMMYFUNCTION("JOIN("", "",FILTER(Marksheet!$15:$15,Marksheet!$10:$10=$C4515))"),"3a, 4c")</f>
        <v>3a, 4c</v>
      </c>
      <c r="E4515" s="138">
        <f t="array" ref="E4515">SUMIF(Marksheet!$D$10:$BQ$10,$C4515,INDIRECT(K4491))</f>
        <v>0</v>
      </c>
      <c r="F4515" s="138" t="s">
        <v>434</v>
      </c>
      <c r="G4515" s="137">
        <f>SUMIF(Marksheet!$10:$10,C4515,Marksheet!$14:$14)</f>
        <v>2</v>
      </c>
      <c r="H4515" s="139">
        <f t="shared" si="137"/>
        <v>0</v>
      </c>
      <c r="I4515" s="137" t="s">
        <v>476</v>
      </c>
      <c r="J4515" s="133"/>
      <c r="K4515" s="140"/>
    </row>
    <row r="4516" ht="15.75" customHeight="1">
      <c r="A4516" s="49"/>
      <c r="B4516" s="141"/>
      <c r="C4516" s="144" t="s">
        <v>39</v>
      </c>
      <c r="D4516" s="137" t="str">
        <f>IFERROR(__xludf.DUMMYFUNCTION("JOIN("", "",FILTER(Marksheet!$15:$15,Marksheet!$10:$10=$C4516))"),"1a, 5a, 5b")</f>
        <v>1a, 5a, 5b</v>
      </c>
      <c r="E4516" s="138">
        <f t="array" ref="E4516">SUMIF(Marksheet!$D$10:$BQ$10,$C4516,INDIRECT(K4491))</f>
        <v>0</v>
      </c>
      <c r="F4516" s="138" t="s">
        <v>434</v>
      </c>
      <c r="G4516" s="137">
        <f>SUMIF(Marksheet!$10:$10,C4516,Marksheet!$14:$14)</f>
        <v>5</v>
      </c>
      <c r="H4516" s="139">
        <f t="shared" si="137"/>
        <v>0</v>
      </c>
      <c r="I4516" s="137" t="s">
        <v>477</v>
      </c>
      <c r="J4516" s="133"/>
      <c r="K4516" s="140"/>
    </row>
    <row r="4517" ht="15.75" customHeight="1">
      <c r="A4517" s="49"/>
      <c r="B4517" s="141"/>
      <c r="C4517" s="144" t="s">
        <v>42</v>
      </c>
      <c r="D4517" s="137" t="str">
        <f>IFERROR(__xludf.DUMMYFUNCTION("JOIN("", "",FILTER(Marksheet!$15:$15,Marksheet!$10:$10=$C4517))"),"2a, 3c")</f>
        <v>2a, 3c</v>
      </c>
      <c r="E4517" s="138">
        <f t="array" ref="E4517">SUMIF(Marksheet!$D$10:$BQ$10,$C4517,INDIRECT(K4491))</f>
        <v>0</v>
      </c>
      <c r="F4517" s="138" t="s">
        <v>434</v>
      </c>
      <c r="G4517" s="137">
        <f>SUMIF(Marksheet!$10:$10,C4517,Marksheet!$14:$14)</f>
        <v>3</v>
      </c>
      <c r="H4517" s="139">
        <f t="shared" si="137"/>
        <v>0</v>
      </c>
      <c r="I4517" s="137" t="s">
        <v>478</v>
      </c>
      <c r="J4517" s="133"/>
      <c r="K4517" s="140"/>
    </row>
    <row r="4518" ht="15.75" customHeight="1">
      <c r="A4518" s="49"/>
      <c r="B4518" s="142"/>
      <c r="C4518" s="144" t="s">
        <v>40</v>
      </c>
      <c r="D4518" s="137" t="str">
        <f>IFERROR(__xludf.DUMMYFUNCTION("JOIN("", "",FILTER(Marksheet!$15:$15,Marksheet!$10:$10=$C4518))"),"1b, 4b, 4f")</f>
        <v>1b, 4b, 4f</v>
      </c>
      <c r="E4518" s="138">
        <f t="array" ref="E4518">SUMIF(Marksheet!$D$10:$BQ$10,$C4518,INDIRECT(K4491))</f>
        <v>0</v>
      </c>
      <c r="F4518" s="138" t="s">
        <v>434</v>
      </c>
      <c r="G4518" s="137">
        <f>SUMIF(Marksheet!$10:$10,C4518,Marksheet!$14:$14)</f>
        <v>3</v>
      </c>
      <c r="H4518" s="139">
        <f t="shared" si="137"/>
        <v>0</v>
      </c>
      <c r="I4518" s="137" t="s">
        <v>479</v>
      </c>
      <c r="J4518" s="133"/>
      <c r="K4518" s="140"/>
    </row>
    <row r="4519" ht="15.75" customHeight="1">
      <c r="A4519" s="49"/>
      <c r="B4519" s="49"/>
      <c r="C4519" s="145" t="s">
        <v>76</v>
      </c>
      <c r="D4519" s="145"/>
      <c r="E4519" s="146">
        <f>SUM(E4495:E4518)</f>
        <v>0</v>
      </c>
      <c r="F4519" s="147" t="s">
        <v>434</v>
      </c>
      <c r="G4519" s="148">
        <f>SUM(G4495:G4518)</f>
        <v>85</v>
      </c>
      <c r="H4519" s="149">
        <f t="shared" si="137"/>
        <v>0</v>
      </c>
      <c r="I4519" s="129"/>
      <c r="J4519" s="133"/>
      <c r="K4519" s="127"/>
    </row>
    <row r="4520" ht="15.75" customHeight="1">
      <c r="A4520" s="49"/>
      <c r="B4520" s="49"/>
      <c r="C4520" s="67"/>
      <c r="D4520" s="67"/>
      <c r="E4520" s="49"/>
      <c r="F4520" s="49"/>
      <c r="G4520" s="49"/>
      <c r="H4520" s="49"/>
      <c r="I4520" s="129"/>
      <c r="J4520" s="133"/>
      <c r="K4520" s="127"/>
    </row>
    <row r="4521" ht="60.0" customHeight="1">
      <c r="A4521" s="49"/>
      <c r="B4521" s="49"/>
      <c r="C4521" s="67"/>
      <c r="D4521" s="67"/>
      <c r="E4521" s="49"/>
      <c r="F4521" s="49"/>
      <c r="G4521" s="49"/>
      <c r="H4521" s="49"/>
      <c r="I4521" s="129"/>
      <c r="J4521" s="133"/>
      <c r="K4521" s="127"/>
    </row>
    <row r="4522" ht="15.75" customHeight="1">
      <c r="A4522" s="124" t="s">
        <v>450</v>
      </c>
      <c r="B4522" s="49"/>
      <c r="C4522" s="67"/>
      <c r="D4522" s="67"/>
      <c r="E4522" s="1"/>
      <c r="F4522" s="1"/>
      <c r="G4522" s="49"/>
      <c r="H4522" s="49"/>
      <c r="I4522" s="7"/>
      <c r="K4522" s="125">
        <f>K4489+1</f>
        <v>155</v>
      </c>
    </row>
    <row r="4523" ht="15.75" customHeight="1">
      <c r="A4523" s="126" t="s">
        <v>451</v>
      </c>
      <c r="B4523" s="67" t="str">
        <f>B4490</f>
        <v>GCSE Transition Assessment</v>
      </c>
      <c r="C4523" s="67"/>
      <c r="D4523" s="67"/>
      <c r="E4523" s="1"/>
      <c r="F4523" s="49"/>
      <c r="G4523" s="49"/>
      <c r="H4523" s="49"/>
      <c r="K4523" s="127" t="str">
        <f>CONCATENATE("Marksheet!$B$",K4522)</f>
        <v>Marksheet!$B$155</v>
      </c>
    </row>
    <row r="4524" ht="15.75" customHeight="1">
      <c r="A4524" s="126" t="s">
        <v>447</v>
      </c>
      <c r="B4524" s="67" t="str">
        <f t="array" ref="B4524">IF(INDIRECT(K4523)="","",INDIRECT(K4523))</f>
        <v>Student 138</v>
      </c>
      <c r="C4524" s="67"/>
      <c r="D4524" s="67"/>
      <c r="E4524" s="1"/>
      <c r="F4524" s="49"/>
      <c r="G4524" s="49"/>
      <c r="H4524" s="49"/>
      <c r="K4524" s="127" t="str">
        <f>CONCATENATE("Marksheet!$D$",K4522,":$BQ$",K4522)</f>
        <v>Marksheet!$D$155:$BQ$155</v>
      </c>
    </row>
    <row r="4525" ht="15.75" customHeight="1">
      <c r="A4525" s="126" t="s">
        <v>452</v>
      </c>
      <c r="B4525" s="67" t="str">
        <f t="array" ref="B4525">INDIRECT(CONCATENATE("Marksheet!$C$",INDIRECT(CONCATENATE("K",ROW()-3))))</f>
        <v/>
      </c>
      <c r="C4525" s="67"/>
      <c r="D4525" s="67"/>
      <c r="E4525" s="49"/>
      <c r="F4525" s="49"/>
      <c r="G4525" s="49"/>
      <c r="H4525" s="49"/>
      <c r="I4525" s="49"/>
      <c r="J4525" s="49"/>
      <c r="K4525" s="127"/>
    </row>
    <row r="4526" ht="15.75" customHeight="1">
      <c r="A4526" s="67"/>
      <c r="B4526" s="128"/>
      <c r="C4526" s="67"/>
      <c r="D4526" s="67"/>
      <c r="E4526" s="49"/>
      <c r="F4526" s="49"/>
      <c r="G4526" s="49"/>
      <c r="H4526" s="49"/>
      <c r="I4526" s="49"/>
      <c r="J4526" s="49"/>
      <c r="K4526" s="127"/>
    </row>
    <row r="4527" ht="15.75" customHeight="1">
      <c r="A4527" s="129"/>
      <c r="B4527" s="100" t="s">
        <v>442</v>
      </c>
      <c r="C4527" s="100" t="s">
        <v>443</v>
      </c>
      <c r="D4527" s="73" t="s">
        <v>453</v>
      </c>
      <c r="E4527" s="130" t="s">
        <v>444</v>
      </c>
      <c r="F4527" s="71"/>
      <c r="G4527" s="72"/>
      <c r="H4527" s="131" t="s">
        <v>454</v>
      </c>
      <c r="I4527" s="132" t="s">
        <v>455</v>
      </c>
      <c r="J4527" s="133"/>
      <c r="K4527" s="134"/>
    </row>
    <row r="4528" ht="15.75" customHeight="1">
      <c r="A4528" s="49"/>
      <c r="B4528" s="135" t="s">
        <v>19</v>
      </c>
      <c r="C4528" s="136" t="s">
        <v>25</v>
      </c>
      <c r="D4528" s="137" t="str">
        <f>IFERROR(__xludf.DUMMYFUNCTION("JOIN("", "",FILTER(Marksheet!$15:$15,Marksheet!$10:$10=$C4528))"),"3a, 3b, 3c")</f>
        <v>3a, 3b, 3c</v>
      </c>
      <c r="E4528" s="138">
        <f t="array" ref="E4528">SUMIF(Marksheet!$D$10:$BQ$10,$C4528,INDIRECT(K4524))</f>
        <v>0</v>
      </c>
      <c r="F4528" s="138" t="s">
        <v>434</v>
      </c>
      <c r="G4528" s="137">
        <f>SUMIF(Marksheet!$10:$10,C4528,Marksheet!$14:$14)</f>
        <v>3</v>
      </c>
      <c r="H4528" s="139">
        <f t="shared" ref="H4528:H4552" si="138">E4528/G4528</f>
        <v>0</v>
      </c>
      <c r="I4528" s="137" t="s">
        <v>456</v>
      </c>
      <c r="J4528" s="133"/>
      <c r="K4528" s="140"/>
    </row>
    <row r="4529" ht="15.75" customHeight="1">
      <c r="A4529" s="49"/>
      <c r="B4529" s="141"/>
      <c r="C4529" s="136" t="s">
        <v>27</v>
      </c>
      <c r="D4529" s="137" t="str">
        <f>IFERROR(__xludf.DUMMYFUNCTION("JOIN("", "",FILTER(Marksheet!$15:$15,Marksheet!$10:$10=$C4529))"),"5a, 5b, 5c, 5d")</f>
        <v>5a, 5b, 5c, 5d</v>
      </c>
      <c r="E4529" s="138">
        <f t="array" ref="E4529">SUMIF(Marksheet!$D$10:$BQ$10,$C4529,INDIRECT(K4524))</f>
        <v>0</v>
      </c>
      <c r="F4529" s="138" t="s">
        <v>434</v>
      </c>
      <c r="G4529" s="137">
        <f>SUMIF(Marksheet!$10:$10,C4529,Marksheet!$14:$14)</f>
        <v>5</v>
      </c>
      <c r="H4529" s="139">
        <f t="shared" si="138"/>
        <v>0</v>
      </c>
      <c r="I4529" s="137" t="s">
        <v>457</v>
      </c>
      <c r="J4529" s="133"/>
      <c r="K4529" s="140"/>
    </row>
    <row r="4530" ht="15.75" customHeight="1">
      <c r="A4530" s="49"/>
      <c r="B4530" s="141"/>
      <c r="C4530" s="136" t="s">
        <v>26</v>
      </c>
      <c r="D4530" s="137" t="str">
        <f>IFERROR(__xludf.DUMMYFUNCTION("JOIN("", "",FILTER(Marksheet!$15:$15,Marksheet!$10:$10=$C4530))"),"4a, 4b")</f>
        <v>4a, 4b</v>
      </c>
      <c r="E4530" s="138">
        <f t="array" ref="E4530">SUMIF(Marksheet!$D$10:$BQ$10,$C4530,INDIRECT(K4524))</f>
        <v>0</v>
      </c>
      <c r="F4530" s="138" t="s">
        <v>434</v>
      </c>
      <c r="G4530" s="137">
        <f>SUMIF(Marksheet!$10:$10,C4530,Marksheet!$14:$14)</f>
        <v>3</v>
      </c>
      <c r="H4530" s="139">
        <f t="shared" si="138"/>
        <v>0</v>
      </c>
      <c r="I4530" s="137" t="s">
        <v>458</v>
      </c>
      <c r="J4530" s="133"/>
      <c r="K4530" s="140"/>
    </row>
    <row r="4531" ht="15.75" customHeight="1">
      <c r="A4531" s="49"/>
      <c r="B4531" s="141"/>
      <c r="C4531" s="136" t="s">
        <v>23</v>
      </c>
      <c r="D4531" s="137" t="str">
        <f>IFERROR(__xludf.DUMMYFUNCTION("JOIN("", "",FILTER(Marksheet!$15:$15,Marksheet!$10:$10=$C4531))"),"1a, 1b, 4c")</f>
        <v>1a, 1b, 4c</v>
      </c>
      <c r="E4531" s="138">
        <f t="array" ref="E4531">SUMIF(Marksheet!$D$10:$BQ$10,$C4531,INDIRECT(K4524))</f>
        <v>0</v>
      </c>
      <c r="F4531" s="138" t="s">
        <v>434</v>
      </c>
      <c r="G4531" s="137">
        <f>SUMIF(Marksheet!$10:$10,C4531,Marksheet!$14:$14)</f>
        <v>5</v>
      </c>
      <c r="H4531" s="139">
        <f t="shared" si="138"/>
        <v>0</v>
      </c>
      <c r="I4531" s="137" t="s">
        <v>459</v>
      </c>
      <c r="J4531" s="133"/>
      <c r="K4531" s="140"/>
    </row>
    <row r="4532" ht="15.75" customHeight="1">
      <c r="A4532" s="49"/>
      <c r="B4532" s="142"/>
      <c r="C4532" s="136" t="s">
        <v>24</v>
      </c>
      <c r="D4532" s="137" t="str">
        <f>IFERROR(__xludf.DUMMYFUNCTION("JOIN("", "",FILTER(Marksheet!$15:$15,Marksheet!$10:$10=$C4532))"),"2a, 2b, 2c")</f>
        <v>2a, 2b, 2c</v>
      </c>
      <c r="E4532" s="138">
        <f t="array" ref="E4532">SUMIF(Marksheet!$D$10:$BQ$10,$C4532,INDIRECT(K4524))</f>
        <v>0</v>
      </c>
      <c r="F4532" s="138" t="s">
        <v>434</v>
      </c>
      <c r="G4532" s="137">
        <f>SUMIF(Marksheet!$10:$10,C4532,Marksheet!$14:$14)</f>
        <v>4</v>
      </c>
      <c r="H4532" s="139">
        <f t="shared" si="138"/>
        <v>0</v>
      </c>
      <c r="I4532" s="137" t="s">
        <v>460</v>
      </c>
      <c r="J4532" s="133"/>
      <c r="K4532" s="140"/>
    </row>
    <row r="4533" ht="15.75" customHeight="1">
      <c r="A4533" s="49"/>
      <c r="B4533" s="135" t="s">
        <v>20</v>
      </c>
      <c r="C4533" s="143" t="s">
        <v>29</v>
      </c>
      <c r="D4533" s="137" t="str">
        <f>IFERROR(__xludf.DUMMYFUNCTION("JOIN("", "",FILTER(Marksheet!$15:$15,Marksheet!$10:$10=$C4533))"),"1b, 3d")</f>
        <v>1b, 3d</v>
      </c>
      <c r="E4533" s="138">
        <f t="array" ref="E4533">SUMIF(Marksheet!$D$10:$BQ$10,$C4533,INDIRECT(K4524))</f>
        <v>0</v>
      </c>
      <c r="F4533" s="138" t="s">
        <v>434</v>
      </c>
      <c r="G4533" s="137">
        <f>SUMIF(Marksheet!$10:$10,C4533,Marksheet!$14:$14)</f>
        <v>2</v>
      </c>
      <c r="H4533" s="139">
        <f t="shared" si="138"/>
        <v>0</v>
      </c>
      <c r="I4533" s="137" t="s">
        <v>461</v>
      </c>
      <c r="J4533" s="133"/>
      <c r="K4533" s="140"/>
    </row>
    <row r="4534" ht="15.75" customHeight="1">
      <c r="A4534" s="49"/>
      <c r="B4534" s="141"/>
      <c r="C4534" s="143" t="s">
        <v>30</v>
      </c>
      <c r="D4534" s="137" t="str">
        <f>IFERROR(__xludf.DUMMYFUNCTION("JOIN("", "",FILTER(Marksheet!$15:$15,Marksheet!$10:$10=$C4534))"),"1d, 4d, 4e")</f>
        <v>1d, 4d, 4e</v>
      </c>
      <c r="E4534" s="138">
        <f t="array" ref="E4534">SUMIF(Marksheet!$D$10:$BQ$10,$C4534,INDIRECT(K4524))</f>
        <v>0</v>
      </c>
      <c r="F4534" s="138" t="s">
        <v>434</v>
      </c>
      <c r="G4534" s="137">
        <f>SUMIF(Marksheet!$10:$10,C4534,Marksheet!$14:$14)</f>
        <v>3</v>
      </c>
      <c r="H4534" s="139">
        <f t="shared" si="138"/>
        <v>0</v>
      </c>
      <c r="I4534" s="137" t="s">
        <v>462</v>
      </c>
      <c r="J4534" s="133"/>
      <c r="K4534" s="140"/>
    </row>
    <row r="4535" ht="15.75" customHeight="1">
      <c r="A4535" s="49"/>
      <c r="B4535" s="141"/>
      <c r="C4535" s="143" t="s">
        <v>33</v>
      </c>
      <c r="D4535" s="137" t="str">
        <f>IFERROR(__xludf.DUMMYFUNCTION("JOIN("", "",FILTER(Marksheet!$15:$15,Marksheet!$10:$10=$C4535))"),"4a, 4b")</f>
        <v>4a, 4b</v>
      </c>
      <c r="E4535" s="138">
        <f t="array" ref="E4535">SUMIF(Marksheet!$D$10:$BQ$10,$C4535,INDIRECT(K4524))</f>
        <v>0</v>
      </c>
      <c r="F4535" s="138" t="s">
        <v>434</v>
      </c>
      <c r="G4535" s="137">
        <f>SUMIF(Marksheet!$10:$10,C4535,Marksheet!$14:$14)</f>
        <v>3</v>
      </c>
      <c r="H4535" s="139">
        <f t="shared" si="138"/>
        <v>0</v>
      </c>
      <c r="I4535" s="137" t="s">
        <v>463</v>
      </c>
      <c r="J4535" s="133"/>
      <c r="K4535" s="140"/>
    </row>
    <row r="4536" ht="15.75" customHeight="1">
      <c r="A4536" s="49"/>
      <c r="B4536" s="141"/>
      <c r="C4536" s="143" t="s">
        <v>28</v>
      </c>
      <c r="D4536" s="137" t="str">
        <f>IFERROR(__xludf.DUMMYFUNCTION("JOIN("", "",FILTER(Marksheet!$15:$15,Marksheet!$10:$10=$C4536))"),"1a, 1c, 4c")</f>
        <v>1a, 1c, 4c</v>
      </c>
      <c r="E4536" s="138">
        <f t="array" ref="E4536">SUMIF(Marksheet!$D$10:$BQ$10,$C4536,INDIRECT(K4524))</f>
        <v>0</v>
      </c>
      <c r="F4536" s="138" t="s">
        <v>434</v>
      </c>
      <c r="G4536" s="137">
        <f>SUMIF(Marksheet!$10:$10,C4536,Marksheet!$14:$14)</f>
        <v>5</v>
      </c>
      <c r="H4536" s="139">
        <f t="shared" si="138"/>
        <v>0</v>
      </c>
      <c r="I4536" s="137" t="s">
        <v>464</v>
      </c>
      <c r="J4536" s="133"/>
      <c r="K4536" s="140"/>
    </row>
    <row r="4537" ht="15.75" customHeight="1">
      <c r="A4537" s="49"/>
      <c r="B4537" s="141"/>
      <c r="C4537" s="143" t="s">
        <v>435</v>
      </c>
      <c r="D4537" s="137" t="str">
        <f>IFERROR(__xludf.DUMMYFUNCTION("JOIN("", "",FILTER(Marksheet!$15:$15,Marksheet!$10:$10=$C4537))"),"3a, 3b, 3c")</f>
        <v>3a, 3b, 3c</v>
      </c>
      <c r="E4537" s="138">
        <f t="array" ref="E4537">SUMIF(Marksheet!$D$10:$BQ$10,$C4537,INDIRECT(K4524))</f>
        <v>0</v>
      </c>
      <c r="F4537" s="138" t="s">
        <v>434</v>
      </c>
      <c r="G4537" s="137">
        <f>SUMIF(Marksheet!$10:$10,C4537,Marksheet!$14:$14)</f>
        <v>4</v>
      </c>
      <c r="H4537" s="139">
        <f t="shared" si="138"/>
        <v>0</v>
      </c>
      <c r="I4537" s="137" t="s">
        <v>465</v>
      </c>
      <c r="J4537" s="133"/>
      <c r="K4537" s="140"/>
    </row>
    <row r="4538" ht="15.75" customHeight="1">
      <c r="A4538" s="49"/>
      <c r="B4538" s="142"/>
      <c r="C4538" s="143" t="s">
        <v>31</v>
      </c>
      <c r="D4538" s="137" t="str">
        <f>IFERROR(__xludf.DUMMYFUNCTION("JOIN("", "",FILTER(Marksheet!$15:$15,Marksheet!$10:$10=$C4538))"),"2a, 2b, 2c")</f>
        <v>2a, 2b, 2c</v>
      </c>
      <c r="E4538" s="138">
        <f t="array" ref="E4538">SUMIF(Marksheet!$D$10:$BQ$10,$C4538,INDIRECT(K4524))</f>
        <v>0</v>
      </c>
      <c r="F4538" s="138" t="s">
        <v>434</v>
      </c>
      <c r="G4538" s="137">
        <f>SUMIF(Marksheet!$10:$10,C4538,Marksheet!$14:$14)</f>
        <v>3</v>
      </c>
      <c r="H4538" s="139">
        <f t="shared" si="138"/>
        <v>0</v>
      </c>
      <c r="I4538" s="137" t="s">
        <v>466</v>
      </c>
      <c r="J4538" s="133"/>
      <c r="K4538" s="140"/>
    </row>
    <row r="4539" ht="15.75" customHeight="1">
      <c r="A4539" s="49"/>
      <c r="B4539" s="135" t="s">
        <v>21</v>
      </c>
      <c r="C4539" s="143" t="s">
        <v>36</v>
      </c>
      <c r="D4539" s="137" t="str">
        <f>IFERROR(__xludf.DUMMYFUNCTION("JOIN("", "",FILTER(Marksheet!$15:$15,Marksheet!$10:$10=$C4539))"),"2b, 2c")</f>
        <v>2b, 2c</v>
      </c>
      <c r="E4539" s="138">
        <f t="array" ref="E4539">SUMIF(Marksheet!$D$10:$BQ$10,$C4539,INDIRECT(K4524))</f>
        <v>0</v>
      </c>
      <c r="F4539" s="138" t="s">
        <v>434</v>
      </c>
      <c r="G4539" s="137">
        <f>SUMIF(Marksheet!$10:$10,C4539,Marksheet!$14:$14)</f>
        <v>2</v>
      </c>
      <c r="H4539" s="139">
        <f t="shared" si="138"/>
        <v>0</v>
      </c>
      <c r="I4539" s="137" t="s">
        <v>467</v>
      </c>
      <c r="J4539" s="133"/>
      <c r="K4539" s="140"/>
    </row>
    <row r="4540" ht="15.75" customHeight="1">
      <c r="A4540" s="49"/>
      <c r="B4540" s="141"/>
      <c r="C4540" s="143" t="s">
        <v>38</v>
      </c>
      <c r="D4540" s="137" t="str">
        <f>IFERROR(__xludf.DUMMYFUNCTION("JOIN("", "",FILTER(Marksheet!$15:$15,Marksheet!$10:$10=$C4540))"),"4a, 4b, 4c, 4d, 4e")</f>
        <v>4a, 4b, 4c, 4d, 4e</v>
      </c>
      <c r="E4540" s="138">
        <f t="array" ref="E4540">SUMIF(Marksheet!$D$10:$BQ$10,$C4540,INDIRECT(K4524))</f>
        <v>0</v>
      </c>
      <c r="F4540" s="138" t="s">
        <v>434</v>
      </c>
      <c r="G4540" s="137">
        <f>SUMIF(Marksheet!$10:$10,C4540,Marksheet!$14:$14)</f>
        <v>6</v>
      </c>
      <c r="H4540" s="139">
        <f t="shared" si="138"/>
        <v>0</v>
      </c>
      <c r="I4540" s="137" t="s">
        <v>468</v>
      </c>
      <c r="J4540" s="133"/>
      <c r="K4540" s="140"/>
    </row>
    <row r="4541" ht="15.75" customHeight="1">
      <c r="A4541" s="49"/>
      <c r="B4541" s="141"/>
      <c r="C4541" s="143" t="s">
        <v>35</v>
      </c>
      <c r="D4541" s="137" t="str">
        <f>IFERROR(__xludf.DUMMYFUNCTION("JOIN("", "",FILTER(Marksheet!$15:$15,Marksheet!$10:$10=$C4541))"),"1b, 2a")</f>
        <v>1b, 2a</v>
      </c>
      <c r="E4541" s="138">
        <f t="array" ref="E4541">SUMIF(Marksheet!$D$10:$BQ$10,$C4541,INDIRECT(K4524))</f>
        <v>0</v>
      </c>
      <c r="F4541" s="138" t="s">
        <v>434</v>
      </c>
      <c r="G4541" s="137">
        <f>SUMIF(Marksheet!$10:$10,C4541,Marksheet!$14:$14)</f>
        <v>3</v>
      </c>
      <c r="H4541" s="139">
        <f t="shared" si="138"/>
        <v>0</v>
      </c>
      <c r="I4541" s="137" t="s">
        <v>469</v>
      </c>
      <c r="J4541" s="133"/>
      <c r="K4541" s="140"/>
    </row>
    <row r="4542" ht="15.75" customHeight="1">
      <c r="A4542" s="49"/>
      <c r="B4542" s="141"/>
      <c r="C4542" s="143" t="s">
        <v>34</v>
      </c>
      <c r="D4542" s="137" t="str">
        <f>IFERROR(__xludf.DUMMYFUNCTION("JOIN("", "",FILTER(Marksheet!$15:$15,Marksheet!$10:$10=$C4542))"),"1a, 1c, 2d")</f>
        <v>1a, 1c, 2d</v>
      </c>
      <c r="E4542" s="138">
        <f t="array" ref="E4542">SUMIF(Marksheet!$D$10:$BQ$10,$C4542,INDIRECT(K4524))</f>
        <v>0</v>
      </c>
      <c r="F4542" s="138" t="s">
        <v>434</v>
      </c>
      <c r="G4542" s="137">
        <f>SUMIF(Marksheet!$10:$10,C4542,Marksheet!$14:$14)</f>
        <v>6</v>
      </c>
      <c r="H4542" s="139">
        <f t="shared" si="138"/>
        <v>0</v>
      </c>
      <c r="I4542" s="137" t="s">
        <v>470</v>
      </c>
      <c r="J4542" s="133"/>
      <c r="K4542" s="140"/>
    </row>
    <row r="4543" ht="15.75" customHeight="1">
      <c r="A4543" s="49"/>
      <c r="B4543" s="142"/>
      <c r="C4543" s="143" t="s">
        <v>37</v>
      </c>
      <c r="D4543" s="137" t="str">
        <f>IFERROR(__xludf.DUMMYFUNCTION("JOIN("", "",FILTER(Marksheet!$15:$15,Marksheet!$10:$10=$C4543))"),"3a, 3b, 3c")</f>
        <v>3a, 3b, 3c</v>
      </c>
      <c r="E4543" s="138">
        <f t="array" ref="E4543">SUMIF(Marksheet!$D$10:$BQ$10,$C4543,INDIRECT(K4524))</f>
        <v>0</v>
      </c>
      <c r="F4543" s="138" t="s">
        <v>434</v>
      </c>
      <c r="G4543" s="137">
        <f>SUMIF(Marksheet!$10:$10,C4543,Marksheet!$14:$14)</f>
        <v>3</v>
      </c>
      <c r="H4543" s="139">
        <f t="shared" si="138"/>
        <v>0</v>
      </c>
      <c r="I4543" s="137" t="s">
        <v>471</v>
      </c>
      <c r="J4543" s="133"/>
      <c r="K4543" s="140"/>
    </row>
    <row r="4544" ht="15.75" customHeight="1">
      <c r="A4544" s="49"/>
      <c r="B4544" s="135" t="s">
        <v>22</v>
      </c>
      <c r="C4544" s="144" t="s">
        <v>46</v>
      </c>
      <c r="D4544" s="137" t="str">
        <f>IFERROR(__xludf.DUMMYFUNCTION("JOIN("", "",FILTER(Marksheet!$15:$15,Marksheet!$10:$10=$C4544))"),"3d")</f>
        <v>3d</v>
      </c>
      <c r="E4544" s="138">
        <f t="array" ref="E4544">SUMIF(Marksheet!$D$10:$BQ$10,$C4544,INDIRECT(K4524))</f>
        <v>0</v>
      </c>
      <c r="F4544" s="138" t="s">
        <v>434</v>
      </c>
      <c r="G4544" s="137">
        <f>SUMIF(Marksheet!$10:$10,C4544,Marksheet!$14:$14)</f>
        <v>2</v>
      </c>
      <c r="H4544" s="139">
        <f t="shared" si="138"/>
        <v>0</v>
      </c>
      <c r="I4544" s="137" t="s">
        <v>472</v>
      </c>
      <c r="J4544" s="133"/>
      <c r="K4544" s="140"/>
    </row>
    <row r="4545" ht="15.75" customHeight="1">
      <c r="A4545" s="49"/>
      <c r="B4545" s="141"/>
      <c r="C4545" s="144" t="s">
        <v>41</v>
      </c>
      <c r="D4545" s="137" t="str">
        <f>IFERROR(__xludf.DUMMYFUNCTION("JOIN("", "",FILTER(Marksheet!$15:$15,Marksheet!$10:$10=$C4545))"),"1c, 2b, 4e")</f>
        <v>1c, 2b, 4e</v>
      </c>
      <c r="E4545" s="138">
        <f t="array" ref="E4545">SUMIF(Marksheet!$D$10:$BQ$10,$C4545,INDIRECT(K4524))</f>
        <v>0</v>
      </c>
      <c r="F4545" s="138" t="s">
        <v>434</v>
      </c>
      <c r="G4545" s="137">
        <f>SUMIF(Marksheet!$10:$10,C4545,Marksheet!$14:$14)</f>
        <v>3</v>
      </c>
      <c r="H4545" s="139">
        <f t="shared" si="138"/>
        <v>0</v>
      </c>
      <c r="I4545" s="137" t="s">
        <v>473</v>
      </c>
      <c r="J4545" s="133"/>
      <c r="K4545" s="140"/>
    </row>
    <row r="4546" ht="15.75" customHeight="1">
      <c r="A4546" s="49"/>
      <c r="B4546" s="141"/>
      <c r="C4546" s="144" t="s">
        <v>45</v>
      </c>
      <c r="D4546" s="137" t="str">
        <f>IFERROR(__xludf.DUMMYFUNCTION("JOIN("", "",FILTER(Marksheet!$15:$15,Marksheet!$10:$10=$C4546))"),"3b, 4a, 5c")</f>
        <v>3b, 4a, 5c</v>
      </c>
      <c r="E4546" s="138">
        <f t="array" ref="E4546">SUMIF(Marksheet!$D$10:$BQ$10,$C4546,INDIRECT(K4524))</f>
        <v>0</v>
      </c>
      <c r="F4546" s="138" t="s">
        <v>434</v>
      </c>
      <c r="G4546" s="137">
        <f>SUMIF(Marksheet!$10:$10,C4546,Marksheet!$14:$14)</f>
        <v>3</v>
      </c>
      <c r="H4546" s="139">
        <f t="shared" si="138"/>
        <v>0</v>
      </c>
      <c r="I4546" s="137" t="s">
        <v>474</v>
      </c>
      <c r="J4546" s="133"/>
      <c r="K4546" s="140"/>
    </row>
    <row r="4547" ht="15.75" customHeight="1">
      <c r="A4547" s="49"/>
      <c r="B4547" s="141"/>
      <c r="C4547" s="144" t="s">
        <v>43</v>
      </c>
      <c r="D4547" s="137" t="str">
        <f>IFERROR(__xludf.DUMMYFUNCTION("JOIN("", "",FILTER(Marksheet!$15:$15,Marksheet!$10:$10=$C4547))"),"2c, 4d, 5d")</f>
        <v>2c, 4d, 5d</v>
      </c>
      <c r="E4547" s="138">
        <f t="array" ref="E4547">SUMIF(Marksheet!$D$10:$BQ$10,$C4547,INDIRECT(K4524))</f>
        <v>0</v>
      </c>
      <c r="F4547" s="138" t="s">
        <v>434</v>
      </c>
      <c r="G4547" s="137">
        <f>SUMIF(Marksheet!$10:$10,C4547,Marksheet!$14:$14)</f>
        <v>4</v>
      </c>
      <c r="H4547" s="139">
        <f t="shared" si="138"/>
        <v>0</v>
      </c>
      <c r="I4547" s="137" t="s">
        <v>475</v>
      </c>
      <c r="J4547" s="133"/>
      <c r="K4547" s="140"/>
    </row>
    <row r="4548" ht="15.75" customHeight="1">
      <c r="A4548" s="49"/>
      <c r="B4548" s="141"/>
      <c r="C4548" s="144" t="s">
        <v>44</v>
      </c>
      <c r="D4548" s="137" t="str">
        <f>IFERROR(__xludf.DUMMYFUNCTION("JOIN("", "",FILTER(Marksheet!$15:$15,Marksheet!$10:$10=$C4548))"),"3a, 4c")</f>
        <v>3a, 4c</v>
      </c>
      <c r="E4548" s="138">
        <f t="array" ref="E4548">SUMIF(Marksheet!$D$10:$BQ$10,$C4548,INDIRECT(K4524))</f>
        <v>0</v>
      </c>
      <c r="F4548" s="138" t="s">
        <v>434</v>
      </c>
      <c r="G4548" s="137">
        <f>SUMIF(Marksheet!$10:$10,C4548,Marksheet!$14:$14)</f>
        <v>2</v>
      </c>
      <c r="H4548" s="139">
        <f t="shared" si="138"/>
        <v>0</v>
      </c>
      <c r="I4548" s="137" t="s">
        <v>476</v>
      </c>
      <c r="J4548" s="133"/>
      <c r="K4548" s="140"/>
    </row>
    <row r="4549" ht="15.75" customHeight="1">
      <c r="A4549" s="49"/>
      <c r="B4549" s="141"/>
      <c r="C4549" s="144" t="s">
        <v>39</v>
      </c>
      <c r="D4549" s="137" t="str">
        <f>IFERROR(__xludf.DUMMYFUNCTION("JOIN("", "",FILTER(Marksheet!$15:$15,Marksheet!$10:$10=$C4549))"),"1a, 5a, 5b")</f>
        <v>1a, 5a, 5b</v>
      </c>
      <c r="E4549" s="138">
        <f t="array" ref="E4549">SUMIF(Marksheet!$D$10:$BQ$10,$C4549,INDIRECT(K4524))</f>
        <v>0</v>
      </c>
      <c r="F4549" s="138" t="s">
        <v>434</v>
      </c>
      <c r="G4549" s="137">
        <f>SUMIF(Marksheet!$10:$10,C4549,Marksheet!$14:$14)</f>
        <v>5</v>
      </c>
      <c r="H4549" s="139">
        <f t="shared" si="138"/>
        <v>0</v>
      </c>
      <c r="I4549" s="137" t="s">
        <v>477</v>
      </c>
      <c r="J4549" s="133"/>
      <c r="K4549" s="140"/>
    </row>
    <row r="4550" ht="15.75" customHeight="1">
      <c r="A4550" s="49"/>
      <c r="B4550" s="141"/>
      <c r="C4550" s="144" t="s">
        <v>42</v>
      </c>
      <c r="D4550" s="137" t="str">
        <f>IFERROR(__xludf.DUMMYFUNCTION("JOIN("", "",FILTER(Marksheet!$15:$15,Marksheet!$10:$10=$C4550))"),"2a, 3c")</f>
        <v>2a, 3c</v>
      </c>
      <c r="E4550" s="138">
        <f t="array" ref="E4550">SUMIF(Marksheet!$D$10:$BQ$10,$C4550,INDIRECT(K4524))</f>
        <v>0</v>
      </c>
      <c r="F4550" s="138" t="s">
        <v>434</v>
      </c>
      <c r="G4550" s="137">
        <f>SUMIF(Marksheet!$10:$10,C4550,Marksheet!$14:$14)</f>
        <v>3</v>
      </c>
      <c r="H4550" s="139">
        <f t="shared" si="138"/>
        <v>0</v>
      </c>
      <c r="I4550" s="137" t="s">
        <v>478</v>
      </c>
      <c r="J4550" s="133"/>
      <c r="K4550" s="140"/>
    </row>
    <row r="4551" ht="15.75" customHeight="1">
      <c r="A4551" s="49"/>
      <c r="B4551" s="142"/>
      <c r="C4551" s="144" t="s">
        <v>40</v>
      </c>
      <c r="D4551" s="137" t="str">
        <f>IFERROR(__xludf.DUMMYFUNCTION("JOIN("", "",FILTER(Marksheet!$15:$15,Marksheet!$10:$10=$C4551))"),"1b, 4b, 4f")</f>
        <v>1b, 4b, 4f</v>
      </c>
      <c r="E4551" s="138">
        <f t="array" ref="E4551">SUMIF(Marksheet!$D$10:$BQ$10,$C4551,INDIRECT(K4524))</f>
        <v>0</v>
      </c>
      <c r="F4551" s="138" t="s">
        <v>434</v>
      </c>
      <c r="G4551" s="137">
        <f>SUMIF(Marksheet!$10:$10,C4551,Marksheet!$14:$14)</f>
        <v>3</v>
      </c>
      <c r="H4551" s="139">
        <f t="shared" si="138"/>
        <v>0</v>
      </c>
      <c r="I4551" s="137" t="s">
        <v>479</v>
      </c>
      <c r="J4551" s="133"/>
      <c r="K4551" s="140"/>
    </row>
    <row r="4552" ht="15.75" customHeight="1">
      <c r="A4552" s="49"/>
      <c r="B4552" s="49"/>
      <c r="C4552" s="145" t="s">
        <v>76</v>
      </c>
      <c r="D4552" s="145"/>
      <c r="E4552" s="146">
        <f>SUM(E4528:E4551)</f>
        <v>0</v>
      </c>
      <c r="F4552" s="147" t="s">
        <v>434</v>
      </c>
      <c r="G4552" s="148">
        <f>SUM(G4528:G4551)</f>
        <v>85</v>
      </c>
      <c r="H4552" s="149">
        <f t="shared" si="138"/>
        <v>0</v>
      </c>
      <c r="I4552" s="129"/>
      <c r="J4552" s="133"/>
      <c r="K4552" s="127"/>
    </row>
    <row r="4553" ht="15.75" customHeight="1">
      <c r="A4553" s="49"/>
      <c r="B4553" s="49"/>
      <c r="C4553" s="67"/>
      <c r="D4553" s="67"/>
      <c r="E4553" s="49"/>
      <c r="F4553" s="49"/>
      <c r="G4553" s="49"/>
      <c r="H4553" s="49"/>
      <c r="I4553" s="129"/>
      <c r="J4553" s="133"/>
      <c r="K4553" s="127"/>
    </row>
    <row r="4554" ht="60.0" customHeight="1">
      <c r="A4554" s="49"/>
      <c r="B4554" s="49"/>
      <c r="C4554" s="67"/>
      <c r="D4554" s="67"/>
      <c r="E4554" s="49"/>
      <c r="F4554" s="49"/>
      <c r="G4554" s="49"/>
      <c r="H4554" s="49"/>
      <c r="I4554" s="129"/>
      <c r="J4554" s="133"/>
      <c r="K4554" s="127"/>
    </row>
    <row r="4555" ht="15.75" customHeight="1">
      <c r="A4555" s="124" t="s">
        <v>450</v>
      </c>
      <c r="B4555" s="49"/>
      <c r="C4555" s="67"/>
      <c r="D4555" s="67"/>
      <c r="E4555" s="1"/>
      <c r="F4555" s="1"/>
      <c r="G4555" s="49"/>
      <c r="H4555" s="49"/>
      <c r="I4555" s="7"/>
      <c r="K4555" s="125">
        <f>K4522+1</f>
        <v>156</v>
      </c>
    </row>
    <row r="4556" ht="15.75" customHeight="1">
      <c r="A4556" s="126" t="s">
        <v>451</v>
      </c>
      <c r="B4556" s="67" t="str">
        <f>B4523</f>
        <v>GCSE Transition Assessment</v>
      </c>
      <c r="C4556" s="67"/>
      <c r="D4556" s="67"/>
      <c r="E4556" s="1"/>
      <c r="F4556" s="49"/>
      <c r="G4556" s="49"/>
      <c r="H4556" s="49"/>
      <c r="K4556" s="127" t="str">
        <f>CONCATENATE("Marksheet!$B$",K4555)</f>
        <v>Marksheet!$B$156</v>
      </c>
    </row>
    <row r="4557" ht="15.75" customHeight="1">
      <c r="A4557" s="126" t="s">
        <v>447</v>
      </c>
      <c r="B4557" s="67" t="str">
        <f t="array" ref="B4557">IF(INDIRECT(K4556)="","",INDIRECT(K4556))</f>
        <v>Student 139</v>
      </c>
      <c r="C4557" s="67"/>
      <c r="D4557" s="67"/>
      <c r="E4557" s="1"/>
      <c r="F4557" s="49"/>
      <c r="G4557" s="49"/>
      <c r="H4557" s="49"/>
      <c r="K4557" s="127" t="str">
        <f>CONCATENATE("Marksheet!$D$",K4555,":$BQ$",K4555)</f>
        <v>Marksheet!$D$156:$BQ$156</v>
      </c>
    </row>
    <row r="4558" ht="15.75" customHeight="1">
      <c r="A4558" s="126" t="s">
        <v>452</v>
      </c>
      <c r="B4558" s="67" t="str">
        <f t="array" ref="B4558">INDIRECT(CONCATENATE("Marksheet!$C$",INDIRECT(CONCATENATE("K",ROW()-3))))</f>
        <v/>
      </c>
      <c r="C4558" s="67"/>
      <c r="D4558" s="67"/>
      <c r="E4558" s="49"/>
      <c r="F4558" s="49"/>
      <c r="G4558" s="49"/>
      <c r="H4558" s="49"/>
      <c r="I4558" s="49"/>
      <c r="J4558" s="49"/>
      <c r="K4558" s="127"/>
    </row>
    <row r="4559" ht="15.75" customHeight="1">
      <c r="A4559" s="67"/>
      <c r="B4559" s="128"/>
      <c r="C4559" s="67"/>
      <c r="D4559" s="67"/>
      <c r="E4559" s="49"/>
      <c r="F4559" s="49"/>
      <c r="G4559" s="49"/>
      <c r="H4559" s="49"/>
      <c r="I4559" s="49"/>
      <c r="J4559" s="49"/>
      <c r="K4559" s="127"/>
    </row>
    <row r="4560" ht="15.75" customHeight="1">
      <c r="A4560" s="129"/>
      <c r="B4560" s="100" t="s">
        <v>442</v>
      </c>
      <c r="C4560" s="100" t="s">
        <v>443</v>
      </c>
      <c r="D4560" s="73" t="s">
        <v>453</v>
      </c>
      <c r="E4560" s="130" t="s">
        <v>444</v>
      </c>
      <c r="F4560" s="71"/>
      <c r="G4560" s="72"/>
      <c r="H4560" s="131" t="s">
        <v>454</v>
      </c>
      <c r="I4560" s="132" t="s">
        <v>455</v>
      </c>
      <c r="J4560" s="133"/>
      <c r="K4560" s="134"/>
    </row>
    <row r="4561" ht="15.75" customHeight="1">
      <c r="A4561" s="49"/>
      <c r="B4561" s="135" t="s">
        <v>19</v>
      </c>
      <c r="C4561" s="136" t="s">
        <v>25</v>
      </c>
      <c r="D4561" s="137" t="str">
        <f>IFERROR(__xludf.DUMMYFUNCTION("JOIN("", "",FILTER(Marksheet!$15:$15,Marksheet!$10:$10=$C4561))"),"3a, 3b, 3c")</f>
        <v>3a, 3b, 3c</v>
      </c>
      <c r="E4561" s="138">
        <f t="array" ref="E4561">SUMIF(Marksheet!$D$10:$BQ$10,$C4561,INDIRECT(K4557))</f>
        <v>0</v>
      </c>
      <c r="F4561" s="138" t="s">
        <v>434</v>
      </c>
      <c r="G4561" s="137">
        <f>SUMIF(Marksheet!$10:$10,C4561,Marksheet!$14:$14)</f>
        <v>3</v>
      </c>
      <c r="H4561" s="139">
        <f t="shared" ref="H4561:H4585" si="139">E4561/G4561</f>
        <v>0</v>
      </c>
      <c r="I4561" s="137" t="s">
        <v>456</v>
      </c>
      <c r="J4561" s="133"/>
      <c r="K4561" s="140"/>
    </row>
    <row r="4562" ht="15.75" customHeight="1">
      <c r="A4562" s="49"/>
      <c r="B4562" s="141"/>
      <c r="C4562" s="136" t="s">
        <v>27</v>
      </c>
      <c r="D4562" s="137" t="str">
        <f>IFERROR(__xludf.DUMMYFUNCTION("JOIN("", "",FILTER(Marksheet!$15:$15,Marksheet!$10:$10=$C4562))"),"5a, 5b, 5c, 5d")</f>
        <v>5a, 5b, 5c, 5d</v>
      </c>
      <c r="E4562" s="138">
        <f t="array" ref="E4562">SUMIF(Marksheet!$D$10:$BQ$10,$C4562,INDIRECT(K4557))</f>
        <v>0</v>
      </c>
      <c r="F4562" s="138" t="s">
        <v>434</v>
      </c>
      <c r="G4562" s="137">
        <f>SUMIF(Marksheet!$10:$10,C4562,Marksheet!$14:$14)</f>
        <v>5</v>
      </c>
      <c r="H4562" s="139">
        <f t="shared" si="139"/>
        <v>0</v>
      </c>
      <c r="I4562" s="137" t="s">
        <v>457</v>
      </c>
      <c r="J4562" s="133"/>
      <c r="K4562" s="140"/>
    </row>
    <row r="4563" ht="15.75" customHeight="1">
      <c r="A4563" s="49"/>
      <c r="B4563" s="141"/>
      <c r="C4563" s="136" t="s">
        <v>26</v>
      </c>
      <c r="D4563" s="137" t="str">
        <f>IFERROR(__xludf.DUMMYFUNCTION("JOIN("", "",FILTER(Marksheet!$15:$15,Marksheet!$10:$10=$C4563))"),"4a, 4b")</f>
        <v>4a, 4b</v>
      </c>
      <c r="E4563" s="138">
        <f t="array" ref="E4563">SUMIF(Marksheet!$D$10:$BQ$10,$C4563,INDIRECT(K4557))</f>
        <v>0</v>
      </c>
      <c r="F4563" s="138" t="s">
        <v>434</v>
      </c>
      <c r="G4563" s="137">
        <f>SUMIF(Marksheet!$10:$10,C4563,Marksheet!$14:$14)</f>
        <v>3</v>
      </c>
      <c r="H4563" s="139">
        <f t="shared" si="139"/>
        <v>0</v>
      </c>
      <c r="I4563" s="137" t="s">
        <v>458</v>
      </c>
      <c r="J4563" s="133"/>
      <c r="K4563" s="140"/>
    </row>
    <row r="4564" ht="15.75" customHeight="1">
      <c r="A4564" s="49"/>
      <c r="B4564" s="141"/>
      <c r="C4564" s="136" t="s">
        <v>23</v>
      </c>
      <c r="D4564" s="137" t="str">
        <f>IFERROR(__xludf.DUMMYFUNCTION("JOIN("", "",FILTER(Marksheet!$15:$15,Marksheet!$10:$10=$C4564))"),"1a, 1b, 4c")</f>
        <v>1a, 1b, 4c</v>
      </c>
      <c r="E4564" s="138">
        <f t="array" ref="E4564">SUMIF(Marksheet!$D$10:$BQ$10,$C4564,INDIRECT(K4557))</f>
        <v>0</v>
      </c>
      <c r="F4564" s="138" t="s">
        <v>434</v>
      </c>
      <c r="G4564" s="137">
        <f>SUMIF(Marksheet!$10:$10,C4564,Marksheet!$14:$14)</f>
        <v>5</v>
      </c>
      <c r="H4564" s="139">
        <f t="shared" si="139"/>
        <v>0</v>
      </c>
      <c r="I4564" s="137" t="s">
        <v>459</v>
      </c>
      <c r="J4564" s="133"/>
      <c r="K4564" s="140"/>
    </row>
    <row r="4565" ht="15.75" customHeight="1">
      <c r="A4565" s="49"/>
      <c r="B4565" s="142"/>
      <c r="C4565" s="136" t="s">
        <v>24</v>
      </c>
      <c r="D4565" s="137" t="str">
        <f>IFERROR(__xludf.DUMMYFUNCTION("JOIN("", "",FILTER(Marksheet!$15:$15,Marksheet!$10:$10=$C4565))"),"2a, 2b, 2c")</f>
        <v>2a, 2b, 2c</v>
      </c>
      <c r="E4565" s="138">
        <f t="array" ref="E4565">SUMIF(Marksheet!$D$10:$BQ$10,$C4565,INDIRECT(K4557))</f>
        <v>0</v>
      </c>
      <c r="F4565" s="138" t="s">
        <v>434</v>
      </c>
      <c r="G4565" s="137">
        <f>SUMIF(Marksheet!$10:$10,C4565,Marksheet!$14:$14)</f>
        <v>4</v>
      </c>
      <c r="H4565" s="139">
        <f t="shared" si="139"/>
        <v>0</v>
      </c>
      <c r="I4565" s="137" t="s">
        <v>460</v>
      </c>
      <c r="J4565" s="133"/>
      <c r="K4565" s="140"/>
    </row>
    <row r="4566" ht="15.75" customHeight="1">
      <c r="A4566" s="49"/>
      <c r="B4566" s="135" t="s">
        <v>20</v>
      </c>
      <c r="C4566" s="143" t="s">
        <v>29</v>
      </c>
      <c r="D4566" s="137" t="str">
        <f>IFERROR(__xludf.DUMMYFUNCTION("JOIN("", "",FILTER(Marksheet!$15:$15,Marksheet!$10:$10=$C4566))"),"1b, 3d")</f>
        <v>1b, 3d</v>
      </c>
      <c r="E4566" s="138">
        <f t="array" ref="E4566">SUMIF(Marksheet!$D$10:$BQ$10,$C4566,INDIRECT(K4557))</f>
        <v>0</v>
      </c>
      <c r="F4566" s="138" t="s">
        <v>434</v>
      </c>
      <c r="G4566" s="137">
        <f>SUMIF(Marksheet!$10:$10,C4566,Marksheet!$14:$14)</f>
        <v>2</v>
      </c>
      <c r="H4566" s="139">
        <f t="shared" si="139"/>
        <v>0</v>
      </c>
      <c r="I4566" s="137" t="s">
        <v>461</v>
      </c>
      <c r="J4566" s="133"/>
      <c r="K4566" s="140"/>
    </row>
    <row r="4567" ht="15.75" customHeight="1">
      <c r="A4567" s="49"/>
      <c r="B4567" s="141"/>
      <c r="C4567" s="143" t="s">
        <v>30</v>
      </c>
      <c r="D4567" s="137" t="str">
        <f>IFERROR(__xludf.DUMMYFUNCTION("JOIN("", "",FILTER(Marksheet!$15:$15,Marksheet!$10:$10=$C4567))"),"1d, 4d, 4e")</f>
        <v>1d, 4d, 4e</v>
      </c>
      <c r="E4567" s="138">
        <f t="array" ref="E4567">SUMIF(Marksheet!$D$10:$BQ$10,$C4567,INDIRECT(K4557))</f>
        <v>0</v>
      </c>
      <c r="F4567" s="138" t="s">
        <v>434</v>
      </c>
      <c r="G4567" s="137">
        <f>SUMIF(Marksheet!$10:$10,C4567,Marksheet!$14:$14)</f>
        <v>3</v>
      </c>
      <c r="H4567" s="139">
        <f t="shared" si="139"/>
        <v>0</v>
      </c>
      <c r="I4567" s="137" t="s">
        <v>462</v>
      </c>
      <c r="J4567" s="133"/>
      <c r="K4567" s="140"/>
    </row>
    <row r="4568" ht="15.75" customHeight="1">
      <c r="A4568" s="49"/>
      <c r="B4568" s="141"/>
      <c r="C4568" s="143" t="s">
        <v>33</v>
      </c>
      <c r="D4568" s="137" t="str">
        <f>IFERROR(__xludf.DUMMYFUNCTION("JOIN("", "",FILTER(Marksheet!$15:$15,Marksheet!$10:$10=$C4568))"),"4a, 4b")</f>
        <v>4a, 4b</v>
      </c>
      <c r="E4568" s="138">
        <f t="array" ref="E4568">SUMIF(Marksheet!$D$10:$BQ$10,$C4568,INDIRECT(K4557))</f>
        <v>0</v>
      </c>
      <c r="F4568" s="138" t="s">
        <v>434</v>
      </c>
      <c r="G4568" s="137">
        <f>SUMIF(Marksheet!$10:$10,C4568,Marksheet!$14:$14)</f>
        <v>3</v>
      </c>
      <c r="H4568" s="139">
        <f t="shared" si="139"/>
        <v>0</v>
      </c>
      <c r="I4568" s="137" t="s">
        <v>463</v>
      </c>
      <c r="J4568" s="133"/>
      <c r="K4568" s="140"/>
    </row>
    <row r="4569" ht="15.75" customHeight="1">
      <c r="A4569" s="49"/>
      <c r="B4569" s="141"/>
      <c r="C4569" s="143" t="s">
        <v>28</v>
      </c>
      <c r="D4569" s="137" t="str">
        <f>IFERROR(__xludf.DUMMYFUNCTION("JOIN("", "",FILTER(Marksheet!$15:$15,Marksheet!$10:$10=$C4569))"),"1a, 1c, 4c")</f>
        <v>1a, 1c, 4c</v>
      </c>
      <c r="E4569" s="138">
        <f t="array" ref="E4569">SUMIF(Marksheet!$D$10:$BQ$10,$C4569,INDIRECT(K4557))</f>
        <v>0</v>
      </c>
      <c r="F4569" s="138" t="s">
        <v>434</v>
      </c>
      <c r="G4569" s="137">
        <f>SUMIF(Marksheet!$10:$10,C4569,Marksheet!$14:$14)</f>
        <v>5</v>
      </c>
      <c r="H4569" s="139">
        <f t="shared" si="139"/>
        <v>0</v>
      </c>
      <c r="I4569" s="137" t="s">
        <v>464</v>
      </c>
      <c r="J4569" s="133"/>
      <c r="K4569" s="140"/>
    </row>
    <row r="4570" ht="15.75" customHeight="1">
      <c r="A4570" s="49"/>
      <c r="B4570" s="141"/>
      <c r="C4570" s="143" t="s">
        <v>435</v>
      </c>
      <c r="D4570" s="137" t="str">
        <f>IFERROR(__xludf.DUMMYFUNCTION("JOIN("", "",FILTER(Marksheet!$15:$15,Marksheet!$10:$10=$C4570))"),"3a, 3b, 3c")</f>
        <v>3a, 3b, 3c</v>
      </c>
      <c r="E4570" s="138">
        <f t="array" ref="E4570">SUMIF(Marksheet!$D$10:$BQ$10,$C4570,INDIRECT(K4557))</f>
        <v>0</v>
      </c>
      <c r="F4570" s="138" t="s">
        <v>434</v>
      </c>
      <c r="G4570" s="137">
        <f>SUMIF(Marksheet!$10:$10,C4570,Marksheet!$14:$14)</f>
        <v>4</v>
      </c>
      <c r="H4570" s="139">
        <f t="shared" si="139"/>
        <v>0</v>
      </c>
      <c r="I4570" s="137" t="s">
        <v>465</v>
      </c>
      <c r="J4570" s="133"/>
      <c r="K4570" s="140"/>
    </row>
    <row r="4571" ht="15.75" customHeight="1">
      <c r="A4571" s="49"/>
      <c r="B4571" s="142"/>
      <c r="C4571" s="143" t="s">
        <v>31</v>
      </c>
      <c r="D4571" s="137" t="str">
        <f>IFERROR(__xludf.DUMMYFUNCTION("JOIN("", "",FILTER(Marksheet!$15:$15,Marksheet!$10:$10=$C4571))"),"2a, 2b, 2c")</f>
        <v>2a, 2b, 2c</v>
      </c>
      <c r="E4571" s="138">
        <f t="array" ref="E4571">SUMIF(Marksheet!$D$10:$BQ$10,$C4571,INDIRECT(K4557))</f>
        <v>0</v>
      </c>
      <c r="F4571" s="138" t="s">
        <v>434</v>
      </c>
      <c r="G4571" s="137">
        <f>SUMIF(Marksheet!$10:$10,C4571,Marksheet!$14:$14)</f>
        <v>3</v>
      </c>
      <c r="H4571" s="139">
        <f t="shared" si="139"/>
        <v>0</v>
      </c>
      <c r="I4571" s="137" t="s">
        <v>466</v>
      </c>
      <c r="J4571" s="133"/>
      <c r="K4571" s="140"/>
    </row>
    <row r="4572" ht="15.75" customHeight="1">
      <c r="A4572" s="49"/>
      <c r="B4572" s="135" t="s">
        <v>21</v>
      </c>
      <c r="C4572" s="143" t="s">
        <v>36</v>
      </c>
      <c r="D4572" s="137" t="str">
        <f>IFERROR(__xludf.DUMMYFUNCTION("JOIN("", "",FILTER(Marksheet!$15:$15,Marksheet!$10:$10=$C4572))"),"2b, 2c")</f>
        <v>2b, 2c</v>
      </c>
      <c r="E4572" s="138">
        <f t="array" ref="E4572">SUMIF(Marksheet!$D$10:$BQ$10,$C4572,INDIRECT(K4557))</f>
        <v>0</v>
      </c>
      <c r="F4572" s="138" t="s">
        <v>434</v>
      </c>
      <c r="G4572" s="137">
        <f>SUMIF(Marksheet!$10:$10,C4572,Marksheet!$14:$14)</f>
        <v>2</v>
      </c>
      <c r="H4572" s="139">
        <f t="shared" si="139"/>
        <v>0</v>
      </c>
      <c r="I4572" s="137" t="s">
        <v>467</v>
      </c>
      <c r="J4572" s="133"/>
      <c r="K4572" s="140"/>
    </row>
    <row r="4573" ht="15.75" customHeight="1">
      <c r="A4573" s="49"/>
      <c r="B4573" s="141"/>
      <c r="C4573" s="143" t="s">
        <v>38</v>
      </c>
      <c r="D4573" s="137" t="str">
        <f>IFERROR(__xludf.DUMMYFUNCTION("JOIN("", "",FILTER(Marksheet!$15:$15,Marksheet!$10:$10=$C4573))"),"4a, 4b, 4c, 4d, 4e")</f>
        <v>4a, 4b, 4c, 4d, 4e</v>
      </c>
      <c r="E4573" s="138">
        <f t="array" ref="E4573">SUMIF(Marksheet!$D$10:$BQ$10,$C4573,INDIRECT(K4557))</f>
        <v>0</v>
      </c>
      <c r="F4573" s="138" t="s">
        <v>434</v>
      </c>
      <c r="G4573" s="137">
        <f>SUMIF(Marksheet!$10:$10,C4573,Marksheet!$14:$14)</f>
        <v>6</v>
      </c>
      <c r="H4573" s="139">
        <f t="shared" si="139"/>
        <v>0</v>
      </c>
      <c r="I4573" s="137" t="s">
        <v>468</v>
      </c>
      <c r="J4573" s="133"/>
      <c r="K4573" s="140"/>
    </row>
    <row r="4574" ht="15.75" customHeight="1">
      <c r="A4574" s="49"/>
      <c r="B4574" s="141"/>
      <c r="C4574" s="143" t="s">
        <v>35</v>
      </c>
      <c r="D4574" s="137" t="str">
        <f>IFERROR(__xludf.DUMMYFUNCTION("JOIN("", "",FILTER(Marksheet!$15:$15,Marksheet!$10:$10=$C4574))"),"1b, 2a")</f>
        <v>1b, 2a</v>
      </c>
      <c r="E4574" s="138">
        <f t="array" ref="E4574">SUMIF(Marksheet!$D$10:$BQ$10,$C4574,INDIRECT(K4557))</f>
        <v>0</v>
      </c>
      <c r="F4574" s="138" t="s">
        <v>434</v>
      </c>
      <c r="G4574" s="137">
        <f>SUMIF(Marksheet!$10:$10,C4574,Marksheet!$14:$14)</f>
        <v>3</v>
      </c>
      <c r="H4574" s="139">
        <f t="shared" si="139"/>
        <v>0</v>
      </c>
      <c r="I4574" s="137" t="s">
        <v>469</v>
      </c>
      <c r="J4574" s="133"/>
      <c r="K4574" s="140"/>
    </row>
    <row r="4575" ht="15.75" customHeight="1">
      <c r="A4575" s="49"/>
      <c r="B4575" s="141"/>
      <c r="C4575" s="143" t="s">
        <v>34</v>
      </c>
      <c r="D4575" s="137" t="str">
        <f>IFERROR(__xludf.DUMMYFUNCTION("JOIN("", "",FILTER(Marksheet!$15:$15,Marksheet!$10:$10=$C4575))"),"1a, 1c, 2d")</f>
        <v>1a, 1c, 2d</v>
      </c>
      <c r="E4575" s="138">
        <f t="array" ref="E4575">SUMIF(Marksheet!$D$10:$BQ$10,$C4575,INDIRECT(K4557))</f>
        <v>0</v>
      </c>
      <c r="F4575" s="138" t="s">
        <v>434</v>
      </c>
      <c r="G4575" s="137">
        <f>SUMIF(Marksheet!$10:$10,C4575,Marksheet!$14:$14)</f>
        <v>6</v>
      </c>
      <c r="H4575" s="139">
        <f t="shared" si="139"/>
        <v>0</v>
      </c>
      <c r="I4575" s="137" t="s">
        <v>470</v>
      </c>
      <c r="J4575" s="133"/>
      <c r="K4575" s="140"/>
    </row>
    <row r="4576" ht="15.75" customHeight="1">
      <c r="A4576" s="49"/>
      <c r="B4576" s="142"/>
      <c r="C4576" s="143" t="s">
        <v>37</v>
      </c>
      <c r="D4576" s="137" t="str">
        <f>IFERROR(__xludf.DUMMYFUNCTION("JOIN("", "",FILTER(Marksheet!$15:$15,Marksheet!$10:$10=$C4576))"),"3a, 3b, 3c")</f>
        <v>3a, 3b, 3c</v>
      </c>
      <c r="E4576" s="138">
        <f t="array" ref="E4576">SUMIF(Marksheet!$D$10:$BQ$10,$C4576,INDIRECT(K4557))</f>
        <v>0</v>
      </c>
      <c r="F4576" s="138" t="s">
        <v>434</v>
      </c>
      <c r="G4576" s="137">
        <f>SUMIF(Marksheet!$10:$10,C4576,Marksheet!$14:$14)</f>
        <v>3</v>
      </c>
      <c r="H4576" s="139">
        <f t="shared" si="139"/>
        <v>0</v>
      </c>
      <c r="I4576" s="137" t="s">
        <v>471</v>
      </c>
      <c r="J4576" s="133"/>
      <c r="K4576" s="140"/>
    </row>
    <row r="4577" ht="15.75" customHeight="1">
      <c r="A4577" s="49"/>
      <c r="B4577" s="135" t="s">
        <v>22</v>
      </c>
      <c r="C4577" s="144" t="s">
        <v>46</v>
      </c>
      <c r="D4577" s="137" t="str">
        <f>IFERROR(__xludf.DUMMYFUNCTION("JOIN("", "",FILTER(Marksheet!$15:$15,Marksheet!$10:$10=$C4577))"),"3d")</f>
        <v>3d</v>
      </c>
      <c r="E4577" s="138">
        <f t="array" ref="E4577">SUMIF(Marksheet!$D$10:$BQ$10,$C4577,INDIRECT(K4557))</f>
        <v>0</v>
      </c>
      <c r="F4577" s="138" t="s">
        <v>434</v>
      </c>
      <c r="G4577" s="137">
        <f>SUMIF(Marksheet!$10:$10,C4577,Marksheet!$14:$14)</f>
        <v>2</v>
      </c>
      <c r="H4577" s="139">
        <f t="shared" si="139"/>
        <v>0</v>
      </c>
      <c r="I4577" s="137" t="s">
        <v>472</v>
      </c>
      <c r="J4577" s="133"/>
      <c r="K4577" s="140"/>
    </row>
    <row r="4578" ht="15.75" customHeight="1">
      <c r="A4578" s="49"/>
      <c r="B4578" s="141"/>
      <c r="C4578" s="144" t="s">
        <v>41</v>
      </c>
      <c r="D4578" s="137" t="str">
        <f>IFERROR(__xludf.DUMMYFUNCTION("JOIN("", "",FILTER(Marksheet!$15:$15,Marksheet!$10:$10=$C4578))"),"1c, 2b, 4e")</f>
        <v>1c, 2b, 4e</v>
      </c>
      <c r="E4578" s="138">
        <f t="array" ref="E4578">SUMIF(Marksheet!$D$10:$BQ$10,$C4578,INDIRECT(K4557))</f>
        <v>0</v>
      </c>
      <c r="F4578" s="138" t="s">
        <v>434</v>
      </c>
      <c r="G4578" s="137">
        <f>SUMIF(Marksheet!$10:$10,C4578,Marksheet!$14:$14)</f>
        <v>3</v>
      </c>
      <c r="H4578" s="139">
        <f t="shared" si="139"/>
        <v>0</v>
      </c>
      <c r="I4578" s="137" t="s">
        <v>473</v>
      </c>
      <c r="J4578" s="133"/>
      <c r="K4578" s="140"/>
    </row>
    <row r="4579" ht="15.75" customHeight="1">
      <c r="A4579" s="49"/>
      <c r="B4579" s="141"/>
      <c r="C4579" s="144" t="s">
        <v>45</v>
      </c>
      <c r="D4579" s="137" t="str">
        <f>IFERROR(__xludf.DUMMYFUNCTION("JOIN("", "",FILTER(Marksheet!$15:$15,Marksheet!$10:$10=$C4579))"),"3b, 4a, 5c")</f>
        <v>3b, 4a, 5c</v>
      </c>
      <c r="E4579" s="138">
        <f t="array" ref="E4579">SUMIF(Marksheet!$D$10:$BQ$10,$C4579,INDIRECT(K4557))</f>
        <v>0</v>
      </c>
      <c r="F4579" s="138" t="s">
        <v>434</v>
      </c>
      <c r="G4579" s="137">
        <f>SUMIF(Marksheet!$10:$10,C4579,Marksheet!$14:$14)</f>
        <v>3</v>
      </c>
      <c r="H4579" s="139">
        <f t="shared" si="139"/>
        <v>0</v>
      </c>
      <c r="I4579" s="137" t="s">
        <v>474</v>
      </c>
      <c r="J4579" s="133"/>
      <c r="K4579" s="140"/>
    </row>
    <row r="4580" ht="15.75" customHeight="1">
      <c r="A4580" s="49"/>
      <c r="B4580" s="141"/>
      <c r="C4580" s="144" t="s">
        <v>43</v>
      </c>
      <c r="D4580" s="137" t="str">
        <f>IFERROR(__xludf.DUMMYFUNCTION("JOIN("", "",FILTER(Marksheet!$15:$15,Marksheet!$10:$10=$C4580))"),"2c, 4d, 5d")</f>
        <v>2c, 4d, 5d</v>
      </c>
      <c r="E4580" s="138">
        <f t="array" ref="E4580">SUMIF(Marksheet!$D$10:$BQ$10,$C4580,INDIRECT(K4557))</f>
        <v>0</v>
      </c>
      <c r="F4580" s="138" t="s">
        <v>434</v>
      </c>
      <c r="G4580" s="137">
        <f>SUMIF(Marksheet!$10:$10,C4580,Marksheet!$14:$14)</f>
        <v>4</v>
      </c>
      <c r="H4580" s="139">
        <f t="shared" si="139"/>
        <v>0</v>
      </c>
      <c r="I4580" s="137" t="s">
        <v>475</v>
      </c>
      <c r="J4580" s="133"/>
      <c r="K4580" s="140"/>
    </row>
    <row r="4581" ht="15.75" customHeight="1">
      <c r="A4581" s="49"/>
      <c r="B4581" s="141"/>
      <c r="C4581" s="144" t="s">
        <v>44</v>
      </c>
      <c r="D4581" s="137" t="str">
        <f>IFERROR(__xludf.DUMMYFUNCTION("JOIN("", "",FILTER(Marksheet!$15:$15,Marksheet!$10:$10=$C4581))"),"3a, 4c")</f>
        <v>3a, 4c</v>
      </c>
      <c r="E4581" s="138">
        <f t="array" ref="E4581">SUMIF(Marksheet!$D$10:$BQ$10,$C4581,INDIRECT(K4557))</f>
        <v>0</v>
      </c>
      <c r="F4581" s="138" t="s">
        <v>434</v>
      </c>
      <c r="G4581" s="137">
        <f>SUMIF(Marksheet!$10:$10,C4581,Marksheet!$14:$14)</f>
        <v>2</v>
      </c>
      <c r="H4581" s="139">
        <f t="shared" si="139"/>
        <v>0</v>
      </c>
      <c r="I4581" s="137" t="s">
        <v>476</v>
      </c>
      <c r="J4581" s="133"/>
      <c r="K4581" s="140"/>
    </row>
    <row r="4582" ht="15.75" customHeight="1">
      <c r="A4582" s="49"/>
      <c r="B4582" s="141"/>
      <c r="C4582" s="144" t="s">
        <v>39</v>
      </c>
      <c r="D4582" s="137" t="str">
        <f>IFERROR(__xludf.DUMMYFUNCTION("JOIN("", "",FILTER(Marksheet!$15:$15,Marksheet!$10:$10=$C4582))"),"1a, 5a, 5b")</f>
        <v>1a, 5a, 5b</v>
      </c>
      <c r="E4582" s="138">
        <f t="array" ref="E4582">SUMIF(Marksheet!$D$10:$BQ$10,$C4582,INDIRECT(K4557))</f>
        <v>0</v>
      </c>
      <c r="F4582" s="138" t="s">
        <v>434</v>
      </c>
      <c r="G4582" s="137">
        <f>SUMIF(Marksheet!$10:$10,C4582,Marksheet!$14:$14)</f>
        <v>5</v>
      </c>
      <c r="H4582" s="139">
        <f t="shared" si="139"/>
        <v>0</v>
      </c>
      <c r="I4582" s="137" t="s">
        <v>477</v>
      </c>
      <c r="J4582" s="133"/>
      <c r="K4582" s="140"/>
    </row>
    <row r="4583" ht="15.75" customHeight="1">
      <c r="A4583" s="49"/>
      <c r="B4583" s="141"/>
      <c r="C4583" s="144" t="s">
        <v>42</v>
      </c>
      <c r="D4583" s="137" t="str">
        <f>IFERROR(__xludf.DUMMYFUNCTION("JOIN("", "",FILTER(Marksheet!$15:$15,Marksheet!$10:$10=$C4583))"),"2a, 3c")</f>
        <v>2a, 3c</v>
      </c>
      <c r="E4583" s="138">
        <f t="array" ref="E4583">SUMIF(Marksheet!$D$10:$BQ$10,$C4583,INDIRECT(K4557))</f>
        <v>0</v>
      </c>
      <c r="F4583" s="138" t="s">
        <v>434</v>
      </c>
      <c r="G4583" s="137">
        <f>SUMIF(Marksheet!$10:$10,C4583,Marksheet!$14:$14)</f>
        <v>3</v>
      </c>
      <c r="H4583" s="139">
        <f t="shared" si="139"/>
        <v>0</v>
      </c>
      <c r="I4583" s="137" t="s">
        <v>478</v>
      </c>
      <c r="J4583" s="133"/>
      <c r="K4583" s="140"/>
    </row>
    <row r="4584" ht="15.75" customHeight="1">
      <c r="A4584" s="49"/>
      <c r="B4584" s="142"/>
      <c r="C4584" s="144" t="s">
        <v>40</v>
      </c>
      <c r="D4584" s="137" t="str">
        <f>IFERROR(__xludf.DUMMYFUNCTION("JOIN("", "",FILTER(Marksheet!$15:$15,Marksheet!$10:$10=$C4584))"),"1b, 4b, 4f")</f>
        <v>1b, 4b, 4f</v>
      </c>
      <c r="E4584" s="138">
        <f t="array" ref="E4584">SUMIF(Marksheet!$D$10:$BQ$10,$C4584,INDIRECT(K4557))</f>
        <v>0</v>
      </c>
      <c r="F4584" s="138" t="s">
        <v>434</v>
      </c>
      <c r="G4584" s="137">
        <f>SUMIF(Marksheet!$10:$10,C4584,Marksheet!$14:$14)</f>
        <v>3</v>
      </c>
      <c r="H4584" s="139">
        <f t="shared" si="139"/>
        <v>0</v>
      </c>
      <c r="I4584" s="137" t="s">
        <v>479</v>
      </c>
      <c r="J4584" s="133"/>
      <c r="K4584" s="140"/>
    </row>
    <row r="4585" ht="15.75" customHeight="1">
      <c r="A4585" s="49"/>
      <c r="B4585" s="49"/>
      <c r="C4585" s="145" t="s">
        <v>76</v>
      </c>
      <c r="D4585" s="145"/>
      <c r="E4585" s="146">
        <f>SUM(E4561:E4584)</f>
        <v>0</v>
      </c>
      <c r="F4585" s="147" t="s">
        <v>434</v>
      </c>
      <c r="G4585" s="148">
        <f>SUM(G4561:G4584)</f>
        <v>85</v>
      </c>
      <c r="H4585" s="149">
        <f t="shared" si="139"/>
        <v>0</v>
      </c>
      <c r="I4585" s="129"/>
      <c r="J4585" s="133"/>
      <c r="K4585" s="127"/>
    </row>
    <row r="4586" ht="15.75" customHeight="1">
      <c r="A4586" s="49"/>
      <c r="B4586" s="49"/>
      <c r="C4586" s="67"/>
      <c r="D4586" s="67"/>
      <c r="E4586" s="49"/>
      <c r="F4586" s="49"/>
      <c r="G4586" s="49"/>
      <c r="H4586" s="49"/>
      <c r="I4586" s="129"/>
      <c r="J4586" s="133"/>
      <c r="K4586" s="127"/>
    </row>
    <row r="4587" ht="60.0" customHeight="1">
      <c r="A4587" s="49"/>
      <c r="B4587" s="49"/>
      <c r="C4587" s="67"/>
      <c r="D4587" s="67"/>
      <c r="E4587" s="49"/>
      <c r="F4587" s="49"/>
      <c r="G4587" s="49"/>
      <c r="H4587" s="49"/>
      <c r="I4587" s="129"/>
      <c r="J4587" s="133"/>
      <c r="K4587" s="127"/>
    </row>
    <row r="4588" ht="15.75" customHeight="1">
      <c r="A4588" s="124" t="s">
        <v>450</v>
      </c>
      <c r="B4588" s="49"/>
      <c r="C4588" s="67"/>
      <c r="D4588" s="67"/>
      <c r="E4588" s="1"/>
      <c r="F4588" s="1"/>
      <c r="G4588" s="49"/>
      <c r="H4588" s="49"/>
      <c r="I4588" s="7"/>
      <c r="K4588" s="125">
        <f>K4555+1</f>
        <v>157</v>
      </c>
    </row>
    <row r="4589" ht="15.75" customHeight="1">
      <c r="A4589" s="126" t="s">
        <v>451</v>
      </c>
      <c r="B4589" s="67" t="str">
        <f>B4556</f>
        <v>GCSE Transition Assessment</v>
      </c>
      <c r="C4589" s="67"/>
      <c r="D4589" s="67"/>
      <c r="E4589" s="1"/>
      <c r="F4589" s="49"/>
      <c r="G4589" s="49"/>
      <c r="H4589" s="49"/>
      <c r="K4589" s="127" t="str">
        <f>CONCATENATE("Marksheet!$B$",K4588)</f>
        <v>Marksheet!$B$157</v>
      </c>
    </row>
    <row r="4590" ht="15.75" customHeight="1">
      <c r="A4590" s="126" t="s">
        <v>447</v>
      </c>
      <c r="B4590" s="67" t="str">
        <f t="array" ref="B4590">IF(INDIRECT(K4589)="","",INDIRECT(K4589))</f>
        <v>Student 140</v>
      </c>
      <c r="C4590" s="67"/>
      <c r="D4590" s="67"/>
      <c r="E4590" s="1"/>
      <c r="F4590" s="49"/>
      <c r="G4590" s="49"/>
      <c r="H4590" s="49"/>
      <c r="K4590" s="127" t="str">
        <f>CONCATENATE("Marksheet!$D$",K4588,":$BQ$",K4588)</f>
        <v>Marksheet!$D$157:$BQ$157</v>
      </c>
    </row>
    <row r="4591" ht="15.75" customHeight="1">
      <c r="A4591" s="126" t="s">
        <v>452</v>
      </c>
      <c r="B4591" s="67" t="str">
        <f t="array" ref="B4591">INDIRECT(CONCATENATE("Marksheet!$C$",INDIRECT(CONCATENATE("K",ROW()-3))))</f>
        <v/>
      </c>
      <c r="C4591" s="67"/>
      <c r="D4591" s="67"/>
      <c r="E4591" s="49"/>
      <c r="F4591" s="49"/>
      <c r="G4591" s="49"/>
      <c r="H4591" s="49"/>
      <c r="I4591" s="49"/>
      <c r="J4591" s="49"/>
      <c r="K4591" s="127"/>
    </row>
    <row r="4592" ht="15.75" customHeight="1">
      <c r="A4592" s="67"/>
      <c r="B4592" s="128"/>
      <c r="C4592" s="67"/>
      <c r="D4592" s="67"/>
      <c r="E4592" s="49"/>
      <c r="F4592" s="49"/>
      <c r="G4592" s="49"/>
      <c r="H4592" s="49"/>
      <c r="I4592" s="49"/>
      <c r="J4592" s="49"/>
      <c r="K4592" s="127"/>
    </row>
    <row r="4593" ht="15.75" customHeight="1">
      <c r="A4593" s="129"/>
      <c r="B4593" s="100" t="s">
        <v>442</v>
      </c>
      <c r="C4593" s="100" t="s">
        <v>443</v>
      </c>
      <c r="D4593" s="73" t="s">
        <v>453</v>
      </c>
      <c r="E4593" s="130" t="s">
        <v>444</v>
      </c>
      <c r="F4593" s="71"/>
      <c r="G4593" s="72"/>
      <c r="H4593" s="131" t="s">
        <v>454</v>
      </c>
      <c r="I4593" s="132" t="s">
        <v>455</v>
      </c>
      <c r="J4593" s="133"/>
      <c r="K4593" s="134"/>
    </row>
    <row r="4594" ht="15.75" customHeight="1">
      <c r="A4594" s="49"/>
      <c r="B4594" s="135" t="s">
        <v>19</v>
      </c>
      <c r="C4594" s="136" t="s">
        <v>25</v>
      </c>
      <c r="D4594" s="137" t="str">
        <f>IFERROR(__xludf.DUMMYFUNCTION("JOIN("", "",FILTER(Marksheet!$15:$15,Marksheet!$10:$10=$C4594))"),"3a, 3b, 3c")</f>
        <v>3a, 3b, 3c</v>
      </c>
      <c r="E4594" s="138">
        <f t="array" ref="E4594">SUMIF(Marksheet!$D$10:$BQ$10,$C4594,INDIRECT(K4590))</f>
        <v>0</v>
      </c>
      <c r="F4594" s="138" t="s">
        <v>434</v>
      </c>
      <c r="G4594" s="137">
        <f>SUMIF(Marksheet!$10:$10,C4594,Marksheet!$14:$14)</f>
        <v>3</v>
      </c>
      <c r="H4594" s="139">
        <f t="shared" ref="H4594:H4618" si="140">E4594/G4594</f>
        <v>0</v>
      </c>
      <c r="I4594" s="137" t="s">
        <v>456</v>
      </c>
      <c r="J4594" s="133"/>
      <c r="K4594" s="140"/>
    </row>
    <row r="4595" ht="15.75" customHeight="1">
      <c r="A4595" s="49"/>
      <c r="B4595" s="141"/>
      <c r="C4595" s="136" t="s">
        <v>27</v>
      </c>
      <c r="D4595" s="137" t="str">
        <f>IFERROR(__xludf.DUMMYFUNCTION("JOIN("", "",FILTER(Marksheet!$15:$15,Marksheet!$10:$10=$C4595))"),"5a, 5b, 5c, 5d")</f>
        <v>5a, 5b, 5c, 5d</v>
      </c>
      <c r="E4595" s="138">
        <f t="array" ref="E4595">SUMIF(Marksheet!$D$10:$BQ$10,$C4595,INDIRECT(K4590))</f>
        <v>0</v>
      </c>
      <c r="F4595" s="138" t="s">
        <v>434</v>
      </c>
      <c r="G4595" s="137">
        <f>SUMIF(Marksheet!$10:$10,C4595,Marksheet!$14:$14)</f>
        <v>5</v>
      </c>
      <c r="H4595" s="139">
        <f t="shared" si="140"/>
        <v>0</v>
      </c>
      <c r="I4595" s="137" t="s">
        <v>457</v>
      </c>
      <c r="J4595" s="133"/>
      <c r="K4595" s="140"/>
    </row>
    <row r="4596" ht="15.75" customHeight="1">
      <c r="A4596" s="49"/>
      <c r="B4596" s="141"/>
      <c r="C4596" s="136" t="s">
        <v>26</v>
      </c>
      <c r="D4596" s="137" t="str">
        <f>IFERROR(__xludf.DUMMYFUNCTION("JOIN("", "",FILTER(Marksheet!$15:$15,Marksheet!$10:$10=$C4596))"),"4a, 4b")</f>
        <v>4a, 4b</v>
      </c>
      <c r="E4596" s="138">
        <f t="array" ref="E4596">SUMIF(Marksheet!$D$10:$BQ$10,$C4596,INDIRECT(K4590))</f>
        <v>0</v>
      </c>
      <c r="F4596" s="138" t="s">
        <v>434</v>
      </c>
      <c r="G4596" s="137">
        <f>SUMIF(Marksheet!$10:$10,C4596,Marksheet!$14:$14)</f>
        <v>3</v>
      </c>
      <c r="H4596" s="139">
        <f t="shared" si="140"/>
        <v>0</v>
      </c>
      <c r="I4596" s="137" t="s">
        <v>458</v>
      </c>
      <c r="J4596" s="133"/>
      <c r="K4596" s="140"/>
    </row>
    <row r="4597" ht="15.75" customHeight="1">
      <c r="A4597" s="49"/>
      <c r="B4597" s="141"/>
      <c r="C4597" s="136" t="s">
        <v>23</v>
      </c>
      <c r="D4597" s="137" t="str">
        <f>IFERROR(__xludf.DUMMYFUNCTION("JOIN("", "",FILTER(Marksheet!$15:$15,Marksheet!$10:$10=$C4597))"),"1a, 1b, 4c")</f>
        <v>1a, 1b, 4c</v>
      </c>
      <c r="E4597" s="138">
        <f t="array" ref="E4597">SUMIF(Marksheet!$D$10:$BQ$10,$C4597,INDIRECT(K4590))</f>
        <v>0</v>
      </c>
      <c r="F4597" s="138" t="s">
        <v>434</v>
      </c>
      <c r="G4597" s="137">
        <f>SUMIF(Marksheet!$10:$10,C4597,Marksheet!$14:$14)</f>
        <v>5</v>
      </c>
      <c r="H4597" s="139">
        <f t="shared" si="140"/>
        <v>0</v>
      </c>
      <c r="I4597" s="137" t="s">
        <v>459</v>
      </c>
      <c r="J4597" s="133"/>
      <c r="K4597" s="140"/>
    </row>
    <row r="4598" ht="15.75" customHeight="1">
      <c r="A4598" s="49"/>
      <c r="B4598" s="142"/>
      <c r="C4598" s="136" t="s">
        <v>24</v>
      </c>
      <c r="D4598" s="137" t="str">
        <f>IFERROR(__xludf.DUMMYFUNCTION("JOIN("", "",FILTER(Marksheet!$15:$15,Marksheet!$10:$10=$C4598))"),"2a, 2b, 2c")</f>
        <v>2a, 2b, 2c</v>
      </c>
      <c r="E4598" s="138">
        <f t="array" ref="E4598">SUMIF(Marksheet!$D$10:$BQ$10,$C4598,INDIRECT(K4590))</f>
        <v>0</v>
      </c>
      <c r="F4598" s="138" t="s">
        <v>434</v>
      </c>
      <c r="G4598" s="137">
        <f>SUMIF(Marksheet!$10:$10,C4598,Marksheet!$14:$14)</f>
        <v>4</v>
      </c>
      <c r="H4598" s="139">
        <f t="shared" si="140"/>
        <v>0</v>
      </c>
      <c r="I4598" s="137" t="s">
        <v>460</v>
      </c>
      <c r="J4598" s="133"/>
      <c r="K4598" s="140"/>
    </row>
    <row r="4599" ht="15.75" customHeight="1">
      <c r="A4599" s="49"/>
      <c r="B4599" s="135" t="s">
        <v>20</v>
      </c>
      <c r="C4599" s="143" t="s">
        <v>29</v>
      </c>
      <c r="D4599" s="137" t="str">
        <f>IFERROR(__xludf.DUMMYFUNCTION("JOIN("", "",FILTER(Marksheet!$15:$15,Marksheet!$10:$10=$C4599))"),"1b, 3d")</f>
        <v>1b, 3d</v>
      </c>
      <c r="E4599" s="138">
        <f t="array" ref="E4599">SUMIF(Marksheet!$D$10:$BQ$10,$C4599,INDIRECT(K4590))</f>
        <v>0</v>
      </c>
      <c r="F4599" s="138" t="s">
        <v>434</v>
      </c>
      <c r="G4599" s="137">
        <f>SUMIF(Marksheet!$10:$10,C4599,Marksheet!$14:$14)</f>
        <v>2</v>
      </c>
      <c r="H4599" s="139">
        <f t="shared" si="140"/>
        <v>0</v>
      </c>
      <c r="I4599" s="137" t="s">
        <v>461</v>
      </c>
      <c r="J4599" s="133"/>
      <c r="K4599" s="140"/>
    </row>
    <row r="4600" ht="15.75" customHeight="1">
      <c r="A4600" s="49"/>
      <c r="B4600" s="141"/>
      <c r="C4600" s="143" t="s">
        <v>30</v>
      </c>
      <c r="D4600" s="137" t="str">
        <f>IFERROR(__xludf.DUMMYFUNCTION("JOIN("", "",FILTER(Marksheet!$15:$15,Marksheet!$10:$10=$C4600))"),"1d, 4d, 4e")</f>
        <v>1d, 4d, 4e</v>
      </c>
      <c r="E4600" s="138">
        <f t="array" ref="E4600">SUMIF(Marksheet!$D$10:$BQ$10,$C4600,INDIRECT(K4590))</f>
        <v>0</v>
      </c>
      <c r="F4600" s="138" t="s">
        <v>434</v>
      </c>
      <c r="G4600" s="137">
        <f>SUMIF(Marksheet!$10:$10,C4600,Marksheet!$14:$14)</f>
        <v>3</v>
      </c>
      <c r="H4600" s="139">
        <f t="shared" si="140"/>
        <v>0</v>
      </c>
      <c r="I4600" s="137" t="s">
        <v>462</v>
      </c>
      <c r="J4600" s="133"/>
      <c r="K4600" s="140"/>
    </row>
    <row r="4601" ht="15.75" customHeight="1">
      <c r="A4601" s="49"/>
      <c r="B4601" s="141"/>
      <c r="C4601" s="143" t="s">
        <v>33</v>
      </c>
      <c r="D4601" s="137" t="str">
        <f>IFERROR(__xludf.DUMMYFUNCTION("JOIN("", "",FILTER(Marksheet!$15:$15,Marksheet!$10:$10=$C4601))"),"4a, 4b")</f>
        <v>4a, 4b</v>
      </c>
      <c r="E4601" s="138">
        <f t="array" ref="E4601">SUMIF(Marksheet!$D$10:$BQ$10,$C4601,INDIRECT(K4590))</f>
        <v>0</v>
      </c>
      <c r="F4601" s="138" t="s">
        <v>434</v>
      </c>
      <c r="G4601" s="137">
        <f>SUMIF(Marksheet!$10:$10,C4601,Marksheet!$14:$14)</f>
        <v>3</v>
      </c>
      <c r="H4601" s="139">
        <f t="shared" si="140"/>
        <v>0</v>
      </c>
      <c r="I4601" s="137" t="s">
        <v>463</v>
      </c>
      <c r="J4601" s="133"/>
      <c r="K4601" s="140"/>
    </row>
    <row r="4602" ht="15.75" customHeight="1">
      <c r="A4602" s="49"/>
      <c r="B4602" s="141"/>
      <c r="C4602" s="143" t="s">
        <v>28</v>
      </c>
      <c r="D4602" s="137" t="str">
        <f>IFERROR(__xludf.DUMMYFUNCTION("JOIN("", "",FILTER(Marksheet!$15:$15,Marksheet!$10:$10=$C4602))"),"1a, 1c, 4c")</f>
        <v>1a, 1c, 4c</v>
      </c>
      <c r="E4602" s="138">
        <f t="array" ref="E4602">SUMIF(Marksheet!$D$10:$BQ$10,$C4602,INDIRECT(K4590))</f>
        <v>0</v>
      </c>
      <c r="F4602" s="138" t="s">
        <v>434</v>
      </c>
      <c r="G4602" s="137">
        <f>SUMIF(Marksheet!$10:$10,C4602,Marksheet!$14:$14)</f>
        <v>5</v>
      </c>
      <c r="H4602" s="139">
        <f t="shared" si="140"/>
        <v>0</v>
      </c>
      <c r="I4602" s="137" t="s">
        <v>464</v>
      </c>
      <c r="J4602" s="133"/>
      <c r="K4602" s="140"/>
    </row>
    <row r="4603" ht="15.75" customHeight="1">
      <c r="A4603" s="49"/>
      <c r="B4603" s="141"/>
      <c r="C4603" s="143" t="s">
        <v>435</v>
      </c>
      <c r="D4603" s="137" t="str">
        <f>IFERROR(__xludf.DUMMYFUNCTION("JOIN("", "",FILTER(Marksheet!$15:$15,Marksheet!$10:$10=$C4603))"),"3a, 3b, 3c")</f>
        <v>3a, 3b, 3c</v>
      </c>
      <c r="E4603" s="138">
        <f t="array" ref="E4603">SUMIF(Marksheet!$D$10:$BQ$10,$C4603,INDIRECT(K4590))</f>
        <v>0</v>
      </c>
      <c r="F4603" s="138" t="s">
        <v>434</v>
      </c>
      <c r="G4603" s="137">
        <f>SUMIF(Marksheet!$10:$10,C4603,Marksheet!$14:$14)</f>
        <v>4</v>
      </c>
      <c r="H4603" s="139">
        <f t="shared" si="140"/>
        <v>0</v>
      </c>
      <c r="I4603" s="137" t="s">
        <v>465</v>
      </c>
      <c r="J4603" s="133"/>
      <c r="K4603" s="140"/>
    </row>
    <row r="4604" ht="15.75" customHeight="1">
      <c r="A4604" s="49"/>
      <c r="B4604" s="142"/>
      <c r="C4604" s="143" t="s">
        <v>31</v>
      </c>
      <c r="D4604" s="137" t="str">
        <f>IFERROR(__xludf.DUMMYFUNCTION("JOIN("", "",FILTER(Marksheet!$15:$15,Marksheet!$10:$10=$C4604))"),"2a, 2b, 2c")</f>
        <v>2a, 2b, 2c</v>
      </c>
      <c r="E4604" s="138">
        <f t="array" ref="E4604">SUMIF(Marksheet!$D$10:$BQ$10,$C4604,INDIRECT(K4590))</f>
        <v>0</v>
      </c>
      <c r="F4604" s="138" t="s">
        <v>434</v>
      </c>
      <c r="G4604" s="137">
        <f>SUMIF(Marksheet!$10:$10,C4604,Marksheet!$14:$14)</f>
        <v>3</v>
      </c>
      <c r="H4604" s="139">
        <f t="shared" si="140"/>
        <v>0</v>
      </c>
      <c r="I4604" s="137" t="s">
        <v>466</v>
      </c>
      <c r="J4604" s="133"/>
      <c r="K4604" s="140"/>
    </row>
    <row r="4605" ht="15.75" customHeight="1">
      <c r="A4605" s="49"/>
      <c r="B4605" s="135" t="s">
        <v>21</v>
      </c>
      <c r="C4605" s="143" t="s">
        <v>36</v>
      </c>
      <c r="D4605" s="137" t="str">
        <f>IFERROR(__xludf.DUMMYFUNCTION("JOIN("", "",FILTER(Marksheet!$15:$15,Marksheet!$10:$10=$C4605))"),"2b, 2c")</f>
        <v>2b, 2c</v>
      </c>
      <c r="E4605" s="138">
        <f t="array" ref="E4605">SUMIF(Marksheet!$D$10:$BQ$10,$C4605,INDIRECT(K4590))</f>
        <v>0</v>
      </c>
      <c r="F4605" s="138" t="s">
        <v>434</v>
      </c>
      <c r="G4605" s="137">
        <f>SUMIF(Marksheet!$10:$10,C4605,Marksheet!$14:$14)</f>
        <v>2</v>
      </c>
      <c r="H4605" s="139">
        <f t="shared" si="140"/>
        <v>0</v>
      </c>
      <c r="I4605" s="137" t="s">
        <v>467</v>
      </c>
      <c r="J4605" s="133"/>
      <c r="K4605" s="140"/>
    </row>
    <row r="4606" ht="15.75" customHeight="1">
      <c r="A4606" s="49"/>
      <c r="B4606" s="141"/>
      <c r="C4606" s="143" t="s">
        <v>38</v>
      </c>
      <c r="D4606" s="137" t="str">
        <f>IFERROR(__xludf.DUMMYFUNCTION("JOIN("", "",FILTER(Marksheet!$15:$15,Marksheet!$10:$10=$C4606))"),"4a, 4b, 4c, 4d, 4e")</f>
        <v>4a, 4b, 4c, 4d, 4e</v>
      </c>
      <c r="E4606" s="138">
        <f t="array" ref="E4606">SUMIF(Marksheet!$D$10:$BQ$10,$C4606,INDIRECT(K4590))</f>
        <v>0</v>
      </c>
      <c r="F4606" s="138" t="s">
        <v>434</v>
      </c>
      <c r="G4606" s="137">
        <f>SUMIF(Marksheet!$10:$10,C4606,Marksheet!$14:$14)</f>
        <v>6</v>
      </c>
      <c r="H4606" s="139">
        <f t="shared" si="140"/>
        <v>0</v>
      </c>
      <c r="I4606" s="137" t="s">
        <v>468</v>
      </c>
      <c r="J4606" s="133"/>
      <c r="K4606" s="140"/>
    </row>
    <row r="4607" ht="15.75" customHeight="1">
      <c r="A4607" s="49"/>
      <c r="B4607" s="141"/>
      <c r="C4607" s="143" t="s">
        <v>35</v>
      </c>
      <c r="D4607" s="137" t="str">
        <f>IFERROR(__xludf.DUMMYFUNCTION("JOIN("", "",FILTER(Marksheet!$15:$15,Marksheet!$10:$10=$C4607))"),"1b, 2a")</f>
        <v>1b, 2a</v>
      </c>
      <c r="E4607" s="138">
        <f t="array" ref="E4607">SUMIF(Marksheet!$D$10:$BQ$10,$C4607,INDIRECT(K4590))</f>
        <v>0</v>
      </c>
      <c r="F4607" s="138" t="s">
        <v>434</v>
      </c>
      <c r="G4607" s="137">
        <f>SUMIF(Marksheet!$10:$10,C4607,Marksheet!$14:$14)</f>
        <v>3</v>
      </c>
      <c r="H4607" s="139">
        <f t="shared" si="140"/>
        <v>0</v>
      </c>
      <c r="I4607" s="137" t="s">
        <v>469</v>
      </c>
      <c r="J4607" s="133"/>
      <c r="K4607" s="140"/>
    </row>
    <row r="4608" ht="15.75" customHeight="1">
      <c r="A4608" s="49"/>
      <c r="B4608" s="141"/>
      <c r="C4608" s="143" t="s">
        <v>34</v>
      </c>
      <c r="D4608" s="137" t="str">
        <f>IFERROR(__xludf.DUMMYFUNCTION("JOIN("", "",FILTER(Marksheet!$15:$15,Marksheet!$10:$10=$C4608))"),"1a, 1c, 2d")</f>
        <v>1a, 1c, 2d</v>
      </c>
      <c r="E4608" s="138">
        <f t="array" ref="E4608">SUMIF(Marksheet!$D$10:$BQ$10,$C4608,INDIRECT(K4590))</f>
        <v>0</v>
      </c>
      <c r="F4608" s="138" t="s">
        <v>434</v>
      </c>
      <c r="G4608" s="137">
        <f>SUMIF(Marksheet!$10:$10,C4608,Marksheet!$14:$14)</f>
        <v>6</v>
      </c>
      <c r="H4608" s="139">
        <f t="shared" si="140"/>
        <v>0</v>
      </c>
      <c r="I4608" s="137" t="s">
        <v>470</v>
      </c>
      <c r="J4608" s="133"/>
      <c r="K4608" s="140"/>
    </row>
    <row r="4609" ht="15.75" customHeight="1">
      <c r="A4609" s="49"/>
      <c r="B4609" s="142"/>
      <c r="C4609" s="143" t="s">
        <v>37</v>
      </c>
      <c r="D4609" s="137" t="str">
        <f>IFERROR(__xludf.DUMMYFUNCTION("JOIN("", "",FILTER(Marksheet!$15:$15,Marksheet!$10:$10=$C4609))"),"3a, 3b, 3c")</f>
        <v>3a, 3b, 3c</v>
      </c>
      <c r="E4609" s="138">
        <f t="array" ref="E4609">SUMIF(Marksheet!$D$10:$BQ$10,$C4609,INDIRECT(K4590))</f>
        <v>0</v>
      </c>
      <c r="F4609" s="138" t="s">
        <v>434</v>
      </c>
      <c r="G4609" s="137">
        <f>SUMIF(Marksheet!$10:$10,C4609,Marksheet!$14:$14)</f>
        <v>3</v>
      </c>
      <c r="H4609" s="139">
        <f t="shared" si="140"/>
        <v>0</v>
      </c>
      <c r="I4609" s="137" t="s">
        <v>471</v>
      </c>
      <c r="J4609" s="133"/>
      <c r="K4609" s="140"/>
    </row>
    <row r="4610" ht="15.75" customHeight="1">
      <c r="A4610" s="49"/>
      <c r="B4610" s="135" t="s">
        <v>22</v>
      </c>
      <c r="C4610" s="144" t="s">
        <v>46</v>
      </c>
      <c r="D4610" s="137" t="str">
        <f>IFERROR(__xludf.DUMMYFUNCTION("JOIN("", "",FILTER(Marksheet!$15:$15,Marksheet!$10:$10=$C4610))"),"3d")</f>
        <v>3d</v>
      </c>
      <c r="E4610" s="138">
        <f t="array" ref="E4610">SUMIF(Marksheet!$D$10:$BQ$10,$C4610,INDIRECT(K4590))</f>
        <v>0</v>
      </c>
      <c r="F4610" s="138" t="s">
        <v>434</v>
      </c>
      <c r="G4610" s="137">
        <f>SUMIF(Marksheet!$10:$10,C4610,Marksheet!$14:$14)</f>
        <v>2</v>
      </c>
      <c r="H4610" s="139">
        <f t="shared" si="140"/>
        <v>0</v>
      </c>
      <c r="I4610" s="137" t="s">
        <v>472</v>
      </c>
      <c r="J4610" s="133"/>
      <c r="K4610" s="140"/>
    </row>
    <row r="4611" ht="15.75" customHeight="1">
      <c r="A4611" s="49"/>
      <c r="B4611" s="141"/>
      <c r="C4611" s="144" t="s">
        <v>41</v>
      </c>
      <c r="D4611" s="137" t="str">
        <f>IFERROR(__xludf.DUMMYFUNCTION("JOIN("", "",FILTER(Marksheet!$15:$15,Marksheet!$10:$10=$C4611))"),"1c, 2b, 4e")</f>
        <v>1c, 2b, 4e</v>
      </c>
      <c r="E4611" s="138">
        <f t="array" ref="E4611">SUMIF(Marksheet!$D$10:$BQ$10,$C4611,INDIRECT(K4590))</f>
        <v>0</v>
      </c>
      <c r="F4611" s="138" t="s">
        <v>434</v>
      </c>
      <c r="G4611" s="137">
        <f>SUMIF(Marksheet!$10:$10,C4611,Marksheet!$14:$14)</f>
        <v>3</v>
      </c>
      <c r="H4611" s="139">
        <f t="shared" si="140"/>
        <v>0</v>
      </c>
      <c r="I4611" s="137" t="s">
        <v>473</v>
      </c>
      <c r="J4611" s="133"/>
      <c r="K4611" s="140"/>
    </row>
    <row r="4612" ht="15.75" customHeight="1">
      <c r="A4612" s="49"/>
      <c r="B4612" s="141"/>
      <c r="C4612" s="144" t="s">
        <v>45</v>
      </c>
      <c r="D4612" s="137" t="str">
        <f>IFERROR(__xludf.DUMMYFUNCTION("JOIN("", "",FILTER(Marksheet!$15:$15,Marksheet!$10:$10=$C4612))"),"3b, 4a, 5c")</f>
        <v>3b, 4a, 5c</v>
      </c>
      <c r="E4612" s="138">
        <f t="array" ref="E4612">SUMIF(Marksheet!$D$10:$BQ$10,$C4612,INDIRECT(K4590))</f>
        <v>0</v>
      </c>
      <c r="F4612" s="138" t="s">
        <v>434</v>
      </c>
      <c r="G4612" s="137">
        <f>SUMIF(Marksheet!$10:$10,C4612,Marksheet!$14:$14)</f>
        <v>3</v>
      </c>
      <c r="H4612" s="139">
        <f t="shared" si="140"/>
        <v>0</v>
      </c>
      <c r="I4612" s="137" t="s">
        <v>474</v>
      </c>
      <c r="J4612" s="133"/>
      <c r="K4612" s="140"/>
    </row>
    <row r="4613" ht="15.75" customHeight="1">
      <c r="A4613" s="49"/>
      <c r="B4613" s="141"/>
      <c r="C4613" s="144" t="s">
        <v>43</v>
      </c>
      <c r="D4613" s="137" t="str">
        <f>IFERROR(__xludf.DUMMYFUNCTION("JOIN("", "",FILTER(Marksheet!$15:$15,Marksheet!$10:$10=$C4613))"),"2c, 4d, 5d")</f>
        <v>2c, 4d, 5d</v>
      </c>
      <c r="E4613" s="138">
        <f t="array" ref="E4613">SUMIF(Marksheet!$D$10:$BQ$10,$C4613,INDIRECT(K4590))</f>
        <v>0</v>
      </c>
      <c r="F4613" s="138" t="s">
        <v>434</v>
      </c>
      <c r="G4613" s="137">
        <f>SUMIF(Marksheet!$10:$10,C4613,Marksheet!$14:$14)</f>
        <v>4</v>
      </c>
      <c r="H4613" s="139">
        <f t="shared" si="140"/>
        <v>0</v>
      </c>
      <c r="I4613" s="137" t="s">
        <v>475</v>
      </c>
      <c r="J4613" s="133"/>
      <c r="K4613" s="140"/>
    </row>
    <row r="4614" ht="15.75" customHeight="1">
      <c r="A4614" s="49"/>
      <c r="B4614" s="141"/>
      <c r="C4614" s="144" t="s">
        <v>44</v>
      </c>
      <c r="D4614" s="137" t="str">
        <f>IFERROR(__xludf.DUMMYFUNCTION("JOIN("", "",FILTER(Marksheet!$15:$15,Marksheet!$10:$10=$C4614))"),"3a, 4c")</f>
        <v>3a, 4c</v>
      </c>
      <c r="E4614" s="138">
        <f t="array" ref="E4614">SUMIF(Marksheet!$D$10:$BQ$10,$C4614,INDIRECT(K4590))</f>
        <v>0</v>
      </c>
      <c r="F4614" s="138" t="s">
        <v>434</v>
      </c>
      <c r="G4614" s="137">
        <f>SUMIF(Marksheet!$10:$10,C4614,Marksheet!$14:$14)</f>
        <v>2</v>
      </c>
      <c r="H4614" s="139">
        <f t="shared" si="140"/>
        <v>0</v>
      </c>
      <c r="I4614" s="137" t="s">
        <v>476</v>
      </c>
      <c r="J4614" s="133"/>
      <c r="K4614" s="140"/>
    </row>
    <row r="4615" ht="15.75" customHeight="1">
      <c r="A4615" s="49"/>
      <c r="B4615" s="141"/>
      <c r="C4615" s="144" t="s">
        <v>39</v>
      </c>
      <c r="D4615" s="137" t="str">
        <f>IFERROR(__xludf.DUMMYFUNCTION("JOIN("", "",FILTER(Marksheet!$15:$15,Marksheet!$10:$10=$C4615))"),"1a, 5a, 5b")</f>
        <v>1a, 5a, 5b</v>
      </c>
      <c r="E4615" s="138">
        <f t="array" ref="E4615">SUMIF(Marksheet!$D$10:$BQ$10,$C4615,INDIRECT(K4590))</f>
        <v>0</v>
      </c>
      <c r="F4615" s="138" t="s">
        <v>434</v>
      </c>
      <c r="G4615" s="137">
        <f>SUMIF(Marksheet!$10:$10,C4615,Marksheet!$14:$14)</f>
        <v>5</v>
      </c>
      <c r="H4615" s="139">
        <f t="shared" si="140"/>
        <v>0</v>
      </c>
      <c r="I4615" s="137" t="s">
        <v>477</v>
      </c>
      <c r="J4615" s="133"/>
      <c r="K4615" s="140"/>
    </row>
    <row r="4616" ht="15.75" customHeight="1">
      <c r="A4616" s="49"/>
      <c r="B4616" s="141"/>
      <c r="C4616" s="144" t="s">
        <v>42</v>
      </c>
      <c r="D4616" s="137" t="str">
        <f>IFERROR(__xludf.DUMMYFUNCTION("JOIN("", "",FILTER(Marksheet!$15:$15,Marksheet!$10:$10=$C4616))"),"2a, 3c")</f>
        <v>2a, 3c</v>
      </c>
      <c r="E4616" s="138">
        <f t="array" ref="E4616">SUMIF(Marksheet!$D$10:$BQ$10,$C4616,INDIRECT(K4590))</f>
        <v>0</v>
      </c>
      <c r="F4616" s="138" t="s">
        <v>434</v>
      </c>
      <c r="G4616" s="137">
        <f>SUMIF(Marksheet!$10:$10,C4616,Marksheet!$14:$14)</f>
        <v>3</v>
      </c>
      <c r="H4616" s="139">
        <f t="shared" si="140"/>
        <v>0</v>
      </c>
      <c r="I4616" s="137" t="s">
        <v>478</v>
      </c>
      <c r="J4616" s="133"/>
      <c r="K4616" s="140"/>
    </row>
    <row r="4617" ht="15.75" customHeight="1">
      <c r="A4617" s="49"/>
      <c r="B4617" s="142"/>
      <c r="C4617" s="144" t="s">
        <v>40</v>
      </c>
      <c r="D4617" s="137" t="str">
        <f>IFERROR(__xludf.DUMMYFUNCTION("JOIN("", "",FILTER(Marksheet!$15:$15,Marksheet!$10:$10=$C4617))"),"1b, 4b, 4f")</f>
        <v>1b, 4b, 4f</v>
      </c>
      <c r="E4617" s="138">
        <f t="array" ref="E4617">SUMIF(Marksheet!$D$10:$BQ$10,$C4617,INDIRECT(K4590))</f>
        <v>0</v>
      </c>
      <c r="F4617" s="138" t="s">
        <v>434</v>
      </c>
      <c r="G4617" s="137">
        <f>SUMIF(Marksheet!$10:$10,C4617,Marksheet!$14:$14)</f>
        <v>3</v>
      </c>
      <c r="H4617" s="139">
        <f t="shared" si="140"/>
        <v>0</v>
      </c>
      <c r="I4617" s="137" t="s">
        <v>479</v>
      </c>
      <c r="J4617" s="133"/>
      <c r="K4617" s="140"/>
    </row>
    <row r="4618" ht="15.75" customHeight="1">
      <c r="A4618" s="49"/>
      <c r="B4618" s="49"/>
      <c r="C4618" s="145" t="s">
        <v>76</v>
      </c>
      <c r="D4618" s="145"/>
      <c r="E4618" s="146">
        <f>SUM(E4594:E4617)</f>
        <v>0</v>
      </c>
      <c r="F4618" s="147" t="s">
        <v>434</v>
      </c>
      <c r="G4618" s="148">
        <f>SUM(G4594:G4617)</f>
        <v>85</v>
      </c>
      <c r="H4618" s="149">
        <f t="shared" si="140"/>
        <v>0</v>
      </c>
      <c r="I4618" s="129"/>
      <c r="J4618" s="133"/>
      <c r="K4618" s="127"/>
    </row>
    <row r="4619" ht="15.75" customHeight="1">
      <c r="A4619" s="49"/>
      <c r="B4619" s="49"/>
      <c r="C4619" s="67"/>
      <c r="D4619" s="67"/>
      <c r="E4619" s="49"/>
      <c r="F4619" s="49"/>
      <c r="G4619" s="49"/>
      <c r="H4619" s="49"/>
      <c r="I4619" s="129"/>
      <c r="J4619" s="133"/>
      <c r="K4619" s="127"/>
    </row>
    <row r="4620" ht="60.0" customHeight="1">
      <c r="A4620" s="49"/>
      <c r="B4620" s="49"/>
      <c r="C4620" s="67"/>
      <c r="D4620" s="67"/>
      <c r="E4620" s="49"/>
      <c r="F4620" s="49"/>
      <c r="G4620" s="49"/>
      <c r="H4620" s="49"/>
      <c r="I4620" s="129"/>
      <c r="J4620" s="133"/>
      <c r="K4620" s="127"/>
    </row>
    <row r="4621" ht="15.75" customHeight="1">
      <c r="A4621" s="124" t="s">
        <v>450</v>
      </c>
      <c r="B4621" s="49"/>
      <c r="C4621" s="67"/>
      <c r="D4621" s="67"/>
      <c r="E4621" s="1"/>
      <c r="F4621" s="1"/>
      <c r="G4621" s="49"/>
      <c r="H4621" s="49"/>
      <c r="I4621" s="7"/>
      <c r="K4621" s="125">
        <f>K4588+1</f>
        <v>158</v>
      </c>
    </row>
    <row r="4622" ht="15.75" customHeight="1">
      <c r="A4622" s="126" t="s">
        <v>451</v>
      </c>
      <c r="B4622" s="67" t="str">
        <f>B4589</f>
        <v>GCSE Transition Assessment</v>
      </c>
      <c r="C4622" s="67"/>
      <c r="D4622" s="67"/>
      <c r="E4622" s="1"/>
      <c r="F4622" s="49"/>
      <c r="G4622" s="49"/>
      <c r="H4622" s="49"/>
      <c r="K4622" s="127" t="str">
        <f>CONCATENATE("Marksheet!$B$",K4621)</f>
        <v>Marksheet!$B$158</v>
      </c>
    </row>
    <row r="4623" ht="15.75" customHeight="1">
      <c r="A4623" s="126" t="s">
        <v>447</v>
      </c>
      <c r="B4623" s="67" t="str">
        <f t="array" ref="B4623">IF(INDIRECT(K4622)="","",INDIRECT(K4622))</f>
        <v>Student 141</v>
      </c>
      <c r="C4623" s="67"/>
      <c r="D4623" s="67"/>
      <c r="E4623" s="1"/>
      <c r="F4623" s="49"/>
      <c r="G4623" s="49"/>
      <c r="H4623" s="49"/>
      <c r="K4623" s="127" t="str">
        <f>CONCATENATE("Marksheet!$D$",K4621,":$BQ$",K4621)</f>
        <v>Marksheet!$D$158:$BQ$158</v>
      </c>
    </row>
    <row r="4624" ht="15.75" customHeight="1">
      <c r="A4624" s="126" t="s">
        <v>452</v>
      </c>
      <c r="B4624" s="67" t="str">
        <f t="array" ref="B4624">INDIRECT(CONCATENATE("Marksheet!$C$",INDIRECT(CONCATENATE("K",ROW()-3))))</f>
        <v/>
      </c>
      <c r="C4624" s="67"/>
      <c r="D4624" s="67"/>
      <c r="E4624" s="49"/>
      <c r="F4624" s="49"/>
      <c r="G4624" s="49"/>
      <c r="H4624" s="49"/>
      <c r="I4624" s="49"/>
      <c r="J4624" s="49"/>
      <c r="K4624" s="127"/>
    </row>
    <row r="4625" ht="15.75" customHeight="1">
      <c r="A4625" s="67"/>
      <c r="B4625" s="128"/>
      <c r="C4625" s="67"/>
      <c r="D4625" s="67"/>
      <c r="E4625" s="49"/>
      <c r="F4625" s="49"/>
      <c r="G4625" s="49"/>
      <c r="H4625" s="49"/>
      <c r="I4625" s="49"/>
      <c r="J4625" s="49"/>
      <c r="K4625" s="127"/>
    </row>
    <row r="4626" ht="15.75" customHeight="1">
      <c r="A4626" s="129"/>
      <c r="B4626" s="100" t="s">
        <v>442</v>
      </c>
      <c r="C4626" s="100" t="s">
        <v>443</v>
      </c>
      <c r="D4626" s="73" t="s">
        <v>453</v>
      </c>
      <c r="E4626" s="130" t="s">
        <v>444</v>
      </c>
      <c r="F4626" s="71"/>
      <c r="G4626" s="72"/>
      <c r="H4626" s="131" t="s">
        <v>454</v>
      </c>
      <c r="I4626" s="132" t="s">
        <v>455</v>
      </c>
      <c r="J4626" s="133"/>
      <c r="K4626" s="134"/>
    </row>
    <row r="4627" ht="15.75" customHeight="1">
      <c r="A4627" s="49"/>
      <c r="B4627" s="135" t="s">
        <v>19</v>
      </c>
      <c r="C4627" s="136" t="s">
        <v>25</v>
      </c>
      <c r="D4627" s="137" t="str">
        <f>IFERROR(__xludf.DUMMYFUNCTION("JOIN("", "",FILTER(Marksheet!$15:$15,Marksheet!$10:$10=$C4627))"),"3a, 3b, 3c")</f>
        <v>3a, 3b, 3c</v>
      </c>
      <c r="E4627" s="138">
        <f t="array" ref="E4627">SUMIF(Marksheet!$D$10:$BQ$10,$C4627,INDIRECT(K4623))</f>
        <v>0</v>
      </c>
      <c r="F4627" s="138" t="s">
        <v>434</v>
      </c>
      <c r="G4627" s="137">
        <f>SUMIF(Marksheet!$10:$10,C4627,Marksheet!$14:$14)</f>
        <v>3</v>
      </c>
      <c r="H4627" s="139">
        <f t="shared" ref="H4627:H4651" si="141">E4627/G4627</f>
        <v>0</v>
      </c>
      <c r="I4627" s="137" t="s">
        <v>456</v>
      </c>
      <c r="J4627" s="133"/>
      <c r="K4627" s="140"/>
    </row>
    <row r="4628" ht="15.75" customHeight="1">
      <c r="A4628" s="49"/>
      <c r="B4628" s="141"/>
      <c r="C4628" s="136" t="s">
        <v>27</v>
      </c>
      <c r="D4628" s="137" t="str">
        <f>IFERROR(__xludf.DUMMYFUNCTION("JOIN("", "",FILTER(Marksheet!$15:$15,Marksheet!$10:$10=$C4628))"),"5a, 5b, 5c, 5d")</f>
        <v>5a, 5b, 5c, 5d</v>
      </c>
      <c r="E4628" s="138">
        <f t="array" ref="E4628">SUMIF(Marksheet!$D$10:$BQ$10,$C4628,INDIRECT(K4623))</f>
        <v>0</v>
      </c>
      <c r="F4628" s="138" t="s">
        <v>434</v>
      </c>
      <c r="G4628" s="137">
        <f>SUMIF(Marksheet!$10:$10,C4628,Marksheet!$14:$14)</f>
        <v>5</v>
      </c>
      <c r="H4628" s="139">
        <f t="shared" si="141"/>
        <v>0</v>
      </c>
      <c r="I4628" s="137" t="s">
        <v>457</v>
      </c>
      <c r="J4628" s="133"/>
      <c r="K4628" s="140"/>
    </row>
    <row r="4629" ht="15.75" customHeight="1">
      <c r="A4629" s="49"/>
      <c r="B4629" s="141"/>
      <c r="C4629" s="136" t="s">
        <v>26</v>
      </c>
      <c r="D4629" s="137" t="str">
        <f>IFERROR(__xludf.DUMMYFUNCTION("JOIN("", "",FILTER(Marksheet!$15:$15,Marksheet!$10:$10=$C4629))"),"4a, 4b")</f>
        <v>4a, 4b</v>
      </c>
      <c r="E4629" s="138">
        <f t="array" ref="E4629">SUMIF(Marksheet!$D$10:$BQ$10,$C4629,INDIRECT(K4623))</f>
        <v>0</v>
      </c>
      <c r="F4629" s="138" t="s">
        <v>434</v>
      </c>
      <c r="G4629" s="137">
        <f>SUMIF(Marksheet!$10:$10,C4629,Marksheet!$14:$14)</f>
        <v>3</v>
      </c>
      <c r="H4629" s="139">
        <f t="shared" si="141"/>
        <v>0</v>
      </c>
      <c r="I4629" s="137" t="s">
        <v>458</v>
      </c>
      <c r="J4629" s="133"/>
      <c r="K4629" s="140"/>
    </row>
    <row r="4630" ht="15.75" customHeight="1">
      <c r="A4630" s="49"/>
      <c r="B4630" s="141"/>
      <c r="C4630" s="136" t="s">
        <v>23</v>
      </c>
      <c r="D4630" s="137" t="str">
        <f>IFERROR(__xludf.DUMMYFUNCTION("JOIN("", "",FILTER(Marksheet!$15:$15,Marksheet!$10:$10=$C4630))"),"1a, 1b, 4c")</f>
        <v>1a, 1b, 4c</v>
      </c>
      <c r="E4630" s="138">
        <f t="array" ref="E4630">SUMIF(Marksheet!$D$10:$BQ$10,$C4630,INDIRECT(K4623))</f>
        <v>0</v>
      </c>
      <c r="F4630" s="138" t="s">
        <v>434</v>
      </c>
      <c r="G4630" s="137">
        <f>SUMIF(Marksheet!$10:$10,C4630,Marksheet!$14:$14)</f>
        <v>5</v>
      </c>
      <c r="H4630" s="139">
        <f t="shared" si="141"/>
        <v>0</v>
      </c>
      <c r="I4630" s="137" t="s">
        <v>459</v>
      </c>
      <c r="J4630" s="133"/>
      <c r="K4630" s="140"/>
    </row>
    <row r="4631" ht="15.75" customHeight="1">
      <c r="A4631" s="49"/>
      <c r="B4631" s="142"/>
      <c r="C4631" s="136" t="s">
        <v>24</v>
      </c>
      <c r="D4631" s="137" t="str">
        <f>IFERROR(__xludf.DUMMYFUNCTION("JOIN("", "",FILTER(Marksheet!$15:$15,Marksheet!$10:$10=$C4631))"),"2a, 2b, 2c")</f>
        <v>2a, 2b, 2c</v>
      </c>
      <c r="E4631" s="138">
        <f t="array" ref="E4631">SUMIF(Marksheet!$D$10:$BQ$10,$C4631,INDIRECT(K4623))</f>
        <v>0</v>
      </c>
      <c r="F4631" s="138" t="s">
        <v>434</v>
      </c>
      <c r="G4631" s="137">
        <f>SUMIF(Marksheet!$10:$10,C4631,Marksheet!$14:$14)</f>
        <v>4</v>
      </c>
      <c r="H4631" s="139">
        <f t="shared" si="141"/>
        <v>0</v>
      </c>
      <c r="I4631" s="137" t="s">
        <v>460</v>
      </c>
      <c r="J4631" s="133"/>
      <c r="K4631" s="140"/>
    </row>
    <row r="4632" ht="15.75" customHeight="1">
      <c r="A4632" s="49"/>
      <c r="B4632" s="135" t="s">
        <v>20</v>
      </c>
      <c r="C4632" s="143" t="s">
        <v>29</v>
      </c>
      <c r="D4632" s="137" t="str">
        <f>IFERROR(__xludf.DUMMYFUNCTION("JOIN("", "",FILTER(Marksheet!$15:$15,Marksheet!$10:$10=$C4632))"),"1b, 3d")</f>
        <v>1b, 3d</v>
      </c>
      <c r="E4632" s="138">
        <f t="array" ref="E4632">SUMIF(Marksheet!$D$10:$BQ$10,$C4632,INDIRECT(K4623))</f>
        <v>0</v>
      </c>
      <c r="F4632" s="138" t="s">
        <v>434</v>
      </c>
      <c r="G4632" s="137">
        <f>SUMIF(Marksheet!$10:$10,C4632,Marksheet!$14:$14)</f>
        <v>2</v>
      </c>
      <c r="H4632" s="139">
        <f t="shared" si="141"/>
        <v>0</v>
      </c>
      <c r="I4632" s="137" t="s">
        <v>461</v>
      </c>
      <c r="J4632" s="133"/>
      <c r="K4632" s="140"/>
    </row>
    <row r="4633" ht="15.75" customHeight="1">
      <c r="A4633" s="49"/>
      <c r="B4633" s="141"/>
      <c r="C4633" s="143" t="s">
        <v>30</v>
      </c>
      <c r="D4633" s="137" t="str">
        <f>IFERROR(__xludf.DUMMYFUNCTION("JOIN("", "",FILTER(Marksheet!$15:$15,Marksheet!$10:$10=$C4633))"),"1d, 4d, 4e")</f>
        <v>1d, 4d, 4e</v>
      </c>
      <c r="E4633" s="138">
        <f t="array" ref="E4633">SUMIF(Marksheet!$D$10:$BQ$10,$C4633,INDIRECT(K4623))</f>
        <v>0</v>
      </c>
      <c r="F4633" s="138" t="s">
        <v>434</v>
      </c>
      <c r="G4633" s="137">
        <f>SUMIF(Marksheet!$10:$10,C4633,Marksheet!$14:$14)</f>
        <v>3</v>
      </c>
      <c r="H4633" s="139">
        <f t="shared" si="141"/>
        <v>0</v>
      </c>
      <c r="I4633" s="137" t="s">
        <v>462</v>
      </c>
      <c r="J4633" s="133"/>
      <c r="K4633" s="140"/>
    </row>
    <row r="4634" ht="15.75" customHeight="1">
      <c r="A4634" s="49"/>
      <c r="B4634" s="141"/>
      <c r="C4634" s="143" t="s">
        <v>33</v>
      </c>
      <c r="D4634" s="137" t="str">
        <f>IFERROR(__xludf.DUMMYFUNCTION("JOIN("", "",FILTER(Marksheet!$15:$15,Marksheet!$10:$10=$C4634))"),"4a, 4b")</f>
        <v>4a, 4b</v>
      </c>
      <c r="E4634" s="138">
        <f t="array" ref="E4634">SUMIF(Marksheet!$D$10:$BQ$10,$C4634,INDIRECT(K4623))</f>
        <v>0</v>
      </c>
      <c r="F4634" s="138" t="s">
        <v>434</v>
      </c>
      <c r="G4634" s="137">
        <f>SUMIF(Marksheet!$10:$10,C4634,Marksheet!$14:$14)</f>
        <v>3</v>
      </c>
      <c r="H4634" s="139">
        <f t="shared" si="141"/>
        <v>0</v>
      </c>
      <c r="I4634" s="137" t="s">
        <v>463</v>
      </c>
      <c r="J4634" s="133"/>
      <c r="K4634" s="140"/>
    </row>
    <row r="4635" ht="15.75" customHeight="1">
      <c r="A4635" s="49"/>
      <c r="B4635" s="141"/>
      <c r="C4635" s="143" t="s">
        <v>28</v>
      </c>
      <c r="D4635" s="137" t="str">
        <f>IFERROR(__xludf.DUMMYFUNCTION("JOIN("", "",FILTER(Marksheet!$15:$15,Marksheet!$10:$10=$C4635))"),"1a, 1c, 4c")</f>
        <v>1a, 1c, 4c</v>
      </c>
      <c r="E4635" s="138">
        <f t="array" ref="E4635">SUMIF(Marksheet!$D$10:$BQ$10,$C4635,INDIRECT(K4623))</f>
        <v>0</v>
      </c>
      <c r="F4635" s="138" t="s">
        <v>434</v>
      </c>
      <c r="G4635" s="137">
        <f>SUMIF(Marksheet!$10:$10,C4635,Marksheet!$14:$14)</f>
        <v>5</v>
      </c>
      <c r="H4635" s="139">
        <f t="shared" si="141"/>
        <v>0</v>
      </c>
      <c r="I4635" s="137" t="s">
        <v>464</v>
      </c>
      <c r="J4635" s="133"/>
      <c r="K4635" s="140"/>
    </row>
    <row r="4636" ht="15.75" customHeight="1">
      <c r="A4636" s="49"/>
      <c r="B4636" s="141"/>
      <c r="C4636" s="143" t="s">
        <v>435</v>
      </c>
      <c r="D4636" s="137" t="str">
        <f>IFERROR(__xludf.DUMMYFUNCTION("JOIN("", "",FILTER(Marksheet!$15:$15,Marksheet!$10:$10=$C4636))"),"3a, 3b, 3c")</f>
        <v>3a, 3b, 3c</v>
      </c>
      <c r="E4636" s="138">
        <f t="array" ref="E4636">SUMIF(Marksheet!$D$10:$BQ$10,$C4636,INDIRECT(K4623))</f>
        <v>0</v>
      </c>
      <c r="F4636" s="138" t="s">
        <v>434</v>
      </c>
      <c r="G4636" s="137">
        <f>SUMIF(Marksheet!$10:$10,C4636,Marksheet!$14:$14)</f>
        <v>4</v>
      </c>
      <c r="H4636" s="139">
        <f t="shared" si="141"/>
        <v>0</v>
      </c>
      <c r="I4636" s="137" t="s">
        <v>465</v>
      </c>
      <c r="J4636" s="133"/>
      <c r="K4636" s="140"/>
    </row>
    <row r="4637" ht="15.75" customHeight="1">
      <c r="A4637" s="49"/>
      <c r="B4637" s="142"/>
      <c r="C4637" s="143" t="s">
        <v>31</v>
      </c>
      <c r="D4637" s="137" t="str">
        <f>IFERROR(__xludf.DUMMYFUNCTION("JOIN("", "",FILTER(Marksheet!$15:$15,Marksheet!$10:$10=$C4637))"),"2a, 2b, 2c")</f>
        <v>2a, 2b, 2c</v>
      </c>
      <c r="E4637" s="138">
        <f t="array" ref="E4637">SUMIF(Marksheet!$D$10:$BQ$10,$C4637,INDIRECT(K4623))</f>
        <v>0</v>
      </c>
      <c r="F4637" s="138" t="s">
        <v>434</v>
      </c>
      <c r="G4637" s="137">
        <f>SUMIF(Marksheet!$10:$10,C4637,Marksheet!$14:$14)</f>
        <v>3</v>
      </c>
      <c r="H4637" s="139">
        <f t="shared" si="141"/>
        <v>0</v>
      </c>
      <c r="I4637" s="137" t="s">
        <v>466</v>
      </c>
      <c r="J4637" s="133"/>
      <c r="K4637" s="140"/>
    </row>
    <row r="4638" ht="15.75" customHeight="1">
      <c r="A4638" s="49"/>
      <c r="B4638" s="135" t="s">
        <v>21</v>
      </c>
      <c r="C4638" s="143" t="s">
        <v>36</v>
      </c>
      <c r="D4638" s="137" t="str">
        <f>IFERROR(__xludf.DUMMYFUNCTION("JOIN("", "",FILTER(Marksheet!$15:$15,Marksheet!$10:$10=$C4638))"),"2b, 2c")</f>
        <v>2b, 2c</v>
      </c>
      <c r="E4638" s="138">
        <f t="array" ref="E4638">SUMIF(Marksheet!$D$10:$BQ$10,$C4638,INDIRECT(K4623))</f>
        <v>0</v>
      </c>
      <c r="F4638" s="138" t="s">
        <v>434</v>
      </c>
      <c r="G4638" s="137">
        <f>SUMIF(Marksheet!$10:$10,C4638,Marksheet!$14:$14)</f>
        <v>2</v>
      </c>
      <c r="H4638" s="139">
        <f t="shared" si="141"/>
        <v>0</v>
      </c>
      <c r="I4638" s="137" t="s">
        <v>467</v>
      </c>
      <c r="J4638" s="133"/>
      <c r="K4638" s="140"/>
    </row>
    <row r="4639" ht="15.75" customHeight="1">
      <c r="A4639" s="49"/>
      <c r="B4639" s="141"/>
      <c r="C4639" s="143" t="s">
        <v>38</v>
      </c>
      <c r="D4639" s="137" t="str">
        <f>IFERROR(__xludf.DUMMYFUNCTION("JOIN("", "",FILTER(Marksheet!$15:$15,Marksheet!$10:$10=$C4639))"),"4a, 4b, 4c, 4d, 4e")</f>
        <v>4a, 4b, 4c, 4d, 4e</v>
      </c>
      <c r="E4639" s="138">
        <f t="array" ref="E4639">SUMIF(Marksheet!$D$10:$BQ$10,$C4639,INDIRECT(K4623))</f>
        <v>0</v>
      </c>
      <c r="F4639" s="138" t="s">
        <v>434</v>
      </c>
      <c r="G4639" s="137">
        <f>SUMIF(Marksheet!$10:$10,C4639,Marksheet!$14:$14)</f>
        <v>6</v>
      </c>
      <c r="H4639" s="139">
        <f t="shared" si="141"/>
        <v>0</v>
      </c>
      <c r="I4639" s="137" t="s">
        <v>468</v>
      </c>
      <c r="J4639" s="133"/>
      <c r="K4639" s="140"/>
    </row>
    <row r="4640" ht="15.75" customHeight="1">
      <c r="A4640" s="49"/>
      <c r="B4640" s="141"/>
      <c r="C4640" s="143" t="s">
        <v>35</v>
      </c>
      <c r="D4640" s="137" t="str">
        <f>IFERROR(__xludf.DUMMYFUNCTION("JOIN("", "",FILTER(Marksheet!$15:$15,Marksheet!$10:$10=$C4640))"),"1b, 2a")</f>
        <v>1b, 2a</v>
      </c>
      <c r="E4640" s="138">
        <f t="array" ref="E4640">SUMIF(Marksheet!$D$10:$BQ$10,$C4640,INDIRECT(K4623))</f>
        <v>0</v>
      </c>
      <c r="F4640" s="138" t="s">
        <v>434</v>
      </c>
      <c r="G4640" s="137">
        <f>SUMIF(Marksheet!$10:$10,C4640,Marksheet!$14:$14)</f>
        <v>3</v>
      </c>
      <c r="H4640" s="139">
        <f t="shared" si="141"/>
        <v>0</v>
      </c>
      <c r="I4640" s="137" t="s">
        <v>469</v>
      </c>
      <c r="J4640" s="133"/>
      <c r="K4640" s="140"/>
    </row>
    <row r="4641" ht="15.75" customHeight="1">
      <c r="A4641" s="49"/>
      <c r="B4641" s="141"/>
      <c r="C4641" s="143" t="s">
        <v>34</v>
      </c>
      <c r="D4641" s="137" t="str">
        <f>IFERROR(__xludf.DUMMYFUNCTION("JOIN("", "",FILTER(Marksheet!$15:$15,Marksheet!$10:$10=$C4641))"),"1a, 1c, 2d")</f>
        <v>1a, 1c, 2d</v>
      </c>
      <c r="E4641" s="138">
        <f t="array" ref="E4641">SUMIF(Marksheet!$D$10:$BQ$10,$C4641,INDIRECT(K4623))</f>
        <v>0</v>
      </c>
      <c r="F4641" s="138" t="s">
        <v>434</v>
      </c>
      <c r="G4641" s="137">
        <f>SUMIF(Marksheet!$10:$10,C4641,Marksheet!$14:$14)</f>
        <v>6</v>
      </c>
      <c r="H4641" s="139">
        <f t="shared" si="141"/>
        <v>0</v>
      </c>
      <c r="I4641" s="137" t="s">
        <v>470</v>
      </c>
      <c r="J4641" s="133"/>
      <c r="K4641" s="140"/>
    </row>
    <row r="4642" ht="15.75" customHeight="1">
      <c r="A4642" s="49"/>
      <c r="B4642" s="142"/>
      <c r="C4642" s="143" t="s">
        <v>37</v>
      </c>
      <c r="D4642" s="137" t="str">
        <f>IFERROR(__xludf.DUMMYFUNCTION("JOIN("", "",FILTER(Marksheet!$15:$15,Marksheet!$10:$10=$C4642))"),"3a, 3b, 3c")</f>
        <v>3a, 3b, 3c</v>
      </c>
      <c r="E4642" s="138">
        <f t="array" ref="E4642">SUMIF(Marksheet!$D$10:$BQ$10,$C4642,INDIRECT(K4623))</f>
        <v>0</v>
      </c>
      <c r="F4642" s="138" t="s">
        <v>434</v>
      </c>
      <c r="G4642" s="137">
        <f>SUMIF(Marksheet!$10:$10,C4642,Marksheet!$14:$14)</f>
        <v>3</v>
      </c>
      <c r="H4642" s="139">
        <f t="shared" si="141"/>
        <v>0</v>
      </c>
      <c r="I4642" s="137" t="s">
        <v>471</v>
      </c>
      <c r="J4642" s="133"/>
      <c r="K4642" s="140"/>
    </row>
    <row r="4643" ht="15.75" customHeight="1">
      <c r="A4643" s="49"/>
      <c r="B4643" s="135" t="s">
        <v>22</v>
      </c>
      <c r="C4643" s="144" t="s">
        <v>46</v>
      </c>
      <c r="D4643" s="137" t="str">
        <f>IFERROR(__xludf.DUMMYFUNCTION("JOIN("", "",FILTER(Marksheet!$15:$15,Marksheet!$10:$10=$C4643))"),"3d")</f>
        <v>3d</v>
      </c>
      <c r="E4643" s="138">
        <f t="array" ref="E4643">SUMIF(Marksheet!$D$10:$BQ$10,$C4643,INDIRECT(K4623))</f>
        <v>0</v>
      </c>
      <c r="F4643" s="138" t="s">
        <v>434</v>
      </c>
      <c r="G4643" s="137">
        <f>SUMIF(Marksheet!$10:$10,C4643,Marksheet!$14:$14)</f>
        <v>2</v>
      </c>
      <c r="H4643" s="139">
        <f t="shared" si="141"/>
        <v>0</v>
      </c>
      <c r="I4643" s="137" t="s">
        <v>472</v>
      </c>
      <c r="J4643" s="133"/>
      <c r="K4643" s="140"/>
    </row>
    <row r="4644" ht="15.75" customHeight="1">
      <c r="A4644" s="49"/>
      <c r="B4644" s="141"/>
      <c r="C4644" s="144" t="s">
        <v>41</v>
      </c>
      <c r="D4644" s="137" t="str">
        <f>IFERROR(__xludf.DUMMYFUNCTION("JOIN("", "",FILTER(Marksheet!$15:$15,Marksheet!$10:$10=$C4644))"),"1c, 2b, 4e")</f>
        <v>1c, 2b, 4e</v>
      </c>
      <c r="E4644" s="138">
        <f t="array" ref="E4644">SUMIF(Marksheet!$D$10:$BQ$10,$C4644,INDIRECT(K4623))</f>
        <v>0</v>
      </c>
      <c r="F4644" s="138" t="s">
        <v>434</v>
      </c>
      <c r="G4644" s="137">
        <f>SUMIF(Marksheet!$10:$10,C4644,Marksheet!$14:$14)</f>
        <v>3</v>
      </c>
      <c r="H4644" s="139">
        <f t="shared" si="141"/>
        <v>0</v>
      </c>
      <c r="I4644" s="137" t="s">
        <v>473</v>
      </c>
      <c r="J4644" s="133"/>
      <c r="K4644" s="140"/>
    </row>
    <row r="4645" ht="15.75" customHeight="1">
      <c r="A4645" s="49"/>
      <c r="B4645" s="141"/>
      <c r="C4645" s="144" t="s">
        <v>45</v>
      </c>
      <c r="D4645" s="137" t="str">
        <f>IFERROR(__xludf.DUMMYFUNCTION("JOIN("", "",FILTER(Marksheet!$15:$15,Marksheet!$10:$10=$C4645))"),"3b, 4a, 5c")</f>
        <v>3b, 4a, 5c</v>
      </c>
      <c r="E4645" s="138">
        <f t="array" ref="E4645">SUMIF(Marksheet!$D$10:$BQ$10,$C4645,INDIRECT(K4623))</f>
        <v>0</v>
      </c>
      <c r="F4645" s="138" t="s">
        <v>434</v>
      </c>
      <c r="G4645" s="137">
        <f>SUMIF(Marksheet!$10:$10,C4645,Marksheet!$14:$14)</f>
        <v>3</v>
      </c>
      <c r="H4645" s="139">
        <f t="shared" si="141"/>
        <v>0</v>
      </c>
      <c r="I4645" s="137" t="s">
        <v>474</v>
      </c>
      <c r="J4645" s="133"/>
      <c r="K4645" s="140"/>
    </row>
    <row r="4646" ht="15.75" customHeight="1">
      <c r="A4646" s="49"/>
      <c r="B4646" s="141"/>
      <c r="C4646" s="144" t="s">
        <v>43</v>
      </c>
      <c r="D4646" s="137" t="str">
        <f>IFERROR(__xludf.DUMMYFUNCTION("JOIN("", "",FILTER(Marksheet!$15:$15,Marksheet!$10:$10=$C4646))"),"2c, 4d, 5d")</f>
        <v>2c, 4d, 5d</v>
      </c>
      <c r="E4646" s="138">
        <f t="array" ref="E4646">SUMIF(Marksheet!$D$10:$BQ$10,$C4646,INDIRECT(K4623))</f>
        <v>0</v>
      </c>
      <c r="F4646" s="138" t="s">
        <v>434</v>
      </c>
      <c r="G4646" s="137">
        <f>SUMIF(Marksheet!$10:$10,C4646,Marksheet!$14:$14)</f>
        <v>4</v>
      </c>
      <c r="H4646" s="139">
        <f t="shared" si="141"/>
        <v>0</v>
      </c>
      <c r="I4646" s="137" t="s">
        <v>475</v>
      </c>
      <c r="J4646" s="133"/>
      <c r="K4646" s="140"/>
    </row>
    <row r="4647" ht="15.75" customHeight="1">
      <c r="A4647" s="49"/>
      <c r="B4647" s="141"/>
      <c r="C4647" s="144" t="s">
        <v>44</v>
      </c>
      <c r="D4647" s="137" t="str">
        <f>IFERROR(__xludf.DUMMYFUNCTION("JOIN("", "",FILTER(Marksheet!$15:$15,Marksheet!$10:$10=$C4647))"),"3a, 4c")</f>
        <v>3a, 4c</v>
      </c>
      <c r="E4647" s="138">
        <f t="array" ref="E4647">SUMIF(Marksheet!$D$10:$BQ$10,$C4647,INDIRECT(K4623))</f>
        <v>0</v>
      </c>
      <c r="F4647" s="138" t="s">
        <v>434</v>
      </c>
      <c r="G4647" s="137">
        <f>SUMIF(Marksheet!$10:$10,C4647,Marksheet!$14:$14)</f>
        <v>2</v>
      </c>
      <c r="H4647" s="139">
        <f t="shared" si="141"/>
        <v>0</v>
      </c>
      <c r="I4647" s="137" t="s">
        <v>476</v>
      </c>
      <c r="J4647" s="133"/>
      <c r="K4647" s="140"/>
    </row>
    <row r="4648" ht="15.75" customHeight="1">
      <c r="A4648" s="49"/>
      <c r="B4648" s="141"/>
      <c r="C4648" s="144" t="s">
        <v>39</v>
      </c>
      <c r="D4648" s="137" t="str">
        <f>IFERROR(__xludf.DUMMYFUNCTION("JOIN("", "",FILTER(Marksheet!$15:$15,Marksheet!$10:$10=$C4648))"),"1a, 5a, 5b")</f>
        <v>1a, 5a, 5b</v>
      </c>
      <c r="E4648" s="138">
        <f t="array" ref="E4648">SUMIF(Marksheet!$D$10:$BQ$10,$C4648,INDIRECT(K4623))</f>
        <v>0</v>
      </c>
      <c r="F4648" s="138" t="s">
        <v>434</v>
      </c>
      <c r="G4648" s="137">
        <f>SUMIF(Marksheet!$10:$10,C4648,Marksheet!$14:$14)</f>
        <v>5</v>
      </c>
      <c r="H4648" s="139">
        <f t="shared" si="141"/>
        <v>0</v>
      </c>
      <c r="I4648" s="137" t="s">
        <v>477</v>
      </c>
      <c r="J4648" s="133"/>
      <c r="K4648" s="140"/>
    </row>
    <row r="4649" ht="15.75" customHeight="1">
      <c r="A4649" s="49"/>
      <c r="B4649" s="141"/>
      <c r="C4649" s="144" t="s">
        <v>42</v>
      </c>
      <c r="D4649" s="137" t="str">
        <f>IFERROR(__xludf.DUMMYFUNCTION("JOIN("", "",FILTER(Marksheet!$15:$15,Marksheet!$10:$10=$C4649))"),"2a, 3c")</f>
        <v>2a, 3c</v>
      </c>
      <c r="E4649" s="138">
        <f t="array" ref="E4649">SUMIF(Marksheet!$D$10:$BQ$10,$C4649,INDIRECT(K4623))</f>
        <v>0</v>
      </c>
      <c r="F4649" s="138" t="s">
        <v>434</v>
      </c>
      <c r="G4649" s="137">
        <f>SUMIF(Marksheet!$10:$10,C4649,Marksheet!$14:$14)</f>
        <v>3</v>
      </c>
      <c r="H4649" s="139">
        <f t="shared" si="141"/>
        <v>0</v>
      </c>
      <c r="I4649" s="137" t="s">
        <v>478</v>
      </c>
      <c r="J4649" s="133"/>
      <c r="K4649" s="140"/>
    </row>
    <row r="4650" ht="15.75" customHeight="1">
      <c r="A4650" s="49"/>
      <c r="B4650" s="142"/>
      <c r="C4650" s="144" t="s">
        <v>40</v>
      </c>
      <c r="D4650" s="137" t="str">
        <f>IFERROR(__xludf.DUMMYFUNCTION("JOIN("", "",FILTER(Marksheet!$15:$15,Marksheet!$10:$10=$C4650))"),"1b, 4b, 4f")</f>
        <v>1b, 4b, 4f</v>
      </c>
      <c r="E4650" s="138">
        <f t="array" ref="E4650">SUMIF(Marksheet!$D$10:$BQ$10,$C4650,INDIRECT(K4623))</f>
        <v>0</v>
      </c>
      <c r="F4650" s="138" t="s">
        <v>434</v>
      </c>
      <c r="G4650" s="137">
        <f>SUMIF(Marksheet!$10:$10,C4650,Marksheet!$14:$14)</f>
        <v>3</v>
      </c>
      <c r="H4650" s="139">
        <f t="shared" si="141"/>
        <v>0</v>
      </c>
      <c r="I4650" s="137" t="s">
        <v>479</v>
      </c>
      <c r="J4650" s="133"/>
      <c r="K4650" s="140"/>
    </row>
    <row r="4651" ht="15.75" customHeight="1">
      <c r="A4651" s="49"/>
      <c r="B4651" s="49"/>
      <c r="C4651" s="145" t="s">
        <v>76</v>
      </c>
      <c r="D4651" s="145"/>
      <c r="E4651" s="146">
        <f>SUM(E4627:E4650)</f>
        <v>0</v>
      </c>
      <c r="F4651" s="147" t="s">
        <v>434</v>
      </c>
      <c r="G4651" s="148">
        <f>SUM(G4627:G4650)</f>
        <v>85</v>
      </c>
      <c r="H4651" s="149">
        <f t="shared" si="141"/>
        <v>0</v>
      </c>
      <c r="I4651" s="129"/>
      <c r="J4651" s="133"/>
      <c r="K4651" s="127"/>
    </row>
    <row r="4652" ht="15.75" customHeight="1">
      <c r="A4652" s="49"/>
      <c r="B4652" s="49"/>
      <c r="C4652" s="67"/>
      <c r="D4652" s="67"/>
      <c r="E4652" s="49"/>
      <c r="F4652" s="49"/>
      <c r="G4652" s="49"/>
      <c r="H4652" s="49"/>
      <c r="I4652" s="129"/>
      <c r="J4652" s="133"/>
      <c r="K4652" s="127"/>
    </row>
    <row r="4653" ht="60.0" customHeight="1">
      <c r="A4653" s="49"/>
      <c r="B4653" s="49"/>
      <c r="C4653" s="67"/>
      <c r="D4653" s="67"/>
      <c r="E4653" s="49"/>
      <c r="F4653" s="49"/>
      <c r="G4653" s="49"/>
      <c r="H4653" s="49"/>
      <c r="I4653" s="129"/>
      <c r="J4653" s="133"/>
      <c r="K4653" s="127"/>
    </row>
    <row r="4654" ht="15.75" customHeight="1">
      <c r="A4654" s="124" t="s">
        <v>450</v>
      </c>
      <c r="B4654" s="49"/>
      <c r="C4654" s="67"/>
      <c r="D4654" s="67"/>
      <c r="E4654" s="1"/>
      <c r="F4654" s="1"/>
      <c r="G4654" s="49"/>
      <c r="H4654" s="49"/>
      <c r="I4654" s="7"/>
      <c r="K4654" s="125">
        <f>K4621+1</f>
        <v>159</v>
      </c>
    </row>
    <row r="4655" ht="15.75" customHeight="1">
      <c r="A4655" s="126" t="s">
        <v>451</v>
      </c>
      <c r="B4655" s="67" t="str">
        <f>B4622</f>
        <v>GCSE Transition Assessment</v>
      </c>
      <c r="C4655" s="67"/>
      <c r="D4655" s="67"/>
      <c r="E4655" s="1"/>
      <c r="F4655" s="49"/>
      <c r="G4655" s="49"/>
      <c r="H4655" s="49"/>
      <c r="K4655" s="127" t="str">
        <f>CONCATENATE("Marksheet!$B$",K4654)</f>
        <v>Marksheet!$B$159</v>
      </c>
    </row>
    <row r="4656" ht="15.75" customHeight="1">
      <c r="A4656" s="126" t="s">
        <v>447</v>
      </c>
      <c r="B4656" s="67" t="str">
        <f t="array" ref="B4656">IF(INDIRECT(K4655)="","",INDIRECT(K4655))</f>
        <v>Student 142</v>
      </c>
      <c r="C4656" s="67"/>
      <c r="D4656" s="67"/>
      <c r="E4656" s="1"/>
      <c r="F4656" s="49"/>
      <c r="G4656" s="49"/>
      <c r="H4656" s="49"/>
      <c r="K4656" s="127" t="str">
        <f>CONCATENATE("Marksheet!$D$",K4654,":$BQ$",K4654)</f>
        <v>Marksheet!$D$159:$BQ$159</v>
      </c>
    </row>
    <row r="4657" ht="15.75" customHeight="1">
      <c r="A4657" s="126" t="s">
        <v>452</v>
      </c>
      <c r="B4657" s="67" t="str">
        <f t="array" ref="B4657">INDIRECT(CONCATENATE("Marksheet!$C$",INDIRECT(CONCATENATE("K",ROW()-3))))</f>
        <v/>
      </c>
      <c r="C4657" s="67"/>
      <c r="D4657" s="67"/>
      <c r="E4657" s="49"/>
      <c r="F4657" s="49"/>
      <c r="G4657" s="49"/>
      <c r="H4657" s="49"/>
      <c r="I4657" s="49"/>
      <c r="J4657" s="49"/>
      <c r="K4657" s="127"/>
    </row>
    <row r="4658" ht="15.75" customHeight="1">
      <c r="A4658" s="67"/>
      <c r="B4658" s="128"/>
      <c r="C4658" s="67"/>
      <c r="D4658" s="67"/>
      <c r="E4658" s="49"/>
      <c r="F4658" s="49"/>
      <c r="G4658" s="49"/>
      <c r="H4658" s="49"/>
      <c r="I4658" s="49"/>
      <c r="J4658" s="49"/>
      <c r="K4658" s="127"/>
    </row>
    <row r="4659" ht="15.75" customHeight="1">
      <c r="A4659" s="129"/>
      <c r="B4659" s="100" t="s">
        <v>442</v>
      </c>
      <c r="C4659" s="100" t="s">
        <v>443</v>
      </c>
      <c r="D4659" s="73" t="s">
        <v>453</v>
      </c>
      <c r="E4659" s="130" t="s">
        <v>444</v>
      </c>
      <c r="F4659" s="71"/>
      <c r="G4659" s="72"/>
      <c r="H4659" s="131" t="s">
        <v>454</v>
      </c>
      <c r="I4659" s="132" t="s">
        <v>455</v>
      </c>
      <c r="J4659" s="133"/>
      <c r="K4659" s="134"/>
    </row>
    <row r="4660" ht="15.75" customHeight="1">
      <c r="A4660" s="49"/>
      <c r="B4660" s="135" t="s">
        <v>19</v>
      </c>
      <c r="C4660" s="136" t="s">
        <v>25</v>
      </c>
      <c r="D4660" s="137" t="str">
        <f>IFERROR(__xludf.DUMMYFUNCTION("JOIN("", "",FILTER(Marksheet!$15:$15,Marksheet!$10:$10=$C4660))"),"3a, 3b, 3c")</f>
        <v>3a, 3b, 3c</v>
      </c>
      <c r="E4660" s="138">
        <f t="array" ref="E4660">SUMIF(Marksheet!$D$10:$BQ$10,$C4660,INDIRECT(K4656))</f>
        <v>0</v>
      </c>
      <c r="F4660" s="138" t="s">
        <v>434</v>
      </c>
      <c r="G4660" s="137">
        <f>SUMIF(Marksheet!$10:$10,C4660,Marksheet!$14:$14)</f>
        <v>3</v>
      </c>
      <c r="H4660" s="139">
        <f t="shared" ref="H4660:H4684" si="142">E4660/G4660</f>
        <v>0</v>
      </c>
      <c r="I4660" s="137" t="s">
        <v>456</v>
      </c>
      <c r="J4660" s="133"/>
      <c r="K4660" s="140"/>
    </row>
    <row r="4661" ht="15.75" customHeight="1">
      <c r="A4661" s="49"/>
      <c r="B4661" s="141"/>
      <c r="C4661" s="136" t="s">
        <v>27</v>
      </c>
      <c r="D4661" s="137" t="str">
        <f>IFERROR(__xludf.DUMMYFUNCTION("JOIN("", "",FILTER(Marksheet!$15:$15,Marksheet!$10:$10=$C4661))"),"5a, 5b, 5c, 5d")</f>
        <v>5a, 5b, 5c, 5d</v>
      </c>
      <c r="E4661" s="138">
        <f t="array" ref="E4661">SUMIF(Marksheet!$D$10:$BQ$10,$C4661,INDIRECT(K4656))</f>
        <v>0</v>
      </c>
      <c r="F4661" s="138" t="s">
        <v>434</v>
      </c>
      <c r="G4661" s="137">
        <f>SUMIF(Marksheet!$10:$10,C4661,Marksheet!$14:$14)</f>
        <v>5</v>
      </c>
      <c r="H4661" s="139">
        <f t="shared" si="142"/>
        <v>0</v>
      </c>
      <c r="I4661" s="137" t="s">
        <v>457</v>
      </c>
      <c r="J4661" s="133"/>
      <c r="K4661" s="140"/>
    </row>
    <row r="4662" ht="15.75" customHeight="1">
      <c r="A4662" s="49"/>
      <c r="B4662" s="141"/>
      <c r="C4662" s="136" t="s">
        <v>26</v>
      </c>
      <c r="D4662" s="137" t="str">
        <f>IFERROR(__xludf.DUMMYFUNCTION("JOIN("", "",FILTER(Marksheet!$15:$15,Marksheet!$10:$10=$C4662))"),"4a, 4b")</f>
        <v>4a, 4b</v>
      </c>
      <c r="E4662" s="138">
        <f t="array" ref="E4662">SUMIF(Marksheet!$D$10:$BQ$10,$C4662,INDIRECT(K4656))</f>
        <v>0</v>
      </c>
      <c r="F4662" s="138" t="s">
        <v>434</v>
      </c>
      <c r="G4662" s="137">
        <f>SUMIF(Marksheet!$10:$10,C4662,Marksheet!$14:$14)</f>
        <v>3</v>
      </c>
      <c r="H4662" s="139">
        <f t="shared" si="142"/>
        <v>0</v>
      </c>
      <c r="I4662" s="137" t="s">
        <v>458</v>
      </c>
      <c r="J4662" s="133"/>
      <c r="K4662" s="140"/>
    </row>
    <row r="4663" ht="15.75" customHeight="1">
      <c r="A4663" s="49"/>
      <c r="B4663" s="141"/>
      <c r="C4663" s="136" t="s">
        <v>23</v>
      </c>
      <c r="D4663" s="137" t="str">
        <f>IFERROR(__xludf.DUMMYFUNCTION("JOIN("", "",FILTER(Marksheet!$15:$15,Marksheet!$10:$10=$C4663))"),"1a, 1b, 4c")</f>
        <v>1a, 1b, 4c</v>
      </c>
      <c r="E4663" s="138">
        <f t="array" ref="E4663">SUMIF(Marksheet!$D$10:$BQ$10,$C4663,INDIRECT(K4656))</f>
        <v>0</v>
      </c>
      <c r="F4663" s="138" t="s">
        <v>434</v>
      </c>
      <c r="G4663" s="137">
        <f>SUMIF(Marksheet!$10:$10,C4663,Marksheet!$14:$14)</f>
        <v>5</v>
      </c>
      <c r="H4663" s="139">
        <f t="shared" si="142"/>
        <v>0</v>
      </c>
      <c r="I4663" s="137" t="s">
        <v>459</v>
      </c>
      <c r="J4663" s="133"/>
      <c r="K4663" s="140"/>
    </row>
    <row r="4664" ht="15.75" customHeight="1">
      <c r="A4664" s="49"/>
      <c r="B4664" s="142"/>
      <c r="C4664" s="136" t="s">
        <v>24</v>
      </c>
      <c r="D4664" s="137" t="str">
        <f>IFERROR(__xludf.DUMMYFUNCTION("JOIN("", "",FILTER(Marksheet!$15:$15,Marksheet!$10:$10=$C4664))"),"2a, 2b, 2c")</f>
        <v>2a, 2b, 2c</v>
      </c>
      <c r="E4664" s="138">
        <f t="array" ref="E4664">SUMIF(Marksheet!$D$10:$BQ$10,$C4664,INDIRECT(K4656))</f>
        <v>0</v>
      </c>
      <c r="F4664" s="138" t="s">
        <v>434</v>
      </c>
      <c r="G4664" s="137">
        <f>SUMIF(Marksheet!$10:$10,C4664,Marksheet!$14:$14)</f>
        <v>4</v>
      </c>
      <c r="H4664" s="139">
        <f t="shared" si="142"/>
        <v>0</v>
      </c>
      <c r="I4664" s="137" t="s">
        <v>460</v>
      </c>
      <c r="J4664" s="133"/>
      <c r="K4664" s="140"/>
    </row>
    <row r="4665" ht="15.75" customHeight="1">
      <c r="A4665" s="49"/>
      <c r="B4665" s="135" t="s">
        <v>20</v>
      </c>
      <c r="C4665" s="143" t="s">
        <v>29</v>
      </c>
      <c r="D4665" s="137" t="str">
        <f>IFERROR(__xludf.DUMMYFUNCTION("JOIN("", "",FILTER(Marksheet!$15:$15,Marksheet!$10:$10=$C4665))"),"1b, 3d")</f>
        <v>1b, 3d</v>
      </c>
      <c r="E4665" s="138">
        <f t="array" ref="E4665">SUMIF(Marksheet!$D$10:$BQ$10,$C4665,INDIRECT(K4656))</f>
        <v>0</v>
      </c>
      <c r="F4665" s="138" t="s">
        <v>434</v>
      </c>
      <c r="G4665" s="137">
        <f>SUMIF(Marksheet!$10:$10,C4665,Marksheet!$14:$14)</f>
        <v>2</v>
      </c>
      <c r="H4665" s="139">
        <f t="shared" si="142"/>
        <v>0</v>
      </c>
      <c r="I4665" s="137" t="s">
        <v>461</v>
      </c>
      <c r="J4665" s="133"/>
      <c r="K4665" s="140"/>
    </row>
    <row r="4666" ht="15.75" customHeight="1">
      <c r="A4666" s="49"/>
      <c r="B4666" s="141"/>
      <c r="C4666" s="143" t="s">
        <v>30</v>
      </c>
      <c r="D4666" s="137" t="str">
        <f>IFERROR(__xludf.DUMMYFUNCTION("JOIN("", "",FILTER(Marksheet!$15:$15,Marksheet!$10:$10=$C4666))"),"1d, 4d, 4e")</f>
        <v>1d, 4d, 4e</v>
      </c>
      <c r="E4666" s="138">
        <f t="array" ref="E4666">SUMIF(Marksheet!$D$10:$BQ$10,$C4666,INDIRECT(K4656))</f>
        <v>0</v>
      </c>
      <c r="F4666" s="138" t="s">
        <v>434</v>
      </c>
      <c r="G4666" s="137">
        <f>SUMIF(Marksheet!$10:$10,C4666,Marksheet!$14:$14)</f>
        <v>3</v>
      </c>
      <c r="H4666" s="139">
        <f t="shared" si="142"/>
        <v>0</v>
      </c>
      <c r="I4666" s="137" t="s">
        <v>462</v>
      </c>
      <c r="J4666" s="133"/>
      <c r="K4666" s="140"/>
    </row>
    <row r="4667" ht="15.75" customHeight="1">
      <c r="A4667" s="49"/>
      <c r="B4667" s="141"/>
      <c r="C4667" s="143" t="s">
        <v>33</v>
      </c>
      <c r="D4667" s="137" t="str">
        <f>IFERROR(__xludf.DUMMYFUNCTION("JOIN("", "",FILTER(Marksheet!$15:$15,Marksheet!$10:$10=$C4667))"),"4a, 4b")</f>
        <v>4a, 4b</v>
      </c>
      <c r="E4667" s="138">
        <f t="array" ref="E4667">SUMIF(Marksheet!$D$10:$BQ$10,$C4667,INDIRECT(K4656))</f>
        <v>0</v>
      </c>
      <c r="F4667" s="138" t="s">
        <v>434</v>
      </c>
      <c r="G4667" s="137">
        <f>SUMIF(Marksheet!$10:$10,C4667,Marksheet!$14:$14)</f>
        <v>3</v>
      </c>
      <c r="H4667" s="139">
        <f t="shared" si="142"/>
        <v>0</v>
      </c>
      <c r="I4667" s="137" t="s">
        <v>463</v>
      </c>
      <c r="J4667" s="133"/>
      <c r="K4667" s="140"/>
    </row>
    <row r="4668" ht="15.75" customHeight="1">
      <c r="A4668" s="49"/>
      <c r="B4668" s="141"/>
      <c r="C4668" s="143" t="s">
        <v>28</v>
      </c>
      <c r="D4668" s="137" t="str">
        <f>IFERROR(__xludf.DUMMYFUNCTION("JOIN("", "",FILTER(Marksheet!$15:$15,Marksheet!$10:$10=$C4668))"),"1a, 1c, 4c")</f>
        <v>1a, 1c, 4c</v>
      </c>
      <c r="E4668" s="138">
        <f t="array" ref="E4668">SUMIF(Marksheet!$D$10:$BQ$10,$C4668,INDIRECT(K4656))</f>
        <v>0</v>
      </c>
      <c r="F4668" s="138" t="s">
        <v>434</v>
      </c>
      <c r="G4668" s="137">
        <f>SUMIF(Marksheet!$10:$10,C4668,Marksheet!$14:$14)</f>
        <v>5</v>
      </c>
      <c r="H4668" s="139">
        <f t="shared" si="142"/>
        <v>0</v>
      </c>
      <c r="I4668" s="137" t="s">
        <v>464</v>
      </c>
      <c r="J4668" s="133"/>
      <c r="K4668" s="140"/>
    </row>
    <row r="4669" ht="15.75" customHeight="1">
      <c r="A4669" s="49"/>
      <c r="B4669" s="141"/>
      <c r="C4669" s="143" t="s">
        <v>435</v>
      </c>
      <c r="D4669" s="137" t="str">
        <f>IFERROR(__xludf.DUMMYFUNCTION("JOIN("", "",FILTER(Marksheet!$15:$15,Marksheet!$10:$10=$C4669))"),"3a, 3b, 3c")</f>
        <v>3a, 3b, 3c</v>
      </c>
      <c r="E4669" s="138">
        <f t="array" ref="E4669">SUMIF(Marksheet!$D$10:$BQ$10,$C4669,INDIRECT(K4656))</f>
        <v>0</v>
      </c>
      <c r="F4669" s="138" t="s">
        <v>434</v>
      </c>
      <c r="G4669" s="137">
        <f>SUMIF(Marksheet!$10:$10,C4669,Marksheet!$14:$14)</f>
        <v>4</v>
      </c>
      <c r="H4669" s="139">
        <f t="shared" si="142"/>
        <v>0</v>
      </c>
      <c r="I4669" s="137" t="s">
        <v>465</v>
      </c>
      <c r="J4669" s="133"/>
      <c r="K4669" s="140"/>
    </row>
    <row r="4670" ht="15.75" customHeight="1">
      <c r="A4670" s="49"/>
      <c r="B4670" s="142"/>
      <c r="C4670" s="143" t="s">
        <v>31</v>
      </c>
      <c r="D4670" s="137" t="str">
        <f>IFERROR(__xludf.DUMMYFUNCTION("JOIN("", "",FILTER(Marksheet!$15:$15,Marksheet!$10:$10=$C4670))"),"2a, 2b, 2c")</f>
        <v>2a, 2b, 2c</v>
      </c>
      <c r="E4670" s="138">
        <f t="array" ref="E4670">SUMIF(Marksheet!$D$10:$BQ$10,$C4670,INDIRECT(K4656))</f>
        <v>0</v>
      </c>
      <c r="F4670" s="138" t="s">
        <v>434</v>
      </c>
      <c r="G4670" s="137">
        <f>SUMIF(Marksheet!$10:$10,C4670,Marksheet!$14:$14)</f>
        <v>3</v>
      </c>
      <c r="H4670" s="139">
        <f t="shared" si="142"/>
        <v>0</v>
      </c>
      <c r="I4670" s="137" t="s">
        <v>466</v>
      </c>
      <c r="J4670" s="133"/>
      <c r="K4670" s="140"/>
    </row>
    <row r="4671" ht="15.75" customHeight="1">
      <c r="A4671" s="49"/>
      <c r="B4671" s="135" t="s">
        <v>21</v>
      </c>
      <c r="C4671" s="143" t="s">
        <v>36</v>
      </c>
      <c r="D4671" s="137" t="str">
        <f>IFERROR(__xludf.DUMMYFUNCTION("JOIN("", "",FILTER(Marksheet!$15:$15,Marksheet!$10:$10=$C4671))"),"2b, 2c")</f>
        <v>2b, 2c</v>
      </c>
      <c r="E4671" s="138">
        <f t="array" ref="E4671">SUMIF(Marksheet!$D$10:$BQ$10,$C4671,INDIRECT(K4656))</f>
        <v>0</v>
      </c>
      <c r="F4671" s="138" t="s">
        <v>434</v>
      </c>
      <c r="G4671" s="137">
        <f>SUMIF(Marksheet!$10:$10,C4671,Marksheet!$14:$14)</f>
        <v>2</v>
      </c>
      <c r="H4671" s="139">
        <f t="shared" si="142"/>
        <v>0</v>
      </c>
      <c r="I4671" s="137" t="s">
        <v>467</v>
      </c>
      <c r="J4671" s="133"/>
      <c r="K4671" s="140"/>
    </row>
    <row r="4672" ht="15.75" customHeight="1">
      <c r="A4672" s="49"/>
      <c r="B4672" s="141"/>
      <c r="C4672" s="143" t="s">
        <v>38</v>
      </c>
      <c r="D4672" s="137" t="str">
        <f>IFERROR(__xludf.DUMMYFUNCTION("JOIN("", "",FILTER(Marksheet!$15:$15,Marksheet!$10:$10=$C4672))"),"4a, 4b, 4c, 4d, 4e")</f>
        <v>4a, 4b, 4c, 4d, 4e</v>
      </c>
      <c r="E4672" s="138">
        <f t="array" ref="E4672">SUMIF(Marksheet!$D$10:$BQ$10,$C4672,INDIRECT(K4656))</f>
        <v>0</v>
      </c>
      <c r="F4672" s="138" t="s">
        <v>434</v>
      </c>
      <c r="G4672" s="137">
        <f>SUMIF(Marksheet!$10:$10,C4672,Marksheet!$14:$14)</f>
        <v>6</v>
      </c>
      <c r="H4672" s="139">
        <f t="shared" si="142"/>
        <v>0</v>
      </c>
      <c r="I4672" s="137" t="s">
        <v>468</v>
      </c>
      <c r="J4672" s="133"/>
      <c r="K4672" s="140"/>
    </row>
    <row r="4673" ht="15.75" customHeight="1">
      <c r="A4673" s="49"/>
      <c r="B4673" s="141"/>
      <c r="C4673" s="143" t="s">
        <v>35</v>
      </c>
      <c r="D4673" s="137" t="str">
        <f>IFERROR(__xludf.DUMMYFUNCTION("JOIN("", "",FILTER(Marksheet!$15:$15,Marksheet!$10:$10=$C4673))"),"1b, 2a")</f>
        <v>1b, 2a</v>
      </c>
      <c r="E4673" s="138">
        <f t="array" ref="E4673">SUMIF(Marksheet!$D$10:$BQ$10,$C4673,INDIRECT(K4656))</f>
        <v>0</v>
      </c>
      <c r="F4673" s="138" t="s">
        <v>434</v>
      </c>
      <c r="G4673" s="137">
        <f>SUMIF(Marksheet!$10:$10,C4673,Marksheet!$14:$14)</f>
        <v>3</v>
      </c>
      <c r="H4673" s="139">
        <f t="shared" si="142"/>
        <v>0</v>
      </c>
      <c r="I4673" s="137" t="s">
        <v>469</v>
      </c>
      <c r="J4673" s="133"/>
      <c r="K4673" s="140"/>
    </row>
    <row r="4674" ht="15.75" customHeight="1">
      <c r="A4674" s="49"/>
      <c r="B4674" s="141"/>
      <c r="C4674" s="143" t="s">
        <v>34</v>
      </c>
      <c r="D4674" s="137" t="str">
        <f>IFERROR(__xludf.DUMMYFUNCTION("JOIN("", "",FILTER(Marksheet!$15:$15,Marksheet!$10:$10=$C4674))"),"1a, 1c, 2d")</f>
        <v>1a, 1c, 2d</v>
      </c>
      <c r="E4674" s="138">
        <f t="array" ref="E4674">SUMIF(Marksheet!$D$10:$BQ$10,$C4674,INDIRECT(K4656))</f>
        <v>0</v>
      </c>
      <c r="F4674" s="138" t="s">
        <v>434</v>
      </c>
      <c r="G4674" s="137">
        <f>SUMIF(Marksheet!$10:$10,C4674,Marksheet!$14:$14)</f>
        <v>6</v>
      </c>
      <c r="H4674" s="139">
        <f t="shared" si="142"/>
        <v>0</v>
      </c>
      <c r="I4674" s="137" t="s">
        <v>470</v>
      </c>
      <c r="J4674" s="133"/>
      <c r="K4674" s="140"/>
    </row>
    <row r="4675" ht="15.75" customHeight="1">
      <c r="A4675" s="49"/>
      <c r="B4675" s="142"/>
      <c r="C4675" s="143" t="s">
        <v>37</v>
      </c>
      <c r="D4675" s="137" t="str">
        <f>IFERROR(__xludf.DUMMYFUNCTION("JOIN("", "",FILTER(Marksheet!$15:$15,Marksheet!$10:$10=$C4675))"),"3a, 3b, 3c")</f>
        <v>3a, 3b, 3c</v>
      </c>
      <c r="E4675" s="138">
        <f t="array" ref="E4675">SUMIF(Marksheet!$D$10:$BQ$10,$C4675,INDIRECT(K4656))</f>
        <v>0</v>
      </c>
      <c r="F4675" s="138" t="s">
        <v>434</v>
      </c>
      <c r="G4675" s="137">
        <f>SUMIF(Marksheet!$10:$10,C4675,Marksheet!$14:$14)</f>
        <v>3</v>
      </c>
      <c r="H4675" s="139">
        <f t="shared" si="142"/>
        <v>0</v>
      </c>
      <c r="I4675" s="137" t="s">
        <v>471</v>
      </c>
      <c r="J4675" s="133"/>
      <c r="K4675" s="140"/>
    </row>
    <row r="4676" ht="15.75" customHeight="1">
      <c r="A4676" s="49"/>
      <c r="B4676" s="135" t="s">
        <v>22</v>
      </c>
      <c r="C4676" s="144" t="s">
        <v>46</v>
      </c>
      <c r="D4676" s="137" t="str">
        <f>IFERROR(__xludf.DUMMYFUNCTION("JOIN("", "",FILTER(Marksheet!$15:$15,Marksheet!$10:$10=$C4676))"),"3d")</f>
        <v>3d</v>
      </c>
      <c r="E4676" s="138">
        <f t="array" ref="E4676">SUMIF(Marksheet!$D$10:$BQ$10,$C4676,INDIRECT(K4656))</f>
        <v>0</v>
      </c>
      <c r="F4676" s="138" t="s">
        <v>434</v>
      </c>
      <c r="G4676" s="137">
        <f>SUMIF(Marksheet!$10:$10,C4676,Marksheet!$14:$14)</f>
        <v>2</v>
      </c>
      <c r="H4676" s="139">
        <f t="shared" si="142"/>
        <v>0</v>
      </c>
      <c r="I4676" s="137" t="s">
        <v>472</v>
      </c>
      <c r="J4676" s="133"/>
      <c r="K4676" s="140"/>
    </row>
    <row r="4677" ht="15.75" customHeight="1">
      <c r="A4677" s="49"/>
      <c r="B4677" s="141"/>
      <c r="C4677" s="144" t="s">
        <v>41</v>
      </c>
      <c r="D4677" s="137" t="str">
        <f>IFERROR(__xludf.DUMMYFUNCTION("JOIN("", "",FILTER(Marksheet!$15:$15,Marksheet!$10:$10=$C4677))"),"1c, 2b, 4e")</f>
        <v>1c, 2b, 4e</v>
      </c>
      <c r="E4677" s="138">
        <f t="array" ref="E4677">SUMIF(Marksheet!$D$10:$BQ$10,$C4677,INDIRECT(K4656))</f>
        <v>0</v>
      </c>
      <c r="F4677" s="138" t="s">
        <v>434</v>
      </c>
      <c r="G4677" s="137">
        <f>SUMIF(Marksheet!$10:$10,C4677,Marksheet!$14:$14)</f>
        <v>3</v>
      </c>
      <c r="H4677" s="139">
        <f t="shared" si="142"/>
        <v>0</v>
      </c>
      <c r="I4677" s="137" t="s">
        <v>473</v>
      </c>
      <c r="J4677" s="133"/>
      <c r="K4677" s="140"/>
    </row>
    <row r="4678" ht="15.75" customHeight="1">
      <c r="A4678" s="49"/>
      <c r="B4678" s="141"/>
      <c r="C4678" s="144" t="s">
        <v>45</v>
      </c>
      <c r="D4678" s="137" t="str">
        <f>IFERROR(__xludf.DUMMYFUNCTION("JOIN("", "",FILTER(Marksheet!$15:$15,Marksheet!$10:$10=$C4678))"),"3b, 4a, 5c")</f>
        <v>3b, 4a, 5c</v>
      </c>
      <c r="E4678" s="138">
        <f t="array" ref="E4678">SUMIF(Marksheet!$D$10:$BQ$10,$C4678,INDIRECT(K4656))</f>
        <v>0</v>
      </c>
      <c r="F4678" s="138" t="s">
        <v>434</v>
      </c>
      <c r="G4678" s="137">
        <f>SUMIF(Marksheet!$10:$10,C4678,Marksheet!$14:$14)</f>
        <v>3</v>
      </c>
      <c r="H4678" s="139">
        <f t="shared" si="142"/>
        <v>0</v>
      </c>
      <c r="I4678" s="137" t="s">
        <v>474</v>
      </c>
      <c r="J4678" s="133"/>
      <c r="K4678" s="140"/>
    </row>
    <row r="4679" ht="15.75" customHeight="1">
      <c r="A4679" s="49"/>
      <c r="B4679" s="141"/>
      <c r="C4679" s="144" t="s">
        <v>43</v>
      </c>
      <c r="D4679" s="137" t="str">
        <f>IFERROR(__xludf.DUMMYFUNCTION("JOIN("", "",FILTER(Marksheet!$15:$15,Marksheet!$10:$10=$C4679))"),"2c, 4d, 5d")</f>
        <v>2c, 4d, 5d</v>
      </c>
      <c r="E4679" s="138">
        <f t="array" ref="E4679">SUMIF(Marksheet!$D$10:$BQ$10,$C4679,INDIRECT(K4656))</f>
        <v>0</v>
      </c>
      <c r="F4679" s="138" t="s">
        <v>434</v>
      </c>
      <c r="G4679" s="137">
        <f>SUMIF(Marksheet!$10:$10,C4679,Marksheet!$14:$14)</f>
        <v>4</v>
      </c>
      <c r="H4679" s="139">
        <f t="shared" si="142"/>
        <v>0</v>
      </c>
      <c r="I4679" s="137" t="s">
        <v>475</v>
      </c>
      <c r="J4679" s="133"/>
      <c r="K4679" s="140"/>
    </row>
    <row r="4680" ht="15.75" customHeight="1">
      <c r="A4680" s="49"/>
      <c r="B4680" s="141"/>
      <c r="C4680" s="144" t="s">
        <v>44</v>
      </c>
      <c r="D4680" s="137" t="str">
        <f>IFERROR(__xludf.DUMMYFUNCTION("JOIN("", "",FILTER(Marksheet!$15:$15,Marksheet!$10:$10=$C4680))"),"3a, 4c")</f>
        <v>3a, 4c</v>
      </c>
      <c r="E4680" s="138">
        <f t="array" ref="E4680">SUMIF(Marksheet!$D$10:$BQ$10,$C4680,INDIRECT(K4656))</f>
        <v>0</v>
      </c>
      <c r="F4680" s="138" t="s">
        <v>434</v>
      </c>
      <c r="G4680" s="137">
        <f>SUMIF(Marksheet!$10:$10,C4680,Marksheet!$14:$14)</f>
        <v>2</v>
      </c>
      <c r="H4680" s="139">
        <f t="shared" si="142"/>
        <v>0</v>
      </c>
      <c r="I4680" s="137" t="s">
        <v>476</v>
      </c>
      <c r="J4680" s="133"/>
      <c r="K4680" s="140"/>
    </row>
    <row r="4681" ht="15.75" customHeight="1">
      <c r="A4681" s="49"/>
      <c r="B4681" s="141"/>
      <c r="C4681" s="144" t="s">
        <v>39</v>
      </c>
      <c r="D4681" s="137" t="str">
        <f>IFERROR(__xludf.DUMMYFUNCTION("JOIN("", "",FILTER(Marksheet!$15:$15,Marksheet!$10:$10=$C4681))"),"1a, 5a, 5b")</f>
        <v>1a, 5a, 5b</v>
      </c>
      <c r="E4681" s="138">
        <f t="array" ref="E4681">SUMIF(Marksheet!$D$10:$BQ$10,$C4681,INDIRECT(K4656))</f>
        <v>0</v>
      </c>
      <c r="F4681" s="138" t="s">
        <v>434</v>
      </c>
      <c r="G4681" s="137">
        <f>SUMIF(Marksheet!$10:$10,C4681,Marksheet!$14:$14)</f>
        <v>5</v>
      </c>
      <c r="H4681" s="139">
        <f t="shared" si="142"/>
        <v>0</v>
      </c>
      <c r="I4681" s="137" t="s">
        <v>477</v>
      </c>
      <c r="J4681" s="133"/>
      <c r="K4681" s="140"/>
    </row>
    <row r="4682" ht="15.75" customHeight="1">
      <c r="A4682" s="49"/>
      <c r="B4682" s="141"/>
      <c r="C4682" s="144" t="s">
        <v>42</v>
      </c>
      <c r="D4682" s="137" t="str">
        <f>IFERROR(__xludf.DUMMYFUNCTION("JOIN("", "",FILTER(Marksheet!$15:$15,Marksheet!$10:$10=$C4682))"),"2a, 3c")</f>
        <v>2a, 3c</v>
      </c>
      <c r="E4682" s="138">
        <f t="array" ref="E4682">SUMIF(Marksheet!$D$10:$BQ$10,$C4682,INDIRECT(K4656))</f>
        <v>0</v>
      </c>
      <c r="F4682" s="138" t="s">
        <v>434</v>
      </c>
      <c r="G4682" s="137">
        <f>SUMIF(Marksheet!$10:$10,C4682,Marksheet!$14:$14)</f>
        <v>3</v>
      </c>
      <c r="H4682" s="139">
        <f t="shared" si="142"/>
        <v>0</v>
      </c>
      <c r="I4682" s="137" t="s">
        <v>478</v>
      </c>
      <c r="J4682" s="133"/>
      <c r="K4682" s="140"/>
    </row>
    <row r="4683" ht="15.75" customHeight="1">
      <c r="A4683" s="49"/>
      <c r="B4683" s="142"/>
      <c r="C4683" s="144" t="s">
        <v>40</v>
      </c>
      <c r="D4683" s="137" t="str">
        <f>IFERROR(__xludf.DUMMYFUNCTION("JOIN("", "",FILTER(Marksheet!$15:$15,Marksheet!$10:$10=$C4683))"),"1b, 4b, 4f")</f>
        <v>1b, 4b, 4f</v>
      </c>
      <c r="E4683" s="138">
        <f t="array" ref="E4683">SUMIF(Marksheet!$D$10:$BQ$10,$C4683,INDIRECT(K4656))</f>
        <v>0</v>
      </c>
      <c r="F4683" s="138" t="s">
        <v>434</v>
      </c>
      <c r="G4683" s="137">
        <f>SUMIF(Marksheet!$10:$10,C4683,Marksheet!$14:$14)</f>
        <v>3</v>
      </c>
      <c r="H4683" s="139">
        <f t="shared" si="142"/>
        <v>0</v>
      </c>
      <c r="I4683" s="137" t="s">
        <v>479</v>
      </c>
      <c r="J4683" s="133"/>
      <c r="K4683" s="140"/>
    </row>
    <row r="4684" ht="15.75" customHeight="1">
      <c r="A4684" s="49"/>
      <c r="B4684" s="49"/>
      <c r="C4684" s="145" t="s">
        <v>76</v>
      </c>
      <c r="D4684" s="145"/>
      <c r="E4684" s="146">
        <f>SUM(E4660:E4683)</f>
        <v>0</v>
      </c>
      <c r="F4684" s="147" t="s">
        <v>434</v>
      </c>
      <c r="G4684" s="148">
        <f>SUM(G4660:G4683)</f>
        <v>85</v>
      </c>
      <c r="H4684" s="149">
        <f t="shared" si="142"/>
        <v>0</v>
      </c>
      <c r="I4684" s="129"/>
      <c r="J4684" s="133"/>
      <c r="K4684" s="127"/>
    </row>
    <row r="4685" ht="15.75" customHeight="1">
      <c r="A4685" s="49"/>
      <c r="B4685" s="49"/>
      <c r="C4685" s="67"/>
      <c r="D4685" s="67"/>
      <c r="E4685" s="49"/>
      <c r="F4685" s="49"/>
      <c r="G4685" s="49"/>
      <c r="H4685" s="49"/>
      <c r="I4685" s="129"/>
      <c r="J4685" s="133"/>
      <c r="K4685" s="127"/>
    </row>
    <row r="4686" ht="60.0" customHeight="1">
      <c r="A4686" s="49"/>
      <c r="B4686" s="49"/>
      <c r="C4686" s="67"/>
      <c r="D4686" s="67"/>
      <c r="E4686" s="49"/>
      <c r="F4686" s="49"/>
      <c r="G4686" s="49"/>
      <c r="H4686" s="49"/>
      <c r="I4686" s="129"/>
      <c r="J4686" s="133"/>
      <c r="K4686" s="127"/>
    </row>
    <row r="4687" ht="15.75" customHeight="1">
      <c r="A4687" s="124" t="s">
        <v>450</v>
      </c>
      <c r="B4687" s="49"/>
      <c r="C4687" s="67"/>
      <c r="D4687" s="67"/>
      <c r="E4687" s="1"/>
      <c r="F4687" s="1"/>
      <c r="G4687" s="49"/>
      <c r="H4687" s="49"/>
      <c r="I4687" s="7"/>
      <c r="K4687" s="125">
        <f>K4654+1</f>
        <v>160</v>
      </c>
    </row>
    <row r="4688" ht="15.75" customHeight="1">
      <c r="A4688" s="126" t="s">
        <v>451</v>
      </c>
      <c r="B4688" s="67" t="str">
        <f>B4655</f>
        <v>GCSE Transition Assessment</v>
      </c>
      <c r="C4688" s="67"/>
      <c r="D4688" s="67"/>
      <c r="E4688" s="1"/>
      <c r="F4688" s="49"/>
      <c r="G4688" s="49"/>
      <c r="H4688" s="49"/>
      <c r="K4688" s="127" t="str">
        <f>CONCATENATE("Marksheet!$B$",K4687)</f>
        <v>Marksheet!$B$160</v>
      </c>
    </row>
    <row r="4689" ht="15.75" customHeight="1">
      <c r="A4689" s="126" t="s">
        <v>447</v>
      </c>
      <c r="B4689" s="67" t="str">
        <f t="array" ref="B4689">IF(INDIRECT(K4688)="","",INDIRECT(K4688))</f>
        <v>Student 143</v>
      </c>
      <c r="C4689" s="67"/>
      <c r="D4689" s="67"/>
      <c r="E4689" s="1"/>
      <c r="F4689" s="49"/>
      <c r="G4689" s="49"/>
      <c r="H4689" s="49"/>
      <c r="K4689" s="127" t="str">
        <f>CONCATENATE("Marksheet!$D$",K4687,":$BQ$",K4687)</f>
        <v>Marksheet!$D$160:$BQ$160</v>
      </c>
    </row>
    <row r="4690" ht="15.75" customHeight="1">
      <c r="A4690" s="126" t="s">
        <v>452</v>
      </c>
      <c r="B4690" s="67" t="str">
        <f t="array" ref="B4690">INDIRECT(CONCATENATE("Marksheet!$C$",INDIRECT(CONCATENATE("K",ROW()-3))))</f>
        <v/>
      </c>
      <c r="C4690" s="67"/>
      <c r="D4690" s="67"/>
      <c r="E4690" s="49"/>
      <c r="F4690" s="49"/>
      <c r="G4690" s="49"/>
      <c r="H4690" s="49"/>
      <c r="I4690" s="49"/>
      <c r="J4690" s="49"/>
      <c r="K4690" s="127"/>
    </row>
    <row r="4691" ht="15.75" customHeight="1">
      <c r="A4691" s="67"/>
      <c r="B4691" s="128"/>
      <c r="C4691" s="67"/>
      <c r="D4691" s="67"/>
      <c r="E4691" s="49"/>
      <c r="F4691" s="49"/>
      <c r="G4691" s="49"/>
      <c r="H4691" s="49"/>
      <c r="I4691" s="49"/>
      <c r="J4691" s="49"/>
      <c r="K4691" s="127"/>
    </row>
    <row r="4692" ht="15.75" customHeight="1">
      <c r="A4692" s="129"/>
      <c r="B4692" s="100" t="s">
        <v>442</v>
      </c>
      <c r="C4692" s="100" t="s">
        <v>443</v>
      </c>
      <c r="D4692" s="73" t="s">
        <v>453</v>
      </c>
      <c r="E4692" s="130" t="s">
        <v>444</v>
      </c>
      <c r="F4692" s="71"/>
      <c r="G4692" s="72"/>
      <c r="H4692" s="131" t="s">
        <v>454</v>
      </c>
      <c r="I4692" s="132" t="s">
        <v>455</v>
      </c>
      <c r="J4692" s="133"/>
      <c r="K4692" s="134"/>
    </row>
    <row r="4693" ht="15.75" customHeight="1">
      <c r="A4693" s="49"/>
      <c r="B4693" s="135" t="s">
        <v>19</v>
      </c>
      <c r="C4693" s="136" t="s">
        <v>25</v>
      </c>
      <c r="D4693" s="137" t="str">
        <f>IFERROR(__xludf.DUMMYFUNCTION("JOIN("", "",FILTER(Marksheet!$15:$15,Marksheet!$10:$10=$C4693))"),"3a, 3b, 3c")</f>
        <v>3a, 3b, 3c</v>
      </c>
      <c r="E4693" s="138">
        <f t="array" ref="E4693">SUMIF(Marksheet!$D$10:$BQ$10,$C4693,INDIRECT(K4689))</f>
        <v>0</v>
      </c>
      <c r="F4693" s="138" t="s">
        <v>434</v>
      </c>
      <c r="G4693" s="137">
        <f>SUMIF(Marksheet!$10:$10,C4693,Marksheet!$14:$14)</f>
        <v>3</v>
      </c>
      <c r="H4693" s="139">
        <f t="shared" ref="H4693:H4717" si="143">E4693/G4693</f>
        <v>0</v>
      </c>
      <c r="I4693" s="137" t="s">
        <v>456</v>
      </c>
      <c r="J4693" s="133"/>
      <c r="K4693" s="140"/>
    </row>
    <row r="4694" ht="15.75" customHeight="1">
      <c r="A4694" s="49"/>
      <c r="B4694" s="141"/>
      <c r="C4694" s="136" t="s">
        <v>27</v>
      </c>
      <c r="D4694" s="137" t="str">
        <f>IFERROR(__xludf.DUMMYFUNCTION("JOIN("", "",FILTER(Marksheet!$15:$15,Marksheet!$10:$10=$C4694))"),"5a, 5b, 5c, 5d")</f>
        <v>5a, 5b, 5c, 5d</v>
      </c>
      <c r="E4694" s="138">
        <f t="array" ref="E4694">SUMIF(Marksheet!$D$10:$BQ$10,$C4694,INDIRECT(K4689))</f>
        <v>0</v>
      </c>
      <c r="F4694" s="138" t="s">
        <v>434</v>
      </c>
      <c r="G4694" s="137">
        <f>SUMIF(Marksheet!$10:$10,C4694,Marksheet!$14:$14)</f>
        <v>5</v>
      </c>
      <c r="H4694" s="139">
        <f t="shared" si="143"/>
        <v>0</v>
      </c>
      <c r="I4694" s="137" t="s">
        <v>457</v>
      </c>
      <c r="J4694" s="133"/>
      <c r="K4694" s="140"/>
    </row>
    <row r="4695" ht="15.75" customHeight="1">
      <c r="A4695" s="49"/>
      <c r="B4695" s="141"/>
      <c r="C4695" s="136" t="s">
        <v>26</v>
      </c>
      <c r="D4695" s="137" t="str">
        <f>IFERROR(__xludf.DUMMYFUNCTION("JOIN("", "",FILTER(Marksheet!$15:$15,Marksheet!$10:$10=$C4695))"),"4a, 4b")</f>
        <v>4a, 4b</v>
      </c>
      <c r="E4695" s="138">
        <f t="array" ref="E4695">SUMIF(Marksheet!$D$10:$BQ$10,$C4695,INDIRECT(K4689))</f>
        <v>0</v>
      </c>
      <c r="F4695" s="138" t="s">
        <v>434</v>
      </c>
      <c r="G4695" s="137">
        <f>SUMIF(Marksheet!$10:$10,C4695,Marksheet!$14:$14)</f>
        <v>3</v>
      </c>
      <c r="H4695" s="139">
        <f t="shared" si="143"/>
        <v>0</v>
      </c>
      <c r="I4695" s="137" t="s">
        <v>458</v>
      </c>
      <c r="J4695" s="133"/>
      <c r="K4695" s="140"/>
    </row>
    <row r="4696" ht="15.75" customHeight="1">
      <c r="A4696" s="49"/>
      <c r="B4696" s="141"/>
      <c r="C4696" s="136" t="s">
        <v>23</v>
      </c>
      <c r="D4696" s="137" t="str">
        <f>IFERROR(__xludf.DUMMYFUNCTION("JOIN("", "",FILTER(Marksheet!$15:$15,Marksheet!$10:$10=$C4696))"),"1a, 1b, 4c")</f>
        <v>1a, 1b, 4c</v>
      </c>
      <c r="E4696" s="138">
        <f t="array" ref="E4696">SUMIF(Marksheet!$D$10:$BQ$10,$C4696,INDIRECT(K4689))</f>
        <v>0</v>
      </c>
      <c r="F4696" s="138" t="s">
        <v>434</v>
      </c>
      <c r="G4696" s="137">
        <f>SUMIF(Marksheet!$10:$10,C4696,Marksheet!$14:$14)</f>
        <v>5</v>
      </c>
      <c r="H4696" s="139">
        <f t="shared" si="143"/>
        <v>0</v>
      </c>
      <c r="I4696" s="137" t="s">
        <v>459</v>
      </c>
      <c r="J4696" s="133"/>
      <c r="K4696" s="140"/>
    </row>
    <row r="4697" ht="15.75" customHeight="1">
      <c r="A4697" s="49"/>
      <c r="B4697" s="142"/>
      <c r="C4697" s="136" t="s">
        <v>24</v>
      </c>
      <c r="D4697" s="137" t="str">
        <f>IFERROR(__xludf.DUMMYFUNCTION("JOIN("", "",FILTER(Marksheet!$15:$15,Marksheet!$10:$10=$C4697))"),"2a, 2b, 2c")</f>
        <v>2a, 2b, 2c</v>
      </c>
      <c r="E4697" s="138">
        <f t="array" ref="E4697">SUMIF(Marksheet!$D$10:$BQ$10,$C4697,INDIRECT(K4689))</f>
        <v>0</v>
      </c>
      <c r="F4697" s="138" t="s">
        <v>434</v>
      </c>
      <c r="G4697" s="137">
        <f>SUMIF(Marksheet!$10:$10,C4697,Marksheet!$14:$14)</f>
        <v>4</v>
      </c>
      <c r="H4697" s="139">
        <f t="shared" si="143"/>
        <v>0</v>
      </c>
      <c r="I4697" s="137" t="s">
        <v>460</v>
      </c>
      <c r="J4697" s="133"/>
      <c r="K4697" s="140"/>
    </row>
    <row r="4698" ht="15.75" customHeight="1">
      <c r="A4698" s="49"/>
      <c r="B4698" s="135" t="s">
        <v>20</v>
      </c>
      <c r="C4698" s="143" t="s">
        <v>29</v>
      </c>
      <c r="D4698" s="137" t="str">
        <f>IFERROR(__xludf.DUMMYFUNCTION("JOIN("", "",FILTER(Marksheet!$15:$15,Marksheet!$10:$10=$C4698))"),"1b, 3d")</f>
        <v>1b, 3d</v>
      </c>
      <c r="E4698" s="138">
        <f t="array" ref="E4698">SUMIF(Marksheet!$D$10:$BQ$10,$C4698,INDIRECT(K4689))</f>
        <v>0</v>
      </c>
      <c r="F4698" s="138" t="s">
        <v>434</v>
      </c>
      <c r="G4698" s="137">
        <f>SUMIF(Marksheet!$10:$10,C4698,Marksheet!$14:$14)</f>
        <v>2</v>
      </c>
      <c r="H4698" s="139">
        <f t="shared" si="143"/>
        <v>0</v>
      </c>
      <c r="I4698" s="137" t="s">
        <v>461</v>
      </c>
      <c r="J4698" s="133"/>
      <c r="K4698" s="140"/>
    </row>
    <row r="4699" ht="15.75" customHeight="1">
      <c r="A4699" s="49"/>
      <c r="B4699" s="141"/>
      <c r="C4699" s="143" t="s">
        <v>30</v>
      </c>
      <c r="D4699" s="137" t="str">
        <f>IFERROR(__xludf.DUMMYFUNCTION("JOIN("", "",FILTER(Marksheet!$15:$15,Marksheet!$10:$10=$C4699))"),"1d, 4d, 4e")</f>
        <v>1d, 4d, 4e</v>
      </c>
      <c r="E4699" s="138">
        <f t="array" ref="E4699">SUMIF(Marksheet!$D$10:$BQ$10,$C4699,INDIRECT(K4689))</f>
        <v>0</v>
      </c>
      <c r="F4699" s="138" t="s">
        <v>434</v>
      </c>
      <c r="G4699" s="137">
        <f>SUMIF(Marksheet!$10:$10,C4699,Marksheet!$14:$14)</f>
        <v>3</v>
      </c>
      <c r="H4699" s="139">
        <f t="shared" si="143"/>
        <v>0</v>
      </c>
      <c r="I4699" s="137" t="s">
        <v>462</v>
      </c>
      <c r="J4699" s="133"/>
      <c r="K4699" s="140"/>
    </row>
    <row r="4700" ht="15.75" customHeight="1">
      <c r="A4700" s="49"/>
      <c r="B4700" s="141"/>
      <c r="C4700" s="143" t="s">
        <v>33</v>
      </c>
      <c r="D4700" s="137" t="str">
        <f>IFERROR(__xludf.DUMMYFUNCTION("JOIN("", "",FILTER(Marksheet!$15:$15,Marksheet!$10:$10=$C4700))"),"4a, 4b")</f>
        <v>4a, 4b</v>
      </c>
      <c r="E4700" s="138">
        <f t="array" ref="E4700">SUMIF(Marksheet!$D$10:$BQ$10,$C4700,INDIRECT(K4689))</f>
        <v>0</v>
      </c>
      <c r="F4700" s="138" t="s">
        <v>434</v>
      </c>
      <c r="G4700" s="137">
        <f>SUMIF(Marksheet!$10:$10,C4700,Marksheet!$14:$14)</f>
        <v>3</v>
      </c>
      <c r="H4700" s="139">
        <f t="shared" si="143"/>
        <v>0</v>
      </c>
      <c r="I4700" s="137" t="s">
        <v>463</v>
      </c>
      <c r="J4700" s="133"/>
      <c r="K4700" s="140"/>
    </row>
    <row r="4701" ht="15.75" customHeight="1">
      <c r="A4701" s="49"/>
      <c r="B4701" s="141"/>
      <c r="C4701" s="143" t="s">
        <v>28</v>
      </c>
      <c r="D4701" s="137" t="str">
        <f>IFERROR(__xludf.DUMMYFUNCTION("JOIN("", "",FILTER(Marksheet!$15:$15,Marksheet!$10:$10=$C4701))"),"1a, 1c, 4c")</f>
        <v>1a, 1c, 4c</v>
      </c>
      <c r="E4701" s="138">
        <f t="array" ref="E4701">SUMIF(Marksheet!$D$10:$BQ$10,$C4701,INDIRECT(K4689))</f>
        <v>0</v>
      </c>
      <c r="F4701" s="138" t="s">
        <v>434</v>
      </c>
      <c r="G4701" s="137">
        <f>SUMIF(Marksheet!$10:$10,C4701,Marksheet!$14:$14)</f>
        <v>5</v>
      </c>
      <c r="H4701" s="139">
        <f t="shared" si="143"/>
        <v>0</v>
      </c>
      <c r="I4701" s="137" t="s">
        <v>464</v>
      </c>
      <c r="J4701" s="133"/>
      <c r="K4701" s="140"/>
    </row>
    <row r="4702" ht="15.75" customHeight="1">
      <c r="A4702" s="49"/>
      <c r="B4702" s="141"/>
      <c r="C4702" s="143" t="s">
        <v>435</v>
      </c>
      <c r="D4702" s="137" t="str">
        <f>IFERROR(__xludf.DUMMYFUNCTION("JOIN("", "",FILTER(Marksheet!$15:$15,Marksheet!$10:$10=$C4702))"),"3a, 3b, 3c")</f>
        <v>3a, 3b, 3c</v>
      </c>
      <c r="E4702" s="138">
        <f t="array" ref="E4702">SUMIF(Marksheet!$D$10:$BQ$10,$C4702,INDIRECT(K4689))</f>
        <v>0</v>
      </c>
      <c r="F4702" s="138" t="s">
        <v>434</v>
      </c>
      <c r="G4702" s="137">
        <f>SUMIF(Marksheet!$10:$10,C4702,Marksheet!$14:$14)</f>
        <v>4</v>
      </c>
      <c r="H4702" s="139">
        <f t="shared" si="143"/>
        <v>0</v>
      </c>
      <c r="I4702" s="137" t="s">
        <v>465</v>
      </c>
      <c r="J4702" s="133"/>
      <c r="K4702" s="140"/>
    </row>
    <row r="4703" ht="15.75" customHeight="1">
      <c r="A4703" s="49"/>
      <c r="B4703" s="142"/>
      <c r="C4703" s="143" t="s">
        <v>31</v>
      </c>
      <c r="D4703" s="137" t="str">
        <f>IFERROR(__xludf.DUMMYFUNCTION("JOIN("", "",FILTER(Marksheet!$15:$15,Marksheet!$10:$10=$C4703))"),"2a, 2b, 2c")</f>
        <v>2a, 2b, 2c</v>
      </c>
      <c r="E4703" s="138">
        <f t="array" ref="E4703">SUMIF(Marksheet!$D$10:$BQ$10,$C4703,INDIRECT(K4689))</f>
        <v>0</v>
      </c>
      <c r="F4703" s="138" t="s">
        <v>434</v>
      </c>
      <c r="G4703" s="137">
        <f>SUMIF(Marksheet!$10:$10,C4703,Marksheet!$14:$14)</f>
        <v>3</v>
      </c>
      <c r="H4703" s="139">
        <f t="shared" si="143"/>
        <v>0</v>
      </c>
      <c r="I4703" s="137" t="s">
        <v>466</v>
      </c>
      <c r="J4703" s="133"/>
      <c r="K4703" s="140"/>
    </row>
    <row r="4704" ht="15.75" customHeight="1">
      <c r="A4704" s="49"/>
      <c r="B4704" s="135" t="s">
        <v>21</v>
      </c>
      <c r="C4704" s="143" t="s">
        <v>36</v>
      </c>
      <c r="D4704" s="137" t="str">
        <f>IFERROR(__xludf.DUMMYFUNCTION("JOIN("", "",FILTER(Marksheet!$15:$15,Marksheet!$10:$10=$C4704))"),"2b, 2c")</f>
        <v>2b, 2c</v>
      </c>
      <c r="E4704" s="138">
        <f t="array" ref="E4704">SUMIF(Marksheet!$D$10:$BQ$10,$C4704,INDIRECT(K4689))</f>
        <v>0</v>
      </c>
      <c r="F4704" s="138" t="s">
        <v>434</v>
      </c>
      <c r="G4704" s="137">
        <f>SUMIF(Marksheet!$10:$10,C4704,Marksheet!$14:$14)</f>
        <v>2</v>
      </c>
      <c r="H4704" s="139">
        <f t="shared" si="143"/>
        <v>0</v>
      </c>
      <c r="I4704" s="137" t="s">
        <v>467</v>
      </c>
      <c r="J4704" s="133"/>
      <c r="K4704" s="140"/>
    </row>
    <row r="4705" ht="15.75" customHeight="1">
      <c r="A4705" s="49"/>
      <c r="B4705" s="141"/>
      <c r="C4705" s="143" t="s">
        <v>38</v>
      </c>
      <c r="D4705" s="137" t="str">
        <f>IFERROR(__xludf.DUMMYFUNCTION("JOIN("", "",FILTER(Marksheet!$15:$15,Marksheet!$10:$10=$C4705))"),"4a, 4b, 4c, 4d, 4e")</f>
        <v>4a, 4b, 4c, 4d, 4e</v>
      </c>
      <c r="E4705" s="138">
        <f t="array" ref="E4705">SUMIF(Marksheet!$D$10:$BQ$10,$C4705,INDIRECT(K4689))</f>
        <v>0</v>
      </c>
      <c r="F4705" s="138" t="s">
        <v>434</v>
      </c>
      <c r="G4705" s="137">
        <f>SUMIF(Marksheet!$10:$10,C4705,Marksheet!$14:$14)</f>
        <v>6</v>
      </c>
      <c r="H4705" s="139">
        <f t="shared" si="143"/>
        <v>0</v>
      </c>
      <c r="I4705" s="137" t="s">
        <v>468</v>
      </c>
      <c r="J4705" s="133"/>
      <c r="K4705" s="140"/>
    </row>
    <row r="4706" ht="15.75" customHeight="1">
      <c r="A4706" s="49"/>
      <c r="B4706" s="141"/>
      <c r="C4706" s="143" t="s">
        <v>35</v>
      </c>
      <c r="D4706" s="137" t="str">
        <f>IFERROR(__xludf.DUMMYFUNCTION("JOIN("", "",FILTER(Marksheet!$15:$15,Marksheet!$10:$10=$C4706))"),"1b, 2a")</f>
        <v>1b, 2a</v>
      </c>
      <c r="E4706" s="138">
        <f t="array" ref="E4706">SUMIF(Marksheet!$D$10:$BQ$10,$C4706,INDIRECT(K4689))</f>
        <v>0</v>
      </c>
      <c r="F4706" s="138" t="s">
        <v>434</v>
      </c>
      <c r="G4706" s="137">
        <f>SUMIF(Marksheet!$10:$10,C4706,Marksheet!$14:$14)</f>
        <v>3</v>
      </c>
      <c r="H4706" s="139">
        <f t="shared" si="143"/>
        <v>0</v>
      </c>
      <c r="I4706" s="137" t="s">
        <v>469</v>
      </c>
      <c r="J4706" s="133"/>
      <c r="K4706" s="140"/>
    </row>
    <row r="4707" ht="15.75" customHeight="1">
      <c r="A4707" s="49"/>
      <c r="B4707" s="141"/>
      <c r="C4707" s="143" t="s">
        <v>34</v>
      </c>
      <c r="D4707" s="137" t="str">
        <f>IFERROR(__xludf.DUMMYFUNCTION("JOIN("", "",FILTER(Marksheet!$15:$15,Marksheet!$10:$10=$C4707))"),"1a, 1c, 2d")</f>
        <v>1a, 1c, 2d</v>
      </c>
      <c r="E4707" s="138">
        <f t="array" ref="E4707">SUMIF(Marksheet!$D$10:$BQ$10,$C4707,INDIRECT(K4689))</f>
        <v>0</v>
      </c>
      <c r="F4707" s="138" t="s">
        <v>434</v>
      </c>
      <c r="G4707" s="137">
        <f>SUMIF(Marksheet!$10:$10,C4707,Marksheet!$14:$14)</f>
        <v>6</v>
      </c>
      <c r="H4707" s="139">
        <f t="shared" si="143"/>
        <v>0</v>
      </c>
      <c r="I4707" s="137" t="s">
        <v>470</v>
      </c>
      <c r="J4707" s="133"/>
      <c r="K4707" s="140"/>
    </row>
    <row r="4708" ht="15.75" customHeight="1">
      <c r="A4708" s="49"/>
      <c r="B4708" s="142"/>
      <c r="C4708" s="143" t="s">
        <v>37</v>
      </c>
      <c r="D4708" s="137" t="str">
        <f>IFERROR(__xludf.DUMMYFUNCTION("JOIN("", "",FILTER(Marksheet!$15:$15,Marksheet!$10:$10=$C4708))"),"3a, 3b, 3c")</f>
        <v>3a, 3b, 3c</v>
      </c>
      <c r="E4708" s="138">
        <f t="array" ref="E4708">SUMIF(Marksheet!$D$10:$BQ$10,$C4708,INDIRECT(K4689))</f>
        <v>0</v>
      </c>
      <c r="F4708" s="138" t="s">
        <v>434</v>
      </c>
      <c r="G4708" s="137">
        <f>SUMIF(Marksheet!$10:$10,C4708,Marksheet!$14:$14)</f>
        <v>3</v>
      </c>
      <c r="H4708" s="139">
        <f t="shared" si="143"/>
        <v>0</v>
      </c>
      <c r="I4708" s="137" t="s">
        <v>471</v>
      </c>
      <c r="J4708" s="133"/>
      <c r="K4708" s="140"/>
    </row>
    <row r="4709" ht="15.75" customHeight="1">
      <c r="A4709" s="49"/>
      <c r="B4709" s="135" t="s">
        <v>22</v>
      </c>
      <c r="C4709" s="144" t="s">
        <v>46</v>
      </c>
      <c r="D4709" s="137" t="str">
        <f>IFERROR(__xludf.DUMMYFUNCTION("JOIN("", "",FILTER(Marksheet!$15:$15,Marksheet!$10:$10=$C4709))"),"3d")</f>
        <v>3d</v>
      </c>
      <c r="E4709" s="138">
        <f t="array" ref="E4709">SUMIF(Marksheet!$D$10:$BQ$10,$C4709,INDIRECT(K4689))</f>
        <v>0</v>
      </c>
      <c r="F4709" s="138" t="s">
        <v>434</v>
      </c>
      <c r="G4709" s="137">
        <f>SUMIF(Marksheet!$10:$10,C4709,Marksheet!$14:$14)</f>
        <v>2</v>
      </c>
      <c r="H4709" s="139">
        <f t="shared" si="143"/>
        <v>0</v>
      </c>
      <c r="I4709" s="137" t="s">
        <v>472</v>
      </c>
      <c r="J4709" s="133"/>
      <c r="K4709" s="140"/>
    </row>
    <row r="4710" ht="15.75" customHeight="1">
      <c r="A4710" s="49"/>
      <c r="B4710" s="141"/>
      <c r="C4710" s="144" t="s">
        <v>41</v>
      </c>
      <c r="D4710" s="137" t="str">
        <f>IFERROR(__xludf.DUMMYFUNCTION("JOIN("", "",FILTER(Marksheet!$15:$15,Marksheet!$10:$10=$C4710))"),"1c, 2b, 4e")</f>
        <v>1c, 2b, 4e</v>
      </c>
      <c r="E4710" s="138">
        <f t="array" ref="E4710">SUMIF(Marksheet!$D$10:$BQ$10,$C4710,INDIRECT(K4689))</f>
        <v>0</v>
      </c>
      <c r="F4710" s="138" t="s">
        <v>434</v>
      </c>
      <c r="G4710" s="137">
        <f>SUMIF(Marksheet!$10:$10,C4710,Marksheet!$14:$14)</f>
        <v>3</v>
      </c>
      <c r="H4710" s="139">
        <f t="shared" si="143"/>
        <v>0</v>
      </c>
      <c r="I4710" s="137" t="s">
        <v>473</v>
      </c>
      <c r="J4710" s="133"/>
      <c r="K4710" s="140"/>
    </row>
    <row r="4711" ht="15.75" customHeight="1">
      <c r="A4711" s="49"/>
      <c r="B4711" s="141"/>
      <c r="C4711" s="144" t="s">
        <v>45</v>
      </c>
      <c r="D4711" s="137" t="str">
        <f>IFERROR(__xludf.DUMMYFUNCTION("JOIN("", "",FILTER(Marksheet!$15:$15,Marksheet!$10:$10=$C4711))"),"3b, 4a, 5c")</f>
        <v>3b, 4a, 5c</v>
      </c>
      <c r="E4711" s="138">
        <f t="array" ref="E4711">SUMIF(Marksheet!$D$10:$BQ$10,$C4711,INDIRECT(K4689))</f>
        <v>0</v>
      </c>
      <c r="F4711" s="138" t="s">
        <v>434</v>
      </c>
      <c r="G4711" s="137">
        <f>SUMIF(Marksheet!$10:$10,C4711,Marksheet!$14:$14)</f>
        <v>3</v>
      </c>
      <c r="H4711" s="139">
        <f t="shared" si="143"/>
        <v>0</v>
      </c>
      <c r="I4711" s="137" t="s">
        <v>474</v>
      </c>
      <c r="J4711" s="133"/>
      <c r="K4711" s="140"/>
    </row>
    <row r="4712" ht="15.75" customHeight="1">
      <c r="A4712" s="49"/>
      <c r="B4712" s="141"/>
      <c r="C4712" s="144" t="s">
        <v>43</v>
      </c>
      <c r="D4712" s="137" t="str">
        <f>IFERROR(__xludf.DUMMYFUNCTION("JOIN("", "",FILTER(Marksheet!$15:$15,Marksheet!$10:$10=$C4712))"),"2c, 4d, 5d")</f>
        <v>2c, 4d, 5d</v>
      </c>
      <c r="E4712" s="138">
        <f t="array" ref="E4712">SUMIF(Marksheet!$D$10:$BQ$10,$C4712,INDIRECT(K4689))</f>
        <v>0</v>
      </c>
      <c r="F4712" s="138" t="s">
        <v>434</v>
      </c>
      <c r="G4712" s="137">
        <f>SUMIF(Marksheet!$10:$10,C4712,Marksheet!$14:$14)</f>
        <v>4</v>
      </c>
      <c r="H4712" s="139">
        <f t="shared" si="143"/>
        <v>0</v>
      </c>
      <c r="I4712" s="137" t="s">
        <v>475</v>
      </c>
      <c r="J4712" s="133"/>
      <c r="K4712" s="140"/>
    </row>
    <row r="4713" ht="15.75" customHeight="1">
      <c r="A4713" s="49"/>
      <c r="B4713" s="141"/>
      <c r="C4713" s="144" t="s">
        <v>44</v>
      </c>
      <c r="D4713" s="137" t="str">
        <f>IFERROR(__xludf.DUMMYFUNCTION("JOIN("", "",FILTER(Marksheet!$15:$15,Marksheet!$10:$10=$C4713))"),"3a, 4c")</f>
        <v>3a, 4c</v>
      </c>
      <c r="E4713" s="138">
        <f t="array" ref="E4713">SUMIF(Marksheet!$D$10:$BQ$10,$C4713,INDIRECT(K4689))</f>
        <v>0</v>
      </c>
      <c r="F4713" s="138" t="s">
        <v>434</v>
      </c>
      <c r="G4713" s="137">
        <f>SUMIF(Marksheet!$10:$10,C4713,Marksheet!$14:$14)</f>
        <v>2</v>
      </c>
      <c r="H4713" s="139">
        <f t="shared" si="143"/>
        <v>0</v>
      </c>
      <c r="I4713" s="137" t="s">
        <v>476</v>
      </c>
      <c r="J4713" s="133"/>
      <c r="K4713" s="140"/>
    </row>
    <row r="4714" ht="15.75" customHeight="1">
      <c r="A4714" s="49"/>
      <c r="B4714" s="141"/>
      <c r="C4714" s="144" t="s">
        <v>39</v>
      </c>
      <c r="D4714" s="137" t="str">
        <f>IFERROR(__xludf.DUMMYFUNCTION("JOIN("", "",FILTER(Marksheet!$15:$15,Marksheet!$10:$10=$C4714))"),"1a, 5a, 5b")</f>
        <v>1a, 5a, 5b</v>
      </c>
      <c r="E4714" s="138">
        <f t="array" ref="E4714">SUMIF(Marksheet!$D$10:$BQ$10,$C4714,INDIRECT(K4689))</f>
        <v>0</v>
      </c>
      <c r="F4714" s="138" t="s">
        <v>434</v>
      </c>
      <c r="G4714" s="137">
        <f>SUMIF(Marksheet!$10:$10,C4714,Marksheet!$14:$14)</f>
        <v>5</v>
      </c>
      <c r="H4714" s="139">
        <f t="shared" si="143"/>
        <v>0</v>
      </c>
      <c r="I4714" s="137" t="s">
        <v>477</v>
      </c>
      <c r="J4714" s="133"/>
      <c r="K4714" s="140"/>
    </row>
    <row r="4715" ht="15.75" customHeight="1">
      <c r="A4715" s="49"/>
      <c r="B4715" s="141"/>
      <c r="C4715" s="144" t="s">
        <v>42</v>
      </c>
      <c r="D4715" s="137" t="str">
        <f>IFERROR(__xludf.DUMMYFUNCTION("JOIN("", "",FILTER(Marksheet!$15:$15,Marksheet!$10:$10=$C4715))"),"2a, 3c")</f>
        <v>2a, 3c</v>
      </c>
      <c r="E4715" s="138">
        <f t="array" ref="E4715">SUMIF(Marksheet!$D$10:$BQ$10,$C4715,INDIRECT(K4689))</f>
        <v>0</v>
      </c>
      <c r="F4715" s="138" t="s">
        <v>434</v>
      </c>
      <c r="G4715" s="137">
        <f>SUMIF(Marksheet!$10:$10,C4715,Marksheet!$14:$14)</f>
        <v>3</v>
      </c>
      <c r="H4715" s="139">
        <f t="shared" si="143"/>
        <v>0</v>
      </c>
      <c r="I4715" s="137" t="s">
        <v>478</v>
      </c>
      <c r="J4715" s="133"/>
      <c r="K4715" s="140"/>
    </row>
    <row r="4716" ht="15.75" customHeight="1">
      <c r="A4716" s="49"/>
      <c r="B4716" s="142"/>
      <c r="C4716" s="144" t="s">
        <v>40</v>
      </c>
      <c r="D4716" s="137" t="str">
        <f>IFERROR(__xludf.DUMMYFUNCTION("JOIN("", "",FILTER(Marksheet!$15:$15,Marksheet!$10:$10=$C4716))"),"1b, 4b, 4f")</f>
        <v>1b, 4b, 4f</v>
      </c>
      <c r="E4716" s="138">
        <f t="array" ref="E4716">SUMIF(Marksheet!$D$10:$BQ$10,$C4716,INDIRECT(K4689))</f>
        <v>0</v>
      </c>
      <c r="F4716" s="138" t="s">
        <v>434</v>
      </c>
      <c r="G4716" s="137">
        <f>SUMIF(Marksheet!$10:$10,C4716,Marksheet!$14:$14)</f>
        <v>3</v>
      </c>
      <c r="H4716" s="139">
        <f t="shared" si="143"/>
        <v>0</v>
      </c>
      <c r="I4716" s="137" t="s">
        <v>479</v>
      </c>
      <c r="J4716" s="133"/>
      <c r="K4716" s="140"/>
    </row>
    <row r="4717" ht="15.75" customHeight="1">
      <c r="A4717" s="49"/>
      <c r="B4717" s="49"/>
      <c r="C4717" s="145" t="s">
        <v>76</v>
      </c>
      <c r="D4717" s="145"/>
      <c r="E4717" s="146">
        <f>SUM(E4693:E4716)</f>
        <v>0</v>
      </c>
      <c r="F4717" s="147" t="s">
        <v>434</v>
      </c>
      <c r="G4717" s="148">
        <f>SUM(G4693:G4716)</f>
        <v>85</v>
      </c>
      <c r="H4717" s="149">
        <f t="shared" si="143"/>
        <v>0</v>
      </c>
      <c r="I4717" s="129"/>
      <c r="J4717" s="133"/>
      <c r="K4717" s="127"/>
    </row>
    <row r="4718" ht="15.75" customHeight="1">
      <c r="A4718" s="49"/>
      <c r="B4718" s="49"/>
      <c r="C4718" s="67"/>
      <c r="D4718" s="67"/>
      <c r="E4718" s="49"/>
      <c r="F4718" s="49"/>
      <c r="G4718" s="49"/>
      <c r="H4718" s="49"/>
      <c r="I4718" s="129"/>
      <c r="J4718" s="133"/>
      <c r="K4718" s="127"/>
    </row>
    <row r="4719" ht="60.0" customHeight="1">
      <c r="A4719" s="49"/>
      <c r="B4719" s="49"/>
      <c r="C4719" s="67"/>
      <c r="D4719" s="67"/>
      <c r="E4719" s="49"/>
      <c r="F4719" s="49"/>
      <c r="G4719" s="49"/>
      <c r="H4719" s="49"/>
      <c r="I4719" s="129"/>
      <c r="J4719" s="133"/>
      <c r="K4719" s="127"/>
    </row>
    <row r="4720" ht="15.75" customHeight="1">
      <c r="A4720" s="124" t="s">
        <v>450</v>
      </c>
      <c r="B4720" s="49"/>
      <c r="C4720" s="67"/>
      <c r="D4720" s="67"/>
      <c r="E4720" s="1"/>
      <c r="F4720" s="1"/>
      <c r="G4720" s="49"/>
      <c r="H4720" s="49"/>
      <c r="I4720" s="7"/>
      <c r="K4720" s="125">
        <f>K4687+1</f>
        <v>161</v>
      </c>
    </row>
    <row r="4721" ht="15.75" customHeight="1">
      <c r="A4721" s="126" t="s">
        <v>451</v>
      </c>
      <c r="B4721" s="67" t="str">
        <f>B4688</f>
        <v>GCSE Transition Assessment</v>
      </c>
      <c r="C4721" s="67"/>
      <c r="D4721" s="67"/>
      <c r="E4721" s="1"/>
      <c r="F4721" s="49"/>
      <c r="G4721" s="49"/>
      <c r="H4721" s="49"/>
      <c r="K4721" s="127" t="str">
        <f>CONCATENATE("Marksheet!$B$",K4720)</f>
        <v>Marksheet!$B$161</v>
      </c>
    </row>
    <row r="4722" ht="15.75" customHeight="1">
      <c r="A4722" s="126" t="s">
        <v>447</v>
      </c>
      <c r="B4722" s="67" t="str">
        <f t="array" ref="B4722">IF(INDIRECT(K4721)="","",INDIRECT(K4721))</f>
        <v>Student 144</v>
      </c>
      <c r="C4722" s="67"/>
      <c r="D4722" s="67"/>
      <c r="E4722" s="1"/>
      <c r="F4722" s="49"/>
      <c r="G4722" s="49"/>
      <c r="H4722" s="49"/>
      <c r="K4722" s="127" t="str">
        <f>CONCATENATE("Marksheet!$D$",K4720,":$BQ$",K4720)</f>
        <v>Marksheet!$D$161:$BQ$161</v>
      </c>
    </row>
    <row r="4723" ht="15.75" customHeight="1">
      <c r="A4723" s="126" t="s">
        <v>452</v>
      </c>
      <c r="B4723" s="67" t="str">
        <f t="array" ref="B4723">INDIRECT(CONCATENATE("Marksheet!$C$",INDIRECT(CONCATENATE("K",ROW()-3))))</f>
        <v/>
      </c>
      <c r="C4723" s="67"/>
      <c r="D4723" s="67"/>
      <c r="E4723" s="49"/>
      <c r="F4723" s="49"/>
      <c r="G4723" s="49"/>
      <c r="H4723" s="49"/>
      <c r="I4723" s="49"/>
      <c r="J4723" s="49"/>
      <c r="K4723" s="127"/>
    </row>
    <row r="4724" ht="15.75" customHeight="1">
      <c r="A4724" s="67"/>
      <c r="B4724" s="128"/>
      <c r="C4724" s="67"/>
      <c r="D4724" s="67"/>
      <c r="E4724" s="49"/>
      <c r="F4724" s="49"/>
      <c r="G4724" s="49"/>
      <c r="H4724" s="49"/>
      <c r="I4724" s="49"/>
      <c r="J4724" s="49"/>
      <c r="K4724" s="127"/>
    </row>
    <row r="4725" ht="15.75" customHeight="1">
      <c r="A4725" s="129"/>
      <c r="B4725" s="100" t="s">
        <v>442</v>
      </c>
      <c r="C4725" s="100" t="s">
        <v>443</v>
      </c>
      <c r="D4725" s="73" t="s">
        <v>453</v>
      </c>
      <c r="E4725" s="130" t="s">
        <v>444</v>
      </c>
      <c r="F4725" s="71"/>
      <c r="G4725" s="72"/>
      <c r="H4725" s="131" t="s">
        <v>454</v>
      </c>
      <c r="I4725" s="132" t="s">
        <v>455</v>
      </c>
      <c r="J4725" s="133"/>
      <c r="K4725" s="134"/>
    </row>
    <row r="4726" ht="15.75" customHeight="1">
      <c r="A4726" s="49"/>
      <c r="B4726" s="135" t="s">
        <v>19</v>
      </c>
      <c r="C4726" s="136" t="s">
        <v>25</v>
      </c>
      <c r="D4726" s="137" t="str">
        <f>IFERROR(__xludf.DUMMYFUNCTION("JOIN("", "",FILTER(Marksheet!$15:$15,Marksheet!$10:$10=$C4726))"),"3a, 3b, 3c")</f>
        <v>3a, 3b, 3c</v>
      </c>
      <c r="E4726" s="138">
        <f t="array" ref="E4726">SUMIF(Marksheet!$D$10:$BQ$10,$C4726,INDIRECT(K4722))</f>
        <v>0</v>
      </c>
      <c r="F4726" s="138" t="s">
        <v>434</v>
      </c>
      <c r="G4726" s="137">
        <f>SUMIF(Marksheet!$10:$10,C4726,Marksheet!$14:$14)</f>
        <v>3</v>
      </c>
      <c r="H4726" s="139">
        <f t="shared" ref="H4726:H4750" si="144">E4726/G4726</f>
        <v>0</v>
      </c>
      <c r="I4726" s="137" t="s">
        <v>456</v>
      </c>
      <c r="J4726" s="133"/>
      <c r="K4726" s="140"/>
    </row>
    <row r="4727" ht="15.75" customHeight="1">
      <c r="A4727" s="49"/>
      <c r="B4727" s="141"/>
      <c r="C4727" s="136" t="s">
        <v>27</v>
      </c>
      <c r="D4727" s="137" t="str">
        <f>IFERROR(__xludf.DUMMYFUNCTION("JOIN("", "",FILTER(Marksheet!$15:$15,Marksheet!$10:$10=$C4727))"),"5a, 5b, 5c, 5d")</f>
        <v>5a, 5b, 5c, 5d</v>
      </c>
      <c r="E4727" s="138">
        <f t="array" ref="E4727">SUMIF(Marksheet!$D$10:$BQ$10,$C4727,INDIRECT(K4722))</f>
        <v>0</v>
      </c>
      <c r="F4727" s="138" t="s">
        <v>434</v>
      </c>
      <c r="G4727" s="137">
        <f>SUMIF(Marksheet!$10:$10,C4727,Marksheet!$14:$14)</f>
        <v>5</v>
      </c>
      <c r="H4727" s="139">
        <f t="shared" si="144"/>
        <v>0</v>
      </c>
      <c r="I4727" s="137" t="s">
        <v>457</v>
      </c>
      <c r="J4727" s="133"/>
      <c r="K4727" s="140"/>
    </row>
    <row r="4728" ht="15.75" customHeight="1">
      <c r="A4728" s="49"/>
      <c r="B4728" s="141"/>
      <c r="C4728" s="136" t="s">
        <v>26</v>
      </c>
      <c r="D4728" s="137" t="str">
        <f>IFERROR(__xludf.DUMMYFUNCTION("JOIN("", "",FILTER(Marksheet!$15:$15,Marksheet!$10:$10=$C4728))"),"4a, 4b")</f>
        <v>4a, 4b</v>
      </c>
      <c r="E4728" s="138">
        <f t="array" ref="E4728">SUMIF(Marksheet!$D$10:$BQ$10,$C4728,INDIRECT(K4722))</f>
        <v>0</v>
      </c>
      <c r="F4728" s="138" t="s">
        <v>434</v>
      </c>
      <c r="G4728" s="137">
        <f>SUMIF(Marksheet!$10:$10,C4728,Marksheet!$14:$14)</f>
        <v>3</v>
      </c>
      <c r="H4728" s="139">
        <f t="shared" si="144"/>
        <v>0</v>
      </c>
      <c r="I4728" s="137" t="s">
        <v>458</v>
      </c>
      <c r="J4728" s="133"/>
      <c r="K4728" s="140"/>
    </row>
    <row r="4729" ht="15.75" customHeight="1">
      <c r="A4729" s="49"/>
      <c r="B4729" s="141"/>
      <c r="C4729" s="136" t="s">
        <v>23</v>
      </c>
      <c r="D4729" s="137" t="str">
        <f>IFERROR(__xludf.DUMMYFUNCTION("JOIN("", "",FILTER(Marksheet!$15:$15,Marksheet!$10:$10=$C4729))"),"1a, 1b, 4c")</f>
        <v>1a, 1b, 4c</v>
      </c>
      <c r="E4729" s="138">
        <f t="array" ref="E4729">SUMIF(Marksheet!$D$10:$BQ$10,$C4729,INDIRECT(K4722))</f>
        <v>0</v>
      </c>
      <c r="F4729" s="138" t="s">
        <v>434</v>
      </c>
      <c r="G4729" s="137">
        <f>SUMIF(Marksheet!$10:$10,C4729,Marksheet!$14:$14)</f>
        <v>5</v>
      </c>
      <c r="H4729" s="139">
        <f t="shared" si="144"/>
        <v>0</v>
      </c>
      <c r="I4729" s="137" t="s">
        <v>459</v>
      </c>
      <c r="J4729" s="133"/>
      <c r="K4729" s="140"/>
    </row>
    <row r="4730" ht="15.75" customHeight="1">
      <c r="A4730" s="49"/>
      <c r="B4730" s="142"/>
      <c r="C4730" s="136" t="s">
        <v>24</v>
      </c>
      <c r="D4730" s="137" t="str">
        <f>IFERROR(__xludf.DUMMYFUNCTION("JOIN("", "",FILTER(Marksheet!$15:$15,Marksheet!$10:$10=$C4730))"),"2a, 2b, 2c")</f>
        <v>2a, 2b, 2c</v>
      </c>
      <c r="E4730" s="138">
        <f t="array" ref="E4730">SUMIF(Marksheet!$D$10:$BQ$10,$C4730,INDIRECT(K4722))</f>
        <v>0</v>
      </c>
      <c r="F4730" s="138" t="s">
        <v>434</v>
      </c>
      <c r="G4730" s="137">
        <f>SUMIF(Marksheet!$10:$10,C4730,Marksheet!$14:$14)</f>
        <v>4</v>
      </c>
      <c r="H4730" s="139">
        <f t="shared" si="144"/>
        <v>0</v>
      </c>
      <c r="I4730" s="137" t="s">
        <v>460</v>
      </c>
      <c r="J4730" s="133"/>
      <c r="K4730" s="140"/>
    </row>
    <row r="4731" ht="15.75" customHeight="1">
      <c r="A4731" s="49"/>
      <c r="B4731" s="135" t="s">
        <v>20</v>
      </c>
      <c r="C4731" s="143" t="s">
        <v>29</v>
      </c>
      <c r="D4731" s="137" t="str">
        <f>IFERROR(__xludf.DUMMYFUNCTION("JOIN("", "",FILTER(Marksheet!$15:$15,Marksheet!$10:$10=$C4731))"),"1b, 3d")</f>
        <v>1b, 3d</v>
      </c>
      <c r="E4731" s="138">
        <f t="array" ref="E4731">SUMIF(Marksheet!$D$10:$BQ$10,$C4731,INDIRECT(K4722))</f>
        <v>0</v>
      </c>
      <c r="F4731" s="138" t="s">
        <v>434</v>
      </c>
      <c r="G4731" s="137">
        <f>SUMIF(Marksheet!$10:$10,C4731,Marksheet!$14:$14)</f>
        <v>2</v>
      </c>
      <c r="H4731" s="139">
        <f t="shared" si="144"/>
        <v>0</v>
      </c>
      <c r="I4731" s="137" t="s">
        <v>461</v>
      </c>
      <c r="J4731" s="133"/>
      <c r="K4731" s="140"/>
    </row>
    <row r="4732" ht="15.75" customHeight="1">
      <c r="A4732" s="49"/>
      <c r="B4732" s="141"/>
      <c r="C4732" s="143" t="s">
        <v>30</v>
      </c>
      <c r="D4732" s="137" t="str">
        <f>IFERROR(__xludf.DUMMYFUNCTION("JOIN("", "",FILTER(Marksheet!$15:$15,Marksheet!$10:$10=$C4732))"),"1d, 4d, 4e")</f>
        <v>1d, 4d, 4e</v>
      </c>
      <c r="E4732" s="138">
        <f t="array" ref="E4732">SUMIF(Marksheet!$D$10:$BQ$10,$C4732,INDIRECT(K4722))</f>
        <v>0</v>
      </c>
      <c r="F4732" s="138" t="s">
        <v>434</v>
      </c>
      <c r="G4732" s="137">
        <f>SUMIF(Marksheet!$10:$10,C4732,Marksheet!$14:$14)</f>
        <v>3</v>
      </c>
      <c r="H4732" s="139">
        <f t="shared" si="144"/>
        <v>0</v>
      </c>
      <c r="I4732" s="137" t="s">
        <v>462</v>
      </c>
      <c r="J4732" s="133"/>
      <c r="K4732" s="140"/>
    </row>
    <row r="4733" ht="15.75" customHeight="1">
      <c r="A4733" s="49"/>
      <c r="B4733" s="141"/>
      <c r="C4733" s="143" t="s">
        <v>33</v>
      </c>
      <c r="D4733" s="137" t="str">
        <f>IFERROR(__xludf.DUMMYFUNCTION("JOIN("", "",FILTER(Marksheet!$15:$15,Marksheet!$10:$10=$C4733))"),"4a, 4b")</f>
        <v>4a, 4b</v>
      </c>
      <c r="E4733" s="138">
        <f t="array" ref="E4733">SUMIF(Marksheet!$D$10:$BQ$10,$C4733,INDIRECT(K4722))</f>
        <v>0</v>
      </c>
      <c r="F4733" s="138" t="s">
        <v>434</v>
      </c>
      <c r="G4733" s="137">
        <f>SUMIF(Marksheet!$10:$10,C4733,Marksheet!$14:$14)</f>
        <v>3</v>
      </c>
      <c r="H4733" s="139">
        <f t="shared" si="144"/>
        <v>0</v>
      </c>
      <c r="I4733" s="137" t="s">
        <v>463</v>
      </c>
      <c r="J4733" s="133"/>
      <c r="K4733" s="140"/>
    </row>
    <row r="4734" ht="15.75" customHeight="1">
      <c r="A4734" s="49"/>
      <c r="B4734" s="141"/>
      <c r="C4734" s="143" t="s">
        <v>28</v>
      </c>
      <c r="D4734" s="137" t="str">
        <f>IFERROR(__xludf.DUMMYFUNCTION("JOIN("", "",FILTER(Marksheet!$15:$15,Marksheet!$10:$10=$C4734))"),"1a, 1c, 4c")</f>
        <v>1a, 1c, 4c</v>
      </c>
      <c r="E4734" s="138">
        <f t="array" ref="E4734">SUMIF(Marksheet!$D$10:$BQ$10,$C4734,INDIRECT(K4722))</f>
        <v>0</v>
      </c>
      <c r="F4734" s="138" t="s">
        <v>434</v>
      </c>
      <c r="G4734" s="137">
        <f>SUMIF(Marksheet!$10:$10,C4734,Marksheet!$14:$14)</f>
        <v>5</v>
      </c>
      <c r="H4734" s="139">
        <f t="shared" si="144"/>
        <v>0</v>
      </c>
      <c r="I4734" s="137" t="s">
        <v>464</v>
      </c>
      <c r="J4734" s="133"/>
      <c r="K4734" s="140"/>
    </row>
    <row r="4735" ht="15.75" customHeight="1">
      <c r="A4735" s="49"/>
      <c r="B4735" s="141"/>
      <c r="C4735" s="143" t="s">
        <v>435</v>
      </c>
      <c r="D4735" s="137" t="str">
        <f>IFERROR(__xludf.DUMMYFUNCTION("JOIN("", "",FILTER(Marksheet!$15:$15,Marksheet!$10:$10=$C4735))"),"3a, 3b, 3c")</f>
        <v>3a, 3b, 3c</v>
      </c>
      <c r="E4735" s="138">
        <f t="array" ref="E4735">SUMIF(Marksheet!$D$10:$BQ$10,$C4735,INDIRECT(K4722))</f>
        <v>0</v>
      </c>
      <c r="F4735" s="138" t="s">
        <v>434</v>
      </c>
      <c r="G4735" s="137">
        <f>SUMIF(Marksheet!$10:$10,C4735,Marksheet!$14:$14)</f>
        <v>4</v>
      </c>
      <c r="H4735" s="139">
        <f t="shared" si="144"/>
        <v>0</v>
      </c>
      <c r="I4735" s="137" t="s">
        <v>465</v>
      </c>
      <c r="J4735" s="133"/>
      <c r="K4735" s="140"/>
    </row>
    <row r="4736" ht="15.75" customHeight="1">
      <c r="A4736" s="49"/>
      <c r="B4736" s="142"/>
      <c r="C4736" s="143" t="s">
        <v>31</v>
      </c>
      <c r="D4736" s="137" t="str">
        <f>IFERROR(__xludf.DUMMYFUNCTION("JOIN("", "",FILTER(Marksheet!$15:$15,Marksheet!$10:$10=$C4736))"),"2a, 2b, 2c")</f>
        <v>2a, 2b, 2c</v>
      </c>
      <c r="E4736" s="138">
        <f t="array" ref="E4736">SUMIF(Marksheet!$D$10:$BQ$10,$C4736,INDIRECT(K4722))</f>
        <v>0</v>
      </c>
      <c r="F4736" s="138" t="s">
        <v>434</v>
      </c>
      <c r="G4736" s="137">
        <f>SUMIF(Marksheet!$10:$10,C4736,Marksheet!$14:$14)</f>
        <v>3</v>
      </c>
      <c r="H4736" s="139">
        <f t="shared" si="144"/>
        <v>0</v>
      </c>
      <c r="I4736" s="137" t="s">
        <v>466</v>
      </c>
      <c r="J4736" s="133"/>
      <c r="K4736" s="140"/>
    </row>
    <row r="4737" ht="15.75" customHeight="1">
      <c r="A4737" s="49"/>
      <c r="B4737" s="135" t="s">
        <v>21</v>
      </c>
      <c r="C4737" s="143" t="s">
        <v>36</v>
      </c>
      <c r="D4737" s="137" t="str">
        <f>IFERROR(__xludf.DUMMYFUNCTION("JOIN("", "",FILTER(Marksheet!$15:$15,Marksheet!$10:$10=$C4737))"),"2b, 2c")</f>
        <v>2b, 2c</v>
      </c>
      <c r="E4737" s="138">
        <f t="array" ref="E4737">SUMIF(Marksheet!$D$10:$BQ$10,$C4737,INDIRECT(K4722))</f>
        <v>0</v>
      </c>
      <c r="F4737" s="138" t="s">
        <v>434</v>
      </c>
      <c r="G4737" s="137">
        <f>SUMIF(Marksheet!$10:$10,C4737,Marksheet!$14:$14)</f>
        <v>2</v>
      </c>
      <c r="H4737" s="139">
        <f t="shared" si="144"/>
        <v>0</v>
      </c>
      <c r="I4737" s="137" t="s">
        <v>467</v>
      </c>
      <c r="J4737" s="133"/>
      <c r="K4737" s="140"/>
    </row>
    <row r="4738" ht="15.75" customHeight="1">
      <c r="A4738" s="49"/>
      <c r="B4738" s="141"/>
      <c r="C4738" s="143" t="s">
        <v>38</v>
      </c>
      <c r="D4738" s="137" t="str">
        <f>IFERROR(__xludf.DUMMYFUNCTION("JOIN("", "",FILTER(Marksheet!$15:$15,Marksheet!$10:$10=$C4738))"),"4a, 4b, 4c, 4d, 4e")</f>
        <v>4a, 4b, 4c, 4d, 4e</v>
      </c>
      <c r="E4738" s="138">
        <f t="array" ref="E4738">SUMIF(Marksheet!$D$10:$BQ$10,$C4738,INDIRECT(K4722))</f>
        <v>0</v>
      </c>
      <c r="F4738" s="138" t="s">
        <v>434</v>
      </c>
      <c r="G4738" s="137">
        <f>SUMIF(Marksheet!$10:$10,C4738,Marksheet!$14:$14)</f>
        <v>6</v>
      </c>
      <c r="H4738" s="139">
        <f t="shared" si="144"/>
        <v>0</v>
      </c>
      <c r="I4738" s="137" t="s">
        <v>468</v>
      </c>
      <c r="J4738" s="133"/>
      <c r="K4738" s="140"/>
    </row>
    <row r="4739" ht="15.75" customHeight="1">
      <c r="A4739" s="49"/>
      <c r="B4739" s="141"/>
      <c r="C4739" s="143" t="s">
        <v>35</v>
      </c>
      <c r="D4739" s="137" t="str">
        <f>IFERROR(__xludf.DUMMYFUNCTION("JOIN("", "",FILTER(Marksheet!$15:$15,Marksheet!$10:$10=$C4739))"),"1b, 2a")</f>
        <v>1b, 2a</v>
      </c>
      <c r="E4739" s="138">
        <f t="array" ref="E4739">SUMIF(Marksheet!$D$10:$BQ$10,$C4739,INDIRECT(K4722))</f>
        <v>0</v>
      </c>
      <c r="F4739" s="138" t="s">
        <v>434</v>
      </c>
      <c r="G4739" s="137">
        <f>SUMIF(Marksheet!$10:$10,C4739,Marksheet!$14:$14)</f>
        <v>3</v>
      </c>
      <c r="H4739" s="139">
        <f t="shared" si="144"/>
        <v>0</v>
      </c>
      <c r="I4739" s="137" t="s">
        <v>469</v>
      </c>
      <c r="J4739" s="133"/>
      <c r="K4739" s="140"/>
    </row>
    <row r="4740" ht="15.75" customHeight="1">
      <c r="A4740" s="49"/>
      <c r="B4740" s="141"/>
      <c r="C4740" s="143" t="s">
        <v>34</v>
      </c>
      <c r="D4740" s="137" t="str">
        <f>IFERROR(__xludf.DUMMYFUNCTION("JOIN("", "",FILTER(Marksheet!$15:$15,Marksheet!$10:$10=$C4740))"),"1a, 1c, 2d")</f>
        <v>1a, 1c, 2d</v>
      </c>
      <c r="E4740" s="138">
        <f t="array" ref="E4740">SUMIF(Marksheet!$D$10:$BQ$10,$C4740,INDIRECT(K4722))</f>
        <v>0</v>
      </c>
      <c r="F4740" s="138" t="s">
        <v>434</v>
      </c>
      <c r="G4740" s="137">
        <f>SUMIF(Marksheet!$10:$10,C4740,Marksheet!$14:$14)</f>
        <v>6</v>
      </c>
      <c r="H4740" s="139">
        <f t="shared" si="144"/>
        <v>0</v>
      </c>
      <c r="I4740" s="137" t="s">
        <v>470</v>
      </c>
      <c r="J4740" s="133"/>
      <c r="K4740" s="140"/>
    </row>
    <row r="4741" ht="15.75" customHeight="1">
      <c r="A4741" s="49"/>
      <c r="B4741" s="142"/>
      <c r="C4741" s="143" t="s">
        <v>37</v>
      </c>
      <c r="D4741" s="137" t="str">
        <f>IFERROR(__xludf.DUMMYFUNCTION("JOIN("", "",FILTER(Marksheet!$15:$15,Marksheet!$10:$10=$C4741))"),"3a, 3b, 3c")</f>
        <v>3a, 3b, 3c</v>
      </c>
      <c r="E4741" s="138">
        <f t="array" ref="E4741">SUMIF(Marksheet!$D$10:$BQ$10,$C4741,INDIRECT(K4722))</f>
        <v>0</v>
      </c>
      <c r="F4741" s="138" t="s">
        <v>434</v>
      </c>
      <c r="G4741" s="137">
        <f>SUMIF(Marksheet!$10:$10,C4741,Marksheet!$14:$14)</f>
        <v>3</v>
      </c>
      <c r="H4741" s="139">
        <f t="shared" si="144"/>
        <v>0</v>
      </c>
      <c r="I4741" s="137" t="s">
        <v>471</v>
      </c>
      <c r="J4741" s="133"/>
      <c r="K4741" s="140"/>
    </row>
    <row r="4742" ht="15.75" customHeight="1">
      <c r="A4742" s="49"/>
      <c r="B4742" s="135" t="s">
        <v>22</v>
      </c>
      <c r="C4742" s="144" t="s">
        <v>46</v>
      </c>
      <c r="D4742" s="137" t="str">
        <f>IFERROR(__xludf.DUMMYFUNCTION("JOIN("", "",FILTER(Marksheet!$15:$15,Marksheet!$10:$10=$C4742))"),"3d")</f>
        <v>3d</v>
      </c>
      <c r="E4742" s="138">
        <f t="array" ref="E4742">SUMIF(Marksheet!$D$10:$BQ$10,$C4742,INDIRECT(K4722))</f>
        <v>0</v>
      </c>
      <c r="F4742" s="138" t="s">
        <v>434</v>
      </c>
      <c r="G4742" s="137">
        <f>SUMIF(Marksheet!$10:$10,C4742,Marksheet!$14:$14)</f>
        <v>2</v>
      </c>
      <c r="H4742" s="139">
        <f t="shared" si="144"/>
        <v>0</v>
      </c>
      <c r="I4742" s="137" t="s">
        <v>472</v>
      </c>
      <c r="J4742" s="133"/>
      <c r="K4742" s="140"/>
    </row>
    <row r="4743" ht="15.75" customHeight="1">
      <c r="A4743" s="49"/>
      <c r="B4743" s="141"/>
      <c r="C4743" s="144" t="s">
        <v>41</v>
      </c>
      <c r="D4743" s="137" t="str">
        <f>IFERROR(__xludf.DUMMYFUNCTION("JOIN("", "",FILTER(Marksheet!$15:$15,Marksheet!$10:$10=$C4743))"),"1c, 2b, 4e")</f>
        <v>1c, 2b, 4e</v>
      </c>
      <c r="E4743" s="138">
        <f t="array" ref="E4743">SUMIF(Marksheet!$D$10:$BQ$10,$C4743,INDIRECT(K4722))</f>
        <v>0</v>
      </c>
      <c r="F4743" s="138" t="s">
        <v>434</v>
      </c>
      <c r="G4743" s="137">
        <f>SUMIF(Marksheet!$10:$10,C4743,Marksheet!$14:$14)</f>
        <v>3</v>
      </c>
      <c r="H4743" s="139">
        <f t="shared" si="144"/>
        <v>0</v>
      </c>
      <c r="I4743" s="137" t="s">
        <v>473</v>
      </c>
      <c r="J4743" s="133"/>
      <c r="K4743" s="140"/>
    </row>
    <row r="4744" ht="15.75" customHeight="1">
      <c r="A4744" s="49"/>
      <c r="B4744" s="141"/>
      <c r="C4744" s="144" t="s">
        <v>45</v>
      </c>
      <c r="D4744" s="137" t="str">
        <f>IFERROR(__xludf.DUMMYFUNCTION("JOIN("", "",FILTER(Marksheet!$15:$15,Marksheet!$10:$10=$C4744))"),"3b, 4a, 5c")</f>
        <v>3b, 4a, 5c</v>
      </c>
      <c r="E4744" s="138">
        <f t="array" ref="E4744">SUMIF(Marksheet!$D$10:$BQ$10,$C4744,INDIRECT(K4722))</f>
        <v>0</v>
      </c>
      <c r="F4744" s="138" t="s">
        <v>434</v>
      </c>
      <c r="G4744" s="137">
        <f>SUMIF(Marksheet!$10:$10,C4744,Marksheet!$14:$14)</f>
        <v>3</v>
      </c>
      <c r="H4744" s="139">
        <f t="shared" si="144"/>
        <v>0</v>
      </c>
      <c r="I4744" s="137" t="s">
        <v>474</v>
      </c>
      <c r="J4744" s="133"/>
      <c r="K4744" s="140"/>
    </row>
    <row r="4745" ht="15.75" customHeight="1">
      <c r="A4745" s="49"/>
      <c r="B4745" s="141"/>
      <c r="C4745" s="144" t="s">
        <v>43</v>
      </c>
      <c r="D4745" s="137" t="str">
        <f>IFERROR(__xludf.DUMMYFUNCTION("JOIN("", "",FILTER(Marksheet!$15:$15,Marksheet!$10:$10=$C4745))"),"2c, 4d, 5d")</f>
        <v>2c, 4d, 5d</v>
      </c>
      <c r="E4745" s="138">
        <f t="array" ref="E4745">SUMIF(Marksheet!$D$10:$BQ$10,$C4745,INDIRECT(K4722))</f>
        <v>0</v>
      </c>
      <c r="F4745" s="138" t="s">
        <v>434</v>
      </c>
      <c r="G4745" s="137">
        <f>SUMIF(Marksheet!$10:$10,C4745,Marksheet!$14:$14)</f>
        <v>4</v>
      </c>
      <c r="H4745" s="139">
        <f t="shared" si="144"/>
        <v>0</v>
      </c>
      <c r="I4745" s="137" t="s">
        <v>475</v>
      </c>
      <c r="J4745" s="133"/>
      <c r="K4745" s="140"/>
    </row>
    <row r="4746" ht="15.75" customHeight="1">
      <c r="A4746" s="49"/>
      <c r="B4746" s="141"/>
      <c r="C4746" s="144" t="s">
        <v>44</v>
      </c>
      <c r="D4746" s="137" t="str">
        <f>IFERROR(__xludf.DUMMYFUNCTION("JOIN("", "",FILTER(Marksheet!$15:$15,Marksheet!$10:$10=$C4746))"),"3a, 4c")</f>
        <v>3a, 4c</v>
      </c>
      <c r="E4746" s="138">
        <f t="array" ref="E4746">SUMIF(Marksheet!$D$10:$BQ$10,$C4746,INDIRECT(K4722))</f>
        <v>0</v>
      </c>
      <c r="F4746" s="138" t="s">
        <v>434</v>
      </c>
      <c r="G4746" s="137">
        <f>SUMIF(Marksheet!$10:$10,C4746,Marksheet!$14:$14)</f>
        <v>2</v>
      </c>
      <c r="H4746" s="139">
        <f t="shared" si="144"/>
        <v>0</v>
      </c>
      <c r="I4746" s="137" t="s">
        <v>476</v>
      </c>
      <c r="J4746" s="133"/>
      <c r="K4746" s="140"/>
    </row>
    <row r="4747" ht="15.75" customHeight="1">
      <c r="A4747" s="49"/>
      <c r="B4747" s="141"/>
      <c r="C4747" s="144" t="s">
        <v>39</v>
      </c>
      <c r="D4747" s="137" t="str">
        <f>IFERROR(__xludf.DUMMYFUNCTION("JOIN("", "",FILTER(Marksheet!$15:$15,Marksheet!$10:$10=$C4747))"),"1a, 5a, 5b")</f>
        <v>1a, 5a, 5b</v>
      </c>
      <c r="E4747" s="138">
        <f t="array" ref="E4747">SUMIF(Marksheet!$D$10:$BQ$10,$C4747,INDIRECT(K4722))</f>
        <v>0</v>
      </c>
      <c r="F4747" s="138" t="s">
        <v>434</v>
      </c>
      <c r="G4747" s="137">
        <f>SUMIF(Marksheet!$10:$10,C4747,Marksheet!$14:$14)</f>
        <v>5</v>
      </c>
      <c r="H4747" s="139">
        <f t="shared" si="144"/>
        <v>0</v>
      </c>
      <c r="I4747" s="137" t="s">
        <v>477</v>
      </c>
      <c r="J4747" s="133"/>
      <c r="K4747" s="140"/>
    </row>
    <row r="4748" ht="15.75" customHeight="1">
      <c r="A4748" s="49"/>
      <c r="B4748" s="141"/>
      <c r="C4748" s="144" t="s">
        <v>42</v>
      </c>
      <c r="D4748" s="137" t="str">
        <f>IFERROR(__xludf.DUMMYFUNCTION("JOIN("", "",FILTER(Marksheet!$15:$15,Marksheet!$10:$10=$C4748))"),"2a, 3c")</f>
        <v>2a, 3c</v>
      </c>
      <c r="E4748" s="138">
        <f t="array" ref="E4748">SUMIF(Marksheet!$D$10:$BQ$10,$C4748,INDIRECT(K4722))</f>
        <v>0</v>
      </c>
      <c r="F4748" s="138" t="s">
        <v>434</v>
      </c>
      <c r="G4748" s="137">
        <f>SUMIF(Marksheet!$10:$10,C4748,Marksheet!$14:$14)</f>
        <v>3</v>
      </c>
      <c r="H4748" s="139">
        <f t="shared" si="144"/>
        <v>0</v>
      </c>
      <c r="I4748" s="137" t="s">
        <v>478</v>
      </c>
      <c r="J4748" s="133"/>
      <c r="K4748" s="140"/>
    </row>
    <row r="4749" ht="15.75" customHeight="1">
      <c r="A4749" s="49"/>
      <c r="B4749" s="142"/>
      <c r="C4749" s="144" t="s">
        <v>40</v>
      </c>
      <c r="D4749" s="137" t="str">
        <f>IFERROR(__xludf.DUMMYFUNCTION("JOIN("", "",FILTER(Marksheet!$15:$15,Marksheet!$10:$10=$C4749))"),"1b, 4b, 4f")</f>
        <v>1b, 4b, 4f</v>
      </c>
      <c r="E4749" s="138">
        <f t="array" ref="E4749">SUMIF(Marksheet!$D$10:$BQ$10,$C4749,INDIRECT(K4722))</f>
        <v>0</v>
      </c>
      <c r="F4749" s="138" t="s">
        <v>434</v>
      </c>
      <c r="G4749" s="137">
        <f>SUMIF(Marksheet!$10:$10,C4749,Marksheet!$14:$14)</f>
        <v>3</v>
      </c>
      <c r="H4749" s="139">
        <f t="shared" si="144"/>
        <v>0</v>
      </c>
      <c r="I4749" s="137" t="s">
        <v>479</v>
      </c>
      <c r="J4749" s="133"/>
      <c r="K4749" s="140"/>
    </row>
    <row r="4750" ht="15.75" customHeight="1">
      <c r="A4750" s="49"/>
      <c r="B4750" s="49"/>
      <c r="C4750" s="145" t="s">
        <v>76</v>
      </c>
      <c r="D4750" s="145"/>
      <c r="E4750" s="146">
        <f>SUM(E4726:E4749)</f>
        <v>0</v>
      </c>
      <c r="F4750" s="147" t="s">
        <v>434</v>
      </c>
      <c r="G4750" s="148">
        <f>SUM(G4726:G4749)</f>
        <v>85</v>
      </c>
      <c r="H4750" s="149">
        <f t="shared" si="144"/>
        <v>0</v>
      </c>
      <c r="I4750" s="129"/>
      <c r="J4750" s="133"/>
      <c r="K4750" s="127"/>
    </row>
    <row r="4751" ht="15.75" customHeight="1">
      <c r="A4751" s="49"/>
      <c r="B4751" s="49"/>
      <c r="C4751" s="67"/>
      <c r="D4751" s="67"/>
      <c r="E4751" s="49"/>
      <c r="F4751" s="49"/>
      <c r="G4751" s="49"/>
      <c r="H4751" s="49"/>
      <c r="I4751" s="129"/>
      <c r="J4751" s="133"/>
      <c r="K4751" s="127"/>
    </row>
    <row r="4752" ht="60.0" customHeight="1">
      <c r="A4752" s="49"/>
      <c r="B4752" s="49"/>
      <c r="C4752" s="67"/>
      <c r="D4752" s="67"/>
      <c r="E4752" s="49"/>
      <c r="F4752" s="49"/>
      <c r="G4752" s="49"/>
      <c r="H4752" s="49"/>
      <c r="I4752" s="129"/>
      <c r="J4752" s="133"/>
      <c r="K4752" s="127"/>
    </row>
    <row r="4753" ht="15.75" customHeight="1">
      <c r="A4753" s="124" t="s">
        <v>450</v>
      </c>
      <c r="B4753" s="49"/>
      <c r="C4753" s="67"/>
      <c r="D4753" s="67"/>
      <c r="E4753" s="1"/>
      <c r="F4753" s="1"/>
      <c r="G4753" s="49"/>
      <c r="H4753" s="49"/>
      <c r="I4753" s="7"/>
      <c r="K4753" s="125">
        <f>K4720+1</f>
        <v>162</v>
      </c>
    </row>
    <row r="4754" ht="15.75" customHeight="1">
      <c r="A4754" s="126" t="s">
        <v>451</v>
      </c>
      <c r="B4754" s="67" t="str">
        <f>B4721</f>
        <v>GCSE Transition Assessment</v>
      </c>
      <c r="C4754" s="67"/>
      <c r="D4754" s="67"/>
      <c r="E4754" s="1"/>
      <c r="F4754" s="49"/>
      <c r="G4754" s="49"/>
      <c r="H4754" s="49"/>
      <c r="K4754" s="127" t="str">
        <f>CONCATENATE("Marksheet!$B$",K4753)</f>
        <v>Marksheet!$B$162</v>
      </c>
    </row>
    <row r="4755" ht="15.75" customHeight="1">
      <c r="A4755" s="126" t="s">
        <v>447</v>
      </c>
      <c r="B4755" s="67" t="str">
        <f t="array" ref="B4755">IF(INDIRECT(K4754)="","",INDIRECT(K4754))</f>
        <v>Student 145</v>
      </c>
      <c r="C4755" s="67"/>
      <c r="D4755" s="67"/>
      <c r="E4755" s="1"/>
      <c r="F4755" s="49"/>
      <c r="G4755" s="49"/>
      <c r="H4755" s="49"/>
      <c r="K4755" s="127" t="str">
        <f>CONCATENATE("Marksheet!$D$",K4753,":$BQ$",K4753)</f>
        <v>Marksheet!$D$162:$BQ$162</v>
      </c>
    </row>
    <row r="4756" ht="15.75" customHeight="1">
      <c r="A4756" s="126" t="s">
        <v>452</v>
      </c>
      <c r="B4756" s="67" t="str">
        <f t="array" ref="B4756">INDIRECT(CONCATENATE("Marksheet!$C$",INDIRECT(CONCATENATE("K",ROW()-3))))</f>
        <v/>
      </c>
      <c r="C4756" s="67"/>
      <c r="D4756" s="67"/>
      <c r="E4756" s="49"/>
      <c r="F4756" s="49"/>
      <c r="G4756" s="49"/>
      <c r="H4756" s="49"/>
      <c r="I4756" s="49"/>
      <c r="J4756" s="49"/>
      <c r="K4756" s="127"/>
    </row>
    <row r="4757" ht="15.75" customHeight="1">
      <c r="A4757" s="67"/>
      <c r="B4757" s="128"/>
      <c r="C4757" s="67"/>
      <c r="D4757" s="67"/>
      <c r="E4757" s="49"/>
      <c r="F4757" s="49"/>
      <c r="G4757" s="49"/>
      <c r="H4757" s="49"/>
      <c r="I4757" s="49"/>
      <c r="J4757" s="49"/>
      <c r="K4757" s="127"/>
    </row>
    <row r="4758" ht="15.75" customHeight="1">
      <c r="A4758" s="129"/>
      <c r="B4758" s="100" t="s">
        <v>442</v>
      </c>
      <c r="C4758" s="100" t="s">
        <v>443</v>
      </c>
      <c r="D4758" s="73" t="s">
        <v>453</v>
      </c>
      <c r="E4758" s="130" t="s">
        <v>444</v>
      </c>
      <c r="F4758" s="71"/>
      <c r="G4758" s="72"/>
      <c r="H4758" s="131" t="s">
        <v>454</v>
      </c>
      <c r="I4758" s="132" t="s">
        <v>455</v>
      </c>
      <c r="J4758" s="133"/>
      <c r="K4758" s="134"/>
    </row>
    <row r="4759" ht="15.75" customHeight="1">
      <c r="A4759" s="49"/>
      <c r="B4759" s="135" t="s">
        <v>19</v>
      </c>
      <c r="C4759" s="136" t="s">
        <v>25</v>
      </c>
      <c r="D4759" s="137" t="str">
        <f>IFERROR(__xludf.DUMMYFUNCTION("JOIN("", "",FILTER(Marksheet!$15:$15,Marksheet!$10:$10=$C4759))"),"3a, 3b, 3c")</f>
        <v>3a, 3b, 3c</v>
      </c>
      <c r="E4759" s="138">
        <f t="array" ref="E4759">SUMIF(Marksheet!$D$10:$BQ$10,$C4759,INDIRECT(K4755))</f>
        <v>0</v>
      </c>
      <c r="F4759" s="138" t="s">
        <v>434</v>
      </c>
      <c r="G4759" s="137">
        <f>SUMIF(Marksheet!$10:$10,C4759,Marksheet!$14:$14)</f>
        <v>3</v>
      </c>
      <c r="H4759" s="139">
        <f t="shared" ref="H4759:H4783" si="145">E4759/G4759</f>
        <v>0</v>
      </c>
      <c r="I4759" s="137" t="s">
        <v>456</v>
      </c>
      <c r="J4759" s="133"/>
      <c r="K4759" s="140"/>
    </row>
    <row r="4760" ht="15.75" customHeight="1">
      <c r="A4760" s="49"/>
      <c r="B4760" s="141"/>
      <c r="C4760" s="136" t="s">
        <v>27</v>
      </c>
      <c r="D4760" s="137" t="str">
        <f>IFERROR(__xludf.DUMMYFUNCTION("JOIN("", "",FILTER(Marksheet!$15:$15,Marksheet!$10:$10=$C4760))"),"5a, 5b, 5c, 5d")</f>
        <v>5a, 5b, 5c, 5d</v>
      </c>
      <c r="E4760" s="138">
        <f t="array" ref="E4760">SUMIF(Marksheet!$D$10:$BQ$10,$C4760,INDIRECT(K4755))</f>
        <v>0</v>
      </c>
      <c r="F4760" s="138" t="s">
        <v>434</v>
      </c>
      <c r="G4760" s="137">
        <f>SUMIF(Marksheet!$10:$10,C4760,Marksheet!$14:$14)</f>
        <v>5</v>
      </c>
      <c r="H4760" s="139">
        <f t="shared" si="145"/>
        <v>0</v>
      </c>
      <c r="I4760" s="137" t="s">
        <v>457</v>
      </c>
      <c r="J4760" s="133"/>
      <c r="K4760" s="140"/>
    </row>
    <row r="4761" ht="15.75" customHeight="1">
      <c r="A4761" s="49"/>
      <c r="B4761" s="141"/>
      <c r="C4761" s="136" t="s">
        <v>26</v>
      </c>
      <c r="D4761" s="137" t="str">
        <f>IFERROR(__xludf.DUMMYFUNCTION("JOIN("", "",FILTER(Marksheet!$15:$15,Marksheet!$10:$10=$C4761))"),"4a, 4b")</f>
        <v>4a, 4b</v>
      </c>
      <c r="E4761" s="138">
        <f t="array" ref="E4761">SUMIF(Marksheet!$D$10:$BQ$10,$C4761,INDIRECT(K4755))</f>
        <v>0</v>
      </c>
      <c r="F4761" s="138" t="s">
        <v>434</v>
      </c>
      <c r="G4761" s="137">
        <f>SUMIF(Marksheet!$10:$10,C4761,Marksheet!$14:$14)</f>
        <v>3</v>
      </c>
      <c r="H4761" s="139">
        <f t="shared" si="145"/>
        <v>0</v>
      </c>
      <c r="I4761" s="137" t="s">
        <v>458</v>
      </c>
      <c r="J4761" s="133"/>
      <c r="K4761" s="140"/>
    </row>
    <row r="4762" ht="15.75" customHeight="1">
      <c r="A4762" s="49"/>
      <c r="B4762" s="141"/>
      <c r="C4762" s="136" t="s">
        <v>23</v>
      </c>
      <c r="D4762" s="137" t="str">
        <f>IFERROR(__xludf.DUMMYFUNCTION("JOIN("", "",FILTER(Marksheet!$15:$15,Marksheet!$10:$10=$C4762))"),"1a, 1b, 4c")</f>
        <v>1a, 1b, 4c</v>
      </c>
      <c r="E4762" s="138">
        <f t="array" ref="E4762">SUMIF(Marksheet!$D$10:$BQ$10,$C4762,INDIRECT(K4755))</f>
        <v>0</v>
      </c>
      <c r="F4762" s="138" t="s">
        <v>434</v>
      </c>
      <c r="G4762" s="137">
        <f>SUMIF(Marksheet!$10:$10,C4762,Marksheet!$14:$14)</f>
        <v>5</v>
      </c>
      <c r="H4762" s="139">
        <f t="shared" si="145"/>
        <v>0</v>
      </c>
      <c r="I4762" s="137" t="s">
        <v>459</v>
      </c>
      <c r="J4762" s="133"/>
      <c r="K4762" s="140"/>
    </row>
    <row r="4763" ht="15.75" customHeight="1">
      <c r="A4763" s="49"/>
      <c r="B4763" s="142"/>
      <c r="C4763" s="136" t="s">
        <v>24</v>
      </c>
      <c r="D4763" s="137" t="str">
        <f>IFERROR(__xludf.DUMMYFUNCTION("JOIN("", "",FILTER(Marksheet!$15:$15,Marksheet!$10:$10=$C4763))"),"2a, 2b, 2c")</f>
        <v>2a, 2b, 2c</v>
      </c>
      <c r="E4763" s="138">
        <f t="array" ref="E4763">SUMIF(Marksheet!$D$10:$BQ$10,$C4763,INDIRECT(K4755))</f>
        <v>0</v>
      </c>
      <c r="F4763" s="138" t="s">
        <v>434</v>
      </c>
      <c r="G4763" s="137">
        <f>SUMIF(Marksheet!$10:$10,C4763,Marksheet!$14:$14)</f>
        <v>4</v>
      </c>
      <c r="H4763" s="139">
        <f t="shared" si="145"/>
        <v>0</v>
      </c>
      <c r="I4763" s="137" t="s">
        <v>460</v>
      </c>
      <c r="J4763" s="133"/>
      <c r="K4763" s="140"/>
    </row>
    <row r="4764" ht="15.75" customHeight="1">
      <c r="A4764" s="49"/>
      <c r="B4764" s="135" t="s">
        <v>20</v>
      </c>
      <c r="C4764" s="143" t="s">
        <v>29</v>
      </c>
      <c r="D4764" s="137" t="str">
        <f>IFERROR(__xludf.DUMMYFUNCTION("JOIN("", "",FILTER(Marksheet!$15:$15,Marksheet!$10:$10=$C4764))"),"1b, 3d")</f>
        <v>1b, 3d</v>
      </c>
      <c r="E4764" s="138">
        <f t="array" ref="E4764">SUMIF(Marksheet!$D$10:$BQ$10,$C4764,INDIRECT(K4755))</f>
        <v>0</v>
      </c>
      <c r="F4764" s="138" t="s">
        <v>434</v>
      </c>
      <c r="G4764" s="137">
        <f>SUMIF(Marksheet!$10:$10,C4764,Marksheet!$14:$14)</f>
        <v>2</v>
      </c>
      <c r="H4764" s="139">
        <f t="shared" si="145"/>
        <v>0</v>
      </c>
      <c r="I4764" s="137" t="s">
        <v>461</v>
      </c>
      <c r="J4764" s="133"/>
      <c r="K4764" s="140"/>
    </row>
    <row r="4765" ht="15.75" customHeight="1">
      <c r="A4765" s="49"/>
      <c r="B4765" s="141"/>
      <c r="C4765" s="143" t="s">
        <v>30</v>
      </c>
      <c r="D4765" s="137" t="str">
        <f>IFERROR(__xludf.DUMMYFUNCTION("JOIN("", "",FILTER(Marksheet!$15:$15,Marksheet!$10:$10=$C4765))"),"1d, 4d, 4e")</f>
        <v>1d, 4d, 4e</v>
      </c>
      <c r="E4765" s="138">
        <f t="array" ref="E4765">SUMIF(Marksheet!$D$10:$BQ$10,$C4765,INDIRECT(K4755))</f>
        <v>0</v>
      </c>
      <c r="F4765" s="138" t="s">
        <v>434</v>
      </c>
      <c r="G4765" s="137">
        <f>SUMIF(Marksheet!$10:$10,C4765,Marksheet!$14:$14)</f>
        <v>3</v>
      </c>
      <c r="H4765" s="139">
        <f t="shared" si="145"/>
        <v>0</v>
      </c>
      <c r="I4765" s="137" t="s">
        <v>462</v>
      </c>
      <c r="J4765" s="133"/>
      <c r="K4765" s="140"/>
    </row>
    <row r="4766" ht="15.75" customHeight="1">
      <c r="A4766" s="49"/>
      <c r="B4766" s="141"/>
      <c r="C4766" s="143" t="s">
        <v>33</v>
      </c>
      <c r="D4766" s="137" t="str">
        <f>IFERROR(__xludf.DUMMYFUNCTION("JOIN("", "",FILTER(Marksheet!$15:$15,Marksheet!$10:$10=$C4766))"),"4a, 4b")</f>
        <v>4a, 4b</v>
      </c>
      <c r="E4766" s="138">
        <f t="array" ref="E4766">SUMIF(Marksheet!$D$10:$BQ$10,$C4766,INDIRECT(K4755))</f>
        <v>0</v>
      </c>
      <c r="F4766" s="138" t="s">
        <v>434</v>
      </c>
      <c r="G4766" s="137">
        <f>SUMIF(Marksheet!$10:$10,C4766,Marksheet!$14:$14)</f>
        <v>3</v>
      </c>
      <c r="H4766" s="139">
        <f t="shared" si="145"/>
        <v>0</v>
      </c>
      <c r="I4766" s="137" t="s">
        <v>463</v>
      </c>
      <c r="J4766" s="133"/>
      <c r="K4766" s="140"/>
    </row>
    <row r="4767" ht="15.75" customHeight="1">
      <c r="A4767" s="49"/>
      <c r="B4767" s="141"/>
      <c r="C4767" s="143" t="s">
        <v>28</v>
      </c>
      <c r="D4767" s="137" t="str">
        <f>IFERROR(__xludf.DUMMYFUNCTION("JOIN("", "",FILTER(Marksheet!$15:$15,Marksheet!$10:$10=$C4767))"),"1a, 1c, 4c")</f>
        <v>1a, 1c, 4c</v>
      </c>
      <c r="E4767" s="138">
        <f t="array" ref="E4767">SUMIF(Marksheet!$D$10:$BQ$10,$C4767,INDIRECT(K4755))</f>
        <v>0</v>
      </c>
      <c r="F4767" s="138" t="s">
        <v>434</v>
      </c>
      <c r="G4767" s="137">
        <f>SUMIF(Marksheet!$10:$10,C4767,Marksheet!$14:$14)</f>
        <v>5</v>
      </c>
      <c r="H4767" s="139">
        <f t="shared" si="145"/>
        <v>0</v>
      </c>
      <c r="I4767" s="137" t="s">
        <v>464</v>
      </c>
      <c r="J4767" s="133"/>
      <c r="K4767" s="140"/>
    </row>
    <row r="4768" ht="15.75" customHeight="1">
      <c r="A4768" s="49"/>
      <c r="B4768" s="141"/>
      <c r="C4768" s="143" t="s">
        <v>435</v>
      </c>
      <c r="D4768" s="137" t="str">
        <f>IFERROR(__xludf.DUMMYFUNCTION("JOIN("", "",FILTER(Marksheet!$15:$15,Marksheet!$10:$10=$C4768))"),"3a, 3b, 3c")</f>
        <v>3a, 3b, 3c</v>
      </c>
      <c r="E4768" s="138">
        <f t="array" ref="E4768">SUMIF(Marksheet!$D$10:$BQ$10,$C4768,INDIRECT(K4755))</f>
        <v>0</v>
      </c>
      <c r="F4768" s="138" t="s">
        <v>434</v>
      </c>
      <c r="G4768" s="137">
        <f>SUMIF(Marksheet!$10:$10,C4768,Marksheet!$14:$14)</f>
        <v>4</v>
      </c>
      <c r="H4768" s="139">
        <f t="shared" si="145"/>
        <v>0</v>
      </c>
      <c r="I4768" s="137" t="s">
        <v>465</v>
      </c>
      <c r="J4768" s="133"/>
      <c r="K4768" s="140"/>
    </row>
    <row r="4769" ht="15.75" customHeight="1">
      <c r="A4769" s="49"/>
      <c r="B4769" s="142"/>
      <c r="C4769" s="143" t="s">
        <v>31</v>
      </c>
      <c r="D4769" s="137" t="str">
        <f>IFERROR(__xludf.DUMMYFUNCTION("JOIN("", "",FILTER(Marksheet!$15:$15,Marksheet!$10:$10=$C4769))"),"2a, 2b, 2c")</f>
        <v>2a, 2b, 2c</v>
      </c>
      <c r="E4769" s="138">
        <f t="array" ref="E4769">SUMIF(Marksheet!$D$10:$BQ$10,$C4769,INDIRECT(K4755))</f>
        <v>0</v>
      </c>
      <c r="F4769" s="138" t="s">
        <v>434</v>
      </c>
      <c r="G4769" s="137">
        <f>SUMIF(Marksheet!$10:$10,C4769,Marksheet!$14:$14)</f>
        <v>3</v>
      </c>
      <c r="H4769" s="139">
        <f t="shared" si="145"/>
        <v>0</v>
      </c>
      <c r="I4769" s="137" t="s">
        <v>466</v>
      </c>
      <c r="J4769" s="133"/>
      <c r="K4769" s="140"/>
    </row>
    <row r="4770" ht="15.75" customHeight="1">
      <c r="A4770" s="49"/>
      <c r="B4770" s="135" t="s">
        <v>21</v>
      </c>
      <c r="C4770" s="143" t="s">
        <v>36</v>
      </c>
      <c r="D4770" s="137" t="str">
        <f>IFERROR(__xludf.DUMMYFUNCTION("JOIN("", "",FILTER(Marksheet!$15:$15,Marksheet!$10:$10=$C4770))"),"2b, 2c")</f>
        <v>2b, 2c</v>
      </c>
      <c r="E4770" s="138">
        <f t="array" ref="E4770">SUMIF(Marksheet!$D$10:$BQ$10,$C4770,INDIRECT(K4755))</f>
        <v>0</v>
      </c>
      <c r="F4770" s="138" t="s">
        <v>434</v>
      </c>
      <c r="G4770" s="137">
        <f>SUMIF(Marksheet!$10:$10,C4770,Marksheet!$14:$14)</f>
        <v>2</v>
      </c>
      <c r="H4770" s="139">
        <f t="shared" si="145"/>
        <v>0</v>
      </c>
      <c r="I4770" s="137" t="s">
        <v>467</v>
      </c>
      <c r="J4770" s="133"/>
      <c r="K4770" s="140"/>
    </row>
    <row r="4771" ht="15.75" customHeight="1">
      <c r="A4771" s="49"/>
      <c r="B4771" s="141"/>
      <c r="C4771" s="143" t="s">
        <v>38</v>
      </c>
      <c r="D4771" s="137" t="str">
        <f>IFERROR(__xludf.DUMMYFUNCTION("JOIN("", "",FILTER(Marksheet!$15:$15,Marksheet!$10:$10=$C4771))"),"4a, 4b, 4c, 4d, 4e")</f>
        <v>4a, 4b, 4c, 4d, 4e</v>
      </c>
      <c r="E4771" s="138">
        <f t="array" ref="E4771">SUMIF(Marksheet!$D$10:$BQ$10,$C4771,INDIRECT(K4755))</f>
        <v>0</v>
      </c>
      <c r="F4771" s="138" t="s">
        <v>434</v>
      </c>
      <c r="G4771" s="137">
        <f>SUMIF(Marksheet!$10:$10,C4771,Marksheet!$14:$14)</f>
        <v>6</v>
      </c>
      <c r="H4771" s="139">
        <f t="shared" si="145"/>
        <v>0</v>
      </c>
      <c r="I4771" s="137" t="s">
        <v>468</v>
      </c>
      <c r="J4771" s="133"/>
      <c r="K4771" s="140"/>
    </row>
    <row r="4772" ht="15.75" customHeight="1">
      <c r="A4772" s="49"/>
      <c r="B4772" s="141"/>
      <c r="C4772" s="143" t="s">
        <v>35</v>
      </c>
      <c r="D4772" s="137" t="str">
        <f>IFERROR(__xludf.DUMMYFUNCTION("JOIN("", "",FILTER(Marksheet!$15:$15,Marksheet!$10:$10=$C4772))"),"1b, 2a")</f>
        <v>1b, 2a</v>
      </c>
      <c r="E4772" s="138">
        <f t="array" ref="E4772">SUMIF(Marksheet!$D$10:$BQ$10,$C4772,INDIRECT(K4755))</f>
        <v>0</v>
      </c>
      <c r="F4772" s="138" t="s">
        <v>434</v>
      </c>
      <c r="G4772" s="137">
        <f>SUMIF(Marksheet!$10:$10,C4772,Marksheet!$14:$14)</f>
        <v>3</v>
      </c>
      <c r="H4772" s="139">
        <f t="shared" si="145"/>
        <v>0</v>
      </c>
      <c r="I4772" s="137" t="s">
        <v>469</v>
      </c>
      <c r="J4772" s="133"/>
      <c r="K4772" s="140"/>
    </row>
    <row r="4773" ht="15.75" customHeight="1">
      <c r="A4773" s="49"/>
      <c r="B4773" s="141"/>
      <c r="C4773" s="143" t="s">
        <v>34</v>
      </c>
      <c r="D4773" s="137" t="str">
        <f>IFERROR(__xludf.DUMMYFUNCTION("JOIN("", "",FILTER(Marksheet!$15:$15,Marksheet!$10:$10=$C4773))"),"1a, 1c, 2d")</f>
        <v>1a, 1c, 2d</v>
      </c>
      <c r="E4773" s="138">
        <f t="array" ref="E4773">SUMIF(Marksheet!$D$10:$BQ$10,$C4773,INDIRECT(K4755))</f>
        <v>0</v>
      </c>
      <c r="F4773" s="138" t="s">
        <v>434</v>
      </c>
      <c r="G4773" s="137">
        <f>SUMIF(Marksheet!$10:$10,C4773,Marksheet!$14:$14)</f>
        <v>6</v>
      </c>
      <c r="H4773" s="139">
        <f t="shared" si="145"/>
        <v>0</v>
      </c>
      <c r="I4773" s="137" t="s">
        <v>470</v>
      </c>
      <c r="J4773" s="133"/>
      <c r="K4773" s="140"/>
    </row>
    <row r="4774" ht="15.75" customHeight="1">
      <c r="A4774" s="49"/>
      <c r="B4774" s="142"/>
      <c r="C4774" s="143" t="s">
        <v>37</v>
      </c>
      <c r="D4774" s="137" t="str">
        <f>IFERROR(__xludf.DUMMYFUNCTION("JOIN("", "",FILTER(Marksheet!$15:$15,Marksheet!$10:$10=$C4774))"),"3a, 3b, 3c")</f>
        <v>3a, 3b, 3c</v>
      </c>
      <c r="E4774" s="138">
        <f t="array" ref="E4774">SUMIF(Marksheet!$D$10:$BQ$10,$C4774,INDIRECT(K4755))</f>
        <v>0</v>
      </c>
      <c r="F4774" s="138" t="s">
        <v>434</v>
      </c>
      <c r="G4774" s="137">
        <f>SUMIF(Marksheet!$10:$10,C4774,Marksheet!$14:$14)</f>
        <v>3</v>
      </c>
      <c r="H4774" s="139">
        <f t="shared" si="145"/>
        <v>0</v>
      </c>
      <c r="I4774" s="137" t="s">
        <v>471</v>
      </c>
      <c r="J4774" s="133"/>
      <c r="K4774" s="140"/>
    </row>
    <row r="4775" ht="15.75" customHeight="1">
      <c r="A4775" s="49"/>
      <c r="B4775" s="135" t="s">
        <v>22</v>
      </c>
      <c r="C4775" s="144" t="s">
        <v>46</v>
      </c>
      <c r="D4775" s="137" t="str">
        <f>IFERROR(__xludf.DUMMYFUNCTION("JOIN("", "",FILTER(Marksheet!$15:$15,Marksheet!$10:$10=$C4775))"),"3d")</f>
        <v>3d</v>
      </c>
      <c r="E4775" s="138">
        <f t="array" ref="E4775">SUMIF(Marksheet!$D$10:$BQ$10,$C4775,INDIRECT(K4755))</f>
        <v>0</v>
      </c>
      <c r="F4775" s="138" t="s">
        <v>434</v>
      </c>
      <c r="G4775" s="137">
        <f>SUMIF(Marksheet!$10:$10,C4775,Marksheet!$14:$14)</f>
        <v>2</v>
      </c>
      <c r="H4775" s="139">
        <f t="shared" si="145"/>
        <v>0</v>
      </c>
      <c r="I4775" s="137" t="s">
        <v>472</v>
      </c>
      <c r="J4775" s="133"/>
      <c r="K4775" s="140"/>
    </row>
    <row r="4776" ht="15.75" customHeight="1">
      <c r="A4776" s="49"/>
      <c r="B4776" s="141"/>
      <c r="C4776" s="144" t="s">
        <v>41</v>
      </c>
      <c r="D4776" s="137" t="str">
        <f>IFERROR(__xludf.DUMMYFUNCTION("JOIN("", "",FILTER(Marksheet!$15:$15,Marksheet!$10:$10=$C4776))"),"1c, 2b, 4e")</f>
        <v>1c, 2b, 4e</v>
      </c>
      <c r="E4776" s="138">
        <f t="array" ref="E4776">SUMIF(Marksheet!$D$10:$BQ$10,$C4776,INDIRECT(K4755))</f>
        <v>0</v>
      </c>
      <c r="F4776" s="138" t="s">
        <v>434</v>
      </c>
      <c r="G4776" s="137">
        <f>SUMIF(Marksheet!$10:$10,C4776,Marksheet!$14:$14)</f>
        <v>3</v>
      </c>
      <c r="H4776" s="139">
        <f t="shared" si="145"/>
        <v>0</v>
      </c>
      <c r="I4776" s="137" t="s">
        <v>473</v>
      </c>
      <c r="J4776" s="133"/>
      <c r="K4776" s="140"/>
    </row>
    <row r="4777" ht="15.75" customHeight="1">
      <c r="A4777" s="49"/>
      <c r="B4777" s="141"/>
      <c r="C4777" s="144" t="s">
        <v>45</v>
      </c>
      <c r="D4777" s="137" t="str">
        <f>IFERROR(__xludf.DUMMYFUNCTION("JOIN("", "",FILTER(Marksheet!$15:$15,Marksheet!$10:$10=$C4777))"),"3b, 4a, 5c")</f>
        <v>3b, 4a, 5c</v>
      </c>
      <c r="E4777" s="138">
        <f t="array" ref="E4777">SUMIF(Marksheet!$D$10:$BQ$10,$C4777,INDIRECT(K4755))</f>
        <v>0</v>
      </c>
      <c r="F4777" s="138" t="s">
        <v>434</v>
      </c>
      <c r="G4777" s="137">
        <f>SUMIF(Marksheet!$10:$10,C4777,Marksheet!$14:$14)</f>
        <v>3</v>
      </c>
      <c r="H4777" s="139">
        <f t="shared" si="145"/>
        <v>0</v>
      </c>
      <c r="I4777" s="137" t="s">
        <v>474</v>
      </c>
      <c r="J4777" s="133"/>
      <c r="K4777" s="140"/>
    </row>
    <row r="4778" ht="15.75" customHeight="1">
      <c r="A4778" s="49"/>
      <c r="B4778" s="141"/>
      <c r="C4778" s="144" t="s">
        <v>43</v>
      </c>
      <c r="D4778" s="137" t="str">
        <f>IFERROR(__xludf.DUMMYFUNCTION("JOIN("", "",FILTER(Marksheet!$15:$15,Marksheet!$10:$10=$C4778))"),"2c, 4d, 5d")</f>
        <v>2c, 4d, 5d</v>
      </c>
      <c r="E4778" s="138">
        <f t="array" ref="E4778">SUMIF(Marksheet!$D$10:$BQ$10,$C4778,INDIRECT(K4755))</f>
        <v>0</v>
      </c>
      <c r="F4778" s="138" t="s">
        <v>434</v>
      </c>
      <c r="G4778" s="137">
        <f>SUMIF(Marksheet!$10:$10,C4778,Marksheet!$14:$14)</f>
        <v>4</v>
      </c>
      <c r="H4778" s="139">
        <f t="shared" si="145"/>
        <v>0</v>
      </c>
      <c r="I4778" s="137" t="s">
        <v>475</v>
      </c>
      <c r="J4778" s="133"/>
      <c r="K4778" s="140"/>
    </row>
    <row r="4779" ht="15.75" customHeight="1">
      <c r="A4779" s="49"/>
      <c r="B4779" s="141"/>
      <c r="C4779" s="144" t="s">
        <v>44</v>
      </c>
      <c r="D4779" s="137" t="str">
        <f>IFERROR(__xludf.DUMMYFUNCTION("JOIN("", "",FILTER(Marksheet!$15:$15,Marksheet!$10:$10=$C4779))"),"3a, 4c")</f>
        <v>3a, 4c</v>
      </c>
      <c r="E4779" s="138">
        <f t="array" ref="E4779">SUMIF(Marksheet!$D$10:$BQ$10,$C4779,INDIRECT(K4755))</f>
        <v>0</v>
      </c>
      <c r="F4779" s="138" t="s">
        <v>434</v>
      </c>
      <c r="G4779" s="137">
        <f>SUMIF(Marksheet!$10:$10,C4779,Marksheet!$14:$14)</f>
        <v>2</v>
      </c>
      <c r="H4779" s="139">
        <f t="shared" si="145"/>
        <v>0</v>
      </c>
      <c r="I4779" s="137" t="s">
        <v>476</v>
      </c>
      <c r="J4779" s="133"/>
      <c r="K4779" s="140"/>
    </row>
    <row r="4780" ht="15.75" customHeight="1">
      <c r="A4780" s="49"/>
      <c r="B4780" s="141"/>
      <c r="C4780" s="144" t="s">
        <v>39</v>
      </c>
      <c r="D4780" s="137" t="str">
        <f>IFERROR(__xludf.DUMMYFUNCTION("JOIN("", "",FILTER(Marksheet!$15:$15,Marksheet!$10:$10=$C4780))"),"1a, 5a, 5b")</f>
        <v>1a, 5a, 5b</v>
      </c>
      <c r="E4780" s="138">
        <f t="array" ref="E4780">SUMIF(Marksheet!$D$10:$BQ$10,$C4780,INDIRECT(K4755))</f>
        <v>0</v>
      </c>
      <c r="F4780" s="138" t="s">
        <v>434</v>
      </c>
      <c r="G4780" s="137">
        <f>SUMIF(Marksheet!$10:$10,C4780,Marksheet!$14:$14)</f>
        <v>5</v>
      </c>
      <c r="H4780" s="139">
        <f t="shared" si="145"/>
        <v>0</v>
      </c>
      <c r="I4780" s="137" t="s">
        <v>477</v>
      </c>
      <c r="J4780" s="133"/>
      <c r="K4780" s="140"/>
    </row>
    <row r="4781" ht="15.75" customHeight="1">
      <c r="A4781" s="49"/>
      <c r="B4781" s="141"/>
      <c r="C4781" s="144" t="s">
        <v>42</v>
      </c>
      <c r="D4781" s="137" t="str">
        <f>IFERROR(__xludf.DUMMYFUNCTION("JOIN("", "",FILTER(Marksheet!$15:$15,Marksheet!$10:$10=$C4781))"),"2a, 3c")</f>
        <v>2a, 3c</v>
      </c>
      <c r="E4781" s="138">
        <f t="array" ref="E4781">SUMIF(Marksheet!$D$10:$BQ$10,$C4781,INDIRECT(K4755))</f>
        <v>0</v>
      </c>
      <c r="F4781" s="138" t="s">
        <v>434</v>
      </c>
      <c r="G4781" s="137">
        <f>SUMIF(Marksheet!$10:$10,C4781,Marksheet!$14:$14)</f>
        <v>3</v>
      </c>
      <c r="H4781" s="139">
        <f t="shared" si="145"/>
        <v>0</v>
      </c>
      <c r="I4781" s="137" t="s">
        <v>478</v>
      </c>
      <c r="J4781" s="133"/>
      <c r="K4781" s="140"/>
    </row>
    <row r="4782" ht="15.75" customHeight="1">
      <c r="A4782" s="49"/>
      <c r="B4782" s="142"/>
      <c r="C4782" s="144" t="s">
        <v>40</v>
      </c>
      <c r="D4782" s="137" t="str">
        <f>IFERROR(__xludf.DUMMYFUNCTION("JOIN("", "",FILTER(Marksheet!$15:$15,Marksheet!$10:$10=$C4782))"),"1b, 4b, 4f")</f>
        <v>1b, 4b, 4f</v>
      </c>
      <c r="E4782" s="138">
        <f t="array" ref="E4782">SUMIF(Marksheet!$D$10:$BQ$10,$C4782,INDIRECT(K4755))</f>
        <v>0</v>
      </c>
      <c r="F4782" s="138" t="s">
        <v>434</v>
      </c>
      <c r="G4782" s="137">
        <f>SUMIF(Marksheet!$10:$10,C4782,Marksheet!$14:$14)</f>
        <v>3</v>
      </c>
      <c r="H4782" s="139">
        <f t="shared" si="145"/>
        <v>0</v>
      </c>
      <c r="I4782" s="137" t="s">
        <v>479</v>
      </c>
      <c r="J4782" s="133"/>
      <c r="K4782" s="140"/>
    </row>
    <row r="4783" ht="15.75" customHeight="1">
      <c r="A4783" s="49"/>
      <c r="B4783" s="49"/>
      <c r="C4783" s="145" t="s">
        <v>76</v>
      </c>
      <c r="D4783" s="145"/>
      <c r="E4783" s="146">
        <f>SUM(E4759:E4782)</f>
        <v>0</v>
      </c>
      <c r="F4783" s="147" t="s">
        <v>434</v>
      </c>
      <c r="G4783" s="148">
        <f>SUM(G4759:G4782)</f>
        <v>85</v>
      </c>
      <c r="H4783" s="149">
        <f t="shared" si="145"/>
        <v>0</v>
      </c>
      <c r="I4783" s="129"/>
      <c r="J4783" s="133"/>
      <c r="K4783" s="127"/>
    </row>
    <row r="4784" ht="15.75" customHeight="1">
      <c r="A4784" s="49"/>
      <c r="B4784" s="49"/>
      <c r="C4784" s="67"/>
      <c r="D4784" s="67"/>
      <c r="E4784" s="49"/>
      <c r="F4784" s="49"/>
      <c r="G4784" s="49"/>
      <c r="H4784" s="49"/>
      <c r="I4784" s="129"/>
      <c r="J4784" s="133"/>
      <c r="K4784" s="127"/>
    </row>
    <row r="4785" ht="60.0" customHeight="1">
      <c r="A4785" s="49"/>
      <c r="B4785" s="49"/>
      <c r="C4785" s="67"/>
      <c r="D4785" s="67"/>
      <c r="E4785" s="49"/>
      <c r="F4785" s="49"/>
      <c r="G4785" s="49"/>
      <c r="H4785" s="49"/>
      <c r="I4785" s="129"/>
      <c r="J4785" s="133"/>
      <c r="K4785" s="127"/>
    </row>
    <row r="4786" ht="15.75" customHeight="1">
      <c r="A4786" s="124" t="s">
        <v>450</v>
      </c>
      <c r="B4786" s="49"/>
      <c r="C4786" s="67"/>
      <c r="D4786" s="67"/>
      <c r="E4786" s="1"/>
      <c r="F4786" s="1"/>
      <c r="G4786" s="49"/>
      <c r="H4786" s="49"/>
      <c r="I4786" s="7"/>
      <c r="K4786" s="125">
        <f>K4753+1</f>
        <v>163</v>
      </c>
    </row>
    <row r="4787" ht="15.75" customHeight="1">
      <c r="A4787" s="126" t="s">
        <v>451</v>
      </c>
      <c r="B4787" s="67" t="str">
        <f>B4754</f>
        <v>GCSE Transition Assessment</v>
      </c>
      <c r="C4787" s="67"/>
      <c r="D4787" s="67"/>
      <c r="E4787" s="1"/>
      <c r="F4787" s="49"/>
      <c r="G4787" s="49"/>
      <c r="H4787" s="49"/>
      <c r="K4787" s="127" t="str">
        <f>CONCATENATE("Marksheet!$B$",K4786)</f>
        <v>Marksheet!$B$163</v>
      </c>
    </row>
    <row r="4788" ht="15.75" customHeight="1">
      <c r="A4788" s="126" t="s">
        <v>447</v>
      </c>
      <c r="B4788" s="67" t="str">
        <f t="array" ref="B4788">IF(INDIRECT(K4787)="","",INDIRECT(K4787))</f>
        <v>Student 146</v>
      </c>
      <c r="C4788" s="67"/>
      <c r="D4788" s="67"/>
      <c r="E4788" s="1"/>
      <c r="F4788" s="49"/>
      <c r="G4788" s="49"/>
      <c r="H4788" s="49"/>
      <c r="K4788" s="127" t="str">
        <f>CONCATENATE("Marksheet!$D$",K4786,":$BQ$",K4786)</f>
        <v>Marksheet!$D$163:$BQ$163</v>
      </c>
    </row>
    <row r="4789" ht="15.75" customHeight="1">
      <c r="A4789" s="126" t="s">
        <v>452</v>
      </c>
      <c r="B4789" s="67" t="str">
        <f t="array" ref="B4789">INDIRECT(CONCATENATE("Marksheet!$C$",INDIRECT(CONCATENATE("K",ROW()-3))))</f>
        <v/>
      </c>
      <c r="C4789" s="67"/>
      <c r="D4789" s="67"/>
      <c r="E4789" s="49"/>
      <c r="F4789" s="49"/>
      <c r="G4789" s="49"/>
      <c r="H4789" s="49"/>
      <c r="I4789" s="49"/>
      <c r="J4789" s="49"/>
      <c r="K4789" s="127"/>
    </row>
    <row r="4790" ht="15.75" customHeight="1">
      <c r="A4790" s="67"/>
      <c r="B4790" s="128"/>
      <c r="C4790" s="67"/>
      <c r="D4790" s="67"/>
      <c r="E4790" s="49"/>
      <c r="F4790" s="49"/>
      <c r="G4790" s="49"/>
      <c r="H4790" s="49"/>
      <c r="I4790" s="49"/>
      <c r="J4790" s="49"/>
      <c r="K4790" s="127"/>
    </row>
    <row r="4791" ht="15.75" customHeight="1">
      <c r="A4791" s="129"/>
      <c r="B4791" s="100" t="s">
        <v>442</v>
      </c>
      <c r="C4791" s="100" t="s">
        <v>443</v>
      </c>
      <c r="D4791" s="73" t="s">
        <v>453</v>
      </c>
      <c r="E4791" s="130" t="s">
        <v>444</v>
      </c>
      <c r="F4791" s="71"/>
      <c r="G4791" s="72"/>
      <c r="H4791" s="131" t="s">
        <v>454</v>
      </c>
      <c r="I4791" s="132" t="s">
        <v>455</v>
      </c>
      <c r="J4791" s="133"/>
      <c r="K4791" s="134"/>
    </row>
    <row r="4792" ht="15.75" customHeight="1">
      <c r="A4792" s="49"/>
      <c r="B4792" s="135" t="s">
        <v>19</v>
      </c>
      <c r="C4792" s="136" t="s">
        <v>25</v>
      </c>
      <c r="D4792" s="137" t="str">
        <f>IFERROR(__xludf.DUMMYFUNCTION("JOIN("", "",FILTER(Marksheet!$15:$15,Marksheet!$10:$10=$C4792))"),"3a, 3b, 3c")</f>
        <v>3a, 3b, 3c</v>
      </c>
      <c r="E4792" s="138">
        <f t="array" ref="E4792">SUMIF(Marksheet!$D$10:$BQ$10,$C4792,INDIRECT(K4788))</f>
        <v>0</v>
      </c>
      <c r="F4792" s="138" t="s">
        <v>434</v>
      </c>
      <c r="G4792" s="137">
        <f>SUMIF(Marksheet!$10:$10,C4792,Marksheet!$14:$14)</f>
        <v>3</v>
      </c>
      <c r="H4792" s="139">
        <f t="shared" ref="H4792:H4816" si="146">E4792/G4792</f>
        <v>0</v>
      </c>
      <c r="I4792" s="137" t="s">
        <v>456</v>
      </c>
      <c r="J4792" s="133"/>
      <c r="K4792" s="140"/>
    </row>
    <row r="4793" ht="15.75" customHeight="1">
      <c r="A4793" s="49"/>
      <c r="B4793" s="141"/>
      <c r="C4793" s="136" t="s">
        <v>27</v>
      </c>
      <c r="D4793" s="137" t="str">
        <f>IFERROR(__xludf.DUMMYFUNCTION("JOIN("", "",FILTER(Marksheet!$15:$15,Marksheet!$10:$10=$C4793))"),"5a, 5b, 5c, 5d")</f>
        <v>5a, 5b, 5c, 5d</v>
      </c>
      <c r="E4793" s="138">
        <f t="array" ref="E4793">SUMIF(Marksheet!$D$10:$BQ$10,$C4793,INDIRECT(K4788))</f>
        <v>0</v>
      </c>
      <c r="F4793" s="138" t="s">
        <v>434</v>
      </c>
      <c r="G4793" s="137">
        <f>SUMIF(Marksheet!$10:$10,C4793,Marksheet!$14:$14)</f>
        <v>5</v>
      </c>
      <c r="H4793" s="139">
        <f t="shared" si="146"/>
        <v>0</v>
      </c>
      <c r="I4793" s="137" t="s">
        <v>457</v>
      </c>
      <c r="J4793" s="133"/>
      <c r="K4793" s="140"/>
    </row>
    <row r="4794" ht="15.75" customHeight="1">
      <c r="A4794" s="49"/>
      <c r="B4794" s="141"/>
      <c r="C4794" s="136" t="s">
        <v>26</v>
      </c>
      <c r="D4794" s="137" t="str">
        <f>IFERROR(__xludf.DUMMYFUNCTION("JOIN("", "",FILTER(Marksheet!$15:$15,Marksheet!$10:$10=$C4794))"),"4a, 4b")</f>
        <v>4a, 4b</v>
      </c>
      <c r="E4794" s="138">
        <f t="array" ref="E4794">SUMIF(Marksheet!$D$10:$BQ$10,$C4794,INDIRECT(K4788))</f>
        <v>0</v>
      </c>
      <c r="F4794" s="138" t="s">
        <v>434</v>
      </c>
      <c r="G4794" s="137">
        <f>SUMIF(Marksheet!$10:$10,C4794,Marksheet!$14:$14)</f>
        <v>3</v>
      </c>
      <c r="H4794" s="139">
        <f t="shared" si="146"/>
        <v>0</v>
      </c>
      <c r="I4794" s="137" t="s">
        <v>458</v>
      </c>
      <c r="J4794" s="133"/>
      <c r="K4794" s="140"/>
    </row>
    <row r="4795" ht="15.75" customHeight="1">
      <c r="A4795" s="49"/>
      <c r="B4795" s="141"/>
      <c r="C4795" s="136" t="s">
        <v>23</v>
      </c>
      <c r="D4795" s="137" t="str">
        <f>IFERROR(__xludf.DUMMYFUNCTION("JOIN("", "",FILTER(Marksheet!$15:$15,Marksheet!$10:$10=$C4795))"),"1a, 1b, 4c")</f>
        <v>1a, 1b, 4c</v>
      </c>
      <c r="E4795" s="138">
        <f t="array" ref="E4795">SUMIF(Marksheet!$D$10:$BQ$10,$C4795,INDIRECT(K4788))</f>
        <v>0</v>
      </c>
      <c r="F4795" s="138" t="s">
        <v>434</v>
      </c>
      <c r="G4795" s="137">
        <f>SUMIF(Marksheet!$10:$10,C4795,Marksheet!$14:$14)</f>
        <v>5</v>
      </c>
      <c r="H4795" s="139">
        <f t="shared" si="146"/>
        <v>0</v>
      </c>
      <c r="I4795" s="137" t="s">
        <v>459</v>
      </c>
      <c r="J4795" s="133"/>
      <c r="K4795" s="140"/>
    </row>
    <row r="4796" ht="15.75" customHeight="1">
      <c r="A4796" s="49"/>
      <c r="B4796" s="142"/>
      <c r="C4796" s="136" t="s">
        <v>24</v>
      </c>
      <c r="D4796" s="137" t="str">
        <f>IFERROR(__xludf.DUMMYFUNCTION("JOIN("", "",FILTER(Marksheet!$15:$15,Marksheet!$10:$10=$C4796))"),"2a, 2b, 2c")</f>
        <v>2a, 2b, 2c</v>
      </c>
      <c r="E4796" s="138">
        <f t="array" ref="E4796">SUMIF(Marksheet!$D$10:$BQ$10,$C4796,INDIRECT(K4788))</f>
        <v>0</v>
      </c>
      <c r="F4796" s="138" t="s">
        <v>434</v>
      </c>
      <c r="G4796" s="137">
        <f>SUMIF(Marksheet!$10:$10,C4796,Marksheet!$14:$14)</f>
        <v>4</v>
      </c>
      <c r="H4796" s="139">
        <f t="shared" si="146"/>
        <v>0</v>
      </c>
      <c r="I4796" s="137" t="s">
        <v>460</v>
      </c>
      <c r="J4796" s="133"/>
      <c r="K4796" s="140"/>
    </row>
    <row r="4797" ht="15.75" customHeight="1">
      <c r="A4797" s="49"/>
      <c r="B4797" s="135" t="s">
        <v>20</v>
      </c>
      <c r="C4797" s="143" t="s">
        <v>29</v>
      </c>
      <c r="D4797" s="137" t="str">
        <f>IFERROR(__xludf.DUMMYFUNCTION("JOIN("", "",FILTER(Marksheet!$15:$15,Marksheet!$10:$10=$C4797))"),"1b, 3d")</f>
        <v>1b, 3d</v>
      </c>
      <c r="E4797" s="138">
        <f t="array" ref="E4797">SUMIF(Marksheet!$D$10:$BQ$10,$C4797,INDIRECT(K4788))</f>
        <v>0</v>
      </c>
      <c r="F4797" s="138" t="s">
        <v>434</v>
      </c>
      <c r="G4797" s="137">
        <f>SUMIF(Marksheet!$10:$10,C4797,Marksheet!$14:$14)</f>
        <v>2</v>
      </c>
      <c r="H4797" s="139">
        <f t="shared" si="146"/>
        <v>0</v>
      </c>
      <c r="I4797" s="137" t="s">
        <v>461</v>
      </c>
      <c r="J4797" s="133"/>
      <c r="K4797" s="140"/>
    </row>
    <row r="4798" ht="15.75" customHeight="1">
      <c r="A4798" s="49"/>
      <c r="B4798" s="141"/>
      <c r="C4798" s="143" t="s">
        <v>30</v>
      </c>
      <c r="D4798" s="137" t="str">
        <f>IFERROR(__xludf.DUMMYFUNCTION("JOIN("", "",FILTER(Marksheet!$15:$15,Marksheet!$10:$10=$C4798))"),"1d, 4d, 4e")</f>
        <v>1d, 4d, 4e</v>
      </c>
      <c r="E4798" s="138">
        <f t="array" ref="E4798">SUMIF(Marksheet!$D$10:$BQ$10,$C4798,INDIRECT(K4788))</f>
        <v>0</v>
      </c>
      <c r="F4798" s="138" t="s">
        <v>434</v>
      </c>
      <c r="G4798" s="137">
        <f>SUMIF(Marksheet!$10:$10,C4798,Marksheet!$14:$14)</f>
        <v>3</v>
      </c>
      <c r="H4798" s="139">
        <f t="shared" si="146"/>
        <v>0</v>
      </c>
      <c r="I4798" s="137" t="s">
        <v>462</v>
      </c>
      <c r="J4798" s="133"/>
      <c r="K4798" s="140"/>
    </row>
    <row r="4799" ht="15.75" customHeight="1">
      <c r="A4799" s="49"/>
      <c r="B4799" s="141"/>
      <c r="C4799" s="143" t="s">
        <v>33</v>
      </c>
      <c r="D4799" s="137" t="str">
        <f>IFERROR(__xludf.DUMMYFUNCTION("JOIN("", "",FILTER(Marksheet!$15:$15,Marksheet!$10:$10=$C4799))"),"4a, 4b")</f>
        <v>4a, 4b</v>
      </c>
      <c r="E4799" s="138">
        <f t="array" ref="E4799">SUMIF(Marksheet!$D$10:$BQ$10,$C4799,INDIRECT(K4788))</f>
        <v>0</v>
      </c>
      <c r="F4799" s="138" t="s">
        <v>434</v>
      </c>
      <c r="G4799" s="137">
        <f>SUMIF(Marksheet!$10:$10,C4799,Marksheet!$14:$14)</f>
        <v>3</v>
      </c>
      <c r="H4799" s="139">
        <f t="shared" si="146"/>
        <v>0</v>
      </c>
      <c r="I4799" s="137" t="s">
        <v>463</v>
      </c>
      <c r="J4799" s="133"/>
      <c r="K4799" s="140"/>
    </row>
    <row r="4800" ht="15.75" customHeight="1">
      <c r="A4800" s="49"/>
      <c r="B4800" s="141"/>
      <c r="C4800" s="143" t="s">
        <v>28</v>
      </c>
      <c r="D4800" s="137" t="str">
        <f>IFERROR(__xludf.DUMMYFUNCTION("JOIN("", "",FILTER(Marksheet!$15:$15,Marksheet!$10:$10=$C4800))"),"1a, 1c, 4c")</f>
        <v>1a, 1c, 4c</v>
      </c>
      <c r="E4800" s="138">
        <f t="array" ref="E4800">SUMIF(Marksheet!$D$10:$BQ$10,$C4800,INDIRECT(K4788))</f>
        <v>0</v>
      </c>
      <c r="F4800" s="138" t="s">
        <v>434</v>
      </c>
      <c r="G4800" s="137">
        <f>SUMIF(Marksheet!$10:$10,C4800,Marksheet!$14:$14)</f>
        <v>5</v>
      </c>
      <c r="H4800" s="139">
        <f t="shared" si="146"/>
        <v>0</v>
      </c>
      <c r="I4800" s="137" t="s">
        <v>464</v>
      </c>
      <c r="J4800" s="133"/>
      <c r="K4800" s="140"/>
    </row>
    <row r="4801" ht="15.75" customHeight="1">
      <c r="A4801" s="49"/>
      <c r="B4801" s="141"/>
      <c r="C4801" s="143" t="s">
        <v>435</v>
      </c>
      <c r="D4801" s="137" t="str">
        <f>IFERROR(__xludf.DUMMYFUNCTION("JOIN("", "",FILTER(Marksheet!$15:$15,Marksheet!$10:$10=$C4801))"),"3a, 3b, 3c")</f>
        <v>3a, 3b, 3c</v>
      </c>
      <c r="E4801" s="138">
        <f t="array" ref="E4801">SUMIF(Marksheet!$D$10:$BQ$10,$C4801,INDIRECT(K4788))</f>
        <v>0</v>
      </c>
      <c r="F4801" s="138" t="s">
        <v>434</v>
      </c>
      <c r="G4801" s="137">
        <f>SUMIF(Marksheet!$10:$10,C4801,Marksheet!$14:$14)</f>
        <v>4</v>
      </c>
      <c r="H4801" s="139">
        <f t="shared" si="146"/>
        <v>0</v>
      </c>
      <c r="I4801" s="137" t="s">
        <v>465</v>
      </c>
      <c r="J4801" s="133"/>
      <c r="K4801" s="140"/>
    </row>
    <row r="4802" ht="15.75" customHeight="1">
      <c r="A4802" s="49"/>
      <c r="B4802" s="142"/>
      <c r="C4802" s="143" t="s">
        <v>31</v>
      </c>
      <c r="D4802" s="137" t="str">
        <f>IFERROR(__xludf.DUMMYFUNCTION("JOIN("", "",FILTER(Marksheet!$15:$15,Marksheet!$10:$10=$C4802))"),"2a, 2b, 2c")</f>
        <v>2a, 2b, 2c</v>
      </c>
      <c r="E4802" s="138">
        <f t="array" ref="E4802">SUMIF(Marksheet!$D$10:$BQ$10,$C4802,INDIRECT(K4788))</f>
        <v>0</v>
      </c>
      <c r="F4802" s="138" t="s">
        <v>434</v>
      </c>
      <c r="G4802" s="137">
        <f>SUMIF(Marksheet!$10:$10,C4802,Marksheet!$14:$14)</f>
        <v>3</v>
      </c>
      <c r="H4802" s="139">
        <f t="shared" si="146"/>
        <v>0</v>
      </c>
      <c r="I4802" s="137" t="s">
        <v>466</v>
      </c>
      <c r="J4802" s="133"/>
      <c r="K4802" s="140"/>
    </row>
    <row r="4803" ht="15.75" customHeight="1">
      <c r="A4803" s="49"/>
      <c r="B4803" s="135" t="s">
        <v>21</v>
      </c>
      <c r="C4803" s="143" t="s">
        <v>36</v>
      </c>
      <c r="D4803" s="137" t="str">
        <f>IFERROR(__xludf.DUMMYFUNCTION("JOIN("", "",FILTER(Marksheet!$15:$15,Marksheet!$10:$10=$C4803))"),"2b, 2c")</f>
        <v>2b, 2c</v>
      </c>
      <c r="E4803" s="138">
        <f t="array" ref="E4803">SUMIF(Marksheet!$D$10:$BQ$10,$C4803,INDIRECT(K4788))</f>
        <v>0</v>
      </c>
      <c r="F4803" s="138" t="s">
        <v>434</v>
      </c>
      <c r="G4803" s="137">
        <f>SUMIF(Marksheet!$10:$10,C4803,Marksheet!$14:$14)</f>
        <v>2</v>
      </c>
      <c r="H4803" s="139">
        <f t="shared" si="146"/>
        <v>0</v>
      </c>
      <c r="I4803" s="137" t="s">
        <v>467</v>
      </c>
      <c r="J4803" s="133"/>
      <c r="K4803" s="140"/>
    </row>
    <row r="4804" ht="15.75" customHeight="1">
      <c r="A4804" s="49"/>
      <c r="B4804" s="141"/>
      <c r="C4804" s="143" t="s">
        <v>38</v>
      </c>
      <c r="D4804" s="137" t="str">
        <f>IFERROR(__xludf.DUMMYFUNCTION("JOIN("", "",FILTER(Marksheet!$15:$15,Marksheet!$10:$10=$C4804))"),"4a, 4b, 4c, 4d, 4e")</f>
        <v>4a, 4b, 4c, 4d, 4e</v>
      </c>
      <c r="E4804" s="138">
        <f t="array" ref="E4804">SUMIF(Marksheet!$D$10:$BQ$10,$C4804,INDIRECT(K4788))</f>
        <v>0</v>
      </c>
      <c r="F4804" s="138" t="s">
        <v>434</v>
      </c>
      <c r="G4804" s="137">
        <f>SUMIF(Marksheet!$10:$10,C4804,Marksheet!$14:$14)</f>
        <v>6</v>
      </c>
      <c r="H4804" s="139">
        <f t="shared" si="146"/>
        <v>0</v>
      </c>
      <c r="I4804" s="137" t="s">
        <v>468</v>
      </c>
      <c r="J4804" s="133"/>
      <c r="K4804" s="140"/>
    </row>
    <row r="4805" ht="15.75" customHeight="1">
      <c r="A4805" s="49"/>
      <c r="B4805" s="141"/>
      <c r="C4805" s="143" t="s">
        <v>35</v>
      </c>
      <c r="D4805" s="137" t="str">
        <f>IFERROR(__xludf.DUMMYFUNCTION("JOIN("", "",FILTER(Marksheet!$15:$15,Marksheet!$10:$10=$C4805))"),"1b, 2a")</f>
        <v>1b, 2a</v>
      </c>
      <c r="E4805" s="138">
        <f t="array" ref="E4805">SUMIF(Marksheet!$D$10:$BQ$10,$C4805,INDIRECT(K4788))</f>
        <v>0</v>
      </c>
      <c r="F4805" s="138" t="s">
        <v>434</v>
      </c>
      <c r="G4805" s="137">
        <f>SUMIF(Marksheet!$10:$10,C4805,Marksheet!$14:$14)</f>
        <v>3</v>
      </c>
      <c r="H4805" s="139">
        <f t="shared" si="146"/>
        <v>0</v>
      </c>
      <c r="I4805" s="137" t="s">
        <v>469</v>
      </c>
      <c r="J4805" s="133"/>
      <c r="K4805" s="140"/>
    </row>
    <row r="4806" ht="15.75" customHeight="1">
      <c r="A4806" s="49"/>
      <c r="B4806" s="141"/>
      <c r="C4806" s="143" t="s">
        <v>34</v>
      </c>
      <c r="D4806" s="137" t="str">
        <f>IFERROR(__xludf.DUMMYFUNCTION("JOIN("", "",FILTER(Marksheet!$15:$15,Marksheet!$10:$10=$C4806))"),"1a, 1c, 2d")</f>
        <v>1a, 1c, 2d</v>
      </c>
      <c r="E4806" s="138">
        <f t="array" ref="E4806">SUMIF(Marksheet!$D$10:$BQ$10,$C4806,INDIRECT(K4788))</f>
        <v>0</v>
      </c>
      <c r="F4806" s="138" t="s">
        <v>434</v>
      </c>
      <c r="G4806" s="137">
        <f>SUMIF(Marksheet!$10:$10,C4806,Marksheet!$14:$14)</f>
        <v>6</v>
      </c>
      <c r="H4806" s="139">
        <f t="shared" si="146"/>
        <v>0</v>
      </c>
      <c r="I4806" s="137" t="s">
        <v>470</v>
      </c>
      <c r="J4806" s="133"/>
      <c r="K4806" s="140"/>
    </row>
    <row r="4807" ht="15.75" customHeight="1">
      <c r="A4807" s="49"/>
      <c r="B4807" s="142"/>
      <c r="C4807" s="143" t="s">
        <v>37</v>
      </c>
      <c r="D4807" s="137" t="str">
        <f>IFERROR(__xludf.DUMMYFUNCTION("JOIN("", "",FILTER(Marksheet!$15:$15,Marksheet!$10:$10=$C4807))"),"3a, 3b, 3c")</f>
        <v>3a, 3b, 3c</v>
      </c>
      <c r="E4807" s="138">
        <f t="array" ref="E4807">SUMIF(Marksheet!$D$10:$BQ$10,$C4807,INDIRECT(K4788))</f>
        <v>0</v>
      </c>
      <c r="F4807" s="138" t="s">
        <v>434</v>
      </c>
      <c r="G4807" s="137">
        <f>SUMIF(Marksheet!$10:$10,C4807,Marksheet!$14:$14)</f>
        <v>3</v>
      </c>
      <c r="H4807" s="139">
        <f t="shared" si="146"/>
        <v>0</v>
      </c>
      <c r="I4807" s="137" t="s">
        <v>471</v>
      </c>
      <c r="J4807" s="133"/>
      <c r="K4807" s="140"/>
    </row>
    <row r="4808" ht="15.75" customHeight="1">
      <c r="A4808" s="49"/>
      <c r="B4808" s="135" t="s">
        <v>22</v>
      </c>
      <c r="C4808" s="144" t="s">
        <v>46</v>
      </c>
      <c r="D4808" s="137" t="str">
        <f>IFERROR(__xludf.DUMMYFUNCTION("JOIN("", "",FILTER(Marksheet!$15:$15,Marksheet!$10:$10=$C4808))"),"3d")</f>
        <v>3d</v>
      </c>
      <c r="E4808" s="138">
        <f t="array" ref="E4808">SUMIF(Marksheet!$D$10:$BQ$10,$C4808,INDIRECT(K4788))</f>
        <v>0</v>
      </c>
      <c r="F4808" s="138" t="s">
        <v>434</v>
      </c>
      <c r="G4808" s="137">
        <f>SUMIF(Marksheet!$10:$10,C4808,Marksheet!$14:$14)</f>
        <v>2</v>
      </c>
      <c r="H4808" s="139">
        <f t="shared" si="146"/>
        <v>0</v>
      </c>
      <c r="I4808" s="137" t="s">
        <v>472</v>
      </c>
      <c r="J4808" s="133"/>
      <c r="K4808" s="140"/>
    </row>
    <row r="4809" ht="15.75" customHeight="1">
      <c r="A4809" s="49"/>
      <c r="B4809" s="141"/>
      <c r="C4809" s="144" t="s">
        <v>41</v>
      </c>
      <c r="D4809" s="137" t="str">
        <f>IFERROR(__xludf.DUMMYFUNCTION("JOIN("", "",FILTER(Marksheet!$15:$15,Marksheet!$10:$10=$C4809))"),"1c, 2b, 4e")</f>
        <v>1c, 2b, 4e</v>
      </c>
      <c r="E4809" s="138">
        <f t="array" ref="E4809">SUMIF(Marksheet!$D$10:$BQ$10,$C4809,INDIRECT(K4788))</f>
        <v>0</v>
      </c>
      <c r="F4809" s="138" t="s">
        <v>434</v>
      </c>
      <c r="G4809" s="137">
        <f>SUMIF(Marksheet!$10:$10,C4809,Marksheet!$14:$14)</f>
        <v>3</v>
      </c>
      <c r="H4809" s="139">
        <f t="shared" si="146"/>
        <v>0</v>
      </c>
      <c r="I4809" s="137" t="s">
        <v>473</v>
      </c>
      <c r="J4809" s="133"/>
      <c r="K4809" s="140"/>
    </row>
    <row r="4810" ht="15.75" customHeight="1">
      <c r="A4810" s="49"/>
      <c r="B4810" s="141"/>
      <c r="C4810" s="144" t="s">
        <v>45</v>
      </c>
      <c r="D4810" s="137" t="str">
        <f>IFERROR(__xludf.DUMMYFUNCTION("JOIN("", "",FILTER(Marksheet!$15:$15,Marksheet!$10:$10=$C4810))"),"3b, 4a, 5c")</f>
        <v>3b, 4a, 5c</v>
      </c>
      <c r="E4810" s="138">
        <f t="array" ref="E4810">SUMIF(Marksheet!$D$10:$BQ$10,$C4810,INDIRECT(K4788))</f>
        <v>0</v>
      </c>
      <c r="F4810" s="138" t="s">
        <v>434</v>
      </c>
      <c r="G4810" s="137">
        <f>SUMIF(Marksheet!$10:$10,C4810,Marksheet!$14:$14)</f>
        <v>3</v>
      </c>
      <c r="H4810" s="139">
        <f t="shared" si="146"/>
        <v>0</v>
      </c>
      <c r="I4810" s="137" t="s">
        <v>474</v>
      </c>
      <c r="J4810" s="133"/>
      <c r="K4810" s="140"/>
    </row>
    <row r="4811" ht="15.75" customHeight="1">
      <c r="A4811" s="49"/>
      <c r="B4811" s="141"/>
      <c r="C4811" s="144" t="s">
        <v>43</v>
      </c>
      <c r="D4811" s="137" t="str">
        <f>IFERROR(__xludf.DUMMYFUNCTION("JOIN("", "",FILTER(Marksheet!$15:$15,Marksheet!$10:$10=$C4811))"),"2c, 4d, 5d")</f>
        <v>2c, 4d, 5d</v>
      </c>
      <c r="E4811" s="138">
        <f t="array" ref="E4811">SUMIF(Marksheet!$D$10:$BQ$10,$C4811,INDIRECT(K4788))</f>
        <v>0</v>
      </c>
      <c r="F4811" s="138" t="s">
        <v>434</v>
      </c>
      <c r="G4811" s="137">
        <f>SUMIF(Marksheet!$10:$10,C4811,Marksheet!$14:$14)</f>
        <v>4</v>
      </c>
      <c r="H4811" s="139">
        <f t="shared" si="146"/>
        <v>0</v>
      </c>
      <c r="I4811" s="137" t="s">
        <v>475</v>
      </c>
      <c r="J4811" s="133"/>
      <c r="K4811" s="140"/>
    </row>
    <row r="4812" ht="15.75" customHeight="1">
      <c r="A4812" s="49"/>
      <c r="B4812" s="141"/>
      <c r="C4812" s="144" t="s">
        <v>44</v>
      </c>
      <c r="D4812" s="137" t="str">
        <f>IFERROR(__xludf.DUMMYFUNCTION("JOIN("", "",FILTER(Marksheet!$15:$15,Marksheet!$10:$10=$C4812))"),"3a, 4c")</f>
        <v>3a, 4c</v>
      </c>
      <c r="E4812" s="138">
        <f t="array" ref="E4812">SUMIF(Marksheet!$D$10:$BQ$10,$C4812,INDIRECT(K4788))</f>
        <v>0</v>
      </c>
      <c r="F4812" s="138" t="s">
        <v>434</v>
      </c>
      <c r="G4812" s="137">
        <f>SUMIF(Marksheet!$10:$10,C4812,Marksheet!$14:$14)</f>
        <v>2</v>
      </c>
      <c r="H4812" s="139">
        <f t="shared" si="146"/>
        <v>0</v>
      </c>
      <c r="I4812" s="137" t="s">
        <v>476</v>
      </c>
      <c r="J4812" s="133"/>
      <c r="K4812" s="140"/>
    </row>
    <row r="4813" ht="15.75" customHeight="1">
      <c r="A4813" s="49"/>
      <c r="B4813" s="141"/>
      <c r="C4813" s="144" t="s">
        <v>39</v>
      </c>
      <c r="D4813" s="137" t="str">
        <f>IFERROR(__xludf.DUMMYFUNCTION("JOIN("", "",FILTER(Marksheet!$15:$15,Marksheet!$10:$10=$C4813))"),"1a, 5a, 5b")</f>
        <v>1a, 5a, 5b</v>
      </c>
      <c r="E4813" s="138">
        <f t="array" ref="E4813">SUMIF(Marksheet!$D$10:$BQ$10,$C4813,INDIRECT(K4788))</f>
        <v>0</v>
      </c>
      <c r="F4813" s="138" t="s">
        <v>434</v>
      </c>
      <c r="G4813" s="137">
        <f>SUMIF(Marksheet!$10:$10,C4813,Marksheet!$14:$14)</f>
        <v>5</v>
      </c>
      <c r="H4813" s="139">
        <f t="shared" si="146"/>
        <v>0</v>
      </c>
      <c r="I4813" s="137" t="s">
        <v>477</v>
      </c>
      <c r="J4813" s="133"/>
      <c r="K4813" s="140"/>
    </row>
    <row r="4814" ht="15.75" customHeight="1">
      <c r="A4814" s="49"/>
      <c r="B4814" s="141"/>
      <c r="C4814" s="144" t="s">
        <v>42</v>
      </c>
      <c r="D4814" s="137" t="str">
        <f>IFERROR(__xludf.DUMMYFUNCTION("JOIN("", "",FILTER(Marksheet!$15:$15,Marksheet!$10:$10=$C4814))"),"2a, 3c")</f>
        <v>2a, 3c</v>
      </c>
      <c r="E4814" s="138">
        <f t="array" ref="E4814">SUMIF(Marksheet!$D$10:$BQ$10,$C4814,INDIRECT(K4788))</f>
        <v>0</v>
      </c>
      <c r="F4814" s="138" t="s">
        <v>434</v>
      </c>
      <c r="G4814" s="137">
        <f>SUMIF(Marksheet!$10:$10,C4814,Marksheet!$14:$14)</f>
        <v>3</v>
      </c>
      <c r="H4814" s="139">
        <f t="shared" si="146"/>
        <v>0</v>
      </c>
      <c r="I4814" s="137" t="s">
        <v>478</v>
      </c>
      <c r="J4814" s="133"/>
      <c r="K4814" s="140"/>
    </row>
    <row r="4815" ht="15.75" customHeight="1">
      <c r="A4815" s="49"/>
      <c r="B4815" s="142"/>
      <c r="C4815" s="144" t="s">
        <v>40</v>
      </c>
      <c r="D4815" s="137" t="str">
        <f>IFERROR(__xludf.DUMMYFUNCTION("JOIN("", "",FILTER(Marksheet!$15:$15,Marksheet!$10:$10=$C4815))"),"1b, 4b, 4f")</f>
        <v>1b, 4b, 4f</v>
      </c>
      <c r="E4815" s="138">
        <f t="array" ref="E4815">SUMIF(Marksheet!$D$10:$BQ$10,$C4815,INDIRECT(K4788))</f>
        <v>0</v>
      </c>
      <c r="F4815" s="138" t="s">
        <v>434</v>
      </c>
      <c r="G4815" s="137">
        <f>SUMIF(Marksheet!$10:$10,C4815,Marksheet!$14:$14)</f>
        <v>3</v>
      </c>
      <c r="H4815" s="139">
        <f t="shared" si="146"/>
        <v>0</v>
      </c>
      <c r="I4815" s="137" t="s">
        <v>479</v>
      </c>
      <c r="J4815" s="133"/>
      <c r="K4815" s="140"/>
    </row>
    <row r="4816" ht="15.75" customHeight="1">
      <c r="A4816" s="49"/>
      <c r="B4816" s="49"/>
      <c r="C4816" s="145" t="s">
        <v>76</v>
      </c>
      <c r="D4816" s="145"/>
      <c r="E4816" s="146">
        <f>SUM(E4792:E4815)</f>
        <v>0</v>
      </c>
      <c r="F4816" s="147" t="s">
        <v>434</v>
      </c>
      <c r="G4816" s="148">
        <f>SUM(G4792:G4815)</f>
        <v>85</v>
      </c>
      <c r="H4816" s="149">
        <f t="shared" si="146"/>
        <v>0</v>
      </c>
      <c r="I4816" s="129"/>
      <c r="J4816" s="133"/>
      <c r="K4816" s="127"/>
    </row>
    <row r="4817" ht="15.75" customHeight="1">
      <c r="A4817" s="49"/>
      <c r="B4817" s="49"/>
      <c r="C4817" s="67"/>
      <c r="D4817" s="67"/>
      <c r="E4817" s="49"/>
      <c r="F4817" s="49"/>
      <c r="G4817" s="49"/>
      <c r="H4817" s="49"/>
      <c r="I4817" s="129"/>
      <c r="J4817" s="133"/>
      <c r="K4817" s="127"/>
    </row>
    <row r="4818" ht="60.0" customHeight="1">
      <c r="A4818" s="49"/>
      <c r="B4818" s="49"/>
      <c r="C4818" s="67"/>
      <c r="D4818" s="67"/>
      <c r="E4818" s="49"/>
      <c r="F4818" s="49"/>
      <c r="G4818" s="49"/>
      <c r="H4818" s="49"/>
      <c r="I4818" s="129"/>
      <c r="J4818" s="133"/>
      <c r="K4818" s="127"/>
    </row>
    <row r="4819" ht="15.75" customHeight="1">
      <c r="A4819" s="124" t="s">
        <v>450</v>
      </c>
      <c r="B4819" s="49"/>
      <c r="C4819" s="67"/>
      <c r="D4819" s="67"/>
      <c r="E4819" s="1"/>
      <c r="F4819" s="1"/>
      <c r="G4819" s="49"/>
      <c r="H4819" s="49"/>
      <c r="I4819" s="7"/>
      <c r="K4819" s="125">
        <f>K4786+1</f>
        <v>164</v>
      </c>
    </row>
    <row r="4820" ht="15.75" customHeight="1">
      <c r="A4820" s="126" t="s">
        <v>451</v>
      </c>
      <c r="B4820" s="67" t="str">
        <f>B4787</f>
        <v>GCSE Transition Assessment</v>
      </c>
      <c r="C4820" s="67"/>
      <c r="D4820" s="67"/>
      <c r="E4820" s="1"/>
      <c r="F4820" s="49"/>
      <c r="G4820" s="49"/>
      <c r="H4820" s="49"/>
      <c r="K4820" s="127" t="str">
        <f>CONCATENATE("Marksheet!$B$",K4819)</f>
        <v>Marksheet!$B$164</v>
      </c>
    </row>
    <row r="4821" ht="15.75" customHeight="1">
      <c r="A4821" s="126" t="s">
        <v>447</v>
      </c>
      <c r="B4821" s="67" t="str">
        <f t="array" ref="B4821">IF(INDIRECT(K4820)="","",INDIRECT(K4820))</f>
        <v>Student 147</v>
      </c>
      <c r="C4821" s="67"/>
      <c r="D4821" s="67"/>
      <c r="E4821" s="1"/>
      <c r="F4821" s="49"/>
      <c r="G4821" s="49"/>
      <c r="H4821" s="49"/>
      <c r="K4821" s="127" t="str">
        <f>CONCATENATE("Marksheet!$D$",K4819,":$BQ$",K4819)</f>
        <v>Marksheet!$D$164:$BQ$164</v>
      </c>
    </row>
    <row r="4822" ht="15.75" customHeight="1">
      <c r="A4822" s="126" t="s">
        <v>452</v>
      </c>
      <c r="B4822" s="67" t="str">
        <f t="array" ref="B4822">INDIRECT(CONCATENATE("Marksheet!$C$",INDIRECT(CONCATENATE("K",ROW()-3))))</f>
        <v/>
      </c>
      <c r="C4822" s="67"/>
      <c r="D4822" s="67"/>
      <c r="E4822" s="49"/>
      <c r="F4822" s="49"/>
      <c r="G4822" s="49"/>
      <c r="H4822" s="49"/>
      <c r="I4822" s="49"/>
      <c r="J4822" s="49"/>
      <c r="K4822" s="127"/>
    </row>
    <row r="4823" ht="15.75" customHeight="1">
      <c r="A4823" s="67"/>
      <c r="B4823" s="128"/>
      <c r="C4823" s="67"/>
      <c r="D4823" s="67"/>
      <c r="E4823" s="49"/>
      <c r="F4823" s="49"/>
      <c r="G4823" s="49"/>
      <c r="H4823" s="49"/>
      <c r="I4823" s="49"/>
      <c r="J4823" s="49"/>
      <c r="K4823" s="127"/>
    </row>
    <row r="4824" ht="15.75" customHeight="1">
      <c r="A4824" s="129"/>
      <c r="B4824" s="100" t="s">
        <v>442</v>
      </c>
      <c r="C4824" s="100" t="s">
        <v>443</v>
      </c>
      <c r="D4824" s="73" t="s">
        <v>453</v>
      </c>
      <c r="E4824" s="130" t="s">
        <v>444</v>
      </c>
      <c r="F4824" s="71"/>
      <c r="G4824" s="72"/>
      <c r="H4824" s="131" t="s">
        <v>454</v>
      </c>
      <c r="I4824" s="132" t="s">
        <v>455</v>
      </c>
      <c r="J4824" s="133"/>
      <c r="K4824" s="134"/>
    </row>
    <row r="4825" ht="15.75" customHeight="1">
      <c r="A4825" s="49"/>
      <c r="B4825" s="135" t="s">
        <v>19</v>
      </c>
      <c r="C4825" s="136" t="s">
        <v>25</v>
      </c>
      <c r="D4825" s="137" t="str">
        <f>IFERROR(__xludf.DUMMYFUNCTION("JOIN("", "",FILTER(Marksheet!$15:$15,Marksheet!$10:$10=$C4825))"),"3a, 3b, 3c")</f>
        <v>3a, 3b, 3c</v>
      </c>
      <c r="E4825" s="138">
        <f t="array" ref="E4825">SUMIF(Marksheet!$D$10:$BQ$10,$C4825,INDIRECT(K4821))</f>
        <v>0</v>
      </c>
      <c r="F4825" s="138" t="s">
        <v>434</v>
      </c>
      <c r="G4825" s="137">
        <f>SUMIF(Marksheet!$10:$10,C4825,Marksheet!$14:$14)</f>
        <v>3</v>
      </c>
      <c r="H4825" s="139">
        <f t="shared" ref="H4825:H4849" si="147">E4825/G4825</f>
        <v>0</v>
      </c>
      <c r="I4825" s="137" t="s">
        <v>456</v>
      </c>
      <c r="J4825" s="133"/>
      <c r="K4825" s="140"/>
    </row>
    <row r="4826" ht="15.75" customHeight="1">
      <c r="A4826" s="49"/>
      <c r="B4826" s="141"/>
      <c r="C4826" s="136" t="s">
        <v>27</v>
      </c>
      <c r="D4826" s="137" t="str">
        <f>IFERROR(__xludf.DUMMYFUNCTION("JOIN("", "",FILTER(Marksheet!$15:$15,Marksheet!$10:$10=$C4826))"),"5a, 5b, 5c, 5d")</f>
        <v>5a, 5b, 5c, 5d</v>
      </c>
      <c r="E4826" s="138">
        <f t="array" ref="E4826">SUMIF(Marksheet!$D$10:$BQ$10,$C4826,INDIRECT(K4821))</f>
        <v>0</v>
      </c>
      <c r="F4826" s="138" t="s">
        <v>434</v>
      </c>
      <c r="G4826" s="137">
        <f>SUMIF(Marksheet!$10:$10,C4826,Marksheet!$14:$14)</f>
        <v>5</v>
      </c>
      <c r="H4826" s="139">
        <f t="shared" si="147"/>
        <v>0</v>
      </c>
      <c r="I4826" s="137" t="s">
        <v>457</v>
      </c>
      <c r="J4826" s="133"/>
      <c r="K4826" s="140"/>
    </row>
    <row r="4827" ht="15.75" customHeight="1">
      <c r="A4827" s="49"/>
      <c r="B4827" s="141"/>
      <c r="C4827" s="136" t="s">
        <v>26</v>
      </c>
      <c r="D4827" s="137" t="str">
        <f>IFERROR(__xludf.DUMMYFUNCTION("JOIN("", "",FILTER(Marksheet!$15:$15,Marksheet!$10:$10=$C4827))"),"4a, 4b")</f>
        <v>4a, 4b</v>
      </c>
      <c r="E4827" s="138">
        <f t="array" ref="E4827">SUMIF(Marksheet!$D$10:$BQ$10,$C4827,INDIRECT(K4821))</f>
        <v>0</v>
      </c>
      <c r="F4827" s="138" t="s">
        <v>434</v>
      </c>
      <c r="G4827" s="137">
        <f>SUMIF(Marksheet!$10:$10,C4827,Marksheet!$14:$14)</f>
        <v>3</v>
      </c>
      <c r="H4827" s="139">
        <f t="shared" si="147"/>
        <v>0</v>
      </c>
      <c r="I4827" s="137" t="s">
        <v>458</v>
      </c>
      <c r="J4827" s="133"/>
      <c r="K4827" s="140"/>
    </row>
    <row r="4828" ht="15.75" customHeight="1">
      <c r="A4828" s="49"/>
      <c r="B4828" s="141"/>
      <c r="C4828" s="136" t="s">
        <v>23</v>
      </c>
      <c r="D4828" s="137" t="str">
        <f>IFERROR(__xludf.DUMMYFUNCTION("JOIN("", "",FILTER(Marksheet!$15:$15,Marksheet!$10:$10=$C4828))"),"1a, 1b, 4c")</f>
        <v>1a, 1b, 4c</v>
      </c>
      <c r="E4828" s="138">
        <f t="array" ref="E4828">SUMIF(Marksheet!$D$10:$BQ$10,$C4828,INDIRECT(K4821))</f>
        <v>0</v>
      </c>
      <c r="F4828" s="138" t="s">
        <v>434</v>
      </c>
      <c r="G4828" s="137">
        <f>SUMIF(Marksheet!$10:$10,C4828,Marksheet!$14:$14)</f>
        <v>5</v>
      </c>
      <c r="H4828" s="139">
        <f t="shared" si="147"/>
        <v>0</v>
      </c>
      <c r="I4828" s="137" t="s">
        <v>459</v>
      </c>
      <c r="J4828" s="133"/>
      <c r="K4828" s="140"/>
    </row>
    <row r="4829" ht="15.75" customHeight="1">
      <c r="A4829" s="49"/>
      <c r="B4829" s="142"/>
      <c r="C4829" s="136" t="s">
        <v>24</v>
      </c>
      <c r="D4829" s="137" t="str">
        <f>IFERROR(__xludf.DUMMYFUNCTION("JOIN("", "",FILTER(Marksheet!$15:$15,Marksheet!$10:$10=$C4829))"),"2a, 2b, 2c")</f>
        <v>2a, 2b, 2c</v>
      </c>
      <c r="E4829" s="138">
        <f t="array" ref="E4829">SUMIF(Marksheet!$D$10:$BQ$10,$C4829,INDIRECT(K4821))</f>
        <v>0</v>
      </c>
      <c r="F4829" s="138" t="s">
        <v>434</v>
      </c>
      <c r="G4829" s="137">
        <f>SUMIF(Marksheet!$10:$10,C4829,Marksheet!$14:$14)</f>
        <v>4</v>
      </c>
      <c r="H4829" s="139">
        <f t="shared" si="147"/>
        <v>0</v>
      </c>
      <c r="I4829" s="137" t="s">
        <v>460</v>
      </c>
      <c r="J4829" s="133"/>
      <c r="K4829" s="140"/>
    </row>
    <row r="4830" ht="15.75" customHeight="1">
      <c r="A4830" s="49"/>
      <c r="B4830" s="135" t="s">
        <v>20</v>
      </c>
      <c r="C4830" s="143" t="s">
        <v>29</v>
      </c>
      <c r="D4830" s="137" t="str">
        <f>IFERROR(__xludf.DUMMYFUNCTION("JOIN("", "",FILTER(Marksheet!$15:$15,Marksheet!$10:$10=$C4830))"),"1b, 3d")</f>
        <v>1b, 3d</v>
      </c>
      <c r="E4830" s="138">
        <f t="array" ref="E4830">SUMIF(Marksheet!$D$10:$BQ$10,$C4830,INDIRECT(K4821))</f>
        <v>0</v>
      </c>
      <c r="F4830" s="138" t="s">
        <v>434</v>
      </c>
      <c r="G4830" s="137">
        <f>SUMIF(Marksheet!$10:$10,C4830,Marksheet!$14:$14)</f>
        <v>2</v>
      </c>
      <c r="H4830" s="139">
        <f t="shared" si="147"/>
        <v>0</v>
      </c>
      <c r="I4830" s="137" t="s">
        <v>461</v>
      </c>
      <c r="J4830" s="133"/>
      <c r="K4830" s="140"/>
    </row>
    <row r="4831" ht="15.75" customHeight="1">
      <c r="A4831" s="49"/>
      <c r="B4831" s="141"/>
      <c r="C4831" s="143" t="s">
        <v>30</v>
      </c>
      <c r="D4831" s="137" t="str">
        <f>IFERROR(__xludf.DUMMYFUNCTION("JOIN("", "",FILTER(Marksheet!$15:$15,Marksheet!$10:$10=$C4831))"),"1d, 4d, 4e")</f>
        <v>1d, 4d, 4e</v>
      </c>
      <c r="E4831" s="138">
        <f t="array" ref="E4831">SUMIF(Marksheet!$D$10:$BQ$10,$C4831,INDIRECT(K4821))</f>
        <v>0</v>
      </c>
      <c r="F4831" s="138" t="s">
        <v>434</v>
      </c>
      <c r="G4831" s="137">
        <f>SUMIF(Marksheet!$10:$10,C4831,Marksheet!$14:$14)</f>
        <v>3</v>
      </c>
      <c r="H4831" s="139">
        <f t="shared" si="147"/>
        <v>0</v>
      </c>
      <c r="I4831" s="137" t="s">
        <v>462</v>
      </c>
      <c r="J4831" s="133"/>
      <c r="K4831" s="140"/>
    </row>
    <row r="4832" ht="15.75" customHeight="1">
      <c r="A4832" s="49"/>
      <c r="B4832" s="141"/>
      <c r="C4832" s="143" t="s">
        <v>33</v>
      </c>
      <c r="D4832" s="137" t="str">
        <f>IFERROR(__xludf.DUMMYFUNCTION("JOIN("", "",FILTER(Marksheet!$15:$15,Marksheet!$10:$10=$C4832))"),"4a, 4b")</f>
        <v>4a, 4b</v>
      </c>
      <c r="E4832" s="138">
        <f t="array" ref="E4832">SUMIF(Marksheet!$D$10:$BQ$10,$C4832,INDIRECT(K4821))</f>
        <v>0</v>
      </c>
      <c r="F4832" s="138" t="s">
        <v>434</v>
      </c>
      <c r="G4832" s="137">
        <f>SUMIF(Marksheet!$10:$10,C4832,Marksheet!$14:$14)</f>
        <v>3</v>
      </c>
      <c r="H4832" s="139">
        <f t="shared" si="147"/>
        <v>0</v>
      </c>
      <c r="I4832" s="137" t="s">
        <v>463</v>
      </c>
      <c r="J4832" s="133"/>
      <c r="K4832" s="140"/>
    </row>
    <row r="4833" ht="15.75" customHeight="1">
      <c r="A4833" s="49"/>
      <c r="B4833" s="141"/>
      <c r="C4833" s="143" t="s">
        <v>28</v>
      </c>
      <c r="D4833" s="137" t="str">
        <f>IFERROR(__xludf.DUMMYFUNCTION("JOIN("", "",FILTER(Marksheet!$15:$15,Marksheet!$10:$10=$C4833))"),"1a, 1c, 4c")</f>
        <v>1a, 1c, 4c</v>
      </c>
      <c r="E4833" s="138">
        <f t="array" ref="E4833">SUMIF(Marksheet!$D$10:$BQ$10,$C4833,INDIRECT(K4821))</f>
        <v>0</v>
      </c>
      <c r="F4833" s="138" t="s">
        <v>434</v>
      </c>
      <c r="G4833" s="137">
        <f>SUMIF(Marksheet!$10:$10,C4833,Marksheet!$14:$14)</f>
        <v>5</v>
      </c>
      <c r="H4833" s="139">
        <f t="shared" si="147"/>
        <v>0</v>
      </c>
      <c r="I4833" s="137" t="s">
        <v>464</v>
      </c>
      <c r="J4833" s="133"/>
      <c r="K4833" s="140"/>
    </row>
    <row r="4834" ht="15.75" customHeight="1">
      <c r="A4834" s="49"/>
      <c r="B4834" s="141"/>
      <c r="C4834" s="143" t="s">
        <v>435</v>
      </c>
      <c r="D4834" s="137" t="str">
        <f>IFERROR(__xludf.DUMMYFUNCTION("JOIN("", "",FILTER(Marksheet!$15:$15,Marksheet!$10:$10=$C4834))"),"3a, 3b, 3c")</f>
        <v>3a, 3b, 3c</v>
      </c>
      <c r="E4834" s="138">
        <f t="array" ref="E4834">SUMIF(Marksheet!$D$10:$BQ$10,$C4834,INDIRECT(K4821))</f>
        <v>0</v>
      </c>
      <c r="F4834" s="138" t="s">
        <v>434</v>
      </c>
      <c r="G4834" s="137">
        <f>SUMIF(Marksheet!$10:$10,C4834,Marksheet!$14:$14)</f>
        <v>4</v>
      </c>
      <c r="H4834" s="139">
        <f t="shared" si="147"/>
        <v>0</v>
      </c>
      <c r="I4834" s="137" t="s">
        <v>465</v>
      </c>
      <c r="J4834" s="133"/>
      <c r="K4834" s="140"/>
    </row>
    <row r="4835" ht="15.75" customHeight="1">
      <c r="A4835" s="49"/>
      <c r="B4835" s="142"/>
      <c r="C4835" s="143" t="s">
        <v>31</v>
      </c>
      <c r="D4835" s="137" t="str">
        <f>IFERROR(__xludf.DUMMYFUNCTION("JOIN("", "",FILTER(Marksheet!$15:$15,Marksheet!$10:$10=$C4835))"),"2a, 2b, 2c")</f>
        <v>2a, 2b, 2c</v>
      </c>
      <c r="E4835" s="138">
        <f t="array" ref="E4835">SUMIF(Marksheet!$D$10:$BQ$10,$C4835,INDIRECT(K4821))</f>
        <v>0</v>
      </c>
      <c r="F4835" s="138" t="s">
        <v>434</v>
      </c>
      <c r="G4835" s="137">
        <f>SUMIF(Marksheet!$10:$10,C4835,Marksheet!$14:$14)</f>
        <v>3</v>
      </c>
      <c r="H4835" s="139">
        <f t="shared" si="147"/>
        <v>0</v>
      </c>
      <c r="I4835" s="137" t="s">
        <v>466</v>
      </c>
      <c r="J4835" s="133"/>
      <c r="K4835" s="140"/>
    </row>
    <row r="4836" ht="15.75" customHeight="1">
      <c r="A4836" s="49"/>
      <c r="B4836" s="135" t="s">
        <v>21</v>
      </c>
      <c r="C4836" s="143" t="s">
        <v>36</v>
      </c>
      <c r="D4836" s="137" t="str">
        <f>IFERROR(__xludf.DUMMYFUNCTION("JOIN("", "",FILTER(Marksheet!$15:$15,Marksheet!$10:$10=$C4836))"),"2b, 2c")</f>
        <v>2b, 2c</v>
      </c>
      <c r="E4836" s="138">
        <f t="array" ref="E4836">SUMIF(Marksheet!$D$10:$BQ$10,$C4836,INDIRECT(K4821))</f>
        <v>0</v>
      </c>
      <c r="F4836" s="138" t="s">
        <v>434</v>
      </c>
      <c r="G4836" s="137">
        <f>SUMIF(Marksheet!$10:$10,C4836,Marksheet!$14:$14)</f>
        <v>2</v>
      </c>
      <c r="H4836" s="139">
        <f t="shared" si="147"/>
        <v>0</v>
      </c>
      <c r="I4836" s="137" t="s">
        <v>467</v>
      </c>
      <c r="J4836" s="133"/>
      <c r="K4836" s="140"/>
    </row>
    <row r="4837" ht="15.75" customHeight="1">
      <c r="A4837" s="49"/>
      <c r="B4837" s="141"/>
      <c r="C4837" s="143" t="s">
        <v>38</v>
      </c>
      <c r="D4837" s="137" t="str">
        <f>IFERROR(__xludf.DUMMYFUNCTION("JOIN("", "",FILTER(Marksheet!$15:$15,Marksheet!$10:$10=$C4837))"),"4a, 4b, 4c, 4d, 4e")</f>
        <v>4a, 4b, 4c, 4d, 4e</v>
      </c>
      <c r="E4837" s="138">
        <f t="array" ref="E4837">SUMIF(Marksheet!$D$10:$BQ$10,$C4837,INDIRECT(K4821))</f>
        <v>0</v>
      </c>
      <c r="F4837" s="138" t="s">
        <v>434</v>
      </c>
      <c r="G4837" s="137">
        <f>SUMIF(Marksheet!$10:$10,C4837,Marksheet!$14:$14)</f>
        <v>6</v>
      </c>
      <c r="H4837" s="139">
        <f t="shared" si="147"/>
        <v>0</v>
      </c>
      <c r="I4837" s="137" t="s">
        <v>468</v>
      </c>
      <c r="J4837" s="133"/>
      <c r="K4837" s="140"/>
    </row>
    <row r="4838" ht="15.75" customHeight="1">
      <c r="A4838" s="49"/>
      <c r="B4838" s="141"/>
      <c r="C4838" s="143" t="s">
        <v>35</v>
      </c>
      <c r="D4838" s="137" t="str">
        <f>IFERROR(__xludf.DUMMYFUNCTION("JOIN("", "",FILTER(Marksheet!$15:$15,Marksheet!$10:$10=$C4838))"),"1b, 2a")</f>
        <v>1b, 2a</v>
      </c>
      <c r="E4838" s="138">
        <f t="array" ref="E4838">SUMIF(Marksheet!$D$10:$BQ$10,$C4838,INDIRECT(K4821))</f>
        <v>0</v>
      </c>
      <c r="F4838" s="138" t="s">
        <v>434</v>
      </c>
      <c r="G4838" s="137">
        <f>SUMIF(Marksheet!$10:$10,C4838,Marksheet!$14:$14)</f>
        <v>3</v>
      </c>
      <c r="H4838" s="139">
        <f t="shared" si="147"/>
        <v>0</v>
      </c>
      <c r="I4838" s="137" t="s">
        <v>469</v>
      </c>
      <c r="J4838" s="133"/>
      <c r="K4838" s="140"/>
    </row>
    <row r="4839" ht="15.75" customHeight="1">
      <c r="A4839" s="49"/>
      <c r="B4839" s="141"/>
      <c r="C4839" s="143" t="s">
        <v>34</v>
      </c>
      <c r="D4839" s="137" t="str">
        <f>IFERROR(__xludf.DUMMYFUNCTION("JOIN("", "",FILTER(Marksheet!$15:$15,Marksheet!$10:$10=$C4839))"),"1a, 1c, 2d")</f>
        <v>1a, 1c, 2d</v>
      </c>
      <c r="E4839" s="138">
        <f t="array" ref="E4839">SUMIF(Marksheet!$D$10:$BQ$10,$C4839,INDIRECT(K4821))</f>
        <v>0</v>
      </c>
      <c r="F4839" s="138" t="s">
        <v>434</v>
      </c>
      <c r="G4839" s="137">
        <f>SUMIF(Marksheet!$10:$10,C4839,Marksheet!$14:$14)</f>
        <v>6</v>
      </c>
      <c r="H4839" s="139">
        <f t="shared" si="147"/>
        <v>0</v>
      </c>
      <c r="I4839" s="137" t="s">
        <v>470</v>
      </c>
      <c r="J4839" s="133"/>
      <c r="K4839" s="140"/>
    </row>
    <row r="4840" ht="15.75" customHeight="1">
      <c r="A4840" s="49"/>
      <c r="B4840" s="142"/>
      <c r="C4840" s="143" t="s">
        <v>37</v>
      </c>
      <c r="D4840" s="137" t="str">
        <f>IFERROR(__xludf.DUMMYFUNCTION("JOIN("", "",FILTER(Marksheet!$15:$15,Marksheet!$10:$10=$C4840))"),"3a, 3b, 3c")</f>
        <v>3a, 3b, 3c</v>
      </c>
      <c r="E4840" s="138">
        <f t="array" ref="E4840">SUMIF(Marksheet!$D$10:$BQ$10,$C4840,INDIRECT(K4821))</f>
        <v>0</v>
      </c>
      <c r="F4840" s="138" t="s">
        <v>434</v>
      </c>
      <c r="G4840" s="137">
        <f>SUMIF(Marksheet!$10:$10,C4840,Marksheet!$14:$14)</f>
        <v>3</v>
      </c>
      <c r="H4840" s="139">
        <f t="shared" si="147"/>
        <v>0</v>
      </c>
      <c r="I4840" s="137" t="s">
        <v>471</v>
      </c>
      <c r="J4840" s="133"/>
      <c r="K4840" s="140"/>
    </row>
    <row r="4841" ht="15.75" customHeight="1">
      <c r="A4841" s="49"/>
      <c r="B4841" s="135" t="s">
        <v>22</v>
      </c>
      <c r="C4841" s="144" t="s">
        <v>46</v>
      </c>
      <c r="D4841" s="137" t="str">
        <f>IFERROR(__xludf.DUMMYFUNCTION("JOIN("", "",FILTER(Marksheet!$15:$15,Marksheet!$10:$10=$C4841))"),"3d")</f>
        <v>3d</v>
      </c>
      <c r="E4841" s="138">
        <f t="array" ref="E4841">SUMIF(Marksheet!$D$10:$BQ$10,$C4841,INDIRECT(K4821))</f>
        <v>0</v>
      </c>
      <c r="F4841" s="138" t="s">
        <v>434</v>
      </c>
      <c r="G4841" s="137">
        <f>SUMIF(Marksheet!$10:$10,C4841,Marksheet!$14:$14)</f>
        <v>2</v>
      </c>
      <c r="H4841" s="139">
        <f t="shared" si="147"/>
        <v>0</v>
      </c>
      <c r="I4841" s="137" t="s">
        <v>472</v>
      </c>
      <c r="J4841" s="133"/>
      <c r="K4841" s="140"/>
    </row>
    <row r="4842" ht="15.75" customHeight="1">
      <c r="A4842" s="49"/>
      <c r="B4842" s="141"/>
      <c r="C4842" s="144" t="s">
        <v>41</v>
      </c>
      <c r="D4842" s="137" t="str">
        <f>IFERROR(__xludf.DUMMYFUNCTION("JOIN("", "",FILTER(Marksheet!$15:$15,Marksheet!$10:$10=$C4842))"),"1c, 2b, 4e")</f>
        <v>1c, 2b, 4e</v>
      </c>
      <c r="E4842" s="138">
        <f t="array" ref="E4842">SUMIF(Marksheet!$D$10:$BQ$10,$C4842,INDIRECT(K4821))</f>
        <v>0</v>
      </c>
      <c r="F4842" s="138" t="s">
        <v>434</v>
      </c>
      <c r="G4842" s="137">
        <f>SUMIF(Marksheet!$10:$10,C4842,Marksheet!$14:$14)</f>
        <v>3</v>
      </c>
      <c r="H4842" s="139">
        <f t="shared" si="147"/>
        <v>0</v>
      </c>
      <c r="I4842" s="137" t="s">
        <v>473</v>
      </c>
      <c r="J4842" s="133"/>
      <c r="K4842" s="140"/>
    </row>
    <row r="4843" ht="15.75" customHeight="1">
      <c r="A4843" s="49"/>
      <c r="B4843" s="141"/>
      <c r="C4843" s="144" t="s">
        <v>45</v>
      </c>
      <c r="D4843" s="137" t="str">
        <f>IFERROR(__xludf.DUMMYFUNCTION("JOIN("", "",FILTER(Marksheet!$15:$15,Marksheet!$10:$10=$C4843))"),"3b, 4a, 5c")</f>
        <v>3b, 4a, 5c</v>
      </c>
      <c r="E4843" s="138">
        <f t="array" ref="E4843">SUMIF(Marksheet!$D$10:$BQ$10,$C4843,INDIRECT(K4821))</f>
        <v>0</v>
      </c>
      <c r="F4843" s="138" t="s">
        <v>434</v>
      </c>
      <c r="G4843" s="137">
        <f>SUMIF(Marksheet!$10:$10,C4843,Marksheet!$14:$14)</f>
        <v>3</v>
      </c>
      <c r="H4843" s="139">
        <f t="shared" si="147"/>
        <v>0</v>
      </c>
      <c r="I4843" s="137" t="s">
        <v>474</v>
      </c>
      <c r="J4843" s="133"/>
      <c r="K4843" s="140"/>
    </row>
    <row r="4844" ht="15.75" customHeight="1">
      <c r="A4844" s="49"/>
      <c r="B4844" s="141"/>
      <c r="C4844" s="144" t="s">
        <v>43</v>
      </c>
      <c r="D4844" s="137" t="str">
        <f>IFERROR(__xludf.DUMMYFUNCTION("JOIN("", "",FILTER(Marksheet!$15:$15,Marksheet!$10:$10=$C4844))"),"2c, 4d, 5d")</f>
        <v>2c, 4d, 5d</v>
      </c>
      <c r="E4844" s="138">
        <f t="array" ref="E4844">SUMIF(Marksheet!$D$10:$BQ$10,$C4844,INDIRECT(K4821))</f>
        <v>0</v>
      </c>
      <c r="F4844" s="138" t="s">
        <v>434</v>
      </c>
      <c r="G4844" s="137">
        <f>SUMIF(Marksheet!$10:$10,C4844,Marksheet!$14:$14)</f>
        <v>4</v>
      </c>
      <c r="H4844" s="139">
        <f t="shared" si="147"/>
        <v>0</v>
      </c>
      <c r="I4844" s="137" t="s">
        <v>475</v>
      </c>
      <c r="J4844" s="133"/>
      <c r="K4844" s="140"/>
    </row>
    <row r="4845" ht="15.75" customHeight="1">
      <c r="A4845" s="49"/>
      <c r="B4845" s="141"/>
      <c r="C4845" s="144" t="s">
        <v>44</v>
      </c>
      <c r="D4845" s="137" t="str">
        <f>IFERROR(__xludf.DUMMYFUNCTION("JOIN("", "",FILTER(Marksheet!$15:$15,Marksheet!$10:$10=$C4845))"),"3a, 4c")</f>
        <v>3a, 4c</v>
      </c>
      <c r="E4845" s="138">
        <f t="array" ref="E4845">SUMIF(Marksheet!$D$10:$BQ$10,$C4845,INDIRECT(K4821))</f>
        <v>0</v>
      </c>
      <c r="F4845" s="138" t="s">
        <v>434</v>
      </c>
      <c r="G4845" s="137">
        <f>SUMIF(Marksheet!$10:$10,C4845,Marksheet!$14:$14)</f>
        <v>2</v>
      </c>
      <c r="H4845" s="139">
        <f t="shared" si="147"/>
        <v>0</v>
      </c>
      <c r="I4845" s="137" t="s">
        <v>476</v>
      </c>
      <c r="J4845" s="133"/>
      <c r="K4845" s="140"/>
    </row>
    <row r="4846" ht="15.75" customHeight="1">
      <c r="A4846" s="49"/>
      <c r="B4846" s="141"/>
      <c r="C4846" s="144" t="s">
        <v>39</v>
      </c>
      <c r="D4846" s="137" t="str">
        <f>IFERROR(__xludf.DUMMYFUNCTION("JOIN("", "",FILTER(Marksheet!$15:$15,Marksheet!$10:$10=$C4846))"),"1a, 5a, 5b")</f>
        <v>1a, 5a, 5b</v>
      </c>
      <c r="E4846" s="138">
        <f t="array" ref="E4846">SUMIF(Marksheet!$D$10:$BQ$10,$C4846,INDIRECT(K4821))</f>
        <v>0</v>
      </c>
      <c r="F4846" s="138" t="s">
        <v>434</v>
      </c>
      <c r="G4846" s="137">
        <f>SUMIF(Marksheet!$10:$10,C4846,Marksheet!$14:$14)</f>
        <v>5</v>
      </c>
      <c r="H4846" s="139">
        <f t="shared" si="147"/>
        <v>0</v>
      </c>
      <c r="I4846" s="137" t="s">
        <v>477</v>
      </c>
      <c r="J4846" s="133"/>
      <c r="K4846" s="140"/>
    </row>
    <row r="4847" ht="15.75" customHeight="1">
      <c r="A4847" s="49"/>
      <c r="B4847" s="141"/>
      <c r="C4847" s="144" t="s">
        <v>42</v>
      </c>
      <c r="D4847" s="137" t="str">
        <f>IFERROR(__xludf.DUMMYFUNCTION("JOIN("", "",FILTER(Marksheet!$15:$15,Marksheet!$10:$10=$C4847))"),"2a, 3c")</f>
        <v>2a, 3c</v>
      </c>
      <c r="E4847" s="138">
        <f t="array" ref="E4847">SUMIF(Marksheet!$D$10:$BQ$10,$C4847,INDIRECT(K4821))</f>
        <v>0</v>
      </c>
      <c r="F4847" s="138" t="s">
        <v>434</v>
      </c>
      <c r="G4847" s="137">
        <f>SUMIF(Marksheet!$10:$10,C4847,Marksheet!$14:$14)</f>
        <v>3</v>
      </c>
      <c r="H4847" s="139">
        <f t="shared" si="147"/>
        <v>0</v>
      </c>
      <c r="I4847" s="137" t="s">
        <v>478</v>
      </c>
      <c r="J4847" s="133"/>
      <c r="K4847" s="140"/>
    </row>
    <row r="4848" ht="15.75" customHeight="1">
      <c r="A4848" s="49"/>
      <c r="B4848" s="142"/>
      <c r="C4848" s="144" t="s">
        <v>40</v>
      </c>
      <c r="D4848" s="137" t="str">
        <f>IFERROR(__xludf.DUMMYFUNCTION("JOIN("", "",FILTER(Marksheet!$15:$15,Marksheet!$10:$10=$C4848))"),"1b, 4b, 4f")</f>
        <v>1b, 4b, 4f</v>
      </c>
      <c r="E4848" s="138">
        <f t="array" ref="E4848">SUMIF(Marksheet!$D$10:$BQ$10,$C4848,INDIRECT(K4821))</f>
        <v>0</v>
      </c>
      <c r="F4848" s="138" t="s">
        <v>434</v>
      </c>
      <c r="G4848" s="137">
        <f>SUMIF(Marksheet!$10:$10,C4848,Marksheet!$14:$14)</f>
        <v>3</v>
      </c>
      <c r="H4848" s="139">
        <f t="shared" si="147"/>
        <v>0</v>
      </c>
      <c r="I4848" s="137" t="s">
        <v>479</v>
      </c>
      <c r="J4848" s="133"/>
      <c r="K4848" s="140"/>
    </row>
    <row r="4849" ht="15.75" customHeight="1">
      <c r="A4849" s="49"/>
      <c r="B4849" s="49"/>
      <c r="C4849" s="145" t="s">
        <v>76</v>
      </c>
      <c r="D4849" s="145"/>
      <c r="E4849" s="146">
        <f>SUM(E4825:E4848)</f>
        <v>0</v>
      </c>
      <c r="F4849" s="147" t="s">
        <v>434</v>
      </c>
      <c r="G4849" s="148">
        <f>SUM(G4825:G4848)</f>
        <v>85</v>
      </c>
      <c r="H4849" s="149">
        <f t="shared" si="147"/>
        <v>0</v>
      </c>
      <c r="I4849" s="129"/>
      <c r="J4849" s="133"/>
      <c r="K4849" s="127"/>
    </row>
    <row r="4850" ht="15.75" customHeight="1">
      <c r="A4850" s="49"/>
      <c r="B4850" s="49"/>
      <c r="C4850" s="67"/>
      <c r="D4850" s="67"/>
      <c r="E4850" s="49"/>
      <c r="F4850" s="49"/>
      <c r="G4850" s="49"/>
      <c r="H4850" s="49"/>
      <c r="I4850" s="129"/>
      <c r="J4850" s="133"/>
      <c r="K4850" s="127"/>
    </row>
    <row r="4851" ht="60.0" customHeight="1">
      <c r="A4851" s="49"/>
      <c r="B4851" s="49"/>
      <c r="C4851" s="67"/>
      <c r="D4851" s="67"/>
      <c r="E4851" s="49"/>
      <c r="F4851" s="49"/>
      <c r="G4851" s="49"/>
      <c r="H4851" s="49"/>
      <c r="I4851" s="129"/>
      <c r="J4851" s="133"/>
      <c r="K4851" s="127"/>
    </row>
    <row r="4852" ht="15.75" customHeight="1">
      <c r="A4852" s="124" t="s">
        <v>450</v>
      </c>
      <c r="B4852" s="49"/>
      <c r="C4852" s="67"/>
      <c r="D4852" s="67"/>
      <c r="E4852" s="1"/>
      <c r="F4852" s="1"/>
      <c r="G4852" s="49"/>
      <c r="H4852" s="49"/>
      <c r="I4852" s="7"/>
      <c r="K4852" s="125">
        <f>K4819+1</f>
        <v>165</v>
      </c>
    </row>
    <row r="4853" ht="15.75" customHeight="1">
      <c r="A4853" s="126" t="s">
        <v>451</v>
      </c>
      <c r="B4853" s="67" t="str">
        <f>B4820</f>
        <v>GCSE Transition Assessment</v>
      </c>
      <c r="C4853" s="67"/>
      <c r="D4853" s="67"/>
      <c r="E4853" s="1"/>
      <c r="F4853" s="49"/>
      <c r="G4853" s="49"/>
      <c r="H4853" s="49"/>
      <c r="K4853" s="127" t="str">
        <f>CONCATENATE("Marksheet!$B$",K4852)</f>
        <v>Marksheet!$B$165</v>
      </c>
    </row>
    <row r="4854" ht="15.75" customHeight="1">
      <c r="A4854" s="126" t="s">
        <v>447</v>
      </c>
      <c r="B4854" s="67" t="str">
        <f t="array" ref="B4854">IF(INDIRECT(K4853)="","",INDIRECT(K4853))</f>
        <v>Student 148</v>
      </c>
      <c r="C4854" s="67"/>
      <c r="D4854" s="67"/>
      <c r="E4854" s="1"/>
      <c r="F4854" s="49"/>
      <c r="G4854" s="49"/>
      <c r="H4854" s="49"/>
      <c r="K4854" s="127" t="str">
        <f>CONCATENATE("Marksheet!$D$",K4852,":$BQ$",K4852)</f>
        <v>Marksheet!$D$165:$BQ$165</v>
      </c>
    </row>
    <row r="4855" ht="15.75" customHeight="1">
      <c r="A4855" s="126" t="s">
        <v>452</v>
      </c>
      <c r="B4855" s="67" t="str">
        <f t="array" ref="B4855">INDIRECT(CONCATENATE("Marksheet!$C$",INDIRECT(CONCATENATE("K",ROW()-3))))</f>
        <v/>
      </c>
      <c r="C4855" s="67"/>
      <c r="D4855" s="67"/>
      <c r="E4855" s="49"/>
      <c r="F4855" s="49"/>
      <c r="G4855" s="49"/>
      <c r="H4855" s="49"/>
      <c r="I4855" s="49"/>
      <c r="J4855" s="49"/>
      <c r="K4855" s="127"/>
    </row>
    <row r="4856" ht="15.75" customHeight="1">
      <c r="A4856" s="67"/>
      <c r="B4856" s="128"/>
      <c r="C4856" s="67"/>
      <c r="D4856" s="67"/>
      <c r="E4856" s="49"/>
      <c r="F4856" s="49"/>
      <c r="G4856" s="49"/>
      <c r="H4856" s="49"/>
      <c r="I4856" s="49"/>
      <c r="J4856" s="49"/>
      <c r="K4856" s="127"/>
    </row>
    <row r="4857" ht="15.75" customHeight="1">
      <c r="A4857" s="129"/>
      <c r="B4857" s="100" t="s">
        <v>442</v>
      </c>
      <c r="C4857" s="100" t="s">
        <v>443</v>
      </c>
      <c r="D4857" s="73" t="s">
        <v>453</v>
      </c>
      <c r="E4857" s="130" t="s">
        <v>444</v>
      </c>
      <c r="F4857" s="71"/>
      <c r="G4857" s="72"/>
      <c r="H4857" s="131" t="s">
        <v>454</v>
      </c>
      <c r="I4857" s="132" t="s">
        <v>455</v>
      </c>
      <c r="J4857" s="133"/>
      <c r="K4857" s="134"/>
    </row>
    <row r="4858" ht="15.75" customHeight="1">
      <c r="A4858" s="49"/>
      <c r="B4858" s="135" t="s">
        <v>19</v>
      </c>
      <c r="C4858" s="136" t="s">
        <v>25</v>
      </c>
      <c r="D4858" s="137" t="str">
        <f>IFERROR(__xludf.DUMMYFUNCTION("JOIN("", "",FILTER(Marksheet!$15:$15,Marksheet!$10:$10=$C4858))"),"3a, 3b, 3c")</f>
        <v>3a, 3b, 3c</v>
      </c>
      <c r="E4858" s="138">
        <f t="array" ref="E4858">SUMIF(Marksheet!$D$10:$BQ$10,$C4858,INDIRECT(K4854))</f>
        <v>0</v>
      </c>
      <c r="F4858" s="138" t="s">
        <v>434</v>
      </c>
      <c r="G4858" s="137">
        <f>SUMIF(Marksheet!$10:$10,C4858,Marksheet!$14:$14)</f>
        <v>3</v>
      </c>
      <c r="H4858" s="139">
        <f t="shared" ref="H4858:H4882" si="148">E4858/G4858</f>
        <v>0</v>
      </c>
      <c r="I4858" s="137" t="s">
        <v>456</v>
      </c>
      <c r="J4858" s="133"/>
      <c r="K4858" s="140"/>
    </row>
    <row r="4859" ht="15.75" customHeight="1">
      <c r="A4859" s="49"/>
      <c r="B4859" s="141"/>
      <c r="C4859" s="136" t="s">
        <v>27</v>
      </c>
      <c r="D4859" s="137" t="str">
        <f>IFERROR(__xludf.DUMMYFUNCTION("JOIN("", "",FILTER(Marksheet!$15:$15,Marksheet!$10:$10=$C4859))"),"5a, 5b, 5c, 5d")</f>
        <v>5a, 5b, 5c, 5d</v>
      </c>
      <c r="E4859" s="138">
        <f t="array" ref="E4859">SUMIF(Marksheet!$D$10:$BQ$10,$C4859,INDIRECT(K4854))</f>
        <v>0</v>
      </c>
      <c r="F4859" s="138" t="s">
        <v>434</v>
      </c>
      <c r="G4859" s="137">
        <f>SUMIF(Marksheet!$10:$10,C4859,Marksheet!$14:$14)</f>
        <v>5</v>
      </c>
      <c r="H4859" s="139">
        <f t="shared" si="148"/>
        <v>0</v>
      </c>
      <c r="I4859" s="137" t="s">
        <v>457</v>
      </c>
      <c r="J4859" s="133"/>
      <c r="K4859" s="140"/>
    </row>
    <row r="4860" ht="15.75" customHeight="1">
      <c r="A4860" s="49"/>
      <c r="B4860" s="141"/>
      <c r="C4860" s="136" t="s">
        <v>26</v>
      </c>
      <c r="D4860" s="137" t="str">
        <f>IFERROR(__xludf.DUMMYFUNCTION("JOIN("", "",FILTER(Marksheet!$15:$15,Marksheet!$10:$10=$C4860))"),"4a, 4b")</f>
        <v>4a, 4b</v>
      </c>
      <c r="E4860" s="138">
        <f t="array" ref="E4860">SUMIF(Marksheet!$D$10:$BQ$10,$C4860,INDIRECT(K4854))</f>
        <v>0</v>
      </c>
      <c r="F4860" s="138" t="s">
        <v>434</v>
      </c>
      <c r="G4860" s="137">
        <f>SUMIF(Marksheet!$10:$10,C4860,Marksheet!$14:$14)</f>
        <v>3</v>
      </c>
      <c r="H4860" s="139">
        <f t="shared" si="148"/>
        <v>0</v>
      </c>
      <c r="I4860" s="137" t="s">
        <v>458</v>
      </c>
      <c r="J4860" s="133"/>
      <c r="K4860" s="140"/>
    </row>
    <row r="4861" ht="15.75" customHeight="1">
      <c r="A4861" s="49"/>
      <c r="B4861" s="141"/>
      <c r="C4861" s="136" t="s">
        <v>23</v>
      </c>
      <c r="D4861" s="137" t="str">
        <f>IFERROR(__xludf.DUMMYFUNCTION("JOIN("", "",FILTER(Marksheet!$15:$15,Marksheet!$10:$10=$C4861))"),"1a, 1b, 4c")</f>
        <v>1a, 1b, 4c</v>
      </c>
      <c r="E4861" s="138">
        <f t="array" ref="E4861">SUMIF(Marksheet!$D$10:$BQ$10,$C4861,INDIRECT(K4854))</f>
        <v>0</v>
      </c>
      <c r="F4861" s="138" t="s">
        <v>434</v>
      </c>
      <c r="G4861" s="137">
        <f>SUMIF(Marksheet!$10:$10,C4861,Marksheet!$14:$14)</f>
        <v>5</v>
      </c>
      <c r="H4861" s="139">
        <f t="shared" si="148"/>
        <v>0</v>
      </c>
      <c r="I4861" s="137" t="s">
        <v>459</v>
      </c>
      <c r="J4861" s="133"/>
      <c r="K4861" s="140"/>
    </row>
    <row r="4862" ht="15.75" customHeight="1">
      <c r="A4862" s="49"/>
      <c r="B4862" s="142"/>
      <c r="C4862" s="136" t="s">
        <v>24</v>
      </c>
      <c r="D4862" s="137" t="str">
        <f>IFERROR(__xludf.DUMMYFUNCTION("JOIN("", "",FILTER(Marksheet!$15:$15,Marksheet!$10:$10=$C4862))"),"2a, 2b, 2c")</f>
        <v>2a, 2b, 2c</v>
      </c>
      <c r="E4862" s="138">
        <f t="array" ref="E4862">SUMIF(Marksheet!$D$10:$BQ$10,$C4862,INDIRECT(K4854))</f>
        <v>0</v>
      </c>
      <c r="F4862" s="138" t="s">
        <v>434</v>
      </c>
      <c r="G4862" s="137">
        <f>SUMIF(Marksheet!$10:$10,C4862,Marksheet!$14:$14)</f>
        <v>4</v>
      </c>
      <c r="H4862" s="139">
        <f t="shared" si="148"/>
        <v>0</v>
      </c>
      <c r="I4862" s="137" t="s">
        <v>460</v>
      </c>
      <c r="J4862" s="133"/>
      <c r="K4862" s="140"/>
    </row>
    <row r="4863" ht="15.75" customHeight="1">
      <c r="A4863" s="49"/>
      <c r="B4863" s="135" t="s">
        <v>20</v>
      </c>
      <c r="C4863" s="143" t="s">
        <v>29</v>
      </c>
      <c r="D4863" s="137" t="str">
        <f>IFERROR(__xludf.DUMMYFUNCTION("JOIN("", "",FILTER(Marksheet!$15:$15,Marksheet!$10:$10=$C4863))"),"1b, 3d")</f>
        <v>1b, 3d</v>
      </c>
      <c r="E4863" s="138">
        <f t="array" ref="E4863">SUMIF(Marksheet!$D$10:$BQ$10,$C4863,INDIRECT(K4854))</f>
        <v>0</v>
      </c>
      <c r="F4863" s="138" t="s">
        <v>434</v>
      </c>
      <c r="G4863" s="137">
        <f>SUMIF(Marksheet!$10:$10,C4863,Marksheet!$14:$14)</f>
        <v>2</v>
      </c>
      <c r="H4863" s="139">
        <f t="shared" si="148"/>
        <v>0</v>
      </c>
      <c r="I4863" s="137" t="s">
        <v>461</v>
      </c>
      <c r="J4863" s="133"/>
      <c r="K4863" s="140"/>
    </row>
    <row r="4864" ht="15.75" customHeight="1">
      <c r="A4864" s="49"/>
      <c r="B4864" s="141"/>
      <c r="C4864" s="143" t="s">
        <v>30</v>
      </c>
      <c r="D4864" s="137" t="str">
        <f>IFERROR(__xludf.DUMMYFUNCTION("JOIN("", "",FILTER(Marksheet!$15:$15,Marksheet!$10:$10=$C4864))"),"1d, 4d, 4e")</f>
        <v>1d, 4d, 4e</v>
      </c>
      <c r="E4864" s="138">
        <f t="array" ref="E4864">SUMIF(Marksheet!$D$10:$BQ$10,$C4864,INDIRECT(K4854))</f>
        <v>0</v>
      </c>
      <c r="F4864" s="138" t="s">
        <v>434</v>
      </c>
      <c r="G4864" s="137">
        <f>SUMIF(Marksheet!$10:$10,C4864,Marksheet!$14:$14)</f>
        <v>3</v>
      </c>
      <c r="H4864" s="139">
        <f t="shared" si="148"/>
        <v>0</v>
      </c>
      <c r="I4864" s="137" t="s">
        <v>462</v>
      </c>
      <c r="J4864" s="133"/>
      <c r="K4864" s="140"/>
    </row>
    <row r="4865" ht="15.75" customHeight="1">
      <c r="A4865" s="49"/>
      <c r="B4865" s="141"/>
      <c r="C4865" s="143" t="s">
        <v>33</v>
      </c>
      <c r="D4865" s="137" t="str">
        <f>IFERROR(__xludf.DUMMYFUNCTION("JOIN("", "",FILTER(Marksheet!$15:$15,Marksheet!$10:$10=$C4865))"),"4a, 4b")</f>
        <v>4a, 4b</v>
      </c>
      <c r="E4865" s="138">
        <f t="array" ref="E4865">SUMIF(Marksheet!$D$10:$BQ$10,$C4865,INDIRECT(K4854))</f>
        <v>0</v>
      </c>
      <c r="F4865" s="138" t="s">
        <v>434</v>
      </c>
      <c r="G4865" s="137">
        <f>SUMIF(Marksheet!$10:$10,C4865,Marksheet!$14:$14)</f>
        <v>3</v>
      </c>
      <c r="H4865" s="139">
        <f t="shared" si="148"/>
        <v>0</v>
      </c>
      <c r="I4865" s="137" t="s">
        <v>463</v>
      </c>
      <c r="J4865" s="133"/>
      <c r="K4865" s="140"/>
    </row>
    <row r="4866" ht="15.75" customHeight="1">
      <c r="A4866" s="49"/>
      <c r="B4866" s="141"/>
      <c r="C4866" s="143" t="s">
        <v>28</v>
      </c>
      <c r="D4866" s="137" t="str">
        <f>IFERROR(__xludf.DUMMYFUNCTION("JOIN("", "",FILTER(Marksheet!$15:$15,Marksheet!$10:$10=$C4866))"),"1a, 1c, 4c")</f>
        <v>1a, 1c, 4c</v>
      </c>
      <c r="E4866" s="138">
        <f t="array" ref="E4866">SUMIF(Marksheet!$D$10:$BQ$10,$C4866,INDIRECT(K4854))</f>
        <v>0</v>
      </c>
      <c r="F4866" s="138" t="s">
        <v>434</v>
      </c>
      <c r="G4866" s="137">
        <f>SUMIF(Marksheet!$10:$10,C4866,Marksheet!$14:$14)</f>
        <v>5</v>
      </c>
      <c r="H4866" s="139">
        <f t="shared" si="148"/>
        <v>0</v>
      </c>
      <c r="I4866" s="137" t="s">
        <v>464</v>
      </c>
      <c r="J4866" s="133"/>
      <c r="K4866" s="140"/>
    </row>
    <row r="4867" ht="15.75" customHeight="1">
      <c r="A4867" s="49"/>
      <c r="B4867" s="141"/>
      <c r="C4867" s="143" t="s">
        <v>435</v>
      </c>
      <c r="D4867" s="137" t="str">
        <f>IFERROR(__xludf.DUMMYFUNCTION("JOIN("", "",FILTER(Marksheet!$15:$15,Marksheet!$10:$10=$C4867))"),"3a, 3b, 3c")</f>
        <v>3a, 3b, 3c</v>
      </c>
      <c r="E4867" s="138">
        <f t="array" ref="E4867">SUMIF(Marksheet!$D$10:$BQ$10,$C4867,INDIRECT(K4854))</f>
        <v>0</v>
      </c>
      <c r="F4867" s="138" t="s">
        <v>434</v>
      </c>
      <c r="G4867" s="137">
        <f>SUMIF(Marksheet!$10:$10,C4867,Marksheet!$14:$14)</f>
        <v>4</v>
      </c>
      <c r="H4867" s="139">
        <f t="shared" si="148"/>
        <v>0</v>
      </c>
      <c r="I4867" s="137" t="s">
        <v>465</v>
      </c>
      <c r="J4867" s="133"/>
      <c r="K4867" s="140"/>
    </row>
    <row r="4868" ht="15.75" customHeight="1">
      <c r="A4868" s="49"/>
      <c r="B4868" s="142"/>
      <c r="C4868" s="143" t="s">
        <v>31</v>
      </c>
      <c r="D4868" s="137" t="str">
        <f>IFERROR(__xludf.DUMMYFUNCTION("JOIN("", "",FILTER(Marksheet!$15:$15,Marksheet!$10:$10=$C4868))"),"2a, 2b, 2c")</f>
        <v>2a, 2b, 2c</v>
      </c>
      <c r="E4868" s="138">
        <f t="array" ref="E4868">SUMIF(Marksheet!$D$10:$BQ$10,$C4868,INDIRECT(K4854))</f>
        <v>0</v>
      </c>
      <c r="F4868" s="138" t="s">
        <v>434</v>
      </c>
      <c r="G4868" s="137">
        <f>SUMIF(Marksheet!$10:$10,C4868,Marksheet!$14:$14)</f>
        <v>3</v>
      </c>
      <c r="H4868" s="139">
        <f t="shared" si="148"/>
        <v>0</v>
      </c>
      <c r="I4868" s="137" t="s">
        <v>466</v>
      </c>
      <c r="J4868" s="133"/>
      <c r="K4868" s="140"/>
    </row>
    <row r="4869" ht="15.75" customHeight="1">
      <c r="A4869" s="49"/>
      <c r="B4869" s="135" t="s">
        <v>21</v>
      </c>
      <c r="C4869" s="143" t="s">
        <v>36</v>
      </c>
      <c r="D4869" s="137" t="str">
        <f>IFERROR(__xludf.DUMMYFUNCTION("JOIN("", "",FILTER(Marksheet!$15:$15,Marksheet!$10:$10=$C4869))"),"2b, 2c")</f>
        <v>2b, 2c</v>
      </c>
      <c r="E4869" s="138">
        <f t="array" ref="E4869">SUMIF(Marksheet!$D$10:$BQ$10,$C4869,INDIRECT(K4854))</f>
        <v>0</v>
      </c>
      <c r="F4869" s="138" t="s">
        <v>434</v>
      </c>
      <c r="G4869" s="137">
        <f>SUMIF(Marksheet!$10:$10,C4869,Marksheet!$14:$14)</f>
        <v>2</v>
      </c>
      <c r="H4869" s="139">
        <f t="shared" si="148"/>
        <v>0</v>
      </c>
      <c r="I4869" s="137" t="s">
        <v>467</v>
      </c>
      <c r="J4869" s="133"/>
      <c r="K4869" s="140"/>
    </row>
    <row r="4870" ht="15.75" customHeight="1">
      <c r="A4870" s="49"/>
      <c r="B4870" s="141"/>
      <c r="C4870" s="143" t="s">
        <v>38</v>
      </c>
      <c r="D4870" s="137" t="str">
        <f>IFERROR(__xludf.DUMMYFUNCTION("JOIN("", "",FILTER(Marksheet!$15:$15,Marksheet!$10:$10=$C4870))"),"4a, 4b, 4c, 4d, 4e")</f>
        <v>4a, 4b, 4c, 4d, 4e</v>
      </c>
      <c r="E4870" s="138">
        <f t="array" ref="E4870">SUMIF(Marksheet!$D$10:$BQ$10,$C4870,INDIRECT(K4854))</f>
        <v>0</v>
      </c>
      <c r="F4870" s="138" t="s">
        <v>434</v>
      </c>
      <c r="G4870" s="137">
        <f>SUMIF(Marksheet!$10:$10,C4870,Marksheet!$14:$14)</f>
        <v>6</v>
      </c>
      <c r="H4870" s="139">
        <f t="shared" si="148"/>
        <v>0</v>
      </c>
      <c r="I4870" s="137" t="s">
        <v>468</v>
      </c>
      <c r="J4870" s="133"/>
      <c r="K4870" s="140"/>
    </row>
    <row r="4871" ht="15.75" customHeight="1">
      <c r="A4871" s="49"/>
      <c r="B4871" s="141"/>
      <c r="C4871" s="143" t="s">
        <v>35</v>
      </c>
      <c r="D4871" s="137" t="str">
        <f>IFERROR(__xludf.DUMMYFUNCTION("JOIN("", "",FILTER(Marksheet!$15:$15,Marksheet!$10:$10=$C4871))"),"1b, 2a")</f>
        <v>1b, 2a</v>
      </c>
      <c r="E4871" s="138">
        <f t="array" ref="E4871">SUMIF(Marksheet!$D$10:$BQ$10,$C4871,INDIRECT(K4854))</f>
        <v>0</v>
      </c>
      <c r="F4871" s="138" t="s">
        <v>434</v>
      </c>
      <c r="G4871" s="137">
        <f>SUMIF(Marksheet!$10:$10,C4871,Marksheet!$14:$14)</f>
        <v>3</v>
      </c>
      <c r="H4871" s="139">
        <f t="shared" si="148"/>
        <v>0</v>
      </c>
      <c r="I4871" s="137" t="s">
        <v>469</v>
      </c>
      <c r="J4871" s="133"/>
      <c r="K4871" s="140"/>
    </row>
    <row r="4872" ht="15.75" customHeight="1">
      <c r="A4872" s="49"/>
      <c r="B4872" s="141"/>
      <c r="C4872" s="143" t="s">
        <v>34</v>
      </c>
      <c r="D4872" s="137" t="str">
        <f>IFERROR(__xludf.DUMMYFUNCTION("JOIN("", "",FILTER(Marksheet!$15:$15,Marksheet!$10:$10=$C4872))"),"1a, 1c, 2d")</f>
        <v>1a, 1c, 2d</v>
      </c>
      <c r="E4872" s="138">
        <f t="array" ref="E4872">SUMIF(Marksheet!$D$10:$BQ$10,$C4872,INDIRECT(K4854))</f>
        <v>0</v>
      </c>
      <c r="F4872" s="138" t="s">
        <v>434</v>
      </c>
      <c r="G4872" s="137">
        <f>SUMIF(Marksheet!$10:$10,C4872,Marksheet!$14:$14)</f>
        <v>6</v>
      </c>
      <c r="H4872" s="139">
        <f t="shared" si="148"/>
        <v>0</v>
      </c>
      <c r="I4872" s="137" t="s">
        <v>470</v>
      </c>
      <c r="J4872" s="133"/>
      <c r="K4872" s="140"/>
    </row>
    <row r="4873" ht="15.75" customHeight="1">
      <c r="A4873" s="49"/>
      <c r="B4873" s="142"/>
      <c r="C4873" s="143" t="s">
        <v>37</v>
      </c>
      <c r="D4873" s="137" t="str">
        <f>IFERROR(__xludf.DUMMYFUNCTION("JOIN("", "",FILTER(Marksheet!$15:$15,Marksheet!$10:$10=$C4873))"),"3a, 3b, 3c")</f>
        <v>3a, 3b, 3c</v>
      </c>
      <c r="E4873" s="138">
        <f t="array" ref="E4873">SUMIF(Marksheet!$D$10:$BQ$10,$C4873,INDIRECT(K4854))</f>
        <v>0</v>
      </c>
      <c r="F4873" s="138" t="s">
        <v>434</v>
      </c>
      <c r="G4873" s="137">
        <f>SUMIF(Marksheet!$10:$10,C4873,Marksheet!$14:$14)</f>
        <v>3</v>
      </c>
      <c r="H4873" s="139">
        <f t="shared" si="148"/>
        <v>0</v>
      </c>
      <c r="I4873" s="137" t="s">
        <v>471</v>
      </c>
      <c r="J4873" s="133"/>
      <c r="K4873" s="140"/>
    </row>
    <row r="4874" ht="15.75" customHeight="1">
      <c r="A4874" s="49"/>
      <c r="B4874" s="135" t="s">
        <v>22</v>
      </c>
      <c r="C4874" s="144" t="s">
        <v>46</v>
      </c>
      <c r="D4874" s="137" t="str">
        <f>IFERROR(__xludf.DUMMYFUNCTION("JOIN("", "",FILTER(Marksheet!$15:$15,Marksheet!$10:$10=$C4874))"),"3d")</f>
        <v>3d</v>
      </c>
      <c r="E4874" s="138">
        <f t="array" ref="E4874">SUMIF(Marksheet!$D$10:$BQ$10,$C4874,INDIRECT(K4854))</f>
        <v>0</v>
      </c>
      <c r="F4874" s="138" t="s">
        <v>434</v>
      </c>
      <c r="G4874" s="137">
        <f>SUMIF(Marksheet!$10:$10,C4874,Marksheet!$14:$14)</f>
        <v>2</v>
      </c>
      <c r="H4874" s="139">
        <f t="shared" si="148"/>
        <v>0</v>
      </c>
      <c r="I4874" s="137" t="s">
        <v>472</v>
      </c>
      <c r="J4874" s="133"/>
      <c r="K4874" s="140"/>
    </row>
    <row r="4875" ht="15.75" customHeight="1">
      <c r="A4875" s="49"/>
      <c r="B4875" s="141"/>
      <c r="C4875" s="144" t="s">
        <v>41</v>
      </c>
      <c r="D4875" s="137" t="str">
        <f>IFERROR(__xludf.DUMMYFUNCTION("JOIN("", "",FILTER(Marksheet!$15:$15,Marksheet!$10:$10=$C4875))"),"1c, 2b, 4e")</f>
        <v>1c, 2b, 4e</v>
      </c>
      <c r="E4875" s="138">
        <f t="array" ref="E4875">SUMIF(Marksheet!$D$10:$BQ$10,$C4875,INDIRECT(K4854))</f>
        <v>0</v>
      </c>
      <c r="F4875" s="138" t="s">
        <v>434</v>
      </c>
      <c r="G4875" s="137">
        <f>SUMIF(Marksheet!$10:$10,C4875,Marksheet!$14:$14)</f>
        <v>3</v>
      </c>
      <c r="H4875" s="139">
        <f t="shared" si="148"/>
        <v>0</v>
      </c>
      <c r="I4875" s="137" t="s">
        <v>473</v>
      </c>
      <c r="J4875" s="133"/>
      <c r="K4875" s="140"/>
    </row>
    <row r="4876" ht="15.75" customHeight="1">
      <c r="A4876" s="49"/>
      <c r="B4876" s="141"/>
      <c r="C4876" s="144" t="s">
        <v>45</v>
      </c>
      <c r="D4876" s="137" t="str">
        <f>IFERROR(__xludf.DUMMYFUNCTION("JOIN("", "",FILTER(Marksheet!$15:$15,Marksheet!$10:$10=$C4876))"),"3b, 4a, 5c")</f>
        <v>3b, 4a, 5c</v>
      </c>
      <c r="E4876" s="138">
        <f t="array" ref="E4876">SUMIF(Marksheet!$D$10:$BQ$10,$C4876,INDIRECT(K4854))</f>
        <v>0</v>
      </c>
      <c r="F4876" s="138" t="s">
        <v>434</v>
      </c>
      <c r="G4876" s="137">
        <f>SUMIF(Marksheet!$10:$10,C4876,Marksheet!$14:$14)</f>
        <v>3</v>
      </c>
      <c r="H4876" s="139">
        <f t="shared" si="148"/>
        <v>0</v>
      </c>
      <c r="I4876" s="137" t="s">
        <v>474</v>
      </c>
      <c r="J4876" s="133"/>
      <c r="K4876" s="140"/>
    </row>
    <row r="4877" ht="15.75" customHeight="1">
      <c r="A4877" s="49"/>
      <c r="B4877" s="141"/>
      <c r="C4877" s="144" t="s">
        <v>43</v>
      </c>
      <c r="D4877" s="137" t="str">
        <f>IFERROR(__xludf.DUMMYFUNCTION("JOIN("", "",FILTER(Marksheet!$15:$15,Marksheet!$10:$10=$C4877))"),"2c, 4d, 5d")</f>
        <v>2c, 4d, 5d</v>
      </c>
      <c r="E4877" s="138">
        <f t="array" ref="E4877">SUMIF(Marksheet!$D$10:$BQ$10,$C4877,INDIRECT(K4854))</f>
        <v>0</v>
      </c>
      <c r="F4877" s="138" t="s">
        <v>434</v>
      </c>
      <c r="G4877" s="137">
        <f>SUMIF(Marksheet!$10:$10,C4877,Marksheet!$14:$14)</f>
        <v>4</v>
      </c>
      <c r="H4877" s="139">
        <f t="shared" si="148"/>
        <v>0</v>
      </c>
      <c r="I4877" s="137" t="s">
        <v>475</v>
      </c>
      <c r="J4877" s="133"/>
      <c r="K4877" s="140"/>
    </row>
    <row r="4878" ht="15.75" customHeight="1">
      <c r="A4878" s="49"/>
      <c r="B4878" s="141"/>
      <c r="C4878" s="144" t="s">
        <v>44</v>
      </c>
      <c r="D4878" s="137" t="str">
        <f>IFERROR(__xludf.DUMMYFUNCTION("JOIN("", "",FILTER(Marksheet!$15:$15,Marksheet!$10:$10=$C4878))"),"3a, 4c")</f>
        <v>3a, 4c</v>
      </c>
      <c r="E4878" s="138">
        <f t="array" ref="E4878">SUMIF(Marksheet!$D$10:$BQ$10,$C4878,INDIRECT(K4854))</f>
        <v>0</v>
      </c>
      <c r="F4878" s="138" t="s">
        <v>434</v>
      </c>
      <c r="G4878" s="137">
        <f>SUMIF(Marksheet!$10:$10,C4878,Marksheet!$14:$14)</f>
        <v>2</v>
      </c>
      <c r="H4878" s="139">
        <f t="shared" si="148"/>
        <v>0</v>
      </c>
      <c r="I4878" s="137" t="s">
        <v>476</v>
      </c>
      <c r="J4878" s="133"/>
      <c r="K4878" s="140"/>
    </row>
    <row r="4879" ht="15.75" customHeight="1">
      <c r="A4879" s="49"/>
      <c r="B4879" s="141"/>
      <c r="C4879" s="144" t="s">
        <v>39</v>
      </c>
      <c r="D4879" s="137" t="str">
        <f>IFERROR(__xludf.DUMMYFUNCTION("JOIN("", "",FILTER(Marksheet!$15:$15,Marksheet!$10:$10=$C4879))"),"1a, 5a, 5b")</f>
        <v>1a, 5a, 5b</v>
      </c>
      <c r="E4879" s="138">
        <f t="array" ref="E4879">SUMIF(Marksheet!$D$10:$BQ$10,$C4879,INDIRECT(K4854))</f>
        <v>0</v>
      </c>
      <c r="F4879" s="138" t="s">
        <v>434</v>
      </c>
      <c r="G4879" s="137">
        <f>SUMIF(Marksheet!$10:$10,C4879,Marksheet!$14:$14)</f>
        <v>5</v>
      </c>
      <c r="H4879" s="139">
        <f t="shared" si="148"/>
        <v>0</v>
      </c>
      <c r="I4879" s="137" t="s">
        <v>477</v>
      </c>
      <c r="J4879" s="133"/>
      <c r="K4879" s="140"/>
    </row>
    <row r="4880" ht="15.75" customHeight="1">
      <c r="A4880" s="49"/>
      <c r="B4880" s="141"/>
      <c r="C4880" s="144" t="s">
        <v>42</v>
      </c>
      <c r="D4880" s="137" t="str">
        <f>IFERROR(__xludf.DUMMYFUNCTION("JOIN("", "",FILTER(Marksheet!$15:$15,Marksheet!$10:$10=$C4880))"),"2a, 3c")</f>
        <v>2a, 3c</v>
      </c>
      <c r="E4880" s="138">
        <f t="array" ref="E4880">SUMIF(Marksheet!$D$10:$BQ$10,$C4880,INDIRECT(K4854))</f>
        <v>0</v>
      </c>
      <c r="F4880" s="138" t="s">
        <v>434</v>
      </c>
      <c r="G4880" s="137">
        <f>SUMIF(Marksheet!$10:$10,C4880,Marksheet!$14:$14)</f>
        <v>3</v>
      </c>
      <c r="H4880" s="139">
        <f t="shared" si="148"/>
        <v>0</v>
      </c>
      <c r="I4880" s="137" t="s">
        <v>478</v>
      </c>
      <c r="J4880" s="133"/>
      <c r="K4880" s="140"/>
    </row>
    <row r="4881" ht="15.75" customHeight="1">
      <c r="A4881" s="49"/>
      <c r="B4881" s="142"/>
      <c r="C4881" s="144" t="s">
        <v>40</v>
      </c>
      <c r="D4881" s="137" t="str">
        <f>IFERROR(__xludf.DUMMYFUNCTION("JOIN("", "",FILTER(Marksheet!$15:$15,Marksheet!$10:$10=$C4881))"),"1b, 4b, 4f")</f>
        <v>1b, 4b, 4f</v>
      </c>
      <c r="E4881" s="138">
        <f t="array" ref="E4881">SUMIF(Marksheet!$D$10:$BQ$10,$C4881,INDIRECT(K4854))</f>
        <v>0</v>
      </c>
      <c r="F4881" s="138" t="s">
        <v>434</v>
      </c>
      <c r="G4881" s="137">
        <f>SUMIF(Marksheet!$10:$10,C4881,Marksheet!$14:$14)</f>
        <v>3</v>
      </c>
      <c r="H4881" s="139">
        <f t="shared" si="148"/>
        <v>0</v>
      </c>
      <c r="I4881" s="137" t="s">
        <v>479</v>
      </c>
      <c r="J4881" s="133"/>
      <c r="K4881" s="140"/>
    </row>
    <row r="4882" ht="15.75" customHeight="1">
      <c r="A4882" s="49"/>
      <c r="B4882" s="49"/>
      <c r="C4882" s="145" t="s">
        <v>76</v>
      </c>
      <c r="D4882" s="145"/>
      <c r="E4882" s="146">
        <f>SUM(E4858:E4881)</f>
        <v>0</v>
      </c>
      <c r="F4882" s="147" t="s">
        <v>434</v>
      </c>
      <c r="G4882" s="148">
        <f>SUM(G4858:G4881)</f>
        <v>85</v>
      </c>
      <c r="H4882" s="149">
        <f t="shared" si="148"/>
        <v>0</v>
      </c>
      <c r="I4882" s="129"/>
      <c r="J4882" s="133"/>
      <c r="K4882" s="127"/>
    </row>
    <row r="4883" ht="15.75" customHeight="1">
      <c r="A4883" s="49"/>
      <c r="B4883" s="49"/>
      <c r="C4883" s="67"/>
      <c r="D4883" s="67"/>
      <c r="E4883" s="49"/>
      <c r="F4883" s="49"/>
      <c r="G4883" s="49"/>
      <c r="H4883" s="49"/>
      <c r="I4883" s="129"/>
      <c r="J4883" s="133"/>
      <c r="K4883" s="127"/>
    </row>
    <row r="4884" ht="60.0" customHeight="1">
      <c r="A4884" s="49"/>
      <c r="B4884" s="49"/>
      <c r="C4884" s="67"/>
      <c r="D4884" s="67"/>
      <c r="E4884" s="49"/>
      <c r="F4884" s="49"/>
      <c r="G4884" s="49"/>
      <c r="H4884" s="49"/>
      <c r="I4884" s="129"/>
      <c r="J4884" s="133"/>
      <c r="K4884" s="127"/>
    </row>
    <row r="4885" ht="15.75" customHeight="1">
      <c r="A4885" s="124" t="s">
        <v>450</v>
      </c>
      <c r="B4885" s="49"/>
      <c r="C4885" s="67"/>
      <c r="D4885" s="67"/>
      <c r="E4885" s="1"/>
      <c r="F4885" s="1"/>
      <c r="G4885" s="49"/>
      <c r="H4885" s="49"/>
      <c r="I4885" s="7"/>
      <c r="K4885" s="125">
        <f>K4852+1</f>
        <v>166</v>
      </c>
    </row>
    <row r="4886" ht="15.75" customHeight="1">
      <c r="A4886" s="126" t="s">
        <v>451</v>
      </c>
      <c r="B4886" s="67" t="str">
        <f>B4853</f>
        <v>GCSE Transition Assessment</v>
      </c>
      <c r="C4886" s="67"/>
      <c r="D4886" s="67"/>
      <c r="E4886" s="1"/>
      <c r="F4886" s="49"/>
      <c r="G4886" s="49"/>
      <c r="H4886" s="49"/>
      <c r="K4886" s="127" t="str">
        <f>CONCATENATE("Marksheet!$B$",K4885)</f>
        <v>Marksheet!$B$166</v>
      </c>
    </row>
    <row r="4887" ht="15.75" customHeight="1">
      <c r="A4887" s="126" t="s">
        <v>447</v>
      </c>
      <c r="B4887" s="67" t="str">
        <f t="array" ref="B4887">IF(INDIRECT(K4886)="","",INDIRECT(K4886))</f>
        <v>Student 149</v>
      </c>
      <c r="C4887" s="67"/>
      <c r="D4887" s="67"/>
      <c r="E4887" s="1"/>
      <c r="F4887" s="49"/>
      <c r="G4887" s="49"/>
      <c r="H4887" s="49"/>
      <c r="K4887" s="127" t="str">
        <f>CONCATENATE("Marksheet!$D$",K4885,":$BQ$",K4885)</f>
        <v>Marksheet!$D$166:$BQ$166</v>
      </c>
    </row>
    <row r="4888" ht="15.75" customHeight="1">
      <c r="A4888" s="126" t="s">
        <v>452</v>
      </c>
      <c r="B4888" s="67" t="str">
        <f t="array" ref="B4888">INDIRECT(CONCATENATE("Marksheet!$C$",INDIRECT(CONCATENATE("K",ROW()-3))))</f>
        <v/>
      </c>
      <c r="C4888" s="67"/>
      <c r="D4888" s="67"/>
      <c r="E4888" s="49"/>
      <c r="F4888" s="49"/>
      <c r="G4888" s="49"/>
      <c r="H4888" s="49"/>
      <c r="I4888" s="49"/>
      <c r="J4888" s="49"/>
      <c r="K4888" s="127"/>
    </row>
    <row r="4889" ht="15.75" customHeight="1">
      <c r="A4889" s="67"/>
      <c r="B4889" s="128"/>
      <c r="C4889" s="67"/>
      <c r="D4889" s="67"/>
      <c r="E4889" s="49"/>
      <c r="F4889" s="49"/>
      <c r="G4889" s="49"/>
      <c r="H4889" s="49"/>
      <c r="I4889" s="49"/>
      <c r="J4889" s="49"/>
      <c r="K4889" s="127"/>
    </row>
    <row r="4890" ht="15.75" customHeight="1">
      <c r="A4890" s="129"/>
      <c r="B4890" s="100" t="s">
        <v>442</v>
      </c>
      <c r="C4890" s="100" t="s">
        <v>443</v>
      </c>
      <c r="D4890" s="73" t="s">
        <v>453</v>
      </c>
      <c r="E4890" s="130" t="s">
        <v>444</v>
      </c>
      <c r="F4890" s="71"/>
      <c r="G4890" s="72"/>
      <c r="H4890" s="131" t="s">
        <v>454</v>
      </c>
      <c r="I4890" s="132" t="s">
        <v>455</v>
      </c>
      <c r="J4890" s="133"/>
      <c r="K4890" s="134"/>
    </row>
    <row r="4891" ht="15.75" customHeight="1">
      <c r="A4891" s="49"/>
      <c r="B4891" s="135" t="s">
        <v>19</v>
      </c>
      <c r="C4891" s="136" t="s">
        <v>25</v>
      </c>
      <c r="D4891" s="137" t="str">
        <f>IFERROR(__xludf.DUMMYFUNCTION("JOIN("", "",FILTER(Marksheet!$15:$15,Marksheet!$10:$10=$C4891))"),"3a, 3b, 3c")</f>
        <v>3a, 3b, 3c</v>
      </c>
      <c r="E4891" s="138">
        <f t="array" ref="E4891">SUMIF(Marksheet!$D$10:$BQ$10,$C4891,INDIRECT(K4887))</f>
        <v>0</v>
      </c>
      <c r="F4891" s="138" t="s">
        <v>434</v>
      </c>
      <c r="G4891" s="137">
        <f>SUMIF(Marksheet!$10:$10,C4891,Marksheet!$14:$14)</f>
        <v>3</v>
      </c>
      <c r="H4891" s="139">
        <f t="shared" ref="H4891:H4915" si="149">E4891/G4891</f>
        <v>0</v>
      </c>
      <c r="I4891" s="137" t="s">
        <v>456</v>
      </c>
      <c r="J4891" s="133"/>
      <c r="K4891" s="140"/>
    </row>
    <row r="4892" ht="15.75" customHeight="1">
      <c r="A4892" s="49"/>
      <c r="B4892" s="141"/>
      <c r="C4892" s="136" t="s">
        <v>27</v>
      </c>
      <c r="D4892" s="137" t="str">
        <f>IFERROR(__xludf.DUMMYFUNCTION("JOIN("", "",FILTER(Marksheet!$15:$15,Marksheet!$10:$10=$C4892))"),"5a, 5b, 5c, 5d")</f>
        <v>5a, 5b, 5c, 5d</v>
      </c>
      <c r="E4892" s="138">
        <f t="array" ref="E4892">SUMIF(Marksheet!$D$10:$BQ$10,$C4892,INDIRECT(K4887))</f>
        <v>0</v>
      </c>
      <c r="F4892" s="138" t="s">
        <v>434</v>
      </c>
      <c r="G4892" s="137">
        <f>SUMIF(Marksheet!$10:$10,C4892,Marksheet!$14:$14)</f>
        <v>5</v>
      </c>
      <c r="H4892" s="139">
        <f t="shared" si="149"/>
        <v>0</v>
      </c>
      <c r="I4892" s="137" t="s">
        <v>457</v>
      </c>
      <c r="J4892" s="133"/>
      <c r="K4892" s="140"/>
    </row>
    <row r="4893" ht="15.75" customHeight="1">
      <c r="A4893" s="49"/>
      <c r="B4893" s="141"/>
      <c r="C4893" s="136" t="s">
        <v>26</v>
      </c>
      <c r="D4893" s="137" t="str">
        <f>IFERROR(__xludf.DUMMYFUNCTION("JOIN("", "",FILTER(Marksheet!$15:$15,Marksheet!$10:$10=$C4893))"),"4a, 4b")</f>
        <v>4a, 4b</v>
      </c>
      <c r="E4893" s="138">
        <f t="array" ref="E4893">SUMIF(Marksheet!$D$10:$BQ$10,$C4893,INDIRECT(K4887))</f>
        <v>0</v>
      </c>
      <c r="F4893" s="138" t="s">
        <v>434</v>
      </c>
      <c r="G4893" s="137">
        <f>SUMIF(Marksheet!$10:$10,C4893,Marksheet!$14:$14)</f>
        <v>3</v>
      </c>
      <c r="H4893" s="139">
        <f t="shared" si="149"/>
        <v>0</v>
      </c>
      <c r="I4893" s="137" t="s">
        <v>458</v>
      </c>
      <c r="J4893" s="133"/>
      <c r="K4893" s="140"/>
    </row>
    <row r="4894" ht="15.75" customHeight="1">
      <c r="A4894" s="49"/>
      <c r="B4894" s="141"/>
      <c r="C4894" s="136" t="s">
        <v>23</v>
      </c>
      <c r="D4894" s="137" t="str">
        <f>IFERROR(__xludf.DUMMYFUNCTION("JOIN("", "",FILTER(Marksheet!$15:$15,Marksheet!$10:$10=$C4894))"),"1a, 1b, 4c")</f>
        <v>1a, 1b, 4c</v>
      </c>
      <c r="E4894" s="138">
        <f t="array" ref="E4894">SUMIF(Marksheet!$D$10:$BQ$10,$C4894,INDIRECT(K4887))</f>
        <v>0</v>
      </c>
      <c r="F4894" s="138" t="s">
        <v>434</v>
      </c>
      <c r="G4894" s="137">
        <f>SUMIF(Marksheet!$10:$10,C4894,Marksheet!$14:$14)</f>
        <v>5</v>
      </c>
      <c r="H4894" s="139">
        <f t="shared" si="149"/>
        <v>0</v>
      </c>
      <c r="I4894" s="137" t="s">
        <v>459</v>
      </c>
      <c r="J4894" s="133"/>
      <c r="K4894" s="140"/>
    </row>
    <row r="4895" ht="15.75" customHeight="1">
      <c r="A4895" s="49"/>
      <c r="B4895" s="142"/>
      <c r="C4895" s="136" t="s">
        <v>24</v>
      </c>
      <c r="D4895" s="137" t="str">
        <f>IFERROR(__xludf.DUMMYFUNCTION("JOIN("", "",FILTER(Marksheet!$15:$15,Marksheet!$10:$10=$C4895))"),"2a, 2b, 2c")</f>
        <v>2a, 2b, 2c</v>
      </c>
      <c r="E4895" s="138">
        <f t="array" ref="E4895">SUMIF(Marksheet!$D$10:$BQ$10,$C4895,INDIRECT(K4887))</f>
        <v>0</v>
      </c>
      <c r="F4895" s="138" t="s">
        <v>434</v>
      </c>
      <c r="G4895" s="137">
        <f>SUMIF(Marksheet!$10:$10,C4895,Marksheet!$14:$14)</f>
        <v>4</v>
      </c>
      <c r="H4895" s="139">
        <f t="shared" si="149"/>
        <v>0</v>
      </c>
      <c r="I4895" s="137" t="s">
        <v>460</v>
      </c>
      <c r="J4895" s="133"/>
      <c r="K4895" s="140"/>
    </row>
    <row r="4896" ht="15.75" customHeight="1">
      <c r="A4896" s="49"/>
      <c r="B4896" s="135" t="s">
        <v>20</v>
      </c>
      <c r="C4896" s="143" t="s">
        <v>29</v>
      </c>
      <c r="D4896" s="137" t="str">
        <f>IFERROR(__xludf.DUMMYFUNCTION("JOIN("", "",FILTER(Marksheet!$15:$15,Marksheet!$10:$10=$C4896))"),"1b, 3d")</f>
        <v>1b, 3d</v>
      </c>
      <c r="E4896" s="138">
        <f t="array" ref="E4896">SUMIF(Marksheet!$D$10:$BQ$10,$C4896,INDIRECT(K4887))</f>
        <v>0</v>
      </c>
      <c r="F4896" s="138" t="s">
        <v>434</v>
      </c>
      <c r="G4896" s="137">
        <f>SUMIF(Marksheet!$10:$10,C4896,Marksheet!$14:$14)</f>
        <v>2</v>
      </c>
      <c r="H4896" s="139">
        <f t="shared" si="149"/>
        <v>0</v>
      </c>
      <c r="I4896" s="137" t="s">
        <v>461</v>
      </c>
      <c r="J4896" s="133"/>
      <c r="K4896" s="140"/>
    </row>
    <row r="4897" ht="15.75" customHeight="1">
      <c r="A4897" s="49"/>
      <c r="B4897" s="141"/>
      <c r="C4897" s="143" t="s">
        <v>30</v>
      </c>
      <c r="D4897" s="137" t="str">
        <f>IFERROR(__xludf.DUMMYFUNCTION("JOIN("", "",FILTER(Marksheet!$15:$15,Marksheet!$10:$10=$C4897))"),"1d, 4d, 4e")</f>
        <v>1d, 4d, 4e</v>
      </c>
      <c r="E4897" s="138">
        <f t="array" ref="E4897">SUMIF(Marksheet!$D$10:$BQ$10,$C4897,INDIRECT(K4887))</f>
        <v>0</v>
      </c>
      <c r="F4897" s="138" t="s">
        <v>434</v>
      </c>
      <c r="G4897" s="137">
        <f>SUMIF(Marksheet!$10:$10,C4897,Marksheet!$14:$14)</f>
        <v>3</v>
      </c>
      <c r="H4897" s="139">
        <f t="shared" si="149"/>
        <v>0</v>
      </c>
      <c r="I4897" s="137" t="s">
        <v>462</v>
      </c>
      <c r="J4897" s="133"/>
      <c r="K4897" s="140"/>
    </row>
    <row r="4898" ht="15.75" customHeight="1">
      <c r="A4898" s="49"/>
      <c r="B4898" s="141"/>
      <c r="C4898" s="143" t="s">
        <v>33</v>
      </c>
      <c r="D4898" s="137" t="str">
        <f>IFERROR(__xludf.DUMMYFUNCTION("JOIN("", "",FILTER(Marksheet!$15:$15,Marksheet!$10:$10=$C4898))"),"4a, 4b")</f>
        <v>4a, 4b</v>
      </c>
      <c r="E4898" s="138">
        <f t="array" ref="E4898">SUMIF(Marksheet!$D$10:$BQ$10,$C4898,INDIRECT(K4887))</f>
        <v>0</v>
      </c>
      <c r="F4898" s="138" t="s">
        <v>434</v>
      </c>
      <c r="G4898" s="137">
        <f>SUMIF(Marksheet!$10:$10,C4898,Marksheet!$14:$14)</f>
        <v>3</v>
      </c>
      <c r="H4898" s="139">
        <f t="shared" si="149"/>
        <v>0</v>
      </c>
      <c r="I4898" s="137" t="s">
        <v>463</v>
      </c>
      <c r="J4898" s="133"/>
      <c r="K4898" s="140"/>
    </row>
    <row r="4899" ht="15.75" customHeight="1">
      <c r="A4899" s="49"/>
      <c r="B4899" s="141"/>
      <c r="C4899" s="143" t="s">
        <v>28</v>
      </c>
      <c r="D4899" s="137" t="str">
        <f>IFERROR(__xludf.DUMMYFUNCTION("JOIN("", "",FILTER(Marksheet!$15:$15,Marksheet!$10:$10=$C4899))"),"1a, 1c, 4c")</f>
        <v>1a, 1c, 4c</v>
      </c>
      <c r="E4899" s="138">
        <f t="array" ref="E4899">SUMIF(Marksheet!$D$10:$BQ$10,$C4899,INDIRECT(K4887))</f>
        <v>0</v>
      </c>
      <c r="F4899" s="138" t="s">
        <v>434</v>
      </c>
      <c r="G4899" s="137">
        <f>SUMIF(Marksheet!$10:$10,C4899,Marksheet!$14:$14)</f>
        <v>5</v>
      </c>
      <c r="H4899" s="139">
        <f t="shared" si="149"/>
        <v>0</v>
      </c>
      <c r="I4899" s="137" t="s">
        <v>464</v>
      </c>
      <c r="J4899" s="133"/>
      <c r="K4899" s="140"/>
    </row>
    <row r="4900" ht="15.75" customHeight="1">
      <c r="A4900" s="49"/>
      <c r="B4900" s="141"/>
      <c r="C4900" s="143" t="s">
        <v>435</v>
      </c>
      <c r="D4900" s="137" t="str">
        <f>IFERROR(__xludf.DUMMYFUNCTION("JOIN("", "",FILTER(Marksheet!$15:$15,Marksheet!$10:$10=$C4900))"),"3a, 3b, 3c")</f>
        <v>3a, 3b, 3c</v>
      </c>
      <c r="E4900" s="138">
        <f t="array" ref="E4900">SUMIF(Marksheet!$D$10:$BQ$10,$C4900,INDIRECT(K4887))</f>
        <v>0</v>
      </c>
      <c r="F4900" s="138" t="s">
        <v>434</v>
      </c>
      <c r="G4900" s="137">
        <f>SUMIF(Marksheet!$10:$10,C4900,Marksheet!$14:$14)</f>
        <v>4</v>
      </c>
      <c r="H4900" s="139">
        <f t="shared" si="149"/>
        <v>0</v>
      </c>
      <c r="I4900" s="137" t="s">
        <v>465</v>
      </c>
      <c r="J4900" s="133"/>
      <c r="K4900" s="140"/>
    </row>
    <row r="4901" ht="15.75" customHeight="1">
      <c r="A4901" s="49"/>
      <c r="B4901" s="142"/>
      <c r="C4901" s="143" t="s">
        <v>31</v>
      </c>
      <c r="D4901" s="137" t="str">
        <f>IFERROR(__xludf.DUMMYFUNCTION("JOIN("", "",FILTER(Marksheet!$15:$15,Marksheet!$10:$10=$C4901))"),"2a, 2b, 2c")</f>
        <v>2a, 2b, 2c</v>
      </c>
      <c r="E4901" s="138">
        <f t="array" ref="E4901">SUMIF(Marksheet!$D$10:$BQ$10,$C4901,INDIRECT(K4887))</f>
        <v>0</v>
      </c>
      <c r="F4901" s="138" t="s">
        <v>434</v>
      </c>
      <c r="G4901" s="137">
        <f>SUMIF(Marksheet!$10:$10,C4901,Marksheet!$14:$14)</f>
        <v>3</v>
      </c>
      <c r="H4901" s="139">
        <f t="shared" si="149"/>
        <v>0</v>
      </c>
      <c r="I4901" s="137" t="s">
        <v>466</v>
      </c>
      <c r="J4901" s="133"/>
      <c r="K4901" s="140"/>
    </row>
    <row r="4902" ht="15.75" customHeight="1">
      <c r="A4902" s="49"/>
      <c r="B4902" s="135" t="s">
        <v>21</v>
      </c>
      <c r="C4902" s="143" t="s">
        <v>36</v>
      </c>
      <c r="D4902" s="137" t="str">
        <f>IFERROR(__xludf.DUMMYFUNCTION("JOIN("", "",FILTER(Marksheet!$15:$15,Marksheet!$10:$10=$C4902))"),"2b, 2c")</f>
        <v>2b, 2c</v>
      </c>
      <c r="E4902" s="138">
        <f t="array" ref="E4902">SUMIF(Marksheet!$D$10:$BQ$10,$C4902,INDIRECT(K4887))</f>
        <v>0</v>
      </c>
      <c r="F4902" s="138" t="s">
        <v>434</v>
      </c>
      <c r="G4902" s="137">
        <f>SUMIF(Marksheet!$10:$10,C4902,Marksheet!$14:$14)</f>
        <v>2</v>
      </c>
      <c r="H4902" s="139">
        <f t="shared" si="149"/>
        <v>0</v>
      </c>
      <c r="I4902" s="137" t="s">
        <v>467</v>
      </c>
      <c r="J4902" s="133"/>
      <c r="K4902" s="140"/>
    </row>
    <row r="4903" ht="15.75" customHeight="1">
      <c r="A4903" s="49"/>
      <c r="B4903" s="141"/>
      <c r="C4903" s="143" t="s">
        <v>38</v>
      </c>
      <c r="D4903" s="137" t="str">
        <f>IFERROR(__xludf.DUMMYFUNCTION("JOIN("", "",FILTER(Marksheet!$15:$15,Marksheet!$10:$10=$C4903))"),"4a, 4b, 4c, 4d, 4e")</f>
        <v>4a, 4b, 4c, 4d, 4e</v>
      </c>
      <c r="E4903" s="138">
        <f t="array" ref="E4903">SUMIF(Marksheet!$D$10:$BQ$10,$C4903,INDIRECT(K4887))</f>
        <v>0</v>
      </c>
      <c r="F4903" s="138" t="s">
        <v>434</v>
      </c>
      <c r="G4903" s="137">
        <f>SUMIF(Marksheet!$10:$10,C4903,Marksheet!$14:$14)</f>
        <v>6</v>
      </c>
      <c r="H4903" s="139">
        <f t="shared" si="149"/>
        <v>0</v>
      </c>
      <c r="I4903" s="137" t="s">
        <v>468</v>
      </c>
      <c r="J4903" s="133"/>
      <c r="K4903" s="140"/>
    </row>
    <row r="4904" ht="15.75" customHeight="1">
      <c r="A4904" s="49"/>
      <c r="B4904" s="141"/>
      <c r="C4904" s="143" t="s">
        <v>35</v>
      </c>
      <c r="D4904" s="137" t="str">
        <f>IFERROR(__xludf.DUMMYFUNCTION("JOIN("", "",FILTER(Marksheet!$15:$15,Marksheet!$10:$10=$C4904))"),"1b, 2a")</f>
        <v>1b, 2a</v>
      </c>
      <c r="E4904" s="138">
        <f t="array" ref="E4904">SUMIF(Marksheet!$D$10:$BQ$10,$C4904,INDIRECT(K4887))</f>
        <v>0</v>
      </c>
      <c r="F4904" s="138" t="s">
        <v>434</v>
      </c>
      <c r="G4904" s="137">
        <f>SUMIF(Marksheet!$10:$10,C4904,Marksheet!$14:$14)</f>
        <v>3</v>
      </c>
      <c r="H4904" s="139">
        <f t="shared" si="149"/>
        <v>0</v>
      </c>
      <c r="I4904" s="137" t="s">
        <v>469</v>
      </c>
      <c r="J4904" s="133"/>
      <c r="K4904" s="140"/>
    </row>
    <row r="4905" ht="15.75" customHeight="1">
      <c r="A4905" s="49"/>
      <c r="B4905" s="141"/>
      <c r="C4905" s="143" t="s">
        <v>34</v>
      </c>
      <c r="D4905" s="137" t="str">
        <f>IFERROR(__xludf.DUMMYFUNCTION("JOIN("", "",FILTER(Marksheet!$15:$15,Marksheet!$10:$10=$C4905))"),"1a, 1c, 2d")</f>
        <v>1a, 1c, 2d</v>
      </c>
      <c r="E4905" s="138">
        <f t="array" ref="E4905">SUMIF(Marksheet!$D$10:$BQ$10,$C4905,INDIRECT(K4887))</f>
        <v>0</v>
      </c>
      <c r="F4905" s="138" t="s">
        <v>434</v>
      </c>
      <c r="G4905" s="137">
        <f>SUMIF(Marksheet!$10:$10,C4905,Marksheet!$14:$14)</f>
        <v>6</v>
      </c>
      <c r="H4905" s="139">
        <f t="shared" si="149"/>
        <v>0</v>
      </c>
      <c r="I4905" s="137" t="s">
        <v>470</v>
      </c>
      <c r="J4905" s="133"/>
      <c r="K4905" s="140"/>
    </row>
    <row r="4906" ht="15.75" customHeight="1">
      <c r="A4906" s="49"/>
      <c r="B4906" s="142"/>
      <c r="C4906" s="143" t="s">
        <v>37</v>
      </c>
      <c r="D4906" s="137" t="str">
        <f>IFERROR(__xludf.DUMMYFUNCTION("JOIN("", "",FILTER(Marksheet!$15:$15,Marksheet!$10:$10=$C4906))"),"3a, 3b, 3c")</f>
        <v>3a, 3b, 3c</v>
      </c>
      <c r="E4906" s="138">
        <f t="array" ref="E4906">SUMIF(Marksheet!$D$10:$BQ$10,$C4906,INDIRECT(K4887))</f>
        <v>0</v>
      </c>
      <c r="F4906" s="138" t="s">
        <v>434</v>
      </c>
      <c r="G4906" s="137">
        <f>SUMIF(Marksheet!$10:$10,C4906,Marksheet!$14:$14)</f>
        <v>3</v>
      </c>
      <c r="H4906" s="139">
        <f t="shared" si="149"/>
        <v>0</v>
      </c>
      <c r="I4906" s="137" t="s">
        <v>471</v>
      </c>
      <c r="J4906" s="133"/>
      <c r="K4906" s="140"/>
    </row>
    <row r="4907" ht="15.75" customHeight="1">
      <c r="A4907" s="49"/>
      <c r="B4907" s="135" t="s">
        <v>22</v>
      </c>
      <c r="C4907" s="144" t="s">
        <v>46</v>
      </c>
      <c r="D4907" s="137" t="str">
        <f>IFERROR(__xludf.DUMMYFUNCTION("JOIN("", "",FILTER(Marksheet!$15:$15,Marksheet!$10:$10=$C4907))"),"3d")</f>
        <v>3d</v>
      </c>
      <c r="E4907" s="138">
        <f t="array" ref="E4907">SUMIF(Marksheet!$D$10:$BQ$10,$C4907,INDIRECT(K4887))</f>
        <v>0</v>
      </c>
      <c r="F4907" s="138" t="s">
        <v>434</v>
      </c>
      <c r="G4907" s="137">
        <f>SUMIF(Marksheet!$10:$10,C4907,Marksheet!$14:$14)</f>
        <v>2</v>
      </c>
      <c r="H4907" s="139">
        <f t="shared" si="149"/>
        <v>0</v>
      </c>
      <c r="I4907" s="137" t="s">
        <v>472</v>
      </c>
      <c r="J4907" s="133"/>
      <c r="K4907" s="140"/>
    </row>
    <row r="4908" ht="15.75" customHeight="1">
      <c r="A4908" s="49"/>
      <c r="B4908" s="141"/>
      <c r="C4908" s="144" t="s">
        <v>41</v>
      </c>
      <c r="D4908" s="137" t="str">
        <f>IFERROR(__xludf.DUMMYFUNCTION("JOIN("", "",FILTER(Marksheet!$15:$15,Marksheet!$10:$10=$C4908))"),"1c, 2b, 4e")</f>
        <v>1c, 2b, 4e</v>
      </c>
      <c r="E4908" s="138">
        <f t="array" ref="E4908">SUMIF(Marksheet!$D$10:$BQ$10,$C4908,INDIRECT(K4887))</f>
        <v>0</v>
      </c>
      <c r="F4908" s="138" t="s">
        <v>434</v>
      </c>
      <c r="G4908" s="137">
        <f>SUMIF(Marksheet!$10:$10,C4908,Marksheet!$14:$14)</f>
        <v>3</v>
      </c>
      <c r="H4908" s="139">
        <f t="shared" si="149"/>
        <v>0</v>
      </c>
      <c r="I4908" s="137" t="s">
        <v>473</v>
      </c>
      <c r="J4908" s="133"/>
      <c r="K4908" s="140"/>
    </row>
    <row r="4909" ht="15.75" customHeight="1">
      <c r="A4909" s="49"/>
      <c r="B4909" s="141"/>
      <c r="C4909" s="144" t="s">
        <v>45</v>
      </c>
      <c r="D4909" s="137" t="str">
        <f>IFERROR(__xludf.DUMMYFUNCTION("JOIN("", "",FILTER(Marksheet!$15:$15,Marksheet!$10:$10=$C4909))"),"3b, 4a, 5c")</f>
        <v>3b, 4a, 5c</v>
      </c>
      <c r="E4909" s="138">
        <f t="array" ref="E4909">SUMIF(Marksheet!$D$10:$BQ$10,$C4909,INDIRECT(K4887))</f>
        <v>0</v>
      </c>
      <c r="F4909" s="138" t="s">
        <v>434</v>
      </c>
      <c r="G4909" s="137">
        <f>SUMIF(Marksheet!$10:$10,C4909,Marksheet!$14:$14)</f>
        <v>3</v>
      </c>
      <c r="H4909" s="139">
        <f t="shared" si="149"/>
        <v>0</v>
      </c>
      <c r="I4909" s="137" t="s">
        <v>474</v>
      </c>
      <c r="J4909" s="133"/>
      <c r="K4909" s="140"/>
    </row>
    <row r="4910" ht="15.75" customHeight="1">
      <c r="A4910" s="49"/>
      <c r="B4910" s="141"/>
      <c r="C4910" s="144" t="s">
        <v>43</v>
      </c>
      <c r="D4910" s="137" t="str">
        <f>IFERROR(__xludf.DUMMYFUNCTION("JOIN("", "",FILTER(Marksheet!$15:$15,Marksheet!$10:$10=$C4910))"),"2c, 4d, 5d")</f>
        <v>2c, 4d, 5d</v>
      </c>
      <c r="E4910" s="138">
        <f t="array" ref="E4910">SUMIF(Marksheet!$D$10:$BQ$10,$C4910,INDIRECT(K4887))</f>
        <v>0</v>
      </c>
      <c r="F4910" s="138" t="s">
        <v>434</v>
      </c>
      <c r="G4910" s="137">
        <f>SUMIF(Marksheet!$10:$10,C4910,Marksheet!$14:$14)</f>
        <v>4</v>
      </c>
      <c r="H4910" s="139">
        <f t="shared" si="149"/>
        <v>0</v>
      </c>
      <c r="I4910" s="137" t="s">
        <v>475</v>
      </c>
      <c r="J4910" s="133"/>
      <c r="K4910" s="140"/>
    </row>
    <row r="4911" ht="15.75" customHeight="1">
      <c r="A4911" s="49"/>
      <c r="B4911" s="141"/>
      <c r="C4911" s="144" t="s">
        <v>44</v>
      </c>
      <c r="D4911" s="137" t="str">
        <f>IFERROR(__xludf.DUMMYFUNCTION("JOIN("", "",FILTER(Marksheet!$15:$15,Marksheet!$10:$10=$C4911))"),"3a, 4c")</f>
        <v>3a, 4c</v>
      </c>
      <c r="E4911" s="138">
        <f t="array" ref="E4911">SUMIF(Marksheet!$D$10:$BQ$10,$C4911,INDIRECT(K4887))</f>
        <v>0</v>
      </c>
      <c r="F4911" s="138" t="s">
        <v>434</v>
      </c>
      <c r="G4911" s="137">
        <f>SUMIF(Marksheet!$10:$10,C4911,Marksheet!$14:$14)</f>
        <v>2</v>
      </c>
      <c r="H4911" s="139">
        <f t="shared" si="149"/>
        <v>0</v>
      </c>
      <c r="I4911" s="137" t="s">
        <v>476</v>
      </c>
      <c r="J4911" s="133"/>
      <c r="K4911" s="140"/>
    </row>
    <row r="4912" ht="15.75" customHeight="1">
      <c r="A4912" s="49"/>
      <c r="B4912" s="141"/>
      <c r="C4912" s="144" t="s">
        <v>39</v>
      </c>
      <c r="D4912" s="137" t="str">
        <f>IFERROR(__xludf.DUMMYFUNCTION("JOIN("", "",FILTER(Marksheet!$15:$15,Marksheet!$10:$10=$C4912))"),"1a, 5a, 5b")</f>
        <v>1a, 5a, 5b</v>
      </c>
      <c r="E4912" s="138">
        <f t="array" ref="E4912">SUMIF(Marksheet!$D$10:$BQ$10,$C4912,INDIRECT(K4887))</f>
        <v>0</v>
      </c>
      <c r="F4912" s="138" t="s">
        <v>434</v>
      </c>
      <c r="G4912" s="137">
        <f>SUMIF(Marksheet!$10:$10,C4912,Marksheet!$14:$14)</f>
        <v>5</v>
      </c>
      <c r="H4912" s="139">
        <f t="shared" si="149"/>
        <v>0</v>
      </c>
      <c r="I4912" s="137" t="s">
        <v>477</v>
      </c>
      <c r="J4912" s="133"/>
      <c r="K4912" s="140"/>
    </row>
    <row r="4913" ht="15.75" customHeight="1">
      <c r="A4913" s="49"/>
      <c r="B4913" s="141"/>
      <c r="C4913" s="144" t="s">
        <v>42</v>
      </c>
      <c r="D4913" s="137" t="str">
        <f>IFERROR(__xludf.DUMMYFUNCTION("JOIN("", "",FILTER(Marksheet!$15:$15,Marksheet!$10:$10=$C4913))"),"2a, 3c")</f>
        <v>2a, 3c</v>
      </c>
      <c r="E4913" s="138">
        <f t="array" ref="E4913">SUMIF(Marksheet!$D$10:$BQ$10,$C4913,INDIRECT(K4887))</f>
        <v>0</v>
      </c>
      <c r="F4913" s="138" t="s">
        <v>434</v>
      </c>
      <c r="G4913" s="137">
        <f>SUMIF(Marksheet!$10:$10,C4913,Marksheet!$14:$14)</f>
        <v>3</v>
      </c>
      <c r="H4913" s="139">
        <f t="shared" si="149"/>
        <v>0</v>
      </c>
      <c r="I4913" s="137" t="s">
        <v>478</v>
      </c>
      <c r="J4913" s="133"/>
      <c r="K4913" s="140"/>
    </row>
    <row r="4914" ht="15.75" customHeight="1">
      <c r="A4914" s="49"/>
      <c r="B4914" s="142"/>
      <c r="C4914" s="144" t="s">
        <v>40</v>
      </c>
      <c r="D4914" s="137" t="str">
        <f>IFERROR(__xludf.DUMMYFUNCTION("JOIN("", "",FILTER(Marksheet!$15:$15,Marksheet!$10:$10=$C4914))"),"1b, 4b, 4f")</f>
        <v>1b, 4b, 4f</v>
      </c>
      <c r="E4914" s="138">
        <f t="array" ref="E4914">SUMIF(Marksheet!$D$10:$BQ$10,$C4914,INDIRECT(K4887))</f>
        <v>0</v>
      </c>
      <c r="F4914" s="138" t="s">
        <v>434</v>
      </c>
      <c r="G4914" s="137">
        <f>SUMIF(Marksheet!$10:$10,C4914,Marksheet!$14:$14)</f>
        <v>3</v>
      </c>
      <c r="H4914" s="139">
        <f t="shared" si="149"/>
        <v>0</v>
      </c>
      <c r="I4914" s="137" t="s">
        <v>479</v>
      </c>
      <c r="J4914" s="133"/>
      <c r="K4914" s="140"/>
    </row>
    <row r="4915" ht="15.75" customHeight="1">
      <c r="A4915" s="49"/>
      <c r="B4915" s="49"/>
      <c r="C4915" s="145" t="s">
        <v>76</v>
      </c>
      <c r="D4915" s="145"/>
      <c r="E4915" s="146">
        <f>SUM(E4891:E4914)</f>
        <v>0</v>
      </c>
      <c r="F4915" s="147" t="s">
        <v>434</v>
      </c>
      <c r="G4915" s="148">
        <f>SUM(G4891:G4914)</f>
        <v>85</v>
      </c>
      <c r="H4915" s="149">
        <f t="shared" si="149"/>
        <v>0</v>
      </c>
      <c r="I4915" s="129"/>
      <c r="J4915" s="133"/>
      <c r="K4915" s="127"/>
    </row>
    <row r="4916" ht="15.75" customHeight="1">
      <c r="A4916" s="49"/>
      <c r="B4916" s="49"/>
      <c r="C4916" s="67"/>
      <c r="D4916" s="67"/>
      <c r="E4916" s="49"/>
      <c r="F4916" s="49"/>
      <c r="G4916" s="49"/>
      <c r="H4916" s="49"/>
      <c r="I4916" s="129"/>
      <c r="J4916" s="133"/>
      <c r="K4916" s="127"/>
    </row>
    <row r="4917" ht="60.0" customHeight="1">
      <c r="A4917" s="49"/>
      <c r="B4917" s="49"/>
      <c r="C4917" s="67"/>
      <c r="D4917" s="67"/>
      <c r="E4917" s="49"/>
      <c r="F4917" s="49"/>
      <c r="G4917" s="49"/>
      <c r="H4917" s="49"/>
      <c r="I4917" s="129"/>
      <c r="J4917" s="133"/>
      <c r="K4917" s="127"/>
    </row>
    <row r="4918" ht="15.75" customHeight="1">
      <c r="A4918" s="124" t="s">
        <v>450</v>
      </c>
      <c r="B4918" s="49"/>
      <c r="C4918" s="67"/>
      <c r="D4918" s="67"/>
      <c r="E4918" s="1"/>
      <c r="F4918" s="1"/>
      <c r="G4918" s="49"/>
      <c r="H4918" s="49"/>
      <c r="I4918" s="7"/>
      <c r="K4918" s="125">
        <f>K4885+1</f>
        <v>167</v>
      </c>
    </row>
    <row r="4919" ht="15.75" customHeight="1">
      <c r="A4919" s="126" t="s">
        <v>451</v>
      </c>
      <c r="B4919" s="67" t="str">
        <f>B4886</f>
        <v>GCSE Transition Assessment</v>
      </c>
      <c r="C4919" s="67"/>
      <c r="D4919" s="67"/>
      <c r="E4919" s="1"/>
      <c r="F4919" s="49"/>
      <c r="G4919" s="49"/>
      <c r="H4919" s="49"/>
      <c r="K4919" s="127" t="str">
        <f>CONCATENATE("Marksheet!$B$",K4918)</f>
        <v>Marksheet!$B$167</v>
      </c>
    </row>
    <row r="4920" ht="15.75" customHeight="1">
      <c r="A4920" s="126" t="s">
        <v>447</v>
      </c>
      <c r="B4920" s="67" t="str">
        <f t="array" ref="B4920">IF(INDIRECT(K4919)="","",INDIRECT(K4919))</f>
        <v>Student 150</v>
      </c>
      <c r="C4920" s="67"/>
      <c r="D4920" s="67"/>
      <c r="E4920" s="1"/>
      <c r="F4920" s="49"/>
      <c r="G4920" s="49"/>
      <c r="H4920" s="49"/>
      <c r="K4920" s="127" t="str">
        <f>CONCATENATE("Marksheet!$D$",K4918,":$BQ$",K4918)</f>
        <v>Marksheet!$D$167:$BQ$167</v>
      </c>
    </row>
    <row r="4921" ht="15.75" customHeight="1">
      <c r="A4921" s="126" t="s">
        <v>452</v>
      </c>
      <c r="B4921" s="67" t="str">
        <f t="array" ref="B4921">INDIRECT(CONCATENATE("Marksheet!$C$",INDIRECT(CONCATENATE("K",ROW()-3))))</f>
        <v/>
      </c>
      <c r="C4921" s="67"/>
      <c r="D4921" s="67"/>
      <c r="E4921" s="49"/>
      <c r="F4921" s="49"/>
      <c r="G4921" s="49"/>
      <c r="H4921" s="49"/>
      <c r="I4921" s="49"/>
      <c r="J4921" s="49"/>
      <c r="K4921" s="127"/>
    </row>
    <row r="4922" ht="15.75" customHeight="1">
      <c r="A4922" s="67"/>
      <c r="B4922" s="128"/>
      <c r="C4922" s="67"/>
      <c r="D4922" s="67"/>
      <c r="E4922" s="49"/>
      <c r="F4922" s="49"/>
      <c r="G4922" s="49"/>
      <c r="H4922" s="49"/>
      <c r="I4922" s="49"/>
      <c r="J4922" s="49"/>
      <c r="K4922" s="127"/>
    </row>
    <row r="4923" ht="15.75" customHeight="1">
      <c r="A4923" s="129"/>
      <c r="B4923" s="100" t="s">
        <v>442</v>
      </c>
      <c r="C4923" s="100" t="s">
        <v>443</v>
      </c>
      <c r="D4923" s="73" t="s">
        <v>453</v>
      </c>
      <c r="E4923" s="130" t="s">
        <v>444</v>
      </c>
      <c r="F4923" s="71"/>
      <c r="G4923" s="72"/>
      <c r="H4923" s="131" t="s">
        <v>454</v>
      </c>
      <c r="I4923" s="132" t="s">
        <v>455</v>
      </c>
      <c r="J4923" s="133"/>
      <c r="K4923" s="134"/>
    </row>
    <row r="4924" ht="15.75" customHeight="1">
      <c r="A4924" s="49"/>
      <c r="B4924" s="135" t="s">
        <v>19</v>
      </c>
      <c r="C4924" s="136" t="s">
        <v>25</v>
      </c>
      <c r="D4924" s="137" t="str">
        <f>IFERROR(__xludf.DUMMYFUNCTION("JOIN("", "",FILTER(Marksheet!$15:$15,Marksheet!$10:$10=$C4924))"),"3a, 3b, 3c")</f>
        <v>3a, 3b, 3c</v>
      </c>
      <c r="E4924" s="138">
        <f t="array" ref="E4924">SUMIF(Marksheet!$D$10:$BQ$10,$C4924,INDIRECT(K4920))</f>
        <v>0</v>
      </c>
      <c r="F4924" s="138" t="s">
        <v>434</v>
      </c>
      <c r="G4924" s="137">
        <f>SUMIF(Marksheet!$10:$10,C4924,Marksheet!$14:$14)</f>
        <v>3</v>
      </c>
      <c r="H4924" s="139">
        <f t="shared" ref="H4924:H4948" si="150">E4924/G4924</f>
        <v>0</v>
      </c>
      <c r="I4924" s="137" t="s">
        <v>456</v>
      </c>
      <c r="J4924" s="133"/>
      <c r="K4924" s="140"/>
    </row>
    <row r="4925" ht="15.75" customHeight="1">
      <c r="A4925" s="49"/>
      <c r="B4925" s="141"/>
      <c r="C4925" s="136" t="s">
        <v>27</v>
      </c>
      <c r="D4925" s="137" t="str">
        <f>IFERROR(__xludf.DUMMYFUNCTION("JOIN("", "",FILTER(Marksheet!$15:$15,Marksheet!$10:$10=$C4925))"),"5a, 5b, 5c, 5d")</f>
        <v>5a, 5b, 5c, 5d</v>
      </c>
      <c r="E4925" s="138">
        <f t="array" ref="E4925">SUMIF(Marksheet!$D$10:$BQ$10,$C4925,INDIRECT(K4920))</f>
        <v>0</v>
      </c>
      <c r="F4925" s="138" t="s">
        <v>434</v>
      </c>
      <c r="G4925" s="137">
        <f>SUMIF(Marksheet!$10:$10,C4925,Marksheet!$14:$14)</f>
        <v>5</v>
      </c>
      <c r="H4925" s="139">
        <f t="shared" si="150"/>
        <v>0</v>
      </c>
      <c r="I4925" s="137" t="s">
        <v>457</v>
      </c>
      <c r="J4925" s="133"/>
      <c r="K4925" s="140"/>
    </row>
    <row r="4926" ht="15.75" customHeight="1">
      <c r="A4926" s="49"/>
      <c r="B4926" s="141"/>
      <c r="C4926" s="136" t="s">
        <v>26</v>
      </c>
      <c r="D4926" s="137" t="str">
        <f>IFERROR(__xludf.DUMMYFUNCTION("JOIN("", "",FILTER(Marksheet!$15:$15,Marksheet!$10:$10=$C4926))"),"4a, 4b")</f>
        <v>4a, 4b</v>
      </c>
      <c r="E4926" s="138">
        <f t="array" ref="E4926">SUMIF(Marksheet!$D$10:$BQ$10,$C4926,INDIRECT(K4920))</f>
        <v>0</v>
      </c>
      <c r="F4926" s="138" t="s">
        <v>434</v>
      </c>
      <c r="G4926" s="137">
        <f>SUMIF(Marksheet!$10:$10,C4926,Marksheet!$14:$14)</f>
        <v>3</v>
      </c>
      <c r="H4926" s="139">
        <f t="shared" si="150"/>
        <v>0</v>
      </c>
      <c r="I4926" s="137" t="s">
        <v>458</v>
      </c>
      <c r="J4926" s="133"/>
      <c r="K4926" s="140"/>
    </row>
    <row r="4927" ht="15.75" customHeight="1">
      <c r="A4927" s="49"/>
      <c r="B4927" s="141"/>
      <c r="C4927" s="136" t="s">
        <v>23</v>
      </c>
      <c r="D4927" s="137" t="str">
        <f>IFERROR(__xludf.DUMMYFUNCTION("JOIN("", "",FILTER(Marksheet!$15:$15,Marksheet!$10:$10=$C4927))"),"1a, 1b, 4c")</f>
        <v>1a, 1b, 4c</v>
      </c>
      <c r="E4927" s="138">
        <f t="array" ref="E4927">SUMIF(Marksheet!$D$10:$BQ$10,$C4927,INDIRECT(K4920))</f>
        <v>0</v>
      </c>
      <c r="F4927" s="138" t="s">
        <v>434</v>
      </c>
      <c r="G4927" s="137">
        <f>SUMIF(Marksheet!$10:$10,C4927,Marksheet!$14:$14)</f>
        <v>5</v>
      </c>
      <c r="H4927" s="139">
        <f t="shared" si="150"/>
        <v>0</v>
      </c>
      <c r="I4927" s="137" t="s">
        <v>459</v>
      </c>
      <c r="J4927" s="133"/>
      <c r="K4927" s="140"/>
    </row>
    <row r="4928" ht="15.75" customHeight="1">
      <c r="A4928" s="49"/>
      <c r="B4928" s="142"/>
      <c r="C4928" s="136" t="s">
        <v>24</v>
      </c>
      <c r="D4928" s="137" t="str">
        <f>IFERROR(__xludf.DUMMYFUNCTION("JOIN("", "",FILTER(Marksheet!$15:$15,Marksheet!$10:$10=$C4928))"),"2a, 2b, 2c")</f>
        <v>2a, 2b, 2c</v>
      </c>
      <c r="E4928" s="138">
        <f t="array" ref="E4928">SUMIF(Marksheet!$D$10:$BQ$10,$C4928,INDIRECT(K4920))</f>
        <v>0</v>
      </c>
      <c r="F4928" s="138" t="s">
        <v>434</v>
      </c>
      <c r="G4928" s="137">
        <f>SUMIF(Marksheet!$10:$10,C4928,Marksheet!$14:$14)</f>
        <v>4</v>
      </c>
      <c r="H4928" s="139">
        <f t="shared" si="150"/>
        <v>0</v>
      </c>
      <c r="I4928" s="137" t="s">
        <v>460</v>
      </c>
      <c r="J4928" s="133"/>
      <c r="K4928" s="140"/>
    </row>
    <row r="4929" ht="15.75" customHeight="1">
      <c r="A4929" s="49"/>
      <c r="B4929" s="135" t="s">
        <v>20</v>
      </c>
      <c r="C4929" s="143" t="s">
        <v>29</v>
      </c>
      <c r="D4929" s="137" t="str">
        <f>IFERROR(__xludf.DUMMYFUNCTION("JOIN("", "",FILTER(Marksheet!$15:$15,Marksheet!$10:$10=$C4929))"),"1b, 3d")</f>
        <v>1b, 3d</v>
      </c>
      <c r="E4929" s="138">
        <f t="array" ref="E4929">SUMIF(Marksheet!$D$10:$BQ$10,$C4929,INDIRECT(K4920))</f>
        <v>0</v>
      </c>
      <c r="F4929" s="138" t="s">
        <v>434</v>
      </c>
      <c r="G4929" s="137">
        <f>SUMIF(Marksheet!$10:$10,C4929,Marksheet!$14:$14)</f>
        <v>2</v>
      </c>
      <c r="H4929" s="139">
        <f t="shared" si="150"/>
        <v>0</v>
      </c>
      <c r="I4929" s="137" t="s">
        <v>461</v>
      </c>
      <c r="J4929" s="133"/>
      <c r="K4929" s="140"/>
    </row>
    <row r="4930" ht="15.75" customHeight="1">
      <c r="A4930" s="49"/>
      <c r="B4930" s="141"/>
      <c r="C4930" s="143" t="s">
        <v>30</v>
      </c>
      <c r="D4930" s="137" t="str">
        <f>IFERROR(__xludf.DUMMYFUNCTION("JOIN("", "",FILTER(Marksheet!$15:$15,Marksheet!$10:$10=$C4930))"),"1d, 4d, 4e")</f>
        <v>1d, 4d, 4e</v>
      </c>
      <c r="E4930" s="138">
        <f t="array" ref="E4930">SUMIF(Marksheet!$D$10:$BQ$10,$C4930,INDIRECT(K4920))</f>
        <v>0</v>
      </c>
      <c r="F4930" s="138" t="s">
        <v>434</v>
      </c>
      <c r="G4930" s="137">
        <f>SUMIF(Marksheet!$10:$10,C4930,Marksheet!$14:$14)</f>
        <v>3</v>
      </c>
      <c r="H4930" s="139">
        <f t="shared" si="150"/>
        <v>0</v>
      </c>
      <c r="I4930" s="137" t="s">
        <v>462</v>
      </c>
      <c r="J4930" s="133"/>
      <c r="K4930" s="140"/>
    </row>
    <row r="4931" ht="15.75" customHeight="1">
      <c r="A4931" s="49"/>
      <c r="B4931" s="141"/>
      <c r="C4931" s="143" t="s">
        <v>33</v>
      </c>
      <c r="D4931" s="137" t="str">
        <f>IFERROR(__xludf.DUMMYFUNCTION("JOIN("", "",FILTER(Marksheet!$15:$15,Marksheet!$10:$10=$C4931))"),"4a, 4b")</f>
        <v>4a, 4b</v>
      </c>
      <c r="E4931" s="138">
        <f t="array" ref="E4931">SUMIF(Marksheet!$D$10:$BQ$10,$C4931,INDIRECT(K4920))</f>
        <v>0</v>
      </c>
      <c r="F4931" s="138" t="s">
        <v>434</v>
      </c>
      <c r="G4931" s="137">
        <f>SUMIF(Marksheet!$10:$10,C4931,Marksheet!$14:$14)</f>
        <v>3</v>
      </c>
      <c r="H4931" s="139">
        <f t="shared" si="150"/>
        <v>0</v>
      </c>
      <c r="I4931" s="137" t="s">
        <v>463</v>
      </c>
      <c r="J4931" s="133"/>
      <c r="K4931" s="140"/>
    </row>
    <row r="4932" ht="15.75" customHeight="1">
      <c r="A4932" s="49"/>
      <c r="B4932" s="141"/>
      <c r="C4932" s="143" t="s">
        <v>28</v>
      </c>
      <c r="D4932" s="137" t="str">
        <f>IFERROR(__xludf.DUMMYFUNCTION("JOIN("", "",FILTER(Marksheet!$15:$15,Marksheet!$10:$10=$C4932))"),"1a, 1c, 4c")</f>
        <v>1a, 1c, 4c</v>
      </c>
      <c r="E4932" s="138">
        <f t="array" ref="E4932">SUMIF(Marksheet!$D$10:$BQ$10,$C4932,INDIRECT(K4920))</f>
        <v>0</v>
      </c>
      <c r="F4932" s="138" t="s">
        <v>434</v>
      </c>
      <c r="G4932" s="137">
        <f>SUMIF(Marksheet!$10:$10,C4932,Marksheet!$14:$14)</f>
        <v>5</v>
      </c>
      <c r="H4932" s="139">
        <f t="shared" si="150"/>
        <v>0</v>
      </c>
      <c r="I4932" s="137" t="s">
        <v>464</v>
      </c>
      <c r="J4932" s="133"/>
      <c r="K4932" s="140"/>
    </row>
    <row r="4933" ht="15.75" customHeight="1">
      <c r="A4933" s="49"/>
      <c r="B4933" s="141"/>
      <c r="C4933" s="143" t="s">
        <v>435</v>
      </c>
      <c r="D4933" s="137" t="str">
        <f>IFERROR(__xludf.DUMMYFUNCTION("JOIN("", "",FILTER(Marksheet!$15:$15,Marksheet!$10:$10=$C4933))"),"3a, 3b, 3c")</f>
        <v>3a, 3b, 3c</v>
      </c>
      <c r="E4933" s="138">
        <f t="array" ref="E4933">SUMIF(Marksheet!$D$10:$BQ$10,$C4933,INDIRECT(K4920))</f>
        <v>0</v>
      </c>
      <c r="F4933" s="138" t="s">
        <v>434</v>
      </c>
      <c r="G4933" s="137">
        <f>SUMIF(Marksheet!$10:$10,C4933,Marksheet!$14:$14)</f>
        <v>4</v>
      </c>
      <c r="H4933" s="139">
        <f t="shared" si="150"/>
        <v>0</v>
      </c>
      <c r="I4933" s="137" t="s">
        <v>465</v>
      </c>
      <c r="J4933" s="133"/>
      <c r="K4933" s="140"/>
    </row>
    <row r="4934" ht="15.75" customHeight="1">
      <c r="A4934" s="49"/>
      <c r="B4934" s="142"/>
      <c r="C4934" s="143" t="s">
        <v>31</v>
      </c>
      <c r="D4934" s="137" t="str">
        <f>IFERROR(__xludf.DUMMYFUNCTION("JOIN("", "",FILTER(Marksheet!$15:$15,Marksheet!$10:$10=$C4934))"),"2a, 2b, 2c")</f>
        <v>2a, 2b, 2c</v>
      </c>
      <c r="E4934" s="138">
        <f t="array" ref="E4934">SUMIF(Marksheet!$D$10:$BQ$10,$C4934,INDIRECT(K4920))</f>
        <v>0</v>
      </c>
      <c r="F4934" s="138" t="s">
        <v>434</v>
      </c>
      <c r="G4934" s="137">
        <f>SUMIF(Marksheet!$10:$10,C4934,Marksheet!$14:$14)</f>
        <v>3</v>
      </c>
      <c r="H4934" s="139">
        <f t="shared" si="150"/>
        <v>0</v>
      </c>
      <c r="I4934" s="137" t="s">
        <v>466</v>
      </c>
      <c r="J4934" s="133"/>
      <c r="K4934" s="140"/>
    </row>
    <row r="4935" ht="15.75" customHeight="1">
      <c r="A4935" s="49"/>
      <c r="B4935" s="135" t="s">
        <v>21</v>
      </c>
      <c r="C4935" s="143" t="s">
        <v>36</v>
      </c>
      <c r="D4935" s="137" t="str">
        <f>IFERROR(__xludf.DUMMYFUNCTION("JOIN("", "",FILTER(Marksheet!$15:$15,Marksheet!$10:$10=$C4935))"),"2b, 2c")</f>
        <v>2b, 2c</v>
      </c>
      <c r="E4935" s="138">
        <f t="array" ref="E4935">SUMIF(Marksheet!$D$10:$BQ$10,$C4935,INDIRECT(K4920))</f>
        <v>0</v>
      </c>
      <c r="F4935" s="138" t="s">
        <v>434</v>
      </c>
      <c r="G4935" s="137">
        <f>SUMIF(Marksheet!$10:$10,C4935,Marksheet!$14:$14)</f>
        <v>2</v>
      </c>
      <c r="H4935" s="139">
        <f t="shared" si="150"/>
        <v>0</v>
      </c>
      <c r="I4935" s="137" t="s">
        <v>467</v>
      </c>
      <c r="J4935" s="133"/>
      <c r="K4935" s="140"/>
    </row>
    <row r="4936" ht="15.75" customHeight="1">
      <c r="A4936" s="49"/>
      <c r="B4936" s="141"/>
      <c r="C4936" s="143" t="s">
        <v>38</v>
      </c>
      <c r="D4936" s="137" t="str">
        <f>IFERROR(__xludf.DUMMYFUNCTION("JOIN("", "",FILTER(Marksheet!$15:$15,Marksheet!$10:$10=$C4936))"),"4a, 4b, 4c, 4d, 4e")</f>
        <v>4a, 4b, 4c, 4d, 4e</v>
      </c>
      <c r="E4936" s="138">
        <f t="array" ref="E4936">SUMIF(Marksheet!$D$10:$BQ$10,$C4936,INDIRECT(K4920))</f>
        <v>0</v>
      </c>
      <c r="F4936" s="138" t="s">
        <v>434</v>
      </c>
      <c r="G4936" s="137">
        <f>SUMIF(Marksheet!$10:$10,C4936,Marksheet!$14:$14)</f>
        <v>6</v>
      </c>
      <c r="H4936" s="139">
        <f t="shared" si="150"/>
        <v>0</v>
      </c>
      <c r="I4936" s="137" t="s">
        <v>468</v>
      </c>
      <c r="J4936" s="133"/>
      <c r="K4936" s="140"/>
    </row>
    <row r="4937" ht="15.75" customHeight="1">
      <c r="A4937" s="49"/>
      <c r="B4937" s="141"/>
      <c r="C4937" s="143" t="s">
        <v>35</v>
      </c>
      <c r="D4937" s="137" t="str">
        <f>IFERROR(__xludf.DUMMYFUNCTION("JOIN("", "",FILTER(Marksheet!$15:$15,Marksheet!$10:$10=$C4937))"),"1b, 2a")</f>
        <v>1b, 2a</v>
      </c>
      <c r="E4937" s="138">
        <f t="array" ref="E4937">SUMIF(Marksheet!$D$10:$BQ$10,$C4937,INDIRECT(K4920))</f>
        <v>0</v>
      </c>
      <c r="F4937" s="138" t="s">
        <v>434</v>
      </c>
      <c r="G4937" s="137">
        <f>SUMIF(Marksheet!$10:$10,C4937,Marksheet!$14:$14)</f>
        <v>3</v>
      </c>
      <c r="H4937" s="139">
        <f t="shared" si="150"/>
        <v>0</v>
      </c>
      <c r="I4937" s="137" t="s">
        <v>469</v>
      </c>
      <c r="J4937" s="133"/>
      <c r="K4937" s="140"/>
    </row>
    <row r="4938" ht="15.75" customHeight="1">
      <c r="A4938" s="49"/>
      <c r="B4938" s="141"/>
      <c r="C4938" s="143" t="s">
        <v>34</v>
      </c>
      <c r="D4938" s="137" t="str">
        <f>IFERROR(__xludf.DUMMYFUNCTION("JOIN("", "",FILTER(Marksheet!$15:$15,Marksheet!$10:$10=$C4938))"),"1a, 1c, 2d")</f>
        <v>1a, 1c, 2d</v>
      </c>
      <c r="E4938" s="138">
        <f t="array" ref="E4938">SUMIF(Marksheet!$D$10:$BQ$10,$C4938,INDIRECT(K4920))</f>
        <v>0</v>
      </c>
      <c r="F4938" s="138" t="s">
        <v>434</v>
      </c>
      <c r="G4938" s="137">
        <f>SUMIF(Marksheet!$10:$10,C4938,Marksheet!$14:$14)</f>
        <v>6</v>
      </c>
      <c r="H4938" s="139">
        <f t="shared" si="150"/>
        <v>0</v>
      </c>
      <c r="I4938" s="137" t="s">
        <v>470</v>
      </c>
      <c r="J4938" s="133"/>
      <c r="K4938" s="140"/>
    </row>
    <row r="4939" ht="15.75" customHeight="1">
      <c r="A4939" s="49"/>
      <c r="B4939" s="142"/>
      <c r="C4939" s="143" t="s">
        <v>37</v>
      </c>
      <c r="D4939" s="137" t="str">
        <f>IFERROR(__xludf.DUMMYFUNCTION("JOIN("", "",FILTER(Marksheet!$15:$15,Marksheet!$10:$10=$C4939))"),"3a, 3b, 3c")</f>
        <v>3a, 3b, 3c</v>
      </c>
      <c r="E4939" s="138">
        <f t="array" ref="E4939">SUMIF(Marksheet!$D$10:$BQ$10,$C4939,INDIRECT(K4920))</f>
        <v>0</v>
      </c>
      <c r="F4939" s="138" t="s">
        <v>434</v>
      </c>
      <c r="G4939" s="137">
        <f>SUMIF(Marksheet!$10:$10,C4939,Marksheet!$14:$14)</f>
        <v>3</v>
      </c>
      <c r="H4939" s="139">
        <f t="shared" si="150"/>
        <v>0</v>
      </c>
      <c r="I4939" s="137" t="s">
        <v>471</v>
      </c>
      <c r="J4939" s="133"/>
      <c r="K4939" s="140"/>
    </row>
    <row r="4940" ht="15.75" customHeight="1">
      <c r="A4940" s="49"/>
      <c r="B4940" s="135" t="s">
        <v>22</v>
      </c>
      <c r="C4940" s="144" t="s">
        <v>46</v>
      </c>
      <c r="D4940" s="137" t="str">
        <f>IFERROR(__xludf.DUMMYFUNCTION("JOIN("", "",FILTER(Marksheet!$15:$15,Marksheet!$10:$10=$C4940))"),"3d")</f>
        <v>3d</v>
      </c>
      <c r="E4940" s="138">
        <f t="array" ref="E4940">SUMIF(Marksheet!$D$10:$BQ$10,$C4940,INDIRECT(K4920))</f>
        <v>0</v>
      </c>
      <c r="F4940" s="138" t="s">
        <v>434</v>
      </c>
      <c r="G4940" s="137">
        <f>SUMIF(Marksheet!$10:$10,C4940,Marksheet!$14:$14)</f>
        <v>2</v>
      </c>
      <c r="H4940" s="139">
        <f t="shared" si="150"/>
        <v>0</v>
      </c>
      <c r="I4940" s="137" t="s">
        <v>472</v>
      </c>
      <c r="J4940" s="133"/>
      <c r="K4940" s="140"/>
    </row>
    <row r="4941" ht="15.75" customHeight="1">
      <c r="A4941" s="49"/>
      <c r="B4941" s="141"/>
      <c r="C4941" s="144" t="s">
        <v>41</v>
      </c>
      <c r="D4941" s="137" t="str">
        <f>IFERROR(__xludf.DUMMYFUNCTION("JOIN("", "",FILTER(Marksheet!$15:$15,Marksheet!$10:$10=$C4941))"),"1c, 2b, 4e")</f>
        <v>1c, 2b, 4e</v>
      </c>
      <c r="E4941" s="138">
        <f t="array" ref="E4941">SUMIF(Marksheet!$D$10:$BQ$10,$C4941,INDIRECT(K4920))</f>
        <v>0</v>
      </c>
      <c r="F4941" s="138" t="s">
        <v>434</v>
      </c>
      <c r="G4941" s="137">
        <f>SUMIF(Marksheet!$10:$10,C4941,Marksheet!$14:$14)</f>
        <v>3</v>
      </c>
      <c r="H4941" s="139">
        <f t="shared" si="150"/>
        <v>0</v>
      </c>
      <c r="I4941" s="137" t="s">
        <v>473</v>
      </c>
      <c r="J4941" s="133"/>
      <c r="K4941" s="140"/>
    </row>
    <row r="4942" ht="15.75" customHeight="1">
      <c r="A4942" s="49"/>
      <c r="B4942" s="141"/>
      <c r="C4942" s="144" t="s">
        <v>45</v>
      </c>
      <c r="D4942" s="137" t="str">
        <f>IFERROR(__xludf.DUMMYFUNCTION("JOIN("", "",FILTER(Marksheet!$15:$15,Marksheet!$10:$10=$C4942))"),"3b, 4a, 5c")</f>
        <v>3b, 4a, 5c</v>
      </c>
      <c r="E4942" s="138">
        <f t="array" ref="E4942">SUMIF(Marksheet!$D$10:$BQ$10,$C4942,INDIRECT(K4920))</f>
        <v>0</v>
      </c>
      <c r="F4942" s="138" t="s">
        <v>434</v>
      </c>
      <c r="G4942" s="137">
        <f>SUMIF(Marksheet!$10:$10,C4942,Marksheet!$14:$14)</f>
        <v>3</v>
      </c>
      <c r="H4942" s="139">
        <f t="shared" si="150"/>
        <v>0</v>
      </c>
      <c r="I4942" s="137" t="s">
        <v>474</v>
      </c>
      <c r="J4942" s="133"/>
      <c r="K4942" s="140"/>
    </row>
    <row r="4943" ht="15.75" customHeight="1">
      <c r="A4943" s="49"/>
      <c r="B4943" s="141"/>
      <c r="C4943" s="144" t="s">
        <v>43</v>
      </c>
      <c r="D4943" s="137" t="str">
        <f>IFERROR(__xludf.DUMMYFUNCTION("JOIN("", "",FILTER(Marksheet!$15:$15,Marksheet!$10:$10=$C4943))"),"2c, 4d, 5d")</f>
        <v>2c, 4d, 5d</v>
      </c>
      <c r="E4943" s="138">
        <f t="array" ref="E4943">SUMIF(Marksheet!$D$10:$BQ$10,$C4943,INDIRECT(K4920))</f>
        <v>0</v>
      </c>
      <c r="F4943" s="138" t="s">
        <v>434</v>
      </c>
      <c r="G4943" s="137">
        <f>SUMIF(Marksheet!$10:$10,C4943,Marksheet!$14:$14)</f>
        <v>4</v>
      </c>
      <c r="H4943" s="139">
        <f t="shared" si="150"/>
        <v>0</v>
      </c>
      <c r="I4943" s="137" t="s">
        <v>475</v>
      </c>
      <c r="J4943" s="133"/>
      <c r="K4943" s="140"/>
    </row>
    <row r="4944" ht="15.75" customHeight="1">
      <c r="A4944" s="49"/>
      <c r="B4944" s="141"/>
      <c r="C4944" s="144" t="s">
        <v>44</v>
      </c>
      <c r="D4944" s="137" t="str">
        <f>IFERROR(__xludf.DUMMYFUNCTION("JOIN("", "",FILTER(Marksheet!$15:$15,Marksheet!$10:$10=$C4944))"),"3a, 4c")</f>
        <v>3a, 4c</v>
      </c>
      <c r="E4944" s="138">
        <f t="array" ref="E4944">SUMIF(Marksheet!$D$10:$BQ$10,$C4944,INDIRECT(K4920))</f>
        <v>0</v>
      </c>
      <c r="F4944" s="138" t="s">
        <v>434</v>
      </c>
      <c r="G4944" s="137">
        <f>SUMIF(Marksheet!$10:$10,C4944,Marksheet!$14:$14)</f>
        <v>2</v>
      </c>
      <c r="H4944" s="139">
        <f t="shared" si="150"/>
        <v>0</v>
      </c>
      <c r="I4944" s="137" t="s">
        <v>476</v>
      </c>
      <c r="J4944" s="133"/>
      <c r="K4944" s="140"/>
    </row>
    <row r="4945" ht="15.75" customHeight="1">
      <c r="A4945" s="49"/>
      <c r="B4945" s="141"/>
      <c r="C4945" s="144" t="s">
        <v>39</v>
      </c>
      <c r="D4945" s="137" t="str">
        <f>IFERROR(__xludf.DUMMYFUNCTION("JOIN("", "",FILTER(Marksheet!$15:$15,Marksheet!$10:$10=$C4945))"),"1a, 5a, 5b")</f>
        <v>1a, 5a, 5b</v>
      </c>
      <c r="E4945" s="138">
        <f t="array" ref="E4945">SUMIF(Marksheet!$D$10:$BQ$10,$C4945,INDIRECT(K4920))</f>
        <v>0</v>
      </c>
      <c r="F4945" s="138" t="s">
        <v>434</v>
      </c>
      <c r="G4945" s="137">
        <f>SUMIF(Marksheet!$10:$10,C4945,Marksheet!$14:$14)</f>
        <v>5</v>
      </c>
      <c r="H4945" s="139">
        <f t="shared" si="150"/>
        <v>0</v>
      </c>
      <c r="I4945" s="137" t="s">
        <v>477</v>
      </c>
      <c r="J4945" s="133"/>
      <c r="K4945" s="140"/>
    </row>
    <row r="4946" ht="15.75" customHeight="1">
      <c r="A4946" s="49"/>
      <c r="B4946" s="141"/>
      <c r="C4946" s="144" t="s">
        <v>42</v>
      </c>
      <c r="D4946" s="137" t="str">
        <f>IFERROR(__xludf.DUMMYFUNCTION("JOIN("", "",FILTER(Marksheet!$15:$15,Marksheet!$10:$10=$C4946))"),"2a, 3c")</f>
        <v>2a, 3c</v>
      </c>
      <c r="E4946" s="138">
        <f t="array" ref="E4946">SUMIF(Marksheet!$D$10:$BQ$10,$C4946,INDIRECT(K4920))</f>
        <v>0</v>
      </c>
      <c r="F4946" s="138" t="s">
        <v>434</v>
      </c>
      <c r="G4946" s="137">
        <f>SUMIF(Marksheet!$10:$10,C4946,Marksheet!$14:$14)</f>
        <v>3</v>
      </c>
      <c r="H4946" s="139">
        <f t="shared" si="150"/>
        <v>0</v>
      </c>
      <c r="I4946" s="137" t="s">
        <v>478</v>
      </c>
      <c r="J4946" s="133"/>
      <c r="K4946" s="140"/>
    </row>
    <row r="4947" ht="15.75" customHeight="1">
      <c r="A4947" s="49"/>
      <c r="B4947" s="142"/>
      <c r="C4947" s="144" t="s">
        <v>40</v>
      </c>
      <c r="D4947" s="137" t="str">
        <f>IFERROR(__xludf.DUMMYFUNCTION("JOIN("", "",FILTER(Marksheet!$15:$15,Marksheet!$10:$10=$C4947))"),"1b, 4b, 4f")</f>
        <v>1b, 4b, 4f</v>
      </c>
      <c r="E4947" s="138">
        <f t="array" ref="E4947">SUMIF(Marksheet!$D$10:$BQ$10,$C4947,INDIRECT(K4920))</f>
        <v>0</v>
      </c>
      <c r="F4947" s="138" t="s">
        <v>434</v>
      </c>
      <c r="G4947" s="137">
        <f>SUMIF(Marksheet!$10:$10,C4947,Marksheet!$14:$14)</f>
        <v>3</v>
      </c>
      <c r="H4947" s="139">
        <f t="shared" si="150"/>
        <v>0</v>
      </c>
      <c r="I4947" s="137" t="s">
        <v>479</v>
      </c>
      <c r="J4947" s="133"/>
      <c r="K4947" s="140"/>
    </row>
    <row r="4948" ht="15.75" customHeight="1">
      <c r="A4948" s="49"/>
      <c r="B4948" s="49"/>
      <c r="C4948" s="145" t="s">
        <v>76</v>
      </c>
      <c r="D4948" s="145"/>
      <c r="E4948" s="146">
        <f>SUM(E4924:E4947)</f>
        <v>0</v>
      </c>
      <c r="F4948" s="147" t="s">
        <v>434</v>
      </c>
      <c r="G4948" s="148">
        <f>SUM(G4924:G4947)</f>
        <v>85</v>
      </c>
      <c r="H4948" s="149">
        <f t="shared" si="150"/>
        <v>0</v>
      </c>
      <c r="I4948" s="129"/>
      <c r="J4948" s="133"/>
      <c r="K4948" s="127"/>
    </row>
    <row r="4949" ht="15.75" customHeight="1">
      <c r="A4949" s="49"/>
      <c r="B4949" s="49"/>
      <c r="C4949" s="67"/>
      <c r="D4949" s="67"/>
      <c r="E4949" s="49"/>
      <c r="F4949" s="49"/>
      <c r="G4949" s="49"/>
      <c r="H4949" s="49"/>
      <c r="I4949" s="129"/>
      <c r="J4949" s="133"/>
      <c r="K4949" s="127"/>
    </row>
    <row r="4950" ht="60.0" customHeight="1">
      <c r="A4950" s="49"/>
      <c r="B4950" s="49"/>
      <c r="C4950" s="67"/>
      <c r="D4950" s="67"/>
      <c r="E4950" s="49"/>
      <c r="F4950" s="49"/>
      <c r="G4950" s="49"/>
      <c r="H4950" s="49"/>
      <c r="I4950" s="129"/>
      <c r="J4950" s="133"/>
      <c r="K4950" s="127"/>
    </row>
    <row r="4951" ht="15.75" customHeight="1">
      <c r="A4951" s="124" t="s">
        <v>450</v>
      </c>
      <c r="B4951" s="49"/>
      <c r="C4951" s="67"/>
      <c r="D4951" s="67"/>
      <c r="E4951" s="1"/>
      <c r="F4951" s="1"/>
      <c r="G4951" s="49"/>
      <c r="H4951" s="49"/>
      <c r="I4951" s="7"/>
      <c r="K4951" s="125">
        <f>K4918+1</f>
        <v>168</v>
      </c>
    </row>
    <row r="4952" ht="15.75" customHeight="1">
      <c r="A4952" s="126" t="s">
        <v>451</v>
      </c>
      <c r="B4952" s="67" t="str">
        <f>B4919</f>
        <v>GCSE Transition Assessment</v>
      </c>
      <c r="C4952" s="67"/>
      <c r="D4952" s="67"/>
      <c r="E4952" s="1"/>
      <c r="F4952" s="49"/>
      <c r="G4952" s="49"/>
      <c r="H4952" s="49"/>
      <c r="K4952" s="127" t="str">
        <f>CONCATENATE("Marksheet!$B$",K4951)</f>
        <v>Marksheet!$B$168</v>
      </c>
    </row>
    <row r="4953" ht="15.75" customHeight="1">
      <c r="A4953" s="126" t="s">
        <v>447</v>
      </c>
      <c r="B4953" s="67" t="str">
        <f t="array" ref="B4953">IF(INDIRECT(K4952)="","",INDIRECT(K4952))</f>
        <v>Student 151</v>
      </c>
      <c r="C4953" s="67"/>
      <c r="D4953" s="67"/>
      <c r="E4953" s="1"/>
      <c r="F4953" s="49"/>
      <c r="G4953" s="49"/>
      <c r="H4953" s="49"/>
      <c r="K4953" s="127" t="str">
        <f>CONCATENATE("Marksheet!$D$",K4951,":$BQ$",K4951)</f>
        <v>Marksheet!$D$168:$BQ$168</v>
      </c>
    </row>
    <row r="4954" ht="15.75" customHeight="1">
      <c r="A4954" s="126" t="s">
        <v>452</v>
      </c>
      <c r="B4954" s="67" t="str">
        <f t="array" ref="B4954">INDIRECT(CONCATENATE("Marksheet!$C$",INDIRECT(CONCATENATE("K",ROW()-3))))</f>
        <v/>
      </c>
      <c r="C4954" s="67"/>
      <c r="D4954" s="67"/>
      <c r="E4954" s="49"/>
      <c r="F4954" s="49"/>
      <c r="G4954" s="49"/>
      <c r="H4954" s="49"/>
      <c r="I4954" s="49"/>
      <c r="J4954" s="49"/>
      <c r="K4954" s="127"/>
    </row>
    <row r="4955" ht="15.75" customHeight="1">
      <c r="A4955" s="67"/>
      <c r="B4955" s="128"/>
      <c r="C4955" s="67"/>
      <c r="D4955" s="67"/>
      <c r="E4955" s="49"/>
      <c r="F4955" s="49"/>
      <c r="G4955" s="49"/>
      <c r="H4955" s="49"/>
      <c r="I4955" s="49"/>
      <c r="J4955" s="49"/>
      <c r="K4955" s="127"/>
    </row>
    <row r="4956" ht="15.75" customHeight="1">
      <c r="A4956" s="129"/>
      <c r="B4956" s="100" t="s">
        <v>442</v>
      </c>
      <c r="C4956" s="100" t="s">
        <v>443</v>
      </c>
      <c r="D4956" s="73" t="s">
        <v>453</v>
      </c>
      <c r="E4956" s="130" t="s">
        <v>444</v>
      </c>
      <c r="F4956" s="71"/>
      <c r="G4956" s="72"/>
      <c r="H4956" s="131" t="s">
        <v>454</v>
      </c>
      <c r="I4956" s="132" t="s">
        <v>455</v>
      </c>
      <c r="J4956" s="133"/>
      <c r="K4956" s="134"/>
    </row>
    <row r="4957" ht="15.75" customHeight="1">
      <c r="A4957" s="49"/>
      <c r="B4957" s="135" t="s">
        <v>19</v>
      </c>
      <c r="C4957" s="136" t="s">
        <v>25</v>
      </c>
      <c r="D4957" s="137" t="str">
        <f>IFERROR(__xludf.DUMMYFUNCTION("JOIN("", "",FILTER(Marksheet!$15:$15,Marksheet!$10:$10=$C4957))"),"3a, 3b, 3c")</f>
        <v>3a, 3b, 3c</v>
      </c>
      <c r="E4957" s="138">
        <f t="array" ref="E4957">SUMIF(Marksheet!$D$10:$BQ$10,$C4957,INDIRECT(K4953))</f>
        <v>0</v>
      </c>
      <c r="F4957" s="138" t="s">
        <v>434</v>
      </c>
      <c r="G4957" s="137">
        <f>SUMIF(Marksheet!$10:$10,C4957,Marksheet!$14:$14)</f>
        <v>3</v>
      </c>
      <c r="H4957" s="139">
        <f t="shared" ref="H4957:H4981" si="151">E4957/G4957</f>
        <v>0</v>
      </c>
      <c r="I4957" s="137" t="s">
        <v>456</v>
      </c>
      <c r="J4957" s="133"/>
      <c r="K4957" s="140"/>
    </row>
    <row r="4958" ht="15.75" customHeight="1">
      <c r="A4958" s="49"/>
      <c r="B4958" s="141"/>
      <c r="C4958" s="136" t="s">
        <v>27</v>
      </c>
      <c r="D4958" s="137" t="str">
        <f>IFERROR(__xludf.DUMMYFUNCTION("JOIN("", "",FILTER(Marksheet!$15:$15,Marksheet!$10:$10=$C4958))"),"5a, 5b, 5c, 5d")</f>
        <v>5a, 5b, 5c, 5d</v>
      </c>
      <c r="E4958" s="138">
        <f t="array" ref="E4958">SUMIF(Marksheet!$D$10:$BQ$10,$C4958,INDIRECT(K4953))</f>
        <v>0</v>
      </c>
      <c r="F4958" s="138" t="s">
        <v>434</v>
      </c>
      <c r="G4958" s="137">
        <f>SUMIF(Marksheet!$10:$10,C4958,Marksheet!$14:$14)</f>
        <v>5</v>
      </c>
      <c r="H4958" s="139">
        <f t="shared" si="151"/>
        <v>0</v>
      </c>
      <c r="I4958" s="137" t="s">
        <v>457</v>
      </c>
      <c r="J4958" s="133"/>
      <c r="K4958" s="140"/>
    </row>
    <row r="4959" ht="15.75" customHeight="1">
      <c r="A4959" s="49"/>
      <c r="B4959" s="141"/>
      <c r="C4959" s="136" t="s">
        <v>26</v>
      </c>
      <c r="D4959" s="137" t="str">
        <f>IFERROR(__xludf.DUMMYFUNCTION("JOIN("", "",FILTER(Marksheet!$15:$15,Marksheet!$10:$10=$C4959))"),"4a, 4b")</f>
        <v>4a, 4b</v>
      </c>
      <c r="E4959" s="138">
        <f t="array" ref="E4959">SUMIF(Marksheet!$D$10:$BQ$10,$C4959,INDIRECT(K4953))</f>
        <v>0</v>
      </c>
      <c r="F4959" s="138" t="s">
        <v>434</v>
      </c>
      <c r="G4959" s="137">
        <f>SUMIF(Marksheet!$10:$10,C4959,Marksheet!$14:$14)</f>
        <v>3</v>
      </c>
      <c r="H4959" s="139">
        <f t="shared" si="151"/>
        <v>0</v>
      </c>
      <c r="I4959" s="137" t="s">
        <v>458</v>
      </c>
      <c r="J4959" s="133"/>
      <c r="K4959" s="140"/>
    </row>
    <row r="4960" ht="15.75" customHeight="1">
      <c r="A4960" s="49"/>
      <c r="B4960" s="141"/>
      <c r="C4960" s="136" t="s">
        <v>23</v>
      </c>
      <c r="D4960" s="137" t="str">
        <f>IFERROR(__xludf.DUMMYFUNCTION("JOIN("", "",FILTER(Marksheet!$15:$15,Marksheet!$10:$10=$C4960))"),"1a, 1b, 4c")</f>
        <v>1a, 1b, 4c</v>
      </c>
      <c r="E4960" s="138">
        <f t="array" ref="E4960">SUMIF(Marksheet!$D$10:$BQ$10,$C4960,INDIRECT(K4953))</f>
        <v>0</v>
      </c>
      <c r="F4960" s="138" t="s">
        <v>434</v>
      </c>
      <c r="G4960" s="137">
        <f>SUMIF(Marksheet!$10:$10,C4960,Marksheet!$14:$14)</f>
        <v>5</v>
      </c>
      <c r="H4960" s="139">
        <f t="shared" si="151"/>
        <v>0</v>
      </c>
      <c r="I4960" s="137" t="s">
        <v>459</v>
      </c>
      <c r="J4960" s="133"/>
      <c r="K4960" s="140"/>
    </row>
    <row r="4961" ht="15.75" customHeight="1">
      <c r="A4961" s="49"/>
      <c r="B4961" s="142"/>
      <c r="C4961" s="136" t="s">
        <v>24</v>
      </c>
      <c r="D4961" s="137" t="str">
        <f>IFERROR(__xludf.DUMMYFUNCTION("JOIN("", "",FILTER(Marksheet!$15:$15,Marksheet!$10:$10=$C4961))"),"2a, 2b, 2c")</f>
        <v>2a, 2b, 2c</v>
      </c>
      <c r="E4961" s="138">
        <f t="array" ref="E4961">SUMIF(Marksheet!$D$10:$BQ$10,$C4961,INDIRECT(K4953))</f>
        <v>0</v>
      </c>
      <c r="F4961" s="138" t="s">
        <v>434</v>
      </c>
      <c r="G4961" s="137">
        <f>SUMIF(Marksheet!$10:$10,C4961,Marksheet!$14:$14)</f>
        <v>4</v>
      </c>
      <c r="H4961" s="139">
        <f t="shared" si="151"/>
        <v>0</v>
      </c>
      <c r="I4961" s="137" t="s">
        <v>460</v>
      </c>
      <c r="J4961" s="133"/>
      <c r="K4961" s="140"/>
    </row>
    <row r="4962" ht="15.75" customHeight="1">
      <c r="A4962" s="49"/>
      <c r="B4962" s="135" t="s">
        <v>20</v>
      </c>
      <c r="C4962" s="143" t="s">
        <v>29</v>
      </c>
      <c r="D4962" s="137" t="str">
        <f>IFERROR(__xludf.DUMMYFUNCTION("JOIN("", "",FILTER(Marksheet!$15:$15,Marksheet!$10:$10=$C4962))"),"1b, 3d")</f>
        <v>1b, 3d</v>
      </c>
      <c r="E4962" s="138">
        <f t="array" ref="E4962">SUMIF(Marksheet!$D$10:$BQ$10,$C4962,INDIRECT(K4953))</f>
        <v>0</v>
      </c>
      <c r="F4962" s="138" t="s">
        <v>434</v>
      </c>
      <c r="G4962" s="137">
        <f>SUMIF(Marksheet!$10:$10,C4962,Marksheet!$14:$14)</f>
        <v>2</v>
      </c>
      <c r="H4962" s="139">
        <f t="shared" si="151"/>
        <v>0</v>
      </c>
      <c r="I4962" s="137" t="s">
        <v>461</v>
      </c>
      <c r="J4962" s="133"/>
      <c r="K4962" s="140"/>
    </row>
    <row r="4963" ht="15.75" customHeight="1">
      <c r="A4963" s="49"/>
      <c r="B4963" s="141"/>
      <c r="C4963" s="143" t="s">
        <v>30</v>
      </c>
      <c r="D4963" s="137" t="str">
        <f>IFERROR(__xludf.DUMMYFUNCTION("JOIN("", "",FILTER(Marksheet!$15:$15,Marksheet!$10:$10=$C4963))"),"1d, 4d, 4e")</f>
        <v>1d, 4d, 4e</v>
      </c>
      <c r="E4963" s="138">
        <f t="array" ref="E4963">SUMIF(Marksheet!$D$10:$BQ$10,$C4963,INDIRECT(K4953))</f>
        <v>0</v>
      </c>
      <c r="F4963" s="138" t="s">
        <v>434</v>
      </c>
      <c r="G4963" s="137">
        <f>SUMIF(Marksheet!$10:$10,C4963,Marksheet!$14:$14)</f>
        <v>3</v>
      </c>
      <c r="H4963" s="139">
        <f t="shared" si="151"/>
        <v>0</v>
      </c>
      <c r="I4963" s="137" t="s">
        <v>462</v>
      </c>
      <c r="J4963" s="133"/>
      <c r="K4963" s="140"/>
    </row>
    <row r="4964" ht="15.75" customHeight="1">
      <c r="A4964" s="49"/>
      <c r="B4964" s="141"/>
      <c r="C4964" s="143" t="s">
        <v>33</v>
      </c>
      <c r="D4964" s="137" t="str">
        <f>IFERROR(__xludf.DUMMYFUNCTION("JOIN("", "",FILTER(Marksheet!$15:$15,Marksheet!$10:$10=$C4964))"),"4a, 4b")</f>
        <v>4a, 4b</v>
      </c>
      <c r="E4964" s="138">
        <f t="array" ref="E4964">SUMIF(Marksheet!$D$10:$BQ$10,$C4964,INDIRECT(K4953))</f>
        <v>0</v>
      </c>
      <c r="F4964" s="138" t="s">
        <v>434</v>
      </c>
      <c r="G4964" s="137">
        <f>SUMIF(Marksheet!$10:$10,C4964,Marksheet!$14:$14)</f>
        <v>3</v>
      </c>
      <c r="H4964" s="139">
        <f t="shared" si="151"/>
        <v>0</v>
      </c>
      <c r="I4964" s="137" t="s">
        <v>463</v>
      </c>
      <c r="J4964" s="133"/>
      <c r="K4964" s="140"/>
    </row>
    <row r="4965" ht="15.75" customHeight="1">
      <c r="A4965" s="49"/>
      <c r="B4965" s="141"/>
      <c r="C4965" s="143" t="s">
        <v>28</v>
      </c>
      <c r="D4965" s="137" t="str">
        <f>IFERROR(__xludf.DUMMYFUNCTION("JOIN("", "",FILTER(Marksheet!$15:$15,Marksheet!$10:$10=$C4965))"),"1a, 1c, 4c")</f>
        <v>1a, 1c, 4c</v>
      </c>
      <c r="E4965" s="138">
        <f t="array" ref="E4965">SUMIF(Marksheet!$D$10:$BQ$10,$C4965,INDIRECT(K4953))</f>
        <v>0</v>
      </c>
      <c r="F4965" s="138" t="s">
        <v>434</v>
      </c>
      <c r="G4965" s="137">
        <f>SUMIF(Marksheet!$10:$10,C4965,Marksheet!$14:$14)</f>
        <v>5</v>
      </c>
      <c r="H4965" s="139">
        <f t="shared" si="151"/>
        <v>0</v>
      </c>
      <c r="I4965" s="137" t="s">
        <v>464</v>
      </c>
      <c r="J4965" s="133"/>
      <c r="K4965" s="140"/>
    </row>
    <row r="4966" ht="15.75" customHeight="1">
      <c r="A4966" s="49"/>
      <c r="B4966" s="141"/>
      <c r="C4966" s="143" t="s">
        <v>435</v>
      </c>
      <c r="D4966" s="137" t="str">
        <f>IFERROR(__xludf.DUMMYFUNCTION("JOIN("", "",FILTER(Marksheet!$15:$15,Marksheet!$10:$10=$C4966))"),"3a, 3b, 3c")</f>
        <v>3a, 3b, 3c</v>
      </c>
      <c r="E4966" s="138">
        <f t="array" ref="E4966">SUMIF(Marksheet!$D$10:$BQ$10,$C4966,INDIRECT(K4953))</f>
        <v>0</v>
      </c>
      <c r="F4966" s="138" t="s">
        <v>434</v>
      </c>
      <c r="G4966" s="137">
        <f>SUMIF(Marksheet!$10:$10,C4966,Marksheet!$14:$14)</f>
        <v>4</v>
      </c>
      <c r="H4966" s="139">
        <f t="shared" si="151"/>
        <v>0</v>
      </c>
      <c r="I4966" s="137" t="s">
        <v>465</v>
      </c>
      <c r="J4966" s="133"/>
      <c r="K4966" s="140"/>
    </row>
    <row r="4967" ht="15.75" customHeight="1">
      <c r="A4967" s="49"/>
      <c r="B4967" s="142"/>
      <c r="C4967" s="143" t="s">
        <v>31</v>
      </c>
      <c r="D4967" s="137" t="str">
        <f>IFERROR(__xludf.DUMMYFUNCTION("JOIN("", "",FILTER(Marksheet!$15:$15,Marksheet!$10:$10=$C4967))"),"2a, 2b, 2c")</f>
        <v>2a, 2b, 2c</v>
      </c>
      <c r="E4967" s="138">
        <f t="array" ref="E4967">SUMIF(Marksheet!$D$10:$BQ$10,$C4967,INDIRECT(K4953))</f>
        <v>0</v>
      </c>
      <c r="F4967" s="138" t="s">
        <v>434</v>
      </c>
      <c r="G4967" s="137">
        <f>SUMIF(Marksheet!$10:$10,C4967,Marksheet!$14:$14)</f>
        <v>3</v>
      </c>
      <c r="H4967" s="139">
        <f t="shared" si="151"/>
        <v>0</v>
      </c>
      <c r="I4967" s="137" t="s">
        <v>466</v>
      </c>
      <c r="J4967" s="133"/>
      <c r="K4967" s="140"/>
    </row>
    <row r="4968" ht="15.75" customHeight="1">
      <c r="A4968" s="49"/>
      <c r="B4968" s="135" t="s">
        <v>21</v>
      </c>
      <c r="C4968" s="143" t="s">
        <v>36</v>
      </c>
      <c r="D4968" s="137" t="str">
        <f>IFERROR(__xludf.DUMMYFUNCTION("JOIN("", "",FILTER(Marksheet!$15:$15,Marksheet!$10:$10=$C4968))"),"2b, 2c")</f>
        <v>2b, 2c</v>
      </c>
      <c r="E4968" s="138">
        <f t="array" ref="E4968">SUMIF(Marksheet!$D$10:$BQ$10,$C4968,INDIRECT(K4953))</f>
        <v>0</v>
      </c>
      <c r="F4968" s="138" t="s">
        <v>434</v>
      </c>
      <c r="G4968" s="137">
        <f>SUMIF(Marksheet!$10:$10,C4968,Marksheet!$14:$14)</f>
        <v>2</v>
      </c>
      <c r="H4968" s="139">
        <f t="shared" si="151"/>
        <v>0</v>
      </c>
      <c r="I4968" s="137" t="s">
        <v>467</v>
      </c>
      <c r="J4968" s="133"/>
      <c r="K4968" s="140"/>
    </row>
    <row r="4969" ht="15.75" customHeight="1">
      <c r="A4969" s="49"/>
      <c r="B4969" s="141"/>
      <c r="C4969" s="143" t="s">
        <v>38</v>
      </c>
      <c r="D4969" s="137" t="str">
        <f>IFERROR(__xludf.DUMMYFUNCTION("JOIN("", "",FILTER(Marksheet!$15:$15,Marksheet!$10:$10=$C4969))"),"4a, 4b, 4c, 4d, 4e")</f>
        <v>4a, 4b, 4c, 4d, 4e</v>
      </c>
      <c r="E4969" s="138">
        <f t="array" ref="E4969">SUMIF(Marksheet!$D$10:$BQ$10,$C4969,INDIRECT(K4953))</f>
        <v>0</v>
      </c>
      <c r="F4969" s="138" t="s">
        <v>434</v>
      </c>
      <c r="G4969" s="137">
        <f>SUMIF(Marksheet!$10:$10,C4969,Marksheet!$14:$14)</f>
        <v>6</v>
      </c>
      <c r="H4969" s="139">
        <f t="shared" si="151"/>
        <v>0</v>
      </c>
      <c r="I4969" s="137" t="s">
        <v>468</v>
      </c>
      <c r="J4969" s="133"/>
      <c r="K4969" s="140"/>
    </row>
    <row r="4970" ht="15.75" customHeight="1">
      <c r="A4970" s="49"/>
      <c r="B4970" s="141"/>
      <c r="C4970" s="143" t="s">
        <v>35</v>
      </c>
      <c r="D4970" s="137" t="str">
        <f>IFERROR(__xludf.DUMMYFUNCTION("JOIN("", "",FILTER(Marksheet!$15:$15,Marksheet!$10:$10=$C4970))"),"1b, 2a")</f>
        <v>1b, 2a</v>
      </c>
      <c r="E4970" s="138">
        <f t="array" ref="E4970">SUMIF(Marksheet!$D$10:$BQ$10,$C4970,INDIRECT(K4953))</f>
        <v>0</v>
      </c>
      <c r="F4970" s="138" t="s">
        <v>434</v>
      </c>
      <c r="G4970" s="137">
        <f>SUMIF(Marksheet!$10:$10,C4970,Marksheet!$14:$14)</f>
        <v>3</v>
      </c>
      <c r="H4970" s="139">
        <f t="shared" si="151"/>
        <v>0</v>
      </c>
      <c r="I4970" s="137" t="s">
        <v>469</v>
      </c>
      <c r="J4970" s="133"/>
      <c r="K4970" s="140"/>
    </row>
    <row r="4971" ht="15.75" customHeight="1">
      <c r="A4971" s="49"/>
      <c r="B4971" s="141"/>
      <c r="C4971" s="143" t="s">
        <v>34</v>
      </c>
      <c r="D4971" s="137" t="str">
        <f>IFERROR(__xludf.DUMMYFUNCTION("JOIN("", "",FILTER(Marksheet!$15:$15,Marksheet!$10:$10=$C4971))"),"1a, 1c, 2d")</f>
        <v>1a, 1c, 2d</v>
      </c>
      <c r="E4971" s="138">
        <f t="array" ref="E4971">SUMIF(Marksheet!$D$10:$BQ$10,$C4971,INDIRECT(K4953))</f>
        <v>0</v>
      </c>
      <c r="F4971" s="138" t="s">
        <v>434</v>
      </c>
      <c r="G4971" s="137">
        <f>SUMIF(Marksheet!$10:$10,C4971,Marksheet!$14:$14)</f>
        <v>6</v>
      </c>
      <c r="H4971" s="139">
        <f t="shared" si="151"/>
        <v>0</v>
      </c>
      <c r="I4971" s="137" t="s">
        <v>470</v>
      </c>
      <c r="J4971" s="133"/>
      <c r="K4971" s="140"/>
    </row>
    <row r="4972" ht="15.75" customHeight="1">
      <c r="A4972" s="49"/>
      <c r="B4972" s="142"/>
      <c r="C4972" s="143" t="s">
        <v>37</v>
      </c>
      <c r="D4972" s="137" t="str">
        <f>IFERROR(__xludf.DUMMYFUNCTION("JOIN("", "",FILTER(Marksheet!$15:$15,Marksheet!$10:$10=$C4972))"),"3a, 3b, 3c")</f>
        <v>3a, 3b, 3c</v>
      </c>
      <c r="E4972" s="138">
        <f t="array" ref="E4972">SUMIF(Marksheet!$D$10:$BQ$10,$C4972,INDIRECT(K4953))</f>
        <v>0</v>
      </c>
      <c r="F4972" s="138" t="s">
        <v>434</v>
      </c>
      <c r="G4972" s="137">
        <f>SUMIF(Marksheet!$10:$10,C4972,Marksheet!$14:$14)</f>
        <v>3</v>
      </c>
      <c r="H4972" s="139">
        <f t="shared" si="151"/>
        <v>0</v>
      </c>
      <c r="I4972" s="137" t="s">
        <v>471</v>
      </c>
      <c r="J4972" s="133"/>
      <c r="K4972" s="140"/>
    </row>
    <row r="4973" ht="15.75" customHeight="1">
      <c r="A4973" s="49"/>
      <c r="B4973" s="135" t="s">
        <v>22</v>
      </c>
      <c r="C4973" s="144" t="s">
        <v>46</v>
      </c>
      <c r="D4973" s="137" t="str">
        <f>IFERROR(__xludf.DUMMYFUNCTION("JOIN("", "",FILTER(Marksheet!$15:$15,Marksheet!$10:$10=$C4973))"),"3d")</f>
        <v>3d</v>
      </c>
      <c r="E4973" s="138">
        <f t="array" ref="E4973">SUMIF(Marksheet!$D$10:$BQ$10,$C4973,INDIRECT(K4953))</f>
        <v>0</v>
      </c>
      <c r="F4973" s="138" t="s">
        <v>434</v>
      </c>
      <c r="G4973" s="137">
        <f>SUMIF(Marksheet!$10:$10,C4973,Marksheet!$14:$14)</f>
        <v>2</v>
      </c>
      <c r="H4973" s="139">
        <f t="shared" si="151"/>
        <v>0</v>
      </c>
      <c r="I4973" s="137" t="s">
        <v>472</v>
      </c>
      <c r="J4973" s="133"/>
      <c r="K4973" s="140"/>
    </row>
    <row r="4974" ht="15.75" customHeight="1">
      <c r="A4974" s="49"/>
      <c r="B4974" s="141"/>
      <c r="C4974" s="144" t="s">
        <v>41</v>
      </c>
      <c r="D4974" s="137" t="str">
        <f>IFERROR(__xludf.DUMMYFUNCTION("JOIN("", "",FILTER(Marksheet!$15:$15,Marksheet!$10:$10=$C4974))"),"1c, 2b, 4e")</f>
        <v>1c, 2b, 4e</v>
      </c>
      <c r="E4974" s="138">
        <f t="array" ref="E4974">SUMIF(Marksheet!$D$10:$BQ$10,$C4974,INDIRECT(K4953))</f>
        <v>0</v>
      </c>
      <c r="F4974" s="138" t="s">
        <v>434</v>
      </c>
      <c r="G4974" s="137">
        <f>SUMIF(Marksheet!$10:$10,C4974,Marksheet!$14:$14)</f>
        <v>3</v>
      </c>
      <c r="H4974" s="139">
        <f t="shared" si="151"/>
        <v>0</v>
      </c>
      <c r="I4974" s="137" t="s">
        <v>473</v>
      </c>
      <c r="J4974" s="133"/>
      <c r="K4974" s="140"/>
    </row>
    <row r="4975" ht="15.75" customHeight="1">
      <c r="A4975" s="49"/>
      <c r="B4975" s="141"/>
      <c r="C4975" s="144" t="s">
        <v>45</v>
      </c>
      <c r="D4975" s="137" t="str">
        <f>IFERROR(__xludf.DUMMYFUNCTION("JOIN("", "",FILTER(Marksheet!$15:$15,Marksheet!$10:$10=$C4975))"),"3b, 4a, 5c")</f>
        <v>3b, 4a, 5c</v>
      </c>
      <c r="E4975" s="138">
        <f t="array" ref="E4975">SUMIF(Marksheet!$D$10:$BQ$10,$C4975,INDIRECT(K4953))</f>
        <v>0</v>
      </c>
      <c r="F4975" s="138" t="s">
        <v>434</v>
      </c>
      <c r="G4975" s="137">
        <f>SUMIF(Marksheet!$10:$10,C4975,Marksheet!$14:$14)</f>
        <v>3</v>
      </c>
      <c r="H4975" s="139">
        <f t="shared" si="151"/>
        <v>0</v>
      </c>
      <c r="I4975" s="137" t="s">
        <v>474</v>
      </c>
      <c r="J4975" s="133"/>
      <c r="K4975" s="140"/>
    </row>
    <row r="4976" ht="15.75" customHeight="1">
      <c r="A4976" s="49"/>
      <c r="B4976" s="141"/>
      <c r="C4976" s="144" t="s">
        <v>43</v>
      </c>
      <c r="D4976" s="137" t="str">
        <f>IFERROR(__xludf.DUMMYFUNCTION("JOIN("", "",FILTER(Marksheet!$15:$15,Marksheet!$10:$10=$C4976))"),"2c, 4d, 5d")</f>
        <v>2c, 4d, 5d</v>
      </c>
      <c r="E4976" s="138">
        <f t="array" ref="E4976">SUMIF(Marksheet!$D$10:$BQ$10,$C4976,INDIRECT(K4953))</f>
        <v>0</v>
      </c>
      <c r="F4976" s="138" t="s">
        <v>434</v>
      </c>
      <c r="G4976" s="137">
        <f>SUMIF(Marksheet!$10:$10,C4976,Marksheet!$14:$14)</f>
        <v>4</v>
      </c>
      <c r="H4976" s="139">
        <f t="shared" si="151"/>
        <v>0</v>
      </c>
      <c r="I4976" s="137" t="s">
        <v>475</v>
      </c>
      <c r="J4976" s="133"/>
      <c r="K4976" s="140"/>
    </row>
    <row r="4977" ht="15.75" customHeight="1">
      <c r="A4977" s="49"/>
      <c r="B4977" s="141"/>
      <c r="C4977" s="144" t="s">
        <v>44</v>
      </c>
      <c r="D4977" s="137" t="str">
        <f>IFERROR(__xludf.DUMMYFUNCTION("JOIN("", "",FILTER(Marksheet!$15:$15,Marksheet!$10:$10=$C4977))"),"3a, 4c")</f>
        <v>3a, 4c</v>
      </c>
      <c r="E4977" s="138">
        <f t="array" ref="E4977">SUMIF(Marksheet!$D$10:$BQ$10,$C4977,INDIRECT(K4953))</f>
        <v>0</v>
      </c>
      <c r="F4977" s="138" t="s">
        <v>434</v>
      </c>
      <c r="G4977" s="137">
        <f>SUMIF(Marksheet!$10:$10,C4977,Marksheet!$14:$14)</f>
        <v>2</v>
      </c>
      <c r="H4977" s="139">
        <f t="shared" si="151"/>
        <v>0</v>
      </c>
      <c r="I4977" s="137" t="s">
        <v>476</v>
      </c>
      <c r="J4977" s="133"/>
      <c r="K4977" s="140"/>
    </row>
    <row r="4978" ht="15.75" customHeight="1">
      <c r="A4978" s="49"/>
      <c r="B4978" s="141"/>
      <c r="C4978" s="144" t="s">
        <v>39</v>
      </c>
      <c r="D4978" s="137" t="str">
        <f>IFERROR(__xludf.DUMMYFUNCTION("JOIN("", "",FILTER(Marksheet!$15:$15,Marksheet!$10:$10=$C4978))"),"1a, 5a, 5b")</f>
        <v>1a, 5a, 5b</v>
      </c>
      <c r="E4978" s="138">
        <f t="array" ref="E4978">SUMIF(Marksheet!$D$10:$BQ$10,$C4978,INDIRECT(K4953))</f>
        <v>0</v>
      </c>
      <c r="F4978" s="138" t="s">
        <v>434</v>
      </c>
      <c r="G4978" s="137">
        <f>SUMIF(Marksheet!$10:$10,C4978,Marksheet!$14:$14)</f>
        <v>5</v>
      </c>
      <c r="H4978" s="139">
        <f t="shared" si="151"/>
        <v>0</v>
      </c>
      <c r="I4978" s="137" t="s">
        <v>477</v>
      </c>
      <c r="J4978" s="133"/>
      <c r="K4978" s="140"/>
    </row>
    <row r="4979" ht="15.75" customHeight="1">
      <c r="A4979" s="49"/>
      <c r="B4979" s="141"/>
      <c r="C4979" s="144" t="s">
        <v>42</v>
      </c>
      <c r="D4979" s="137" t="str">
        <f>IFERROR(__xludf.DUMMYFUNCTION("JOIN("", "",FILTER(Marksheet!$15:$15,Marksheet!$10:$10=$C4979))"),"2a, 3c")</f>
        <v>2a, 3c</v>
      </c>
      <c r="E4979" s="138">
        <f t="array" ref="E4979">SUMIF(Marksheet!$D$10:$BQ$10,$C4979,INDIRECT(K4953))</f>
        <v>0</v>
      </c>
      <c r="F4979" s="138" t="s">
        <v>434</v>
      </c>
      <c r="G4979" s="137">
        <f>SUMIF(Marksheet!$10:$10,C4979,Marksheet!$14:$14)</f>
        <v>3</v>
      </c>
      <c r="H4979" s="139">
        <f t="shared" si="151"/>
        <v>0</v>
      </c>
      <c r="I4979" s="137" t="s">
        <v>478</v>
      </c>
      <c r="J4979" s="133"/>
      <c r="K4979" s="140"/>
    </row>
    <row r="4980" ht="15.75" customHeight="1">
      <c r="A4980" s="49"/>
      <c r="B4980" s="142"/>
      <c r="C4980" s="144" t="s">
        <v>40</v>
      </c>
      <c r="D4980" s="137" t="str">
        <f>IFERROR(__xludf.DUMMYFUNCTION("JOIN("", "",FILTER(Marksheet!$15:$15,Marksheet!$10:$10=$C4980))"),"1b, 4b, 4f")</f>
        <v>1b, 4b, 4f</v>
      </c>
      <c r="E4980" s="138">
        <f t="array" ref="E4980">SUMIF(Marksheet!$D$10:$BQ$10,$C4980,INDIRECT(K4953))</f>
        <v>0</v>
      </c>
      <c r="F4980" s="138" t="s">
        <v>434</v>
      </c>
      <c r="G4980" s="137">
        <f>SUMIF(Marksheet!$10:$10,C4980,Marksheet!$14:$14)</f>
        <v>3</v>
      </c>
      <c r="H4980" s="139">
        <f t="shared" si="151"/>
        <v>0</v>
      </c>
      <c r="I4980" s="137" t="s">
        <v>479</v>
      </c>
      <c r="J4980" s="133"/>
      <c r="K4980" s="140"/>
    </row>
    <row r="4981" ht="15.75" customHeight="1">
      <c r="A4981" s="49"/>
      <c r="B4981" s="49"/>
      <c r="C4981" s="145" t="s">
        <v>76</v>
      </c>
      <c r="D4981" s="145"/>
      <c r="E4981" s="146">
        <f>SUM(E4957:E4980)</f>
        <v>0</v>
      </c>
      <c r="F4981" s="147" t="s">
        <v>434</v>
      </c>
      <c r="G4981" s="148">
        <f>SUM(G4957:G4980)</f>
        <v>85</v>
      </c>
      <c r="H4981" s="149">
        <f t="shared" si="151"/>
        <v>0</v>
      </c>
      <c r="I4981" s="129"/>
      <c r="J4981" s="133"/>
      <c r="K4981" s="127"/>
    </row>
    <row r="4982" ht="15.75" customHeight="1">
      <c r="A4982" s="49"/>
      <c r="B4982" s="49"/>
      <c r="C4982" s="67"/>
      <c r="D4982" s="67"/>
      <c r="E4982" s="49"/>
      <c r="F4982" s="49"/>
      <c r="G4982" s="49"/>
      <c r="H4982" s="49"/>
      <c r="I4982" s="129"/>
      <c r="J4982" s="133"/>
      <c r="K4982" s="127"/>
    </row>
    <row r="4983" ht="60.0" customHeight="1">
      <c r="A4983" s="49"/>
      <c r="B4983" s="49"/>
      <c r="C4983" s="67"/>
      <c r="D4983" s="67"/>
      <c r="E4983" s="49"/>
      <c r="F4983" s="49"/>
      <c r="G4983" s="49"/>
      <c r="H4983" s="49"/>
      <c r="I4983" s="129"/>
      <c r="J4983" s="133"/>
      <c r="K4983" s="127"/>
    </row>
    <row r="4984" ht="15.75" customHeight="1">
      <c r="A4984" s="124" t="s">
        <v>450</v>
      </c>
      <c r="B4984" s="49"/>
      <c r="C4984" s="67"/>
      <c r="D4984" s="67"/>
      <c r="E4984" s="1"/>
      <c r="F4984" s="1"/>
      <c r="G4984" s="49"/>
      <c r="H4984" s="49"/>
      <c r="I4984" s="7"/>
      <c r="K4984" s="125">
        <f>K4951+1</f>
        <v>169</v>
      </c>
    </row>
    <row r="4985" ht="15.75" customHeight="1">
      <c r="A4985" s="126" t="s">
        <v>451</v>
      </c>
      <c r="B4985" s="67" t="str">
        <f>B4952</f>
        <v>GCSE Transition Assessment</v>
      </c>
      <c r="C4985" s="67"/>
      <c r="D4985" s="67"/>
      <c r="E4985" s="1"/>
      <c r="F4985" s="49"/>
      <c r="G4985" s="49"/>
      <c r="H4985" s="49"/>
      <c r="K4985" s="127" t="str">
        <f>CONCATENATE("Marksheet!$B$",K4984)</f>
        <v>Marksheet!$B$169</v>
      </c>
    </row>
    <row r="4986" ht="15.75" customHeight="1">
      <c r="A4986" s="126" t="s">
        <v>447</v>
      </c>
      <c r="B4986" s="67" t="str">
        <f t="array" ref="B4986">IF(INDIRECT(K4985)="","",INDIRECT(K4985))</f>
        <v>Student 152</v>
      </c>
      <c r="C4986" s="67"/>
      <c r="D4986" s="67"/>
      <c r="E4986" s="1"/>
      <c r="F4986" s="49"/>
      <c r="G4986" s="49"/>
      <c r="H4986" s="49"/>
      <c r="K4986" s="127" t="str">
        <f>CONCATENATE("Marksheet!$D$",K4984,":$BQ$",K4984)</f>
        <v>Marksheet!$D$169:$BQ$169</v>
      </c>
    </row>
    <row r="4987" ht="15.75" customHeight="1">
      <c r="A4987" s="126" t="s">
        <v>452</v>
      </c>
      <c r="B4987" s="67" t="str">
        <f t="array" ref="B4987">INDIRECT(CONCATENATE("Marksheet!$C$",INDIRECT(CONCATENATE("K",ROW()-3))))</f>
        <v/>
      </c>
      <c r="C4987" s="67"/>
      <c r="D4987" s="67"/>
      <c r="E4987" s="49"/>
      <c r="F4987" s="49"/>
      <c r="G4987" s="49"/>
      <c r="H4987" s="49"/>
      <c r="I4987" s="49"/>
      <c r="J4987" s="49"/>
      <c r="K4987" s="127"/>
    </row>
    <row r="4988" ht="15.75" customHeight="1">
      <c r="A4988" s="67"/>
      <c r="B4988" s="128"/>
      <c r="C4988" s="67"/>
      <c r="D4988" s="67"/>
      <c r="E4988" s="49"/>
      <c r="F4988" s="49"/>
      <c r="G4988" s="49"/>
      <c r="H4988" s="49"/>
      <c r="I4988" s="49"/>
      <c r="J4988" s="49"/>
      <c r="K4988" s="127"/>
    </row>
    <row r="4989" ht="15.75" customHeight="1">
      <c r="A4989" s="129"/>
      <c r="B4989" s="100" t="s">
        <v>442</v>
      </c>
      <c r="C4989" s="100" t="s">
        <v>443</v>
      </c>
      <c r="D4989" s="73" t="s">
        <v>453</v>
      </c>
      <c r="E4989" s="130" t="s">
        <v>444</v>
      </c>
      <c r="F4989" s="71"/>
      <c r="G4989" s="72"/>
      <c r="H4989" s="131" t="s">
        <v>454</v>
      </c>
      <c r="I4989" s="132" t="s">
        <v>455</v>
      </c>
      <c r="J4989" s="133"/>
      <c r="K4989" s="134"/>
    </row>
    <row r="4990" ht="15.75" customHeight="1">
      <c r="A4990" s="49"/>
      <c r="B4990" s="135" t="s">
        <v>19</v>
      </c>
      <c r="C4990" s="136" t="s">
        <v>25</v>
      </c>
      <c r="D4990" s="137" t="str">
        <f>IFERROR(__xludf.DUMMYFUNCTION("JOIN("", "",FILTER(Marksheet!$15:$15,Marksheet!$10:$10=$C4990))"),"3a, 3b, 3c")</f>
        <v>3a, 3b, 3c</v>
      </c>
      <c r="E4990" s="138">
        <f t="array" ref="E4990">SUMIF(Marksheet!$D$10:$BQ$10,$C4990,INDIRECT(K4986))</f>
        <v>0</v>
      </c>
      <c r="F4990" s="138" t="s">
        <v>434</v>
      </c>
      <c r="G4990" s="137">
        <f>SUMIF(Marksheet!$10:$10,C4990,Marksheet!$14:$14)</f>
        <v>3</v>
      </c>
      <c r="H4990" s="139">
        <f t="shared" ref="H4990:H5014" si="152">E4990/G4990</f>
        <v>0</v>
      </c>
      <c r="I4990" s="137" t="s">
        <v>456</v>
      </c>
      <c r="J4990" s="133"/>
      <c r="K4990" s="140"/>
    </row>
    <row r="4991" ht="15.75" customHeight="1">
      <c r="A4991" s="49"/>
      <c r="B4991" s="141"/>
      <c r="C4991" s="136" t="s">
        <v>27</v>
      </c>
      <c r="D4991" s="137" t="str">
        <f>IFERROR(__xludf.DUMMYFUNCTION("JOIN("", "",FILTER(Marksheet!$15:$15,Marksheet!$10:$10=$C4991))"),"5a, 5b, 5c, 5d")</f>
        <v>5a, 5b, 5c, 5d</v>
      </c>
      <c r="E4991" s="138">
        <f t="array" ref="E4991">SUMIF(Marksheet!$D$10:$BQ$10,$C4991,INDIRECT(K4986))</f>
        <v>0</v>
      </c>
      <c r="F4991" s="138" t="s">
        <v>434</v>
      </c>
      <c r="G4991" s="137">
        <f>SUMIF(Marksheet!$10:$10,C4991,Marksheet!$14:$14)</f>
        <v>5</v>
      </c>
      <c r="H4991" s="139">
        <f t="shared" si="152"/>
        <v>0</v>
      </c>
      <c r="I4991" s="137" t="s">
        <v>457</v>
      </c>
      <c r="J4991" s="133"/>
      <c r="K4991" s="140"/>
    </row>
    <row r="4992" ht="15.75" customHeight="1">
      <c r="A4992" s="49"/>
      <c r="B4992" s="141"/>
      <c r="C4992" s="136" t="s">
        <v>26</v>
      </c>
      <c r="D4992" s="137" t="str">
        <f>IFERROR(__xludf.DUMMYFUNCTION("JOIN("", "",FILTER(Marksheet!$15:$15,Marksheet!$10:$10=$C4992))"),"4a, 4b")</f>
        <v>4a, 4b</v>
      </c>
      <c r="E4992" s="138">
        <f t="array" ref="E4992">SUMIF(Marksheet!$D$10:$BQ$10,$C4992,INDIRECT(K4986))</f>
        <v>0</v>
      </c>
      <c r="F4992" s="138" t="s">
        <v>434</v>
      </c>
      <c r="G4992" s="137">
        <f>SUMIF(Marksheet!$10:$10,C4992,Marksheet!$14:$14)</f>
        <v>3</v>
      </c>
      <c r="H4992" s="139">
        <f t="shared" si="152"/>
        <v>0</v>
      </c>
      <c r="I4992" s="137" t="s">
        <v>458</v>
      </c>
      <c r="J4992" s="133"/>
      <c r="K4992" s="140"/>
    </row>
    <row r="4993" ht="15.75" customHeight="1">
      <c r="A4993" s="49"/>
      <c r="B4993" s="141"/>
      <c r="C4993" s="136" t="s">
        <v>23</v>
      </c>
      <c r="D4993" s="137" t="str">
        <f>IFERROR(__xludf.DUMMYFUNCTION("JOIN("", "",FILTER(Marksheet!$15:$15,Marksheet!$10:$10=$C4993))"),"1a, 1b, 4c")</f>
        <v>1a, 1b, 4c</v>
      </c>
      <c r="E4993" s="138">
        <f t="array" ref="E4993">SUMIF(Marksheet!$D$10:$BQ$10,$C4993,INDIRECT(K4986))</f>
        <v>0</v>
      </c>
      <c r="F4993" s="138" t="s">
        <v>434</v>
      </c>
      <c r="G4993" s="137">
        <f>SUMIF(Marksheet!$10:$10,C4993,Marksheet!$14:$14)</f>
        <v>5</v>
      </c>
      <c r="H4993" s="139">
        <f t="shared" si="152"/>
        <v>0</v>
      </c>
      <c r="I4993" s="137" t="s">
        <v>459</v>
      </c>
      <c r="J4993" s="133"/>
      <c r="K4993" s="140"/>
    </row>
    <row r="4994" ht="15.75" customHeight="1">
      <c r="A4994" s="49"/>
      <c r="B4994" s="142"/>
      <c r="C4994" s="136" t="s">
        <v>24</v>
      </c>
      <c r="D4994" s="137" t="str">
        <f>IFERROR(__xludf.DUMMYFUNCTION("JOIN("", "",FILTER(Marksheet!$15:$15,Marksheet!$10:$10=$C4994))"),"2a, 2b, 2c")</f>
        <v>2a, 2b, 2c</v>
      </c>
      <c r="E4994" s="138">
        <f t="array" ref="E4994">SUMIF(Marksheet!$D$10:$BQ$10,$C4994,INDIRECT(K4986))</f>
        <v>0</v>
      </c>
      <c r="F4994" s="138" t="s">
        <v>434</v>
      </c>
      <c r="G4994" s="137">
        <f>SUMIF(Marksheet!$10:$10,C4994,Marksheet!$14:$14)</f>
        <v>4</v>
      </c>
      <c r="H4994" s="139">
        <f t="shared" si="152"/>
        <v>0</v>
      </c>
      <c r="I4994" s="137" t="s">
        <v>460</v>
      </c>
      <c r="J4994" s="133"/>
      <c r="K4994" s="140"/>
    </row>
    <row r="4995" ht="15.75" customHeight="1">
      <c r="A4995" s="49"/>
      <c r="B4995" s="135" t="s">
        <v>20</v>
      </c>
      <c r="C4995" s="143" t="s">
        <v>29</v>
      </c>
      <c r="D4995" s="137" t="str">
        <f>IFERROR(__xludf.DUMMYFUNCTION("JOIN("", "",FILTER(Marksheet!$15:$15,Marksheet!$10:$10=$C4995))"),"1b, 3d")</f>
        <v>1b, 3d</v>
      </c>
      <c r="E4995" s="138">
        <f t="array" ref="E4995">SUMIF(Marksheet!$D$10:$BQ$10,$C4995,INDIRECT(K4986))</f>
        <v>0</v>
      </c>
      <c r="F4995" s="138" t="s">
        <v>434</v>
      </c>
      <c r="G4995" s="137">
        <f>SUMIF(Marksheet!$10:$10,C4995,Marksheet!$14:$14)</f>
        <v>2</v>
      </c>
      <c r="H4995" s="139">
        <f t="shared" si="152"/>
        <v>0</v>
      </c>
      <c r="I4995" s="137" t="s">
        <v>461</v>
      </c>
      <c r="J4995" s="133"/>
      <c r="K4995" s="140"/>
    </row>
    <row r="4996" ht="15.75" customHeight="1">
      <c r="A4996" s="49"/>
      <c r="B4996" s="141"/>
      <c r="C4996" s="143" t="s">
        <v>30</v>
      </c>
      <c r="D4996" s="137" t="str">
        <f>IFERROR(__xludf.DUMMYFUNCTION("JOIN("", "",FILTER(Marksheet!$15:$15,Marksheet!$10:$10=$C4996))"),"1d, 4d, 4e")</f>
        <v>1d, 4d, 4e</v>
      </c>
      <c r="E4996" s="138">
        <f t="array" ref="E4996">SUMIF(Marksheet!$D$10:$BQ$10,$C4996,INDIRECT(K4986))</f>
        <v>0</v>
      </c>
      <c r="F4996" s="138" t="s">
        <v>434</v>
      </c>
      <c r="G4996" s="137">
        <f>SUMIF(Marksheet!$10:$10,C4996,Marksheet!$14:$14)</f>
        <v>3</v>
      </c>
      <c r="H4996" s="139">
        <f t="shared" si="152"/>
        <v>0</v>
      </c>
      <c r="I4996" s="137" t="s">
        <v>462</v>
      </c>
      <c r="J4996" s="133"/>
      <c r="K4996" s="140"/>
    </row>
    <row r="4997" ht="15.75" customHeight="1">
      <c r="A4997" s="49"/>
      <c r="B4997" s="141"/>
      <c r="C4997" s="143" t="s">
        <v>33</v>
      </c>
      <c r="D4997" s="137" t="str">
        <f>IFERROR(__xludf.DUMMYFUNCTION("JOIN("", "",FILTER(Marksheet!$15:$15,Marksheet!$10:$10=$C4997))"),"4a, 4b")</f>
        <v>4a, 4b</v>
      </c>
      <c r="E4997" s="138">
        <f t="array" ref="E4997">SUMIF(Marksheet!$D$10:$BQ$10,$C4997,INDIRECT(K4986))</f>
        <v>0</v>
      </c>
      <c r="F4997" s="138" t="s">
        <v>434</v>
      </c>
      <c r="G4997" s="137">
        <f>SUMIF(Marksheet!$10:$10,C4997,Marksheet!$14:$14)</f>
        <v>3</v>
      </c>
      <c r="H4997" s="139">
        <f t="shared" si="152"/>
        <v>0</v>
      </c>
      <c r="I4997" s="137" t="s">
        <v>463</v>
      </c>
      <c r="J4997" s="133"/>
      <c r="K4997" s="140"/>
    </row>
    <row r="4998" ht="15.75" customHeight="1">
      <c r="A4998" s="49"/>
      <c r="B4998" s="141"/>
      <c r="C4998" s="143" t="s">
        <v>28</v>
      </c>
      <c r="D4998" s="137" t="str">
        <f>IFERROR(__xludf.DUMMYFUNCTION("JOIN("", "",FILTER(Marksheet!$15:$15,Marksheet!$10:$10=$C4998))"),"1a, 1c, 4c")</f>
        <v>1a, 1c, 4c</v>
      </c>
      <c r="E4998" s="138">
        <f t="array" ref="E4998">SUMIF(Marksheet!$D$10:$BQ$10,$C4998,INDIRECT(K4986))</f>
        <v>0</v>
      </c>
      <c r="F4998" s="138" t="s">
        <v>434</v>
      </c>
      <c r="G4998" s="137">
        <f>SUMIF(Marksheet!$10:$10,C4998,Marksheet!$14:$14)</f>
        <v>5</v>
      </c>
      <c r="H4998" s="139">
        <f t="shared" si="152"/>
        <v>0</v>
      </c>
      <c r="I4998" s="137" t="s">
        <v>464</v>
      </c>
      <c r="J4998" s="133"/>
      <c r="K4998" s="140"/>
    </row>
    <row r="4999" ht="15.75" customHeight="1">
      <c r="A4999" s="49"/>
      <c r="B4999" s="141"/>
      <c r="C4999" s="143" t="s">
        <v>435</v>
      </c>
      <c r="D4999" s="137" t="str">
        <f>IFERROR(__xludf.DUMMYFUNCTION("JOIN("", "",FILTER(Marksheet!$15:$15,Marksheet!$10:$10=$C4999))"),"3a, 3b, 3c")</f>
        <v>3a, 3b, 3c</v>
      </c>
      <c r="E4999" s="138">
        <f t="array" ref="E4999">SUMIF(Marksheet!$D$10:$BQ$10,$C4999,INDIRECT(K4986))</f>
        <v>0</v>
      </c>
      <c r="F4999" s="138" t="s">
        <v>434</v>
      </c>
      <c r="G4999" s="137">
        <f>SUMIF(Marksheet!$10:$10,C4999,Marksheet!$14:$14)</f>
        <v>4</v>
      </c>
      <c r="H4999" s="139">
        <f t="shared" si="152"/>
        <v>0</v>
      </c>
      <c r="I4999" s="137" t="s">
        <v>465</v>
      </c>
      <c r="J4999" s="133"/>
      <c r="K4999" s="140"/>
    </row>
    <row r="5000" ht="15.75" customHeight="1">
      <c r="A5000" s="49"/>
      <c r="B5000" s="142"/>
      <c r="C5000" s="143" t="s">
        <v>31</v>
      </c>
      <c r="D5000" s="137" t="str">
        <f>IFERROR(__xludf.DUMMYFUNCTION("JOIN("", "",FILTER(Marksheet!$15:$15,Marksheet!$10:$10=$C5000))"),"2a, 2b, 2c")</f>
        <v>2a, 2b, 2c</v>
      </c>
      <c r="E5000" s="138">
        <f t="array" ref="E5000">SUMIF(Marksheet!$D$10:$BQ$10,$C5000,INDIRECT(K4986))</f>
        <v>0</v>
      </c>
      <c r="F5000" s="138" t="s">
        <v>434</v>
      </c>
      <c r="G5000" s="137">
        <f>SUMIF(Marksheet!$10:$10,C5000,Marksheet!$14:$14)</f>
        <v>3</v>
      </c>
      <c r="H5000" s="139">
        <f t="shared" si="152"/>
        <v>0</v>
      </c>
      <c r="I5000" s="137" t="s">
        <v>466</v>
      </c>
      <c r="J5000" s="133"/>
      <c r="K5000" s="140"/>
    </row>
    <row r="5001" ht="15.75" customHeight="1">
      <c r="A5001" s="49"/>
      <c r="B5001" s="135" t="s">
        <v>21</v>
      </c>
      <c r="C5001" s="143" t="s">
        <v>36</v>
      </c>
      <c r="D5001" s="137" t="str">
        <f>IFERROR(__xludf.DUMMYFUNCTION("JOIN("", "",FILTER(Marksheet!$15:$15,Marksheet!$10:$10=$C5001))"),"2b, 2c")</f>
        <v>2b, 2c</v>
      </c>
      <c r="E5001" s="138">
        <f t="array" ref="E5001">SUMIF(Marksheet!$D$10:$BQ$10,$C5001,INDIRECT(K4986))</f>
        <v>0</v>
      </c>
      <c r="F5001" s="138" t="s">
        <v>434</v>
      </c>
      <c r="G5001" s="137">
        <f>SUMIF(Marksheet!$10:$10,C5001,Marksheet!$14:$14)</f>
        <v>2</v>
      </c>
      <c r="H5001" s="139">
        <f t="shared" si="152"/>
        <v>0</v>
      </c>
      <c r="I5001" s="137" t="s">
        <v>467</v>
      </c>
      <c r="J5001" s="133"/>
      <c r="K5001" s="140"/>
    </row>
    <row r="5002" ht="15.75" customHeight="1">
      <c r="A5002" s="49"/>
      <c r="B5002" s="141"/>
      <c r="C5002" s="143" t="s">
        <v>38</v>
      </c>
      <c r="D5002" s="137" t="str">
        <f>IFERROR(__xludf.DUMMYFUNCTION("JOIN("", "",FILTER(Marksheet!$15:$15,Marksheet!$10:$10=$C5002))"),"4a, 4b, 4c, 4d, 4e")</f>
        <v>4a, 4b, 4c, 4d, 4e</v>
      </c>
      <c r="E5002" s="138">
        <f t="array" ref="E5002">SUMIF(Marksheet!$D$10:$BQ$10,$C5002,INDIRECT(K4986))</f>
        <v>0</v>
      </c>
      <c r="F5002" s="138" t="s">
        <v>434</v>
      </c>
      <c r="G5002" s="137">
        <f>SUMIF(Marksheet!$10:$10,C5002,Marksheet!$14:$14)</f>
        <v>6</v>
      </c>
      <c r="H5002" s="139">
        <f t="shared" si="152"/>
        <v>0</v>
      </c>
      <c r="I5002" s="137" t="s">
        <v>468</v>
      </c>
      <c r="J5002" s="133"/>
      <c r="K5002" s="140"/>
    </row>
    <row r="5003" ht="15.75" customHeight="1">
      <c r="A5003" s="49"/>
      <c r="B5003" s="141"/>
      <c r="C5003" s="143" t="s">
        <v>35</v>
      </c>
      <c r="D5003" s="137" t="str">
        <f>IFERROR(__xludf.DUMMYFUNCTION("JOIN("", "",FILTER(Marksheet!$15:$15,Marksheet!$10:$10=$C5003))"),"1b, 2a")</f>
        <v>1b, 2a</v>
      </c>
      <c r="E5003" s="138">
        <f t="array" ref="E5003">SUMIF(Marksheet!$D$10:$BQ$10,$C5003,INDIRECT(K4986))</f>
        <v>0</v>
      </c>
      <c r="F5003" s="138" t="s">
        <v>434</v>
      </c>
      <c r="G5003" s="137">
        <f>SUMIF(Marksheet!$10:$10,C5003,Marksheet!$14:$14)</f>
        <v>3</v>
      </c>
      <c r="H5003" s="139">
        <f t="shared" si="152"/>
        <v>0</v>
      </c>
      <c r="I5003" s="137" t="s">
        <v>469</v>
      </c>
      <c r="J5003" s="133"/>
      <c r="K5003" s="140"/>
    </row>
    <row r="5004" ht="15.75" customHeight="1">
      <c r="A5004" s="49"/>
      <c r="B5004" s="141"/>
      <c r="C5004" s="143" t="s">
        <v>34</v>
      </c>
      <c r="D5004" s="137" t="str">
        <f>IFERROR(__xludf.DUMMYFUNCTION("JOIN("", "",FILTER(Marksheet!$15:$15,Marksheet!$10:$10=$C5004))"),"1a, 1c, 2d")</f>
        <v>1a, 1c, 2d</v>
      </c>
      <c r="E5004" s="138">
        <f t="array" ref="E5004">SUMIF(Marksheet!$D$10:$BQ$10,$C5004,INDIRECT(K4986))</f>
        <v>0</v>
      </c>
      <c r="F5004" s="138" t="s">
        <v>434</v>
      </c>
      <c r="G5004" s="137">
        <f>SUMIF(Marksheet!$10:$10,C5004,Marksheet!$14:$14)</f>
        <v>6</v>
      </c>
      <c r="H5004" s="139">
        <f t="shared" si="152"/>
        <v>0</v>
      </c>
      <c r="I5004" s="137" t="s">
        <v>470</v>
      </c>
      <c r="J5004" s="133"/>
      <c r="K5004" s="140"/>
    </row>
    <row r="5005" ht="15.75" customHeight="1">
      <c r="A5005" s="49"/>
      <c r="B5005" s="142"/>
      <c r="C5005" s="143" t="s">
        <v>37</v>
      </c>
      <c r="D5005" s="137" t="str">
        <f>IFERROR(__xludf.DUMMYFUNCTION("JOIN("", "",FILTER(Marksheet!$15:$15,Marksheet!$10:$10=$C5005))"),"3a, 3b, 3c")</f>
        <v>3a, 3b, 3c</v>
      </c>
      <c r="E5005" s="138">
        <f t="array" ref="E5005">SUMIF(Marksheet!$D$10:$BQ$10,$C5005,INDIRECT(K4986))</f>
        <v>0</v>
      </c>
      <c r="F5005" s="138" t="s">
        <v>434</v>
      </c>
      <c r="G5005" s="137">
        <f>SUMIF(Marksheet!$10:$10,C5005,Marksheet!$14:$14)</f>
        <v>3</v>
      </c>
      <c r="H5005" s="139">
        <f t="shared" si="152"/>
        <v>0</v>
      </c>
      <c r="I5005" s="137" t="s">
        <v>471</v>
      </c>
      <c r="J5005" s="133"/>
      <c r="K5005" s="140"/>
    </row>
    <row r="5006" ht="15.75" customHeight="1">
      <c r="A5006" s="49"/>
      <c r="B5006" s="135" t="s">
        <v>22</v>
      </c>
      <c r="C5006" s="144" t="s">
        <v>46</v>
      </c>
      <c r="D5006" s="137" t="str">
        <f>IFERROR(__xludf.DUMMYFUNCTION("JOIN("", "",FILTER(Marksheet!$15:$15,Marksheet!$10:$10=$C5006))"),"3d")</f>
        <v>3d</v>
      </c>
      <c r="E5006" s="138">
        <f t="array" ref="E5006">SUMIF(Marksheet!$D$10:$BQ$10,$C5006,INDIRECT(K4986))</f>
        <v>0</v>
      </c>
      <c r="F5006" s="138" t="s">
        <v>434</v>
      </c>
      <c r="G5006" s="137">
        <f>SUMIF(Marksheet!$10:$10,C5006,Marksheet!$14:$14)</f>
        <v>2</v>
      </c>
      <c r="H5006" s="139">
        <f t="shared" si="152"/>
        <v>0</v>
      </c>
      <c r="I5006" s="137" t="s">
        <v>472</v>
      </c>
      <c r="J5006" s="133"/>
      <c r="K5006" s="140"/>
    </row>
    <row r="5007" ht="15.75" customHeight="1">
      <c r="A5007" s="49"/>
      <c r="B5007" s="141"/>
      <c r="C5007" s="144" t="s">
        <v>41</v>
      </c>
      <c r="D5007" s="137" t="str">
        <f>IFERROR(__xludf.DUMMYFUNCTION("JOIN("", "",FILTER(Marksheet!$15:$15,Marksheet!$10:$10=$C5007))"),"1c, 2b, 4e")</f>
        <v>1c, 2b, 4e</v>
      </c>
      <c r="E5007" s="138">
        <f t="array" ref="E5007">SUMIF(Marksheet!$D$10:$BQ$10,$C5007,INDIRECT(K4986))</f>
        <v>0</v>
      </c>
      <c r="F5007" s="138" t="s">
        <v>434</v>
      </c>
      <c r="G5007" s="137">
        <f>SUMIF(Marksheet!$10:$10,C5007,Marksheet!$14:$14)</f>
        <v>3</v>
      </c>
      <c r="H5007" s="139">
        <f t="shared" si="152"/>
        <v>0</v>
      </c>
      <c r="I5007" s="137" t="s">
        <v>473</v>
      </c>
      <c r="J5007" s="133"/>
      <c r="K5007" s="140"/>
    </row>
    <row r="5008" ht="15.75" customHeight="1">
      <c r="A5008" s="49"/>
      <c r="B5008" s="141"/>
      <c r="C5008" s="144" t="s">
        <v>45</v>
      </c>
      <c r="D5008" s="137" t="str">
        <f>IFERROR(__xludf.DUMMYFUNCTION("JOIN("", "",FILTER(Marksheet!$15:$15,Marksheet!$10:$10=$C5008))"),"3b, 4a, 5c")</f>
        <v>3b, 4a, 5c</v>
      </c>
      <c r="E5008" s="138">
        <f t="array" ref="E5008">SUMIF(Marksheet!$D$10:$BQ$10,$C5008,INDIRECT(K4986))</f>
        <v>0</v>
      </c>
      <c r="F5008" s="138" t="s">
        <v>434</v>
      </c>
      <c r="G5008" s="137">
        <f>SUMIF(Marksheet!$10:$10,C5008,Marksheet!$14:$14)</f>
        <v>3</v>
      </c>
      <c r="H5008" s="139">
        <f t="shared" si="152"/>
        <v>0</v>
      </c>
      <c r="I5008" s="137" t="s">
        <v>474</v>
      </c>
      <c r="J5008" s="133"/>
      <c r="K5008" s="140"/>
    </row>
    <row r="5009" ht="15.75" customHeight="1">
      <c r="A5009" s="49"/>
      <c r="B5009" s="141"/>
      <c r="C5009" s="144" t="s">
        <v>43</v>
      </c>
      <c r="D5009" s="137" t="str">
        <f>IFERROR(__xludf.DUMMYFUNCTION("JOIN("", "",FILTER(Marksheet!$15:$15,Marksheet!$10:$10=$C5009))"),"2c, 4d, 5d")</f>
        <v>2c, 4d, 5d</v>
      </c>
      <c r="E5009" s="138">
        <f t="array" ref="E5009">SUMIF(Marksheet!$D$10:$BQ$10,$C5009,INDIRECT(K4986))</f>
        <v>0</v>
      </c>
      <c r="F5009" s="138" t="s">
        <v>434</v>
      </c>
      <c r="G5009" s="137">
        <f>SUMIF(Marksheet!$10:$10,C5009,Marksheet!$14:$14)</f>
        <v>4</v>
      </c>
      <c r="H5009" s="139">
        <f t="shared" si="152"/>
        <v>0</v>
      </c>
      <c r="I5009" s="137" t="s">
        <v>475</v>
      </c>
      <c r="J5009" s="133"/>
      <c r="K5009" s="140"/>
    </row>
    <row r="5010" ht="15.75" customHeight="1">
      <c r="A5010" s="49"/>
      <c r="B5010" s="141"/>
      <c r="C5010" s="144" t="s">
        <v>44</v>
      </c>
      <c r="D5010" s="137" t="str">
        <f>IFERROR(__xludf.DUMMYFUNCTION("JOIN("", "",FILTER(Marksheet!$15:$15,Marksheet!$10:$10=$C5010))"),"3a, 4c")</f>
        <v>3a, 4c</v>
      </c>
      <c r="E5010" s="138">
        <f t="array" ref="E5010">SUMIF(Marksheet!$D$10:$BQ$10,$C5010,INDIRECT(K4986))</f>
        <v>0</v>
      </c>
      <c r="F5010" s="138" t="s">
        <v>434</v>
      </c>
      <c r="G5010" s="137">
        <f>SUMIF(Marksheet!$10:$10,C5010,Marksheet!$14:$14)</f>
        <v>2</v>
      </c>
      <c r="H5010" s="139">
        <f t="shared" si="152"/>
        <v>0</v>
      </c>
      <c r="I5010" s="137" t="s">
        <v>476</v>
      </c>
      <c r="J5010" s="133"/>
      <c r="K5010" s="140"/>
    </row>
    <row r="5011" ht="15.75" customHeight="1">
      <c r="A5011" s="49"/>
      <c r="B5011" s="141"/>
      <c r="C5011" s="144" t="s">
        <v>39</v>
      </c>
      <c r="D5011" s="137" t="str">
        <f>IFERROR(__xludf.DUMMYFUNCTION("JOIN("", "",FILTER(Marksheet!$15:$15,Marksheet!$10:$10=$C5011))"),"1a, 5a, 5b")</f>
        <v>1a, 5a, 5b</v>
      </c>
      <c r="E5011" s="138">
        <f t="array" ref="E5011">SUMIF(Marksheet!$D$10:$BQ$10,$C5011,INDIRECT(K4986))</f>
        <v>0</v>
      </c>
      <c r="F5011" s="138" t="s">
        <v>434</v>
      </c>
      <c r="G5011" s="137">
        <f>SUMIF(Marksheet!$10:$10,C5011,Marksheet!$14:$14)</f>
        <v>5</v>
      </c>
      <c r="H5011" s="139">
        <f t="shared" si="152"/>
        <v>0</v>
      </c>
      <c r="I5011" s="137" t="s">
        <v>477</v>
      </c>
      <c r="J5011" s="133"/>
      <c r="K5011" s="140"/>
    </row>
    <row r="5012" ht="15.75" customHeight="1">
      <c r="A5012" s="49"/>
      <c r="B5012" s="141"/>
      <c r="C5012" s="144" t="s">
        <v>42</v>
      </c>
      <c r="D5012" s="137" t="str">
        <f>IFERROR(__xludf.DUMMYFUNCTION("JOIN("", "",FILTER(Marksheet!$15:$15,Marksheet!$10:$10=$C5012))"),"2a, 3c")</f>
        <v>2a, 3c</v>
      </c>
      <c r="E5012" s="138">
        <f t="array" ref="E5012">SUMIF(Marksheet!$D$10:$BQ$10,$C5012,INDIRECT(K4986))</f>
        <v>0</v>
      </c>
      <c r="F5012" s="138" t="s">
        <v>434</v>
      </c>
      <c r="G5012" s="137">
        <f>SUMIF(Marksheet!$10:$10,C5012,Marksheet!$14:$14)</f>
        <v>3</v>
      </c>
      <c r="H5012" s="139">
        <f t="shared" si="152"/>
        <v>0</v>
      </c>
      <c r="I5012" s="137" t="s">
        <v>478</v>
      </c>
      <c r="J5012" s="133"/>
      <c r="K5012" s="140"/>
    </row>
    <row r="5013" ht="15.75" customHeight="1">
      <c r="A5013" s="49"/>
      <c r="B5013" s="142"/>
      <c r="C5013" s="144" t="s">
        <v>40</v>
      </c>
      <c r="D5013" s="137" t="str">
        <f>IFERROR(__xludf.DUMMYFUNCTION("JOIN("", "",FILTER(Marksheet!$15:$15,Marksheet!$10:$10=$C5013))"),"1b, 4b, 4f")</f>
        <v>1b, 4b, 4f</v>
      </c>
      <c r="E5013" s="138">
        <f t="array" ref="E5013">SUMIF(Marksheet!$D$10:$BQ$10,$C5013,INDIRECT(K4986))</f>
        <v>0</v>
      </c>
      <c r="F5013" s="138" t="s">
        <v>434</v>
      </c>
      <c r="G5013" s="137">
        <f>SUMIF(Marksheet!$10:$10,C5013,Marksheet!$14:$14)</f>
        <v>3</v>
      </c>
      <c r="H5013" s="139">
        <f t="shared" si="152"/>
        <v>0</v>
      </c>
      <c r="I5013" s="137" t="s">
        <v>479</v>
      </c>
      <c r="J5013" s="133"/>
      <c r="K5013" s="140"/>
    </row>
    <row r="5014" ht="15.75" customHeight="1">
      <c r="A5014" s="49"/>
      <c r="B5014" s="49"/>
      <c r="C5014" s="145" t="s">
        <v>76</v>
      </c>
      <c r="D5014" s="145"/>
      <c r="E5014" s="146">
        <f>SUM(E4990:E5013)</f>
        <v>0</v>
      </c>
      <c r="F5014" s="147" t="s">
        <v>434</v>
      </c>
      <c r="G5014" s="148">
        <f>SUM(G4990:G5013)</f>
        <v>85</v>
      </c>
      <c r="H5014" s="149">
        <f t="shared" si="152"/>
        <v>0</v>
      </c>
      <c r="I5014" s="129"/>
      <c r="J5014" s="133"/>
      <c r="K5014" s="127"/>
    </row>
    <row r="5015" ht="15.75" customHeight="1">
      <c r="A5015" s="49"/>
      <c r="B5015" s="49"/>
      <c r="C5015" s="67"/>
      <c r="D5015" s="67"/>
      <c r="E5015" s="49"/>
      <c r="F5015" s="49"/>
      <c r="G5015" s="49"/>
      <c r="H5015" s="49"/>
      <c r="I5015" s="129"/>
      <c r="J5015" s="133"/>
      <c r="K5015" s="127"/>
    </row>
    <row r="5016" ht="60.0" customHeight="1">
      <c r="A5016" s="49"/>
      <c r="B5016" s="49"/>
      <c r="C5016" s="67"/>
      <c r="D5016" s="67"/>
      <c r="E5016" s="49"/>
      <c r="F5016" s="49"/>
      <c r="G5016" s="49"/>
      <c r="H5016" s="49"/>
      <c r="I5016" s="129"/>
      <c r="J5016" s="133"/>
      <c r="K5016" s="127"/>
    </row>
    <row r="5017" ht="15.75" customHeight="1">
      <c r="A5017" s="124" t="s">
        <v>450</v>
      </c>
      <c r="B5017" s="49"/>
      <c r="C5017" s="67"/>
      <c r="D5017" s="67"/>
      <c r="E5017" s="1"/>
      <c r="F5017" s="1"/>
      <c r="G5017" s="49"/>
      <c r="H5017" s="49"/>
      <c r="I5017" s="7"/>
      <c r="K5017" s="125">
        <f>K4984+1</f>
        <v>170</v>
      </c>
    </row>
    <row r="5018" ht="15.75" customHeight="1">
      <c r="A5018" s="126" t="s">
        <v>451</v>
      </c>
      <c r="B5018" s="67" t="str">
        <f>B4985</f>
        <v>GCSE Transition Assessment</v>
      </c>
      <c r="C5018" s="67"/>
      <c r="D5018" s="67"/>
      <c r="E5018" s="1"/>
      <c r="F5018" s="49"/>
      <c r="G5018" s="49"/>
      <c r="H5018" s="49"/>
      <c r="K5018" s="127" t="str">
        <f>CONCATENATE("Marksheet!$B$",K5017)</f>
        <v>Marksheet!$B$170</v>
      </c>
    </row>
    <row r="5019" ht="15.75" customHeight="1">
      <c r="A5019" s="126" t="s">
        <v>447</v>
      </c>
      <c r="B5019" s="67" t="str">
        <f t="array" ref="B5019">IF(INDIRECT(K5018)="","",INDIRECT(K5018))</f>
        <v>Student 153</v>
      </c>
      <c r="C5019" s="67"/>
      <c r="D5019" s="67"/>
      <c r="E5019" s="1"/>
      <c r="F5019" s="49"/>
      <c r="G5019" s="49"/>
      <c r="H5019" s="49"/>
      <c r="K5019" s="127" t="str">
        <f>CONCATENATE("Marksheet!$D$",K5017,":$BQ$",K5017)</f>
        <v>Marksheet!$D$170:$BQ$170</v>
      </c>
    </row>
    <row r="5020" ht="15.75" customHeight="1">
      <c r="A5020" s="126" t="s">
        <v>452</v>
      </c>
      <c r="B5020" s="67" t="str">
        <f t="array" ref="B5020">INDIRECT(CONCATENATE("Marksheet!$C$",INDIRECT(CONCATENATE("K",ROW()-3))))</f>
        <v/>
      </c>
      <c r="C5020" s="67"/>
      <c r="D5020" s="67"/>
      <c r="E5020" s="49"/>
      <c r="F5020" s="49"/>
      <c r="G5020" s="49"/>
      <c r="H5020" s="49"/>
      <c r="I5020" s="49"/>
      <c r="J5020" s="49"/>
      <c r="K5020" s="127"/>
    </row>
    <row r="5021" ht="15.75" customHeight="1">
      <c r="A5021" s="67"/>
      <c r="B5021" s="128"/>
      <c r="C5021" s="67"/>
      <c r="D5021" s="67"/>
      <c r="E5021" s="49"/>
      <c r="F5021" s="49"/>
      <c r="G5021" s="49"/>
      <c r="H5021" s="49"/>
      <c r="I5021" s="49"/>
      <c r="J5021" s="49"/>
      <c r="K5021" s="127"/>
    </row>
    <row r="5022" ht="15.75" customHeight="1">
      <c r="A5022" s="129"/>
      <c r="B5022" s="100" t="s">
        <v>442</v>
      </c>
      <c r="C5022" s="100" t="s">
        <v>443</v>
      </c>
      <c r="D5022" s="73" t="s">
        <v>453</v>
      </c>
      <c r="E5022" s="130" t="s">
        <v>444</v>
      </c>
      <c r="F5022" s="71"/>
      <c r="G5022" s="72"/>
      <c r="H5022" s="131" t="s">
        <v>454</v>
      </c>
      <c r="I5022" s="132" t="s">
        <v>455</v>
      </c>
      <c r="J5022" s="133"/>
      <c r="K5022" s="134"/>
    </row>
    <row r="5023" ht="15.75" customHeight="1">
      <c r="A5023" s="49"/>
      <c r="B5023" s="135" t="s">
        <v>19</v>
      </c>
      <c r="C5023" s="136" t="s">
        <v>25</v>
      </c>
      <c r="D5023" s="137" t="str">
        <f>IFERROR(__xludf.DUMMYFUNCTION("JOIN("", "",FILTER(Marksheet!$15:$15,Marksheet!$10:$10=$C5023))"),"3a, 3b, 3c")</f>
        <v>3a, 3b, 3c</v>
      </c>
      <c r="E5023" s="138">
        <f t="array" ref="E5023">SUMIF(Marksheet!$D$10:$BQ$10,$C5023,INDIRECT(K5019))</f>
        <v>0</v>
      </c>
      <c r="F5023" s="138" t="s">
        <v>434</v>
      </c>
      <c r="G5023" s="137">
        <f>SUMIF(Marksheet!$10:$10,C5023,Marksheet!$14:$14)</f>
        <v>3</v>
      </c>
      <c r="H5023" s="139">
        <f t="shared" ref="H5023:H5047" si="153">E5023/G5023</f>
        <v>0</v>
      </c>
      <c r="I5023" s="137" t="s">
        <v>456</v>
      </c>
      <c r="J5023" s="133"/>
      <c r="K5023" s="140"/>
    </row>
    <row r="5024" ht="15.75" customHeight="1">
      <c r="A5024" s="49"/>
      <c r="B5024" s="141"/>
      <c r="C5024" s="136" t="s">
        <v>27</v>
      </c>
      <c r="D5024" s="137" t="str">
        <f>IFERROR(__xludf.DUMMYFUNCTION("JOIN("", "",FILTER(Marksheet!$15:$15,Marksheet!$10:$10=$C5024))"),"5a, 5b, 5c, 5d")</f>
        <v>5a, 5b, 5c, 5d</v>
      </c>
      <c r="E5024" s="138">
        <f t="array" ref="E5024">SUMIF(Marksheet!$D$10:$BQ$10,$C5024,INDIRECT(K5019))</f>
        <v>0</v>
      </c>
      <c r="F5024" s="138" t="s">
        <v>434</v>
      </c>
      <c r="G5024" s="137">
        <f>SUMIF(Marksheet!$10:$10,C5024,Marksheet!$14:$14)</f>
        <v>5</v>
      </c>
      <c r="H5024" s="139">
        <f t="shared" si="153"/>
        <v>0</v>
      </c>
      <c r="I5024" s="137" t="s">
        <v>457</v>
      </c>
      <c r="J5024" s="133"/>
      <c r="K5024" s="140"/>
    </row>
    <row r="5025" ht="15.75" customHeight="1">
      <c r="A5025" s="49"/>
      <c r="B5025" s="141"/>
      <c r="C5025" s="136" t="s">
        <v>26</v>
      </c>
      <c r="D5025" s="137" t="str">
        <f>IFERROR(__xludf.DUMMYFUNCTION("JOIN("", "",FILTER(Marksheet!$15:$15,Marksheet!$10:$10=$C5025))"),"4a, 4b")</f>
        <v>4a, 4b</v>
      </c>
      <c r="E5025" s="138">
        <f t="array" ref="E5025">SUMIF(Marksheet!$D$10:$BQ$10,$C5025,INDIRECT(K5019))</f>
        <v>0</v>
      </c>
      <c r="F5025" s="138" t="s">
        <v>434</v>
      </c>
      <c r="G5025" s="137">
        <f>SUMIF(Marksheet!$10:$10,C5025,Marksheet!$14:$14)</f>
        <v>3</v>
      </c>
      <c r="H5025" s="139">
        <f t="shared" si="153"/>
        <v>0</v>
      </c>
      <c r="I5025" s="137" t="s">
        <v>458</v>
      </c>
      <c r="J5025" s="133"/>
      <c r="K5025" s="140"/>
    </row>
    <row r="5026" ht="15.75" customHeight="1">
      <c r="A5026" s="49"/>
      <c r="B5026" s="141"/>
      <c r="C5026" s="136" t="s">
        <v>23</v>
      </c>
      <c r="D5026" s="137" t="str">
        <f>IFERROR(__xludf.DUMMYFUNCTION("JOIN("", "",FILTER(Marksheet!$15:$15,Marksheet!$10:$10=$C5026))"),"1a, 1b, 4c")</f>
        <v>1a, 1b, 4c</v>
      </c>
      <c r="E5026" s="138">
        <f t="array" ref="E5026">SUMIF(Marksheet!$D$10:$BQ$10,$C5026,INDIRECT(K5019))</f>
        <v>0</v>
      </c>
      <c r="F5026" s="138" t="s">
        <v>434</v>
      </c>
      <c r="G5026" s="137">
        <f>SUMIF(Marksheet!$10:$10,C5026,Marksheet!$14:$14)</f>
        <v>5</v>
      </c>
      <c r="H5026" s="139">
        <f t="shared" si="153"/>
        <v>0</v>
      </c>
      <c r="I5026" s="137" t="s">
        <v>459</v>
      </c>
      <c r="J5026" s="133"/>
      <c r="K5026" s="140"/>
    </row>
    <row r="5027" ht="15.75" customHeight="1">
      <c r="A5027" s="49"/>
      <c r="B5027" s="142"/>
      <c r="C5027" s="136" t="s">
        <v>24</v>
      </c>
      <c r="D5027" s="137" t="str">
        <f>IFERROR(__xludf.DUMMYFUNCTION("JOIN("", "",FILTER(Marksheet!$15:$15,Marksheet!$10:$10=$C5027))"),"2a, 2b, 2c")</f>
        <v>2a, 2b, 2c</v>
      </c>
      <c r="E5027" s="138">
        <f t="array" ref="E5027">SUMIF(Marksheet!$D$10:$BQ$10,$C5027,INDIRECT(K5019))</f>
        <v>0</v>
      </c>
      <c r="F5027" s="138" t="s">
        <v>434</v>
      </c>
      <c r="G5027" s="137">
        <f>SUMIF(Marksheet!$10:$10,C5027,Marksheet!$14:$14)</f>
        <v>4</v>
      </c>
      <c r="H5027" s="139">
        <f t="shared" si="153"/>
        <v>0</v>
      </c>
      <c r="I5027" s="137" t="s">
        <v>460</v>
      </c>
      <c r="J5027" s="133"/>
      <c r="K5027" s="140"/>
    </row>
    <row r="5028" ht="15.75" customHeight="1">
      <c r="A5028" s="49"/>
      <c r="B5028" s="135" t="s">
        <v>20</v>
      </c>
      <c r="C5028" s="143" t="s">
        <v>29</v>
      </c>
      <c r="D5028" s="137" t="str">
        <f>IFERROR(__xludf.DUMMYFUNCTION("JOIN("", "",FILTER(Marksheet!$15:$15,Marksheet!$10:$10=$C5028))"),"1b, 3d")</f>
        <v>1b, 3d</v>
      </c>
      <c r="E5028" s="138">
        <f t="array" ref="E5028">SUMIF(Marksheet!$D$10:$BQ$10,$C5028,INDIRECT(K5019))</f>
        <v>0</v>
      </c>
      <c r="F5028" s="138" t="s">
        <v>434</v>
      </c>
      <c r="G5028" s="137">
        <f>SUMIF(Marksheet!$10:$10,C5028,Marksheet!$14:$14)</f>
        <v>2</v>
      </c>
      <c r="H5028" s="139">
        <f t="shared" si="153"/>
        <v>0</v>
      </c>
      <c r="I5028" s="137" t="s">
        <v>461</v>
      </c>
      <c r="J5028" s="133"/>
      <c r="K5028" s="140"/>
    </row>
    <row r="5029" ht="15.75" customHeight="1">
      <c r="A5029" s="49"/>
      <c r="B5029" s="141"/>
      <c r="C5029" s="143" t="s">
        <v>30</v>
      </c>
      <c r="D5029" s="137" t="str">
        <f>IFERROR(__xludf.DUMMYFUNCTION("JOIN("", "",FILTER(Marksheet!$15:$15,Marksheet!$10:$10=$C5029))"),"1d, 4d, 4e")</f>
        <v>1d, 4d, 4e</v>
      </c>
      <c r="E5029" s="138">
        <f t="array" ref="E5029">SUMIF(Marksheet!$D$10:$BQ$10,$C5029,INDIRECT(K5019))</f>
        <v>0</v>
      </c>
      <c r="F5029" s="138" t="s">
        <v>434</v>
      </c>
      <c r="G5029" s="137">
        <f>SUMIF(Marksheet!$10:$10,C5029,Marksheet!$14:$14)</f>
        <v>3</v>
      </c>
      <c r="H5029" s="139">
        <f t="shared" si="153"/>
        <v>0</v>
      </c>
      <c r="I5029" s="137" t="s">
        <v>462</v>
      </c>
      <c r="J5029" s="133"/>
      <c r="K5029" s="140"/>
    </row>
    <row r="5030" ht="15.75" customHeight="1">
      <c r="A5030" s="49"/>
      <c r="B5030" s="141"/>
      <c r="C5030" s="143" t="s">
        <v>33</v>
      </c>
      <c r="D5030" s="137" t="str">
        <f>IFERROR(__xludf.DUMMYFUNCTION("JOIN("", "",FILTER(Marksheet!$15:$15,Marksheet!$10:$10=$C5030))"),"4a, 4b")</f>
        <v>4a, 4b</v>
      </c>
      <c r="E5030" s="138">
        <f t="array" ref="E5030">SUMIF(Marksheet!$D$10:$BQ$10,$C5030,INDIRECT(K5019))</f>
        <v>0</v>
      </c>
      <c r="F5030" s="138" t="s">
        <v>434</v>
      </c>
      <c r="G5030" s="137">
        <f>SUMIF(Marksheet!$10:$10,C5030,Marksheet!$14:$14)</f>
        <v>3</v>
      </c>
      <c r="H5030" s="139">
        <f t="shared" si="153"/>
        <v>0</v>
      </c>
      <c r="I5030" s="137" t="s">
        <v>463</v>
      </c>
      <c r="J5030" s="133"/>
      <c r="K5030" s="140"/>
    </row>
    <row r="5031" ht="15.75" customHeight="1">
      <c r="A5031" s="49"/>
      <c r="B5031" s="141"/>
      <c r="C5031" s="143" t="s">
        <v>28</v>
      </c>
      <c r="D5031" s="137" t="str">
        <f>IFERROR(__xludf.DUMMYFUNCTION("JOIN("", "",FILTER(Marksheet!$15:$15,Marksheet!$10:$10=$C5031))"),"1a, 1c, 4c")</f>
        <v>1a, 1c, 4c</v>
      </c>
      <c r="E5031" s="138">
        <f t="array" ref="E5031">SUMIF(Marksheet!$D$10:$BQ$10,$C5031,INDIRECT(K5019))</f>
        <v>0</v>
      </c>
      <c r="F5031" s="138" t="s">
        <v>434</v>
      </c>
      <c r="G5031" s="137">
        <f>SUMIF(Marksheet!$10:$10,C5031,Marksheet!$14:$14)</f>
        <v>5</v>
      </c>
      <c r="H5031" s="139">
        <f t="shared" si="153"/>
        <v>0</v>
      </c>
      <c r="I5031" s="137" t="s">
        <v>464</v>
      </c>
      <c r="J5031" s="133"/>
      <c r="K5031" s="140"/>
    </row>
    <row r="5032" ht="15.75" customHeight="1">
      <c r="A5032" s="49"/>
      <c r="B5032" s="141"/>
      <c r="C5032" s="143" t="s">
        <v>435</v>
      </c>
      <c r="D5032" s="137" t="str">
        <f>IFERROR(__xludf.DUMMYFUNCTION("JOIN("", "",FILTER(Marksheet!$15:$15,Marksheet!$10:$10=$C5032))"),"3a, 3b, 3c")</f>
        <v>3a, 3b, 3c</v>
      </c>
      <c r="E5032" s="138">
        <f t="array" ref="E5032">SUMIF(Marksheet!$D$10:$BQ$10,$C5032,INDIRECT(K5019))</f>
        <v>0</v>
      </c>
      <c r="F5032" s="138" t="s">
        <v>434</v>
      </c>
      <c r="G5032" s="137">
        <f>SUMIF(Marksheet!$10:$10,C5032,Marksheet!$14:$14)</f>
        <v>4</v>
      </c>
      <c r="H5032" s="139">
        <f t="shared" si="153"/>
        <v>0</v>
      </c>
      <c r="I5032" s="137" t="s">
        <v>465</v>
      </c>
      <c r="J5032" s="133"/>
      <c r="K5032" s="140"/>
    </row>
    <row r="5033" ht="15.75" customHeight="1">
      <c r="A5033" s="49"/>
      <c r="B5033" s="142"/>
      <c r="C5033" s="143" t="s">
        <v>31</v>
      </c>
      <c r="D5033" s="137" t="str">
        <f>IFERROR(__xludf.DUMMYFUNCTION("JOIN("", "",FILTER(Marksheet!$15:$15,Marksheet!$10:$10=$C5033))"),"2a, 2b, 2c")</f>
        <v>2a, 2b, 2c</v>
      </c>
      <c r="E5033" s="138">
        <f t="array" ref="E5033">SUMIF(Marksheet!$D$10:$BQ$10,$C5033,INDIRECT(K5019))</f>
        <v>0</v>
      </c>
      <c r="F5033" s="138" t="s">
        <v>434</v>
      </c>
      <c r="G5033" s="137">
        <f>SUMIF(Marksheet!$10:$10,C5033,Marksheet!$14:$14)</f>
        <v>3</v>
      </c>
      <c r="H5033" s="139">
        <f t="shared" si="153"/>
        <v>0</v>
      </c>
      <c r="I5033" s="137" t="s">
        <v>466</v>
      </c>
      <c r="J5033" s="133"/>
      <c r="K5033" s="140"/>
    </row>
    <row r="5034" ht="15.75" customHeight="1">
      <c r="A5034" s="49"/>
      <c r="B5034" s="135" t="s">
        <v>21</v>
      </c>
      <c r="C5034" s="143" t="s">
        <v>36</v>
      </c>
      <c r="D5034" s="137" t="str">
        <f>IFERROR(__xludf.DUMMYFUNCTION("JOIN("", "",FILTER(Marksheet!$15:$15,Marksheet!$10:$10=$C5034))"),"2b, 2c")</f>
        <v>2b, 2c</v>
      </c>
      <c r="E5034" s="138">
        <f t="array" ref="E5034">SUMIF(Marksheet!$D$10:$BQ$10,$C5034,INDIRECT(K5019))</f>
        <v>0</v>
      </c>
      <c r="F5034" s="138" t="s">
        <v>434</v>
      </c>
      <c r="G5034" s="137">
        <f>SUMIF(Marksheet!$10:$10,C5034,Marksheet!$14:$14)</f>
        <v>2</v>
      </c>
      <c r="H5034" s="139">
        <f t="shared" si="153"/>
        <v>0</v>
      </c>
      <c r="I5034" s="137" t="s">
        <v>467</v>
      </c>
      <c r="J5034" s="133"/>
      <c r="K5034" s="140"/>
    </row>
    <row r="5035" ht="15.75" customHeight="1">
      <c r="A5035" s="49"/>
      <c r="B5035" s="141"/>
      <c r="C5035" s="143" t="s">
        <v>38</v>
      </c>
      <c r="D5035" s="137" t="str">
        <f>IFERROR(__xludf.DUMMYFUNCTION("JOIN("", "",FILTER(Marksheet!$15:$15,Marksheet!$10:$10=$C5035))"),"4a, 4b, 4c, 4d, 4e")</f>
        <v>4a, 4b, 4c, 4d, 4e</v>
      </c>
      <c r="E5035" s="138">
        <f t="array" ref="E5035">SUMIF(Marksheet!$D$10:$BQ$10,$C5035,INDIRECT(K5019))</f>
        <v>0</v>
      </c>
      <c r="F5035" s="138" t="s">
        <v>434</v>
      </c>
      <c r="G5035" s="137">
        <f>SUMIF(Marksheet!$10:$10,C5035,Marksheet!$14:$14)</f>
        <v>6</v>
      </c>
      <c r="H5035" s="139">
        <f t="shared" si="153"/>
        <v>0</v>
      </c>
      <c r="I5035" s="137" t="s">
        <v>468</v>
      </c>
      <c r="J5035" s="133"/>
      <c r="K5035" s="140"/>
    </row>
    <row r="5036" ht="15.75" customHeight="1">
      <c r="A5036" s="49"/>
      <c r="B5036" s="141"/>
      <c r="C5036" s="143" t="s">
        <v>35</v>
      </c>
      <c r="D5036" s="137" t="str">
        <f>IFERROR(__xludf.DUMMYFUNCTION("JOIN("", "",FILTER(Marksheet!$15:$15,Marksheet!$10:$10=$C5036))"),"1b, 2a")</f>
        <v>1b, 2a</v>
      </c>
      <c r="E5036" s="138">
        <f t="array" ref="E5036">SUMIF(Marksheet!$D$10:$BQ$10,$C5036,INDIRECT(K5019))</f>
        <v>0</v>
      </c>
      <c r="F5036" s="138" t="s">
        <v>434</v>
      </c>
      <c r="G5036" s="137">
        <f>SUMIF(Marksheet!$10:$10,C5036,Marksheet!$14:$14)</f>
        <v>3</v>
      </c>
      <c r="H5036" s="139">
        <f t="shared" si="153"/>
        <v>0</v>
      </c>
      <c r="I5036" s="137" t="s">
        <v>469</v>
      </c>
      <c r="J5036" s="133"/>
      <c r="K5036" s="140"/>
    </row>
    <row r="5037" ht="15.75" customHeight="1">
      <c r="A5037" s="49"/>
      <c r="B5037" s="141"/>
      <c r="C5037" s="143" t="s">
        <v>34</v>
      </c>
      <c r="D5037" s="137" t="str">
        <f>IFERROR(__xludf.DUMMYFUNCTION("JOIN("", "",FILTER(Marksheet!$15:$15,Marksheet!$10:$10=$C5037))"),"1a, 1c, 2d")</f>
        <v>1a, 1c, 2d</v>
      </c>
      <c r="E5037" s="138">
        <f t="array" ref="E5037">SUMIF(Marksheet!$D$10:$BQ$10,$C5037,INDIRECT(K5019))</f>
        <v>0</v>
      </c>
      <c r="F5037" s="138" t="s">
        <v>434</v>
      </c>
      <c r="G5037" s="137">
        <f>SUMIF(Marksheet!$10:$10,C5037,Marksheet!$14:$14)</f>
        <v>6</v>
      </c>
      <c r="H5037" s="139">
        <f t="shared" si="153"/>
        <v>0</v>
      </c>
      <c r="I5037" s="137" t="s">
        <v>470</v>
      </c>
      <c r="J5037" s="133"/>
      <c r="K5037" s="140"/>
    </row>
    <row r="5038" ht="15.75" customHeight="1">
      <c r="A5038" s="49"/>
      <c r="B5038" s="142"/>
      <c r="C5038" s="143" t="s">
        <v>37</v>
      </c>
      <c r="D5038" s="137" t="str">
        <f>IFERROR(__xludf.DUMMYFUNCTION("JOIN("", "",FILTER(Marksheet!$15:$15,Marksheet!$10:$10=$C5038))"),"3a, 3b, 3c")</f>
        <v>3a, 3b, 3c</v>
      </c>
      <c r="E5038" s="138">
        <f t="array" ref="E5038">SUMIF(Marksheet!$D$10:$BQ$10,$C5038,INDIRECT(K5019))</f>
        <v>0</v>
      </c>
      <c r="F5038" s="138" t="s">
        <v>434</v>
      </c>
      <c r="G5038" s="137">
        <f>SUMIF(Marksheet!$10:$10,C5038,Marksheet!$14:$14)</f>
        <v>3</v>
      </c>
      <c r="H5038" s="139">
        <f t="shared" si="153"/>
        <v>0</v>
      </c>
      <c r="I5038" s="137" t="s">
        <v>471</v>
      </c>
      <c r="J5038" s="133"/>
      <c r="K5038" s="140"/>
    </row>
    <row r="5039" ht="15.75" customHeight="1">
      <c r="A5039" s="49"/>
      <c r="B5039" s="135" t="s">
        <v>22</v>
      </c>
      <c r="C5039" s="144" t="s">
        <v>46</v>
      </c>
      <c r="D5039" s="137" t="str">
        <f>IFERROR(__xludf.DUMMYFUNCTION("JOIN("", "",FILTER(Marksheet!$15:$15,Marksheet!$10:$10=$C5039))"),"3d")</f>
        <v>3d</v>
      </c>
      <c r="E5039" s="138">
        <f t="array" ref="E5039">SUMIF(Marksheet!$D$10:$BQ$10,$C5039,INDIRECT(K5019))</f>
        <v>0</v>
      </c>
      <c r="F5039" s="138" t="s">
        <v>434</v>
      </c>
      <c r="G5039" s="137">
        <f>SUMIF(Marksheet!$10:$10,C5039,Marksheet!$14:$14)</f>
        <v>2</v>
      </c>
      <c r="H5039" s="139">
        <f t="shared" si="153"/>
        <v>0</v>
      </c>
      <c r="I5039" s="137" t="s">
        <v>472</v>
      </c>
      <c r="J5039" s="133"/>
      <c r="K5039" s="140"/>
    </row>
    <row r="5040" ht="15.75" customHeight="1">
      <c r="A5040" s="49"/>
      <c r="B5040" s="141"/>
      <c r="C5040" s="144" t="s">
        <v>41</v>
      </c>
      <c r="D5040" s="137" t="str">
        <f>IFERROR(__xludf.DUMMYFUNCTION("JOIN("", "",FILTER(Marksheet!$15:$15,Marksheet!$10:$10=$C5040))"),"1c, 2b, 4e")</f>
        <v>1c, 2b, 4e</v>
      </c>
      <c r="E5040" s="138">
        <f t="array" ref="E5040">SUMIF(Marksheet!$D$10:$BQ$10,$C5040,INDIRECT(K5019))</f>
        <v>0</v>
      </c>
      <c r="F5040" s="138" t="s">
        <v>434</v>
      </c>
      <c r="G5040" s="137">
        <f>SUMIF(Marksheet!$10:$10,C5040,Marksheet!$14:$14)</f>
        <v>3</v>
      </c>
      <c r="H5040" s="139">
        <f t="shared" si="153"/>
        <v>0</v>
      </c>
      <c r="I5040" s="137" t="s">
        <v>473</v>
      </c>
      <c r="J5040" s="133"/>
      <c r="K5040" s="140"/>
    </row>
    <row r="5041" ht="15.75" customHeight="1">
      <c r="A5041" s="49"/>
      <c r="B5041" s="141"/>
      <c r="C5041" s="144" t="s">
        <v>45</v>
      </c>
      <c r="D5041" s="137" t="str">
        <f>IFERROR(__xludf.DUMMYFUNCTION("JOIN("", "",FILTER(Marksheet!$15:$15,Marksheet!$10:$10=$C5041))"),"3b, 4a, 5c")</f>
        <v>3b, 4a, 5c</v>
      </c>
      <c r="E5041" s="138">
        <f t="array" ref="E5041">SUMIF(Marksheet!$D$10:$BQ$10,$C5041,INDIRECT(K5019))</f>
        <v>0</v>
      </c>
      <c r="F5041" s="138" t="s">
        <v>434</v>
      </c>
      <c r="G5041" s="137">
        <f>SUMIF(Marksheet!$10:$10,C5041,Marksheet!$14:$14)</f>
        <v>3</v>
      </c>
      <c r="H5041" s="139">
        <f t="shared" si="153"/>
        <v>0</v>
      </c>
      <c r="I5041" s="137" t="s">
        <v>474</v>
      </c>
      <c r="J5041" s="133"/>
      <c r="K5041" s="140"/>
    </row>
    <row r="5042" ht="15.75" customHeight="1">
      <c r="A5042" s="49"/>
      <c r="B5042" s="141"/>
      <c r="C5042" s="144" t="s">
        <v>43</v>
      </c>
      <c r="D5042" s="137" t="str">
        <f>IFERROR(__xludf.DUMMYFUNCTION("JOIN("", "",FILTER(Marksheet!$15:$15,Marksheet!$10:$10=$C5042))"),"2c, 4d, 5d")</f>
        <v>2c, 4d, 5d</v>
      </c>
      <c r="E5042" s="138">
        <f t="array" ref="E5042">SUMIF(Marksheet!$D$10:$BQ$10,$C5042,INDIRECT(K5019))</f>
        <v>0</v>
      </c>
      <c r="F5042" s="138" t="s">
        <v>434</v>
      </c>
      <c r="G5042" s="137">
        <f>SUMIF(Marksheet!$10:$10,C5042,Marksheet!$14:$14)</f>
        <v>4</v>
      </c>
      <c r="H5042" s="139">
        <f t="shared" si="153"/>
        <v>0</v>
      </c>
      <c r="I5042" s="137" t="s">
        <v>475</v>
      </c>
      <c r="J5042" s="133"/>
      <c r="K5042" s="140"/>
    </row>
    <row r="5043" ht="15.75" customHeight="1">
      <c r="A5043" s="49"/>
      <c r="B5043" s="141"/>
      <c r="C5043" s="144" t="s">
        <v>44</v>
      </c>
      <c r="D5043" s="137" t="str">
        <f>IFERROR(__xludf.DUMMYFUNCTION("JOIN("", "",FILTER(Marksheet!$15:$15,Marksheet!$10:$10=$C5043))"),"3a, 4c")</f>
        <v>3a, 4c</v>
      </c>
      <c r="E5043" s="138">
        <f t="array" ref="E5043">SUMIF(Marksheet!$D$10:$BQ$10,$C5043,INDIRECT(K5019))</f>
        <v>0</v>
      </c>
      <c r="F5043" s="138" t="s">
        <v>434</v>
      </c>
      <c r="G5043" s="137">
        <f>SUMIF(Marksheet!$10:$10,C5043,Marksheet!$14:$14)</f>
        <v>2</v>
      </c>
      <c r="H5043" s="139">
        <f t="shared" si="153"/>
        <v>0</v>
      </c>
      <c r="I5043" s="137" t="s">
        <v>476</v>
      </c>
      <c r="J5043" s="133"/>
      <c r="K5043" s="140"/>
    </row>
    <row r="5044" ht="15.75" customHeight="1">
      <c r="A5044" s="49"/>
      <c r="B5044" s="141"/>
      <c r="C5044" s="144" t="s">
        <v>39</v>
      </c>
      <c r="D5044" s="137" t="str">
        <f>IFERROR(__xludf.DUMMYFUNCTION("JOIN("", "",FILTER(Marksheet!$15:$15,Marksheet!$10:$10=$C5044))"),"1a, 5a, 5b")</f>
        <v>1a, 5a, 5b</v>
      </c>
      <c r="E5044" s="138">
        <f t="array" ref="E5044">SUMIF(Marksheet!$D$10:$BQ$10,$C5044,INDIRECT(K5019))</f>
        <v>0</v>
      </c>
      <c r="F5044" s="138" t="s">
        <v>434</v>
      </c>
      <c r="G5044" s="137">
        <f>SUMIF(Marksheet!$10:$10,C5044,Marksheet!$14:$14)</f>
        <v>5</v>
      </c>
      <c r="H5044" s="139">
        <f t="shared" si="153"/>
        <v>0</v>
      </c>
      <c r="I5044" s="137" t="s">
        <v>477</v>
      </c>
      <c r="J5044" s="133"/>
      <c r="K5044" s="140"/>
    </row>
    <row r="5045" ht="15.75" customHeight="1">
      <c r="A5045" s="49"/>
      <c r="B5045" s="141"/>
      <c r="C5045" s="144" t="s">
        <v>42</v>
      </c>
      <c r="D5045" s="137" t="str">
        <f>IFERROR(__xludf.DUMMYFUNCTION("JOIN("", "",FILTER(Marksheet!$15:$15,Marksheet!$10:$10=$C5045))"),"2a, 3c")</f>
        <v>2a, 3c</v>
      </c>
      <c r="E5045" s="138">
        <f t="array" ref="E5045">SUMIF(Marksheet!$D$10:$BQ$10,$C5045,INDIRECT(K5019))</f>
        <v>0</v>
      </c>
      <c r="F5045" s="138" t="s">
        <v>434</v>
      </c>
      <c r="G5045" s="137">
        <f>SUMIF(Marksheet!$10:$10,C5045,Marksheet!$14:$14)</f>
        <v>3</v>
      </c>
      <c r="H5045" s="139">
        <f t="shared" si="153"/>
        <v>0</v>
      </c>
      <c r="I5045" s="137" t="s">
        <v>478</v>
      </c>
      <c r="J5045" s="133"/>
      <c r="K5045" s="140"/>
    </row>
    <row r="5046" ht="15.75" customHeight="1">
      <c r="A5046" s="49"/>
      <c r="B5046" s="142"/>
      <c r="C5046" s="144" t="s">
        <v>40</v>
      </c>
      <c r="D5046" s="137" t="str">
        <f>IFERROR(__xludf.DUMMYFUNCTION("JOIN("", "",FILTER(Marksheet!$15:$15,Marksheet!$10:$10=$C5046))"),"1b, 4b, 4f")</f>
        <v>1b, 4b, 4f</v>
      </c>
      <c r="E5046" s="138">
        <f t="array" ref="E5046">SUMIF(Marksheet!$D$10:$BQ$10,$C5046,INDIRECT(K5019))</f>
        <v>0</v>
      </c>
      <c r="F5046" s="138" t="s">
        <v>434</v>
      </c>
      <c r="G5046" s="137">
        <f>SUMIF(Marksheet!$10:$10,C5046,Marksheet!$14:$14)</f>
        <v>3</v>
      </c>
      <c r="H5046" s="139">
        <f t="shared" si="153"/>
        <v>0</v>
      </c>
      <c r="I5046" s="137" t="s">
        <v>479</v>
      </c>
      <c r="J5046" s="133"/>
      <c r="K5046" s="140"/>
    </row>
    <row r="5047" ht="15.75" customHeight="1">
      <c r="A5047" s="49"/>
      <c r="B5047" s="49"/>
      <c r="C5047" s="145" t="s">
        <v>76</v>
      </c>
      <c r="D5047" s="145"/>
      <c r="E5047" s="146">
        <f>SUM(E5023:E5046)</f>
        <v>0</v>
      </c>
      <c r="F5047" s="147" t="s">
        <v>434</v>
      </c>
      <c r="G5047" s="148">
        <f>SUM(G5023:G5046)</f>
        <v>85</v>
      </c>
      <c r="H5047" s="149">
        <f t="shared" si="153"/>
        <v>0</v>
      </c>
      <c r="I5047" s="129"/>
      <c r="J5047" s="133"/>
      <c r="K5047" s="127"/>
    </row>
    <row r="5048" ht="15.75" customHeight="1">
      <c r="A5048" s="49"/>
      <c r="B5048" s="49"/>
      <c r="C5048" s="67"/>
      <c r="D5048" s="67"/>
      <c r="E5048" s="49"/>
      <c r="F5048" s="49"/>
      <c r="G5048" s="49"/>
      <c r="H5048" s="49"/>
      <c r="I5048" s="129"/>
      <c r="J5048" s="133"/>
      <c r="K5048" s="127"/>
    </row>
    <row r="5049" ht="60.0" customHeight="1">
      <c r="A5049" s="49"/>
      <c r="B5049" s="49"/>
      <c r="C5049" s="67"/>
      <c r="D5049" s="67"/>
      <c r="E5049" s="49"/>
      <c r="F5049" s="49"/>
      <c r="G5049" s="49"/>
      <c r="H5049" s="49"/>
      <c r="I5049" s="129"/>
      <c r="J5049" s="133"/>
      <c r="K5049" s="127"/>
    </row>
    <row r="5050" ht="15.75" customHeight="1">
      <c r="A5050" s="124" t="s">
        <v>450</v>
      </c>
      <c r="B5050" s="49"/>
      <c r="C5050" s="67"/>
      <c r="D5050" s="67"/>
      <c r="E5050" s="1"/>
      <c r="F5050" s="1"/>
      <c r="G5050" s="49"/>
      <c r="H5050" s="49"/>
      <c r="I5050" s="7"/>
      <c r="K5050" s="125">
        <f>K5017+1</f>
        <v>171</v>
      </c>
    </row>
    <row r="5051" ht="15.75" customHeight="1">
      <c r="A5051" s="126" t="s">
        <v>451</v>
      </c>
      <c r="B5051" s="67" t="str">
        <f>B5018</f>
        <v>GCSE Transition Assessment</v>
      </c>
      <c r="C5051" s="67"/>
      <c r="D5051" s="67"/>
      <c r="E5051" s="1"/>
      <c r="F5051" s="49"/>
      <c r="G5051" s="49"/>
      <c r="H5051" s="49"/>
      <c r="K5051" s="127" t="str">
        <f>CONCATENATE("Marksheet!$B$",K5050)</f>
        <v>Marksheet!$B$171</v>
      </c>
    </row>
    <row r="5052" ht="15.75" customHeight="1">
      <c r="A5052" s="126" t="s">
        <v>447</v>
      </c>
      <c r="B5052" s="67" t="str">
        <f t="array" ref="B5052">IF(INDIRECT(K5051)="","",INDIRECT(K5051))</f>
        <v>Student 154</v>
      </c>
      <c r="C5052" s="67"/>
      <c r="D5052" s="67"/>
      <c r="E5052" s="1"/>
      <c r="F5052" s="49"/>
      <c r="G5052" s="49"/>
      <c r="H5052" s="49"/>
      <c r="K5052" s="127" t="str">
        <f>CONCATENATE("Marksheet!$D$",K5050,":$BQ$",K5050)</f>
        <v>Marksheet!$D$171:$BQ$171</v>
      </c>
    </row>
    <row r="5053" ht="15.75" customHeight="1">
      <c r="A5053" s="126" t="s">
        <v>452</v>
      </c>
      <c r="B5053" s="67" t="str">
        <f t="array" ref="B5053">INDIRECT(CONCATENATE("Marksheet!$C$",INDIRECT(CONCATENATE("K",ROW()-3))))</f>
        <v/>
      </c>
      <c r="C5053" s="67"/>
      <c r="D5053" s="67"/>
      <c r="E5053" s="49"/>
      <c r="F5053" s="49"/>
      <c r="G5053" s="49"/>
      <c r="H5053" s="49"/>
      <c r="I5053" s="49"/>
      <c r="J5053" s="49"/>
      <c r="K5053" s="127"/>
    </row>
    <row r="5054" ht="15.75" customHeight="1">
      <c r="A5054" s="67"/>
      <c r="B5054" s="128"/>
      <c r="C5054" s="67"/>
      <c r="D5054" s="67"/>
      <c r="E5054" s="49"/>
      <c r="F5054" s="49"/>
      <c r="G5054" s="49"/>
      <c r="H5054" s="49"/>
      <c r="I5054" s="49"/>
      <c r="J5054" s="49"/>
      <c r="K5054" s="127"/>
    </row>
    <row r="5055" ht="15.75" customHeight="1">
      <c r="A5055" s="129"/>
      <c r="B5055" s="100" t="s">
        <v>442</v>
      </c>
      <c r="C5055" s="100" t="s">
        <v>443</v>
      </c>
      <c r="D5055" s="73" t="s">
        <v>453</v>
      </c>
      <c r="E5055" s="130" t="s">
        <v>444</v>
      </c>
      <c r="F5055" s="71"/>
      <c r="G5055" s="72"/>
      <c r="H5055" s="131" t="s">
        <v>454</v>
      </c>
      <c r="I5055" s="132" t="s">
        <v>455</v>
      </c>
      <c r="J5055" s="133"/>
      <c r="K5055" s="134"/>
    </row>
    <row r="5056" ht="15.75" customHeight="1">
      <c r="A5056" s="49"/>
      <c r="B5056" s="135" t="s">
        <v>19</v>
      </c>
      <c r="C5056" s="136" t="s">
        <v>25</v>
      </c>
      <c r="D5056" s="137" t="str">
        <f>IFERROR(__xludf.DUMMYFUNCTION("JOIN("", "",FILTER(Marksheet!$15:$15,Marksheet!$10:$10=$C5056))"),"3a, 3b, 3c")</f>
        <v>3a, 3b, 3c</v>
      </c>
      <c r="E5056" s="138">
        <f t="array" ref="E5056">SUMIF(Marksheet!$D$10:$BQ$10,$C5056,INDIRECT(K5052))</f>
        <v>0</v>
      </c>
      <c r="F5056" s="138" t="s">
        <v>434</v>
      </c>
      <c r="G5056" s="137">
        <f>SUMIF(Marksheet!$10:$10,C5056,Marksheet!$14:$14)</f>
        <v>3</v>
      </c>
      <c r="H5056" s="139">
        <f t="shared" ref="H5056:H5080" si="154">E5056/G5056</f>
        <v>0</v>
      </c>
      <c r="I5056" s="137" t="s">
        <v>456</v>
      </c>
      <c r="J5056" s="133"/>
      <c r="K5056" s="140"/>
    </row>
    <row r="5057" ht="15.75" customHeight="1">
      <c r="A5057" s="49"/>
      <c r="B5057" s="141"/>
      <c r="C5057" s="136" t="s">
        <v>27</v>
      </c>
      <c r="D5057" s="137" t="str">
        <f>IFERROR(__xludf.DUMMYFUNCTION("JOIN("", "",FILTER(Marksheet!$15:$15,Marksheet!$10:$10=$C5057))"),"5a, 5b, 5c, 5d")</f>
        <v>5a, 5b, 5c, 5d</v>
      </c>
      <c r="E5057" s="138">
        <f t="array" ref="E5057">SUMIF(Marksheet!$D$10:$BQ$10,$C5057,INDIRECT(K5052))</f>
        <v>0</v>
      </c>
      <c r="F5057" s="138" t="s">
        <v>434</v>
      </c>
      <c r="G5057" s="137">
        <f>SUMIF(Marksheet!$10:$10,C5057,Marksheet!$14:$14)</f>
        <v>5</v>
      </c>
      <c r="H5057" s="139">
        <f t="shared" si="154"/>
        <v>0</v>
      </c>
      <c r="I5057" s="137" t="s">
        <v>457</v>
      </c>
      <c r="J5057" s="133"/>
      <c r="K5057" s="140"/>
    </row>
    <row r="5058" ht="15.75" customHeight="1">
      <c r="A5058" s="49"/>
      <c r="B5058" s="141"/>
      <c r="C5058" s="136" t="s">
        <v>26</v>
      </c>
      <c r="D5058" s="137" t="str">
        <f>IFERROR(__xludf.DUMMYFUNCTION("JOIN("", "",FILTER(Marksheet!$15:$15,Marksheet!$10:$10=$C5058))"),"4a, 4b")</f>
        <v>4a, 4b</v>
      </c>
      <c r="E5058" s="138">
        <f t="array" ref="E5058">SUMIF(Marksheet!$D$10:$BQ$10,$C5058,INDIRECT(K5052))</f>
        <v>0</v>
      </c>
      <c r="F5058" s="138" t="s">
        <v>434</v>
      </c>
      <c r="G5058" s="137">
        <f>SUMIF(Marksheet!$10:$10,C5058,Marksheet!$14:$14)</f>
        <v>3</v>
      </c>
      <c r="H5058" s="139">
        <f t="shared" si="154"/>
        <v>0</v>
      </c>
      <c r="I5058" s="137" t="s">
        <v>458</v>
      </c>
      <c r="J5058" s="133"/>
      <c r="K5058" s="140"/>
    </row>
    <row r="5059" ht="15.75" customHeight="1">
      <c r="A5059" s="49"/>
      <c r="B5059" s="141"/>
      <c r="C5059" s="136" t="s">
        <v>23</v>
      </c>
      <c r="D5059" s="137" t="str">
        <f>IFERROR(__xludf.DUMMYFUNCTION("JOIN("", "",FILTER(Marksheet!$15:$15,Marksheet!$10:$10=$C5059))"),"1a, 1b, 4c")</f>
        <v>1a, 1b, 4c</v>
      </c>
      <c r="E5059" s="138">
        <f t="array" ref="E5059">SUMIF(Marksheet!$D$10:$BQ$10,$C5059,INDIRECT(K5052))</f>
        <v>0</v>
      </c>
      <c r="F5059" s="138" t="s">
        <v>434</v>
      </c>
      <c r="G5059" s="137">
        <f>SUMIF(Marksheet!$10:$10,C5059,Marksheet!$14:$14)</f>
        <v>5</v>
      </c>
      <c r="H5059" s="139">
        <f t="shared" si="154"/>
        <v>0</v>
      </c>
      <c r="I5059" s="137" t="s">
        <v>459</v>
      </c>
      <c r="J5059" s="133"/>
      <c r="K5059" s="140"/>
    </row>
    <row r="5060" ht="15.75" customHeight="1">
      <c r="A5060" s="49"/>
      <c r="B5060" s="142"/>
      <c r="C5060" s="136" t="s">
        <v>24</v>
      </c>
      <c r="D5060" s="137" t="str">
        <f>IFERROR(__xludf.DUMMYFUNCTION("JOIN("", "",FILTER(Marksheet!$15:$15,Marksheet!$10:$10=$C5060))"),"2a, 2b, 2c")</f>
        <v>2a, 2b, 2c</v>
      </c>
      <c r="E5060" s="138">
        <f t="array" ref="E5060">SUMIF(Marksheet!$D$10:$BQ$10,$C5060,INDIRECT(K5052))</f>
        <v>0</v>
      </c>
      <c r="F5060" s="138" t="s">
        <v>434</v>
      </c>
      <c r="G5060" s="137">
        <f>SUMIF(Marksheet!$10:$10,C5060,Marksheet!$14:$14)</f>
        <v>4</v>
      </c>
      <c r="H5060" s="139">
        <f t="shared" si="154"/>
        <v>0</v>
      </c>
      <c r="I5060" s="137" t="s">
        <v>460</v>
      </c>
      <c r="J5060" s="133"/>
      <c r="K5060" s="140"/>
    </row>
    <row r="5061" ht="15.75" customHeight="1">
      <c r="A5061" s="49"/>
      <c r="B5061" s="135" t="s">
        <v>20</v>
      </c>
      <c r="C5061" s="143" t="s">
        <v>29</v>
      </c>
      <c r="D5061" s="137" t="str">
        <f>IFERROR(__xludf.DUMMYFUNCTION("JOIN("", "",FILTER(Marksheet!$15:$15,Marksheet!$10:$10=$C5061))"),"1b, 3d")</f>
        <v>1b, 3d</v>
      </c>
      <c r="E5061" s="138">
        <f t="array" ref="E5061">SUMIF(Marksheet!$D$10:$BQ$10,$C5061,INDIRECT(K5052))</f>
        <v>0</v>
      </c>
      <c r="F5061" s="138" t="s">
        <v>434</v>
      </c>
      <c r="G5061" s="137">
        <f>SUMIF(Marksheet!$10:$10,C5061,Marksheet!$14:$14)</f>
        <v>2</v>
      </c>
      <c r="H5061" s="139">
        <f t="shared" si="154"/>
        <v>0</v>
      </c>
      <c r="I5061" s="137" t="s">
        <v>461</v>
      </c>
      <c r="J5061" s="133"/>
      <c r="K5061" s="140"/>
    </row>
    <row r="5062" ht="15.75" customHeight="1">
      <c r="A5062" s="49"/>
      <c r="B5062" s="141"/>
      <c r="C5062" s="143" t="s">
        <v>30</v>
      </c>
      <c r="D5062" s="137" t="str">
        <f>IFERROR(__xludf.DUMMYFUNCTION("JOIN("", "",FILTER(Marksheet!$15:$15,Marksheet!$10:$10=$C5062))"),"1d, 4d, 4e")</f>
        <v>1d, 4d, 4e</v>
      </c>
      <c r="E5062" s="138">
        <f t="array" ref="E5062">SUMIF(Marksheet!$D$10:$BQ$10,$C5062,INDIRECT(K5052))</f>
        <v>0</v>
      </c>
      <c r="F5062" s="138" t="s">
        <v>434</v>
      </c>
      <c r="G5062" s="137">
        <f>SUMIF(Marksheet!$10:$10,C5062,Marksheet!$14:$14)</f>
        <v>3</v>
      </c>
      <c r="H5062" s="139">
        <f t="shared" si="154"/>
        <v>0</v>
      </c>
      <c r="I5062" s="137" t="s">
        <v>462</v>
      </c>
      <c r="J5062" s="133"/>
      <c r="K5062" s="140"/>
    </row>
    <row r="5063" ht="15.75" customHeight="1">
      <c r="A5063" s="49"/>
      <c r="B5063" s="141"/>
      <c r="C5063" s="143" t="s">
        <v>33</v>
      </c>
      <c r="D5063" s="137" t="str">
        <f>IFERROR(__xludf.DUMMYFUNCTION("JOIN("", "",FILTER(Marksheet!$15:$15,Marksheet!$10:$10=$C5063))"),"4a, 4b")</f>
        <v>4a, 4b</v>
      </c>
      <c r="E5063" s="138">
        <f t="array" ref="E5063">SUMIF(Marksheet!$D$10:$BQ$10,$C5063,INDIRECT(K5052))</f>
        <v>0</v>
      </c>
      <c r="F5063" s="138" t="s">
        <v>434</v>
      </c>
      <c r="G5063" s="137">
        <f>SUMIF(Marksheet!$10:$10,C5063,Marksheet!$14:$14)</f>
        <v>3</v>
      </c>
      <c r="H5063" s="139">
        <f t="shared" si="154"/>
        <v>0</v>
      </c>
      <c r="I5063" s="137" t="s">
        <v>463</v>
      </c>
      <c r="J5063" s="133"/>
      <c r="K5063" s="140"/>
    </row>
    <row r="5064" ht="15.75" customHeight="1">
      <c r="A5064" s="49"/>
      <c r="B5064" s="141"/>
      <c r="C5064" s="143" t="s">
        <v>28</v>
      </c>
      <c r="D5064" s="137" t="str">
        <f>IFERROR(__xludf.DUMMYFUNCTION("JOIN("", "",FILTER(Marksheet!$15:$15,Marksheet!$10:$10=$C5064))"),"1a, 1c, 4c")</f>
        <v>1a, 1c, 4c</v>
      </c>
      <c r="E5064" s="138">
        <f t="array" ref="E5064">SUMIF(Marksheet!$D$10:$BQ$10,$C5064,INDIRECT(K5052))</f>
        <v>0</v>
      </c>
      <c r="F5064" s="138" t="s">
        <v>434</v>
      </c>
      <c r="G5064" s="137">
        <f>SUMIF(Marksheet!$10:$10,C5064,Marksheet!$14:$14)</f>
        <v>5</v>
      </c>
      <c r="H5064" s="139">
        <f t="shared" si="154"/>
        <v>0</v>
      </c>
      <c r="I5064" s="137" t="s">
        <v>464</v>
      </c>
      <c r="J5064" s="133"/>
      <c r="K5064" s="140"/>
    </row>
    <row r="5065" ht="15.75" customHeight="1">
      <c r="A5065" s="49"/>
      <c r="B5065" s="141"/>
      <c r="C5065" s="143" t="s">
        <v>435</v>
      </c>
      <c r="D5065" s="137" t="str">
        <f>IFERROR(__xludf.DUMMYFUNCTION("JOIN("", "",FILTER(Marksheet!$15:$15,Marksheet!$10:$10=$C5065))"),"3a, 3b, 3c")</f>
        <v>3a, 3b, 3c</v>
      </c>
      <c r="E5065" s="138">
        <f t="array" ref="E5065">SUMIF(Marksheet!$D$10:$BQ$10,$C5065,INDIRECT(K5052))</f>
        <v>0</v>
      </c>
      <c r="F5065" s="138" t="s">
        <v>434</v>
      </c>
      <c r="G5065" s="137">
        <f>SUMIF(Marksheet!$10:$10,C5065,Marksheet!$14:$14)</f>
        <v>4</v>
      </c>
      <c r="H5065" s="139">
        <f t="shared" si="154"/>
        <v>0</v>
      </c>
      <c r="I5065" s="137" t="s">
        <v>465</v>
      </c>
      <c r="J5065" s="133"/>
      <c r="K5065" s="140"/>
    </row>
    <row r="5066" ht="15.75" customHeight="1">
      <c r="A5066" s="49"/>
      <c r="B5066" s="142"/>
      <c r="C5066" s="143" t="s">
        <v>31</v>
      </c>
      <c r="D5066" s="137" t="str">
        <f>IFERROR(__xludf.DUMMYFUNCTION("JOIN("", "",FILTER(Marksheet!$15:$15,Marksheet!$10:$10=$C5066))"),"2a, 2b, 2c")</f>
        <v>2a, 2b, 2c</v>
      </c>
      <c r="E5066" s="138">
        <f t="array" ref="E5066">SUMIF(Marksheet!$D$10:$BQ$10,$C5066,INDIRECT(K5052))</f>
        <v>0</v>
      </c>
      <c r="F5066" s="138" t="s">
        <v>434</v>
      </c>
      <c r="G5066" s="137">
        <f>SUMIF(Marksheet!$10:$10,C5066,Marksheet!$14:$14)</f>
        <v>3</v>
      </c>
      <c r="H5066" s="139">
        <f t="shared" si="154"/>
        <v>0</v>
      </c>
      <c r="I5066" s="137" t="s">
        <v>466</v>
      </c>
      <c r="J5066" s="133"/>
      <c r="K5066" s="140"/>
    </row>
    <row r="5067" ht="15.75" customHeight="1">
      <c r="A5067" s="49"/>
      <c r="B5067" s="135" t="s">
        <v>21</v>
      </c>
      <c r="C5067" s="143" t="s">
        <v>36</v>
      </c>
      <c r="D5067" s="137" t="str">
        <f>IFERROR(__xludf.DUMMYFUNCTION("JOIN("", "",FILTER(Marksheet!$15:$15,Marksheet!$10:$10=$C5067))"),"2b, 2c")</f>
        <v>2b, 2c</v>
      </c>
      <c r="E5067" s="138">
        <f t="array" ref="E5067">SUMIF(Marksheet!$D$10:$BQ$10,$C5067,INDIRECT(K5052))</f>
        <v>0</v>
      </c>
      <c r="F5067" s="138" t="s">
        <v>434</v>
      </c>
      <c r="G5067" s="137">
        <f>SUMIF(Marksheet!$10:$10,C5067,Marksheet!$14:$14)</f>
        <v>2</v>
      </c>
      <c r="H5067" s="139">
        <f t="shared" si="154"/>
        <v>0</v>
      </c>
      <c r="I5067" s="137" t="s">
        <v>467</v>
      </c>
      <c r="J5067" s="133"/>
      <c r="K5067" s="140"/>
    </row>
    <row r="5068" ht="15.75" customHeight="1">
      <c r="A5068" s="49"/>
      <c r="B5068" s="141"/>
      <c r="C5068" s="143" t="s">
        <v>38</v>
      </c>
      <c r="D5068" s="137" t="str">
        <f>IFERROR(__xludf.DUMMYFUNCTION("JOIN("", "",FILTER(Marksheet!$15:$15,Marksheet!$10:$10=$C5068))"),"4a, 4b, 4c, 4d, 4e")</f>
        <v>4a, 4b, 4c, 4d, 4e</v>
      </c>
      <c r="E5068" s="138">
        <f t="array" ref="E5068">SUMIF(Marksheet!$D$10:$BQ$10,$C5068,INDIRECT(K5052))</f>
        <v>0</v>
      </c>
      <c r="F5068" s="138" t="s">
        <v>434</v>
      </c>
      <c r="G5068" s="137">
        <f>SUMIF(Marksheet!$10:$10,C5068,Marksheet!$14:$14)</f>
        <v>6</v>
      </c>
      <c r="H5068" s="139">
        <f t="shared" si="154"/>
        <v>0</v>
      </c>
      <c r="I5068" s="137" t="s">
        <v>468</v>
      </c>
      <c r="J5068" s="133"/>
      <c r="K5068" s="140"/>
    </row>
    <row r="5069" ht="15.75" customHeight="1">
      <c r="A5069" s="49"/>
      <c r="B5069" s="141"/>
      <c r="C5069" s="143" t="s">
        <v>35</v>
      </c>
      <c r="D5069" s="137" t="str">
        <f>IFERROR(__xludf.DUMMYFUNCTION("JOIN("", "",FILTER(Marksheet!$15:$15,Marksheet!$10:$10=$C5069))"),"1b, 2a")</f>
        <v>1b, 2a</v>
      </c>
      <c r="E5069" s="138">
        <f t="array" ref="E5069">SUMIF(Marksheet!$D$10:$BQ$10,$C5069,INDIRECT(K5052))</f>
        <v>0</v>
      </c>
      <c r="F5069" s="138" t="s">
        <v>434</v>
      </c>
      <c r="G5069" s="137">
        <f>SUMIF(Marksheet!$10:$10,C5069,Marksheet!$14:$14)</f>
        <v>3</v>
      </c>
      <c r="H5069" s="139">
        <f t="shared" si="154"/>
        <v>0</v>
      </c>
      <c r="I5069" s="137" t="s">
        <v>469</v>
      </c>
      <c r="J5069" s="133"/>
      <c r="K5069" s="140"/>
    </row>
    <row r="5070" ht="15.75" customHeight="1">
      <c r="A5070" s="49"/>
      <c r="B5070" s="141"/>
      <c r="C5070" s="143" t="s">
        <v>34</v>
      </c>
      <c r="D5070" s="137" t="str">
        <f>IFERROR(__xludf.DUMMYFUNCTION("JOIN("", "",FILTER(Marksheet!$15:$15,Marksheet!$10:$10=$C5070))"),"1a, 1c, 2d")</f>
        <v>1a, 1c, 2d</v>
      </c>
      <c r="E5070" s="138">
        <f t="array" ref="E5070">SUMIF(Marksheet!$D$10:$BQ$10,$C5070,INDIRECT(K5052))</f>
        <v>0</v>
      </c>
      <c r="F5070" s="138" t="s">
        <v>434</v>
      </c>
      <c r="G5070" s="137">
        <f>SUMIF(Marksheet!$10:$10,C5070,Marksheet!$14:$14)</f>
        <v>6</v>
      </c>
      <c r="H5070" s="139">
        <f t="shared" si="154"/>
        <v>0</v>
      </c>
      <c r="I5070" s="137" t="s">
        <v>470</v>
      </c>
      <c r="J5070" s="133"/>
      <c r="K5070" s="140"/>
    </row>
    <row r="5071" ht="15.75" customHeight="1">
      <c r="A5071" s="49"/>
      <c r="B5071" s="142"/>
      <c r="C5071" s="143" t="s">
        <v>37</v>
      </c>
      <c r="D5071" s="137" t="str">
        <f>IFERROR(__xludf.DUMMYFUNCTION("JOIN("", "",FILTER(Marksheet!$15:$15,Marksheet!$10:$10=$C5071))"),"3a, 3b, 3c")</f>
        <v>3a, 3b, 3c</v>
      </c>
      <c r="E5071" s="138">
        <f t="array" ref="E5071">SUMIF(Marksheet!$D$10:$BQ$10,$C5071,INDIRECT(K5052))</f>
        <v>0</v>
      </c>
      <c r="F5071" s="138" t="s">
        <v>434</v>
      </c>
      <c r="G5071" s="137">
        <f>SUMIF(Marksheet!$10:$10,C5071,Marksheet!$14:$14)</f>
        <v>3</v>
      </c>
      <c r="H5071" s="139">
        <f t="shared" si="154"/>
        <v>0</v>
      </c>
      <c r="I5071" s="137" t="s">
        <v>471</v>
      </c>
      <c r="J5071" s="133"/>
      <c r="K5071" s="140"/>
    </row>
    <row r="5072" ht="15.75" customHeight="1">
      <c r="A5072" s="49"/>
      <c r="B5072" s="135" t="s">
        <v>22</v>
      </c>
      <c r="C5072" s="144" t="s">
        <v>46</v>
      </c>
      <c r="D5072" s="137" t="str">
        <f>IFERROR(__xludf.DUMMYFUNCTION("JOIN("", "",FILTER(Marksheet!$15:$15,Marksheet!$10:$10=$C5072))"),"3d")</f>
        <v>3d</v>
      </c>
      <c r="E5072" s="138">
        <f t="array" ref="E5072">SUMIF(Marksheet!$D$10:$BQ$10,$C5072,INDIRECT(K5052))</f>
        <v>0</v>
      </c>
      <c r="F5072" s="138" t="s">
        <v>434</v>
      </c>
      <c r="G5072" s="137">
        <f>SUMIF(Marksheet!$10:$10,C5072,Marksheet!$14:$14)</f>
        <v>2</v>
      </c>
      <c r="H5072" s="139">
        <f t="shared" si="154"/>
        <v>0</v>
      </c>
      <c r="I5072" s="137" t="s">
        <v>472</v>
      </c>
      <c r="J5072" s="133"/>
      <c r="K5072" s="140"/>
    </row>
    <row r="5073" ht="15.75" customHeight="1">
      <c r="A5073" s="49"/>
      <c r="B5073" s="141"/>
      <c r="C5073" s="144" t="s">
        <v>41</v>
      </c>
      <c r="D5073" s="137" t="str">
        <f>IFERROR(__xludf.DUMMYFUNCTION("JOIN("", "",FILTER(Marksheet!$15:$15,Marksheet!$10:$10=$C5073))"),"1c, 2b, 4e")</f>
        <v>1c, 2b, 4e</v>
      </c>
      <c r="E5073" s="138">
        <f t="array" ref="E5073">SUMIF(Marksheet!$D$10:$BQ$10,$C5073,INDIRECT(K5052))</f>
        <v>0</v>
      </c>
      <c r="F5073" s="138" t="s">
        <v>434</v>
      </c>
      <c r="G5073" s="137">
        <f>SUMIF(Marksheet!$10:$10,C5073,Marksheet!$14:$14)</f>
        <v>3</v>
      </c>
      <c r="H5073" s="139">
        <f t="shared" si="154"/>
        <v>0</v>
      </c>
      <c r="I5073" s="137" t="s">
        <v>473</v>
      </c>
      <c r="J5073" s="133"/>
      <c r="K5073" s="140"/>
    </row>
    <row r="5074" ht="15.75" customHeight="1">
      <c r="A5074" s="49"/>
      <c r="B5074" s="141"/>
      <c r="C5074" s="144" t="s">
        <v>45</v>
      </c>
      <c r="D5074" s="137" t="str">
        <f>IFERROR(__xludf.DUMMYFUNCTION("JOIN("", "",FILTER(Marksheet!$15:$15,Marksheet!$10:$10=$C5074))"),"3b, 4a, 5c")</f>
        <v>3b, 4a, 5c</v>
      </c>
      <c r="E5074" s="138">
        <f t="array" ref="E5074">SUMIF(Marksheet!$D$10:$BQ$10,$C5074,INDIRECT(K5052))</f>
        <v>0</v>
      </c>
      <c r="F5074" s="138" t="s">
        <v>434</v>
      </c>
      <c r="G5074" s="137">
        <f>SUMIF(Marksheet!$10:$10,C5074,Marksheet!$14:$14)</f>
        <v>3</v>
      </c>
      <c r="H5074" s="139">
        <f t="shared" si="154"/>
        <v>0</v>
      </c>
      <c r="I5074" s="137" t="s">
        <v>474</v>
      </c>
      <c r="J5074" s="133"/>
      <c r="K5074" s="140"/>
    </row>
    <row r="5075" ht="15.75" customHeight="1">
      <c r="A5075" s="49"/>
      <c r="B5075" s="141"/>
      <c r="C5075" s="144" t="s">
        <v>43</v>
      </c>
      <c r="D5075" s="137" t="str">
        <f>IFERROR(__xludf.DUMMYFUNCTION("JOIN("", "",FILTER(Marksheet!$15:$15,Marksheet!$10:$10=$C5075))"),"2c, 4d, 5d")</f>
        <v>2c, 4d, 5d</v>
      </c>
      <c r="E5075" s="138">
        <f t="array" ref="E5075">SUMIF(Marksheet!$D$10:$BQ$10,$C5075,INDIRECT(K5052))</f>
        <v>0</v>
      </c>
      <c r="F5075" s="138" t="s">
        <v>434</v>
      </c>
      <c r="G5075" s="137">
        <f>SUMIF(Marksheet!$10:$10,C5075,Marksheet!$14:$14)</f>
        <v>4</v>
      </c>
      <c r="H5075" s="139">
        <f t="shared" si="154"/>
        <v>0</v>
      </c>
      <c r="I5075" s="137" t="s">
        <v>475</v>
      </c>
      <c r="J5075" s="133"/>
      <c r="K5075" s="140"/>
    </row>
    <row r="5076" ht="15.75" customHeight="1">
      <c r="A5076" s="49"/>
      <c r="B5076" s="141"/>
      <c r="C5076" s="144" t="s">
        <v>44</v>
      </c>
      <c r="D5076" s="137" t="str">
        <f>IFERROR(__xludf.DUMMYFUNCTION("JOIN("", "",FILTER(Marksheet!$15:$15,Marksheet!$10:$10=$C5076))"),"3a, 4c")</f>
        <v>3a, 4c</v>
      </c>
      <c r="E5076" s="138">
        <f t="array" ref="E5076">SUMIF(Marksheet!$D$10:$BQ$10,$C5076,INDIRECT(K5052))</f>
        <v>0</v>
      </c>
      <c r="F5076" s="138" t="s">
        <v>434</v>
      </c>
      <c r="G5076" s="137">
        <f>SUMIF(Marksheet!$10:$10,C5076,Marksheet!$14:$14)</f>
        <v>2</v>
      </c>
      <c r="H5076" s="139">
        <f t="shared" si="154"/>
        <v>0</v>
      </c>
      <c r="I5076" s="137" t="s">
        <v>476</v>
      </c>
      <c r="J5076" s="133"/>
      <c r="K5076" s="140"/>
    </row>
    <row r="5077" ht="15.75" customHeight="1">
      <c r="A5077" s="49"/>
      <c r="B5077" s="141"/>
      <c r="C5077" s="144" t="s">
        <v>39</v>
      </c>
      <c r="D5077" s="137" t="str">
        <f>IFERROR(__xludf.DUMMYFUNCTION("JOIN("", "",FILTER(Marksheet!$15:$15,Marksheet!$10:$10=$C5077))"),"1a, 5a, 5b")</f>
        <v>1a, 5a, 5b</v>
      </c>
      <c r="E5077" s="138">
        <f t="array" ref="E5077">SUMIF(Marksheet!$D$10:$BQ$10,$C5077,INDIRECT(K5052))</f>
        <v>0</v>
      </c>
      <c r="F5077" s="138" t="s">
        <v>434</v>
      </c>
      <c r="G5077" s="137">
        <f>SUMIF(Marksheet!$10:$10,C5077,Marksheet!$14:$14)</f>
        <v>5</v>
      </c>
      <c r="H5077" s="139">
        <f t="shared" si="154"/>
        <v>0</v>
      </c>
      <c r="I5077" s="137" t="s">
        <v>477</v>
      </c>
      <c r="J5077" s="133"/>
      <c r="K5077" s="140"/>
    </row>
    <row r="5078" ht="15.75" customHeight="1">
      <c r="A5078" s="49"/>
      <c r="B5078" s="141"/>
      <c r="C5078" s="144" t="s">
        <v>42</v>
      </c>
      <c r="D5078" s="137" t="str">
        <f>IFERROR(__xludf.DUMMYFUNCTION("JOIN("", "",FILTER(Marksheet!$15:$15,Marksheet!$10:$10=$C5078))"),"2a, 3c")</f>
        <v>2a, 3c</v>
      </c>
      <c r="E5078" s="138">
        <f t="array" ref="E5078">SUMIF(Marksheet!$D$10:$BQ$10,$C5078,INDIRECT(K5052))</f>
        <v>0</v>
      </c>
      <c r="F5078" s="138" t="s">
        <v>434</v>
      </c>
      <c r="G5078" s="137">
        <f>SUMIF(Marksheet!$10:$10,C5078,Marksheet!$14:$14)</f>
        <v>3</v>
      </c>
      <c r="H5078" s="139">
        <f t="shared" si="154"/>
        <v>0</v>
      </c>
      <c r="I5078" s="137" t="s">
        <v>478</v>
      </c>
      <c r="J5078" s="133"/>
      <c r="K5078" s="140"/>
    </row>
    <row r="5079" ht="15.75" customHeight="1">
      <c r="A5079" s="49"/>
      <c r="B5079" s="142"/>
      <c r="C5079" s="144" t="s">
        <v>40</v>
      </c>
      <c r="D5079" s="137" t="str">
        <f>IFERROR(__xludf.DUMMYFUNCTION("JOIN("", "",FILTER(Marksheet!$15:$15,Marksheet!$10:$10=$C5079))"),"1b, 4b, 4f")</f>
        <v>1b, 4b, 4f</v>
      </c>
      <c r="E5079" s="138">
        <f t="array" ref="E5079">SUMIF(Marksheet!$D$10:$BQ$10,$C5079,INDIRECT(K5052))</f>
        <v>0</v>
      </c>
      <c r="F5079" s="138" t="s">
        <v>434</v>
      </c>
      <c r="G5079" s="137">
        <f>SUMIF(Marksheet!$10:$10,C5079,Marksheet!$14:$14)</f>
        <v>3</v>
      </c>
      <c r="H5079" s="139">
        <f t="shared" si="154"/>
        <v>0</v>
      </c>
      <c r="I5079" s="137" t="s">
        <v>479</v>
      </c>
      <c r="J5079" s="133"/>
      <c r="K5079" s="140"/>
    </row>
    <row r="5080" ht="15.75" customHeight="1">
      <c r="A5080" s="49"/>
      <c r="B5080" s="49"/>
      <c r="C5080" s="145" t="s">
        <v>76</v>
      </c>
      <c r="D5080" s="145"/>
      <c r="E5080" s="146">
        <f>SUM(E5056:E5079)</f>
        <v>0</v>
      </c>
      <c r="F5080" s="147" t="s">
        <v>434</v>
      </c>
      <c r="G5080" s="148">
        <f>SUM(G5056:G5079)</f>
        <v>85</v>
      </c>
      <c r="H5080" s="149">
        <f t="shared" si="154"/>
        <v>0</v>
      </c>
      <c r="I5080" s="129"/>
      <c r="J5080" s="133"/>
      <c r="K5080" s="127"/>
    </row>
    <row r="5081" ht="15.75" customHeight="1">
      <c r="A5081" s="49"/>
      <c r="B5081" s="49"/>
      <c r="C5081" s="67"/>
      <c r="D5081" s="67"/>
      <c r="E5081" s="49"/>
      <c r="F5081" s="49"/>
      <c r="G5081" s="49"/>
      <c r="H5081" s="49"/>
      <c r="I5081" s="129"/>
      <c r="J5081" s="133"/>
      <c r="K5081" s="127"/>
    </row>
    <row r="5082" ht="60.0" customHeight="1">
      <c r="A5082" s="49"/>
      <c r="B5082" s="49"/>
      <c r="C5082" s="67"/>
      <c r="D5082" s="67"/>
      <c r="E5082" s="49"/>
      <c r="F5082" s="49"/>
      <c r="G5082" s="49"/>
      <c r="H5082" s="49"/>
      <c r="I5082" s="129"/>
      <c r="J5082" s="133"/>
      <c r="K5082" s="127"/>
    </row>
    <row r="5083" ht="15.75" customHeight="1">
      <c r="A5083" s="124" t="s">
        <v>450</v>
      </c>
      <c r="B5083" s="49"/>
      <c r="C5083" s="67"/>
      <c r="D5083" s="67"/>
      <c r="E5083" s="1"/>
      <c r="F5083" s="1"/>
      <c r="G5083" s="49"/>
      <c r="H5083" s="49"/>
      <c r="I5083" s="7"/>
      <c r="K5083" s="125">
        <f>K5050+1</f>
        <v>172</v>
      </c>
    </row>
    <row r="5084" ht="15.75" customHeight="1">
      <c r="A5084" s="126" t="s">
        <v>451</v>
      </c>
      <c r="B5084" s="67" t="str">
        <f>B5051</f>
        <v>GCSE Transition Assessment</v>
      </c>
      <c r="C5084" s="67"/>
      <c r="D5084" s="67"/>
      <c r="E5084" s="1"/>
      <c r="F5084" s="49"/>
      <c r="G5084" s="49"/>
      <c r="H5084" s="49"/>
      <c r="K5084" s="127" t="str">
        <f>CONCATENATE("Marksheet!$B$",K5083)</f>
        <v>Marksheet!$B$172</v>
      </c>
    </row>
    <row r="5085" ht="15.75" customHeight="1">
      <c r="A5085" s="126" t="s">
        <v>447</v>
      </c>
      <c r="B5085" s="67" t="str">
        <f t="array" ref="B5085">IF(INDIRECT(K5084)="","",INDIRECT(K5084))</f>
        <v>Student 155</v>
      </c>
      <c r="C5085" s="67"/>
      <c r="D5085" s="67"/>
      <c r="E5085" s="1"/>
      <c r="F5085" s="49"/>
      <c r="G5085" s="49"/>
      <c r="H5085" s="49"/>
      <c r="K5085" s="127" t="str">
        <f>CONCATENATE("Marksheet!$D$",K5083,":$BQ$",K5083)</f>
        <v>Marksheet!$D$172:$BQ$172</v>
      </c>
    </row>
    <row r="5086" ht="15.75" customHeight="1">
      <c r="A5086" s="126" t="s">
        <v>452</v>
      </c>
      <c r="B5086" s="67" t="str">
        <f t="array" ref="B5086">INDIRECT(CONCATENATE("Marksheet!$C$",INDIRECT(CONCATENATE("K",ROW()-3))))</f>
        <v/>
      </c>
      <c r="C5086" s="67"/>
      <c r="D5086" s="67"/>
      <c r="E5086" s="49"/>
      <c r="F5086" s="49"/>
      <c r="G5086" s="49"/>
      <c r="H5086" s="49"/>
      <c r="I5086" s="49"/>
      <c r="J5086" s="49"/>
      <c r="K5086" s="127"/>
    </row>
    <row r="5087" ht="15.75" customHeight="1">
      <c r="A5087" s="67"/>
      <c r="B5087" s="128"/>
      <c r="C5087" s="67"/>
      <c r="D5087" s="67"/>
      <c r="E5087" s="49"/>
      <c r="F5087" s="49"/>
      <c r="G5087" s="49"/>
      <c r="H5087" s="49"/>
      <c r="I5087" s="49"/>
      <c r="J5087" s="49"/>
      <c r="K5087" s="127"/>
    </row>
    <row r="5088" ht="15.75" customHeight="1">
      <c r="A5088" s="129"/>
      <c r="B5088" s="100" t="s">
        <v>442</v>
      </c>
      <c r="C5088" s="100" t="s">
        <v>443</v>
      </c>
      <c r="D5088" s="73" t="s">
        <v>453</v>
      </c>
      <c r="E5088" s="130" t="s">
        <v>444</v>
      </c>
      <c r="F5088" s="71"/>
      <c r="G5088" s="72"/>
      <c r="H5088" s="131" t="s">
        <v>454</v>
      </c>
      <c r="I5088" s="132" t="s">
        <v>455</v>
      </c>
      <c r="J5088" s="133"/>
      <c r="K5088" s="134"/>
    </row>
    <row r="5089" ht="15.75" customHeight="1">
      <c r="A5089" s="49"/>
      <c r="B5089" s="135" t="s">
        <v>19</v>
      </c>
      <c r="C5089" s="136" t="s">
        <v>25</v>
      </c>
      <c r="D5089" s="137" t="str">
        <f>IFERROR(__xludf.DUMMYFUNCTION("JOIN("", "",FILTER(Marksheet!$15:$15,Marksheet!$10:$10=$C5089))"),"3a, 3b, 3c")</f>
        <v>3a, 3b, 3c</v>
      </c>
      <c r="E5089" s="138">
        <f t="array" ref="E5089">SUMIF(Marksheet!$D$10:$BQ$10,$C5089,INDIRECT(K5085))</f>
        <v>0</v>
      </c>
      <c r="F5089" s="138" t="s">
        <v>434</v>
      </c>
      <c r="G5089" s="137">
        <f>SUMIF(Marksheet!$10:$10,C5089,Marksheet!$14:$14)</f>
        <v>3</v>
      </c>
      <c r="H5089" s="139">
        <f t="shared" ref="H5089:H5113" si="155">E5089/G5089</f>
        <v>0</v>
      </c>
      <c r="I5089" s="137" t="s">
        <v>456</v>
      </c>
      <c r="J5089" s="133"/>
      <c r="K5089" s="140"/>
    </row>
    <row r="5090" ht="15.75" customHeight="1">
      <c r="A5090" s="49"/>
      <c r="B5090" s="141"/>
      <c r="C5090" s="136" t="s">
        <v>27</v>
      </c>
      <c r="D5090" s="137" t="str">
        <f>IFERROR(__xludf.DUMMYFUNCTION("JOIN("", "",FILTER(Marksheet!$15:$15,Marksheet!$10:$10=$C5090))"),"5a, 5b, 5c, 5d")</f>
        <v>5a, 5b, 5c, 5d</v>
      </c>
      <c r="E5090" s="138">
        <f t="array" ref="E5090">SUMIF(Marksheet!$D$10:$BQ$10,$C5090,INDIRECT(K5085))</f>
        <v>0</v>
      </c>
      <c r="F5090" s="138" t="s">
        <v>434</v>
      </c>
      <c r="G5090" s="137">
        <f>SUMIF(Marksheet!$10:$10,C5090,Marksheet!$14:$14)</f>
        <v>5</v>
      </c>
      <c r="H5090" s="139">
        <f t="shared" si="155"/>
        <v>0</v>
      </c>
      <c r="I5090" s="137" t="s">
        <v>457</v>
      </c>
      <c r="J5090" s="133"/>
      <c r="K5090" s="140"/>
    </row>
    <row r="5091" ht="15.75" customHeight="1">
      <c r="A5091" s="49"/>
      <c r="B5091" s="141"/>
      <c r="C5091" s="136" t="s">
        <v>26</v>
      </c>
      <c r="D5091" s="137" t="str">
        <f>IFERROR(__xludf.DUMMYFUNCTION("JOIN("", "",FILTER(Marksheet!$15:$15,Marksheet!$10:$10=$C5091))"),"4a, 4b")</f>
        <v>4a, 4b</v>
      </c>
      <c r="E5091" s="138">
        <f t="array" ref="E5091">SUMIF(Marksheet!$D$10:$BQ$10,$C5091,INDIRECT(K5085))</f>
        <v>0</v>
      </c>
      <c r="F5091" s="138" t="s">
        <v>434</v>
      </c>
      <c r="G5091" s="137">
        <f>SUMIF(Marksheet!$10:$10,C5091,Marksheet!$14:$14)</f>
        <v>3</v>
      </c>
      <c r="H5091" s="139">
        <f t="shared" si="155"/>
        <v>0</v>
      </c>
      <c r="I5091" s="137" t="s">
        <v>458</v>
      </c>
      <c r="J5091" s="133"/>
      <c r="K5091" s="140"/>
    </row>
    <row r="5092" ht="15.75" customHeight="1">
      <c r="A5092" s="49"/>
      <c r="B5092" s="141"/>
      <c r="C5092" s="136" t="s">
        <v>23</v>
      </c>
      <c r="D5092" s="137" t="str">
        <f>IFERROR(__xludf.DUMMYFUNCTION("JOIN("", "",FILTER(Marksheet!$15:$15,Marksheet!$10:$10=$C5092))"),"1a, 1b, 4c")</f>
        <v>1a, 1b, 4c</v>
      </c>
      <c r="E5092" s="138">
        <f t="array" ref="E5092">SUMIF(Marksheet!$D$10:$BQ$10,$C5092,INDIRECT(K5085))</f>
        <v>0</v>
      </c>
      <c r="F5092" s="138" t="s">
        <v>434</v>
      </c>
      <c r="G5092" s="137">
        <f>SUMIF(Marksheet!$10:$10,C5092,Marksheet!$14:$14)</f>
        <v>5</v>
      </c>
      <c r="H5092" s="139">
        <f t="shared" si="155"/>
        <v>0</v>
      </c>
      <c r="I5092" s="137" t="s">
        <v>459</v>
      </c>
      <c r="J5092" s="133"/>
      <c r="K5092" s="140"/>
    </row>
    <row r="5093" ht="15.75" customHeight="1">
      <c r="A5093" s="49"/>
      <c r="B5093" s="142"/>
      <c r="C5093" s="136" t="s">
        <v>24</v>
      </c>
      <c r="D5093" s="137" t="str">
        <f>IFERROR(__xludf.DUMMYFUNCTION("JOIN("", "",FILTER(Marksheet!$15:$15,Marksheet!$10:$10=$C5093))"),"2a, 2b, 2c")</f>
        <v>2a, 2b, 2c</v>
      </c>
      <c r="E5093" s="138">
        <f t="array" ref="E5093">SUMIF(Marksheet!$D$10:$BQ$10,$C5093,INDIRECT(K5085))</f>
        <v>0</v>
      </c>
      <c r="F5093" s="138" t="s">
        <v>434</v>
      </c>
      <c r="G5093" s="137">
        <f>SUMIF(Marksheet!$10:$10,C5093,Marksheet!$14:$14)</f>
        <v>4</v>
      </c>
      <c r="H5093" s="139">
        <f t="shared" si="155"/>
        <v>0</v>
      </c>
      <c r="I5093" s="137" t="s">
        <v>460</v>
      </c>
      <c r="J5093" s="133"/>
      <c r="K5093" s="140"/>
    </row>
    <row r="5094" ht="15.75" customHeight="1">
      <c r="A5094" s="49"/>
      <c r="B5094" s="135" t="s">
        <v>20</v>
      </c>
      <c r="C5094" s="143" t="s">
        <v>29</v>
      </c>
      <c r="D5094" s="137" t="str">
        <f>IFERROR(__xludf.DUMMYFUNCTION("JOIN("", "",FILTER(Marksheet!$15:$15,Marksheet!$10:$10=$C5094))"),"1b, 3d")</f>
        <v>1b, 3d</v>
      </c>
      <c r="E5094" s="138">
        <f t="array" ref="E5094">SUMIF(Marksheet!$D$10:$BQ$10,$C5094,INDIRECT(K5085))</f>
        <v>0</v>
      </c>
      <c r="F5094" s="138" t="s">
        <v>434</v>
      </c>
      <c r="G5094" s="137">
        <f>SUMIF(Marksheet!$10:$10,C5094,Marksheet!$14:$14)</f>
        <v>2</v>
      </c>
      <c r="H5094" s="139">
        <f t="shared" si="155"/>
        <v>0</v>
      </c>
      <c r="I5094" s="137" t="s">
        <v>461</v>
      </c>
      <c r="J5094" s="133"/>
      <c r="K5094" s="140"/>
    </row>
    <row r="5095" ht="15.75" customHeight="1">
      <c r="A5095" s="49"/>
      <c r="B5095" s="141"/>
      <c r="C5095" s="143" t="s">
        <v>30</v>
      </c>
      <c r="D5095" s="137" t="str">
        <f>IFERROR(__xludf.DUMMYFUNCTION("JOIN("", "",FILTER(Marksheet!$15:$15,Marksheet!$10:$10=$C5095))"),"1d, 4d, 4e")</f>
        <v>1d, 4d, 4e</v>
      </c>
      <c r="E5095" s="138">
        <f t="array" ref="E5095">SUMIF(Marksheet!$D$10:$BQ$10,$C5095,INDIRECT(K5085))</f>
        <v>0</v>
      </c>
      <c r="F5095" s="138" t="s">
        <v>434</v>
      </c>
      <c r="G5095" s="137">
        <f>SUMIF(Marksheet!$10:$10,C5095,Marksheet!$14:$14)</f>
        <v>3</v>
      </c>
      <c r="H5095" s="139">
        <f t="shared" si="155"/>
        <v>0</v>
      </c>
      <c r="I5095" s="137" t="s">
        <v>462</v>
      </c>
      <c r="J5095" s="133"/>
      <c r="K5095" s="140"/>
    </row>
    <row r="5096" ht="15.75" customHeight="1">
      <c r="A5096" s="49"/>
      <c r="B5096" s="141"/>
      <c r="C5096" s="143" t="s">
        <v>33</v>
      </c>
      <c r="D5096" s="137" t="str">
        <f>IFERROR(__xludf.DUMMYFUNCTION("JOIN("", "",FILTER(Marksheet!$15:$15,Marksheet!$10:$10=$C5096))"),"4a, 4b")</f>
        <v>4a, 4b</v>
      </c>
      <c r="E5096" s="138">
        <f t="array" ref="E5096">SUMIF(Marksheet!$D$10:$BQ$10,$C5096,INDIRECT(K5085))</f>
        <v>0</v>
      </c>
      <c r="F5096" s="138" t="s">
        <v>434</v>
      </c>
      <c r="G5096" s="137">
        <f>SUMIF(Marksheet!$10:$10,C5096,Marksheet!$14:$14)</f>
        <v>3</v>
      </c>
      <c r="H5096" s="139">
        <f t="shared" si="155"/>
        <v>0</v>
      </c>
      <c r="I5096" s="137" t="s">
        <v>463</v>
      </c>
      <c r="J5096" s="133"/>
      <c r="K5096" s="140"/>
    </row>
    <row r="5097" ht="15.75" customHeight="1">
      <c r="A5097" s="49"/>
      <c r="B5097" s="141"/>
      <c r="C5097" s="143" t="s">
        <v>28</v>
      </c>
      <c r="D5097" s="137" t="str">
        <f>IFERROR(__xludf.DUMMYFUNCTION("JOIN("", "",FILTER(Marksheet!$15:$15,Marksheet!$10:$10=$C5097))"),"1a, 1c, 4c")</f>
        <v>1a, 1c, 4c</v>
      </c>
      <c r="E5097" s="138">
        <f t="array" ref="E5097">SUMIF(Marksheet!$D$10:$BQ$10,$C5097,INDIRECT(K5085))</f>
        <v>0</v>
      </c>
      <c r="F5097" s="138" t="s">
        <v>434</v>
      </c>
      <c r="G5097" s="137">
        <f>SUMIF(Marksheet!$10:$10,C5097,Marksheet!$14:$14)</f>
        <v>5</v>
      </c>
      <c r="H5097" s="139">
        <f t="shared" si="155"/>
        <v>0</v>
      </c>
      <c r="I5097" s="137" t="s">
        <v>464</v>
      </c>
      <c r="J5097" s="133"/>
      <c r="K5097" s="140"/>
    </row>
    <row r="5098" ht="15.75" customHeight="1">
      <c r="A5098" s="49"/>
      <c r="B5098" s="141"/>
      <c r="C5098" s="143" t="s">
        <v>435</v>
      </c>
      <c r="D5098" s="137" t="str">
        <f>IFERROR(__xludf.DUMMYFUNCTION("JOIN("", "",FILTER(Marksheet!$15:$15,Marksheet!$10:$10=$C5098))"),"3a, 3b, 3c")</f>
        <v>3a, 3b, 3c</v>
      </c>
      <c r="E5098" s="138">
        <f t="array" ref="E5098">SUMIF(Marksheet!$D$10:$BQ$10,$C5098,INDIRECT(K5085))</f>
        <v>0</v>
      </c>
      <c r="F5098" s="138" t="s">
        <v>434</v>
      </c>
      <c r="G5098" s="137">
        <f>SUMIF(Marksheet!$10:$10,C5098,Marksheet!$14:$14)</f>
        <v>4</v>
      </c>
      <c r="H5098" s="139">
        <f t="shared" si="155"/>
        <v>0</v>
      </c>
      <c r="I5098" s="137" t="s">
        <v>465</v>
      </c>
      <c r="J5098" s="133"/>
      <c r="K5098" s="140"/>
    </row>
    <row r="5099" ht="15.75" customHeight="1">
      <c r="A5099" s="49"/>
      <c r="B5099" s="142"/>
      <c r="C5099" s="143" t="s">
        <v>31</v>
      </c>
      <c r="D5099" s="137" t="str">
        <f>IFERROR(__xludf.DUMMYFUNCTION("JOIN("", "",FILTER(Marksheet!$15:$15,Marksheet!$10:$10=$C5099))"),"2a, 2b, 2c")</f>
        <v>2a, 2b, 2c</v>
      </c>
      <c r="E5099" s="138">
        <f t="array" ref="E5099">SUMIF(Marksheet!$D$10:$BQ$10,$C5099,INDIRECT(K5085))</f>
        <v>0</v>
      </c>
      <c r="F5099" s="138" t="s">
        <v>434</v>
      </c>
      <c r="G5099" s="137">
        <f>SUMIF(Marksheet!$10:$10,C5099,Marksheet!$14:$14)</f>
        <v>3</v>
      </c>
      <c r="H5099" s="139">
        <f t="shared" si="155"/>
        <v>0</v>
      </c>
      <c r="I5099" s="137" t="s">
        <v>466</v>
      </c>
      <c r="J5099" s="133"/>
      <c r="K5099" s="140"/>
    </row>
    <row r="5100" ht="15.75" customHeight="1">
      <c r="A5100" s="49"/>
      <c r="B5100" s="135" t="s">
        <v>21</v>
      </c>
      <c r="C5100" s="143" t="s">
        <v>36</v>
      </c>
      <c r="D5100" s="137" t="str">
        <f>IFERROR(__xludf.DUMMYFUNCTION("JOIN("", "",FILTER(Marksheet!$15:$15,Marksheet!$10:$10=$C5100))"),"2b, 2c")</f>
        <v>2b, 2c</v>
      </c>
      <c r="E5100" s="138">
        <f t="array" ref="E5100">SUMIF(Marksheet!$D$10:$BQ$10,$C5100,INDIRECT(K5085))</f>
        <v>0</v>
      </c>
      <c r="F5100" s="138" t="s">
        <v>434</v>
      </c>
      <c r="G5100" s="137">
        <f>SUMIF(Marksheet!$10:$10,C5100,Marksheet!$14:$14)</f>
        <v>2</v>
      </c>
      <c r="H5100" s="139">
        <f t="shared" si="155"/>
        <v>0</v>
      </c>
      <c r="I5100" s="137" t="s">
        <v>467</v>
      </c>
      <c r="J5100" s="133"/>
      <c r="K5100" s="140"/>
    </row>
    <row r="5101" ht="15.75" customHeight="1">
      <c r="A5101" s="49"/>
      <c r="B5101" s="141"/>
      <c r="C5101" s="143" t="s">
        <v>38</v>
      </c>
      <c r="D5101" s="137" t="str">
        <f>IFERROR(__xludf.DUMMYFUNCTION("JOIN("", "",FILTER(Marksheet!$15:$15,Marksheet!$10:$10=$C5101))"),"4a, 4b, 4c, 4d, 4e")</f>
        <v>4a, 4b, 4c, 4d, 4e</v>
      </c>
      <c r="E5101" s="138">
        <f t="array" ref="E5101">SUMIF(Marksheet!$D$10:$BQ$10,$C5101,INDIRECT(K5085))</f>
        <v>0</v>
      </c>
      <c r="F5101" s="138" t="s">
        <v>434</v>
      </c>
      <c r="G5101" s="137">
        <f>SUMIF(Marksheet!$10:$10,C5101,Marksheet!$14:$14)</f>
        <v>6</v>
      </c>
      <c r="H5101" s="139">
        <f t="shared" si="155"/>
        <v>0</v>
      </c>
      <c r="I5101" s="137" t="s">
        <v>468</v>
      </c>
      <c r="J5101" s="133"/>
      <c r="K5101" s="140"/>
    </row>
    <row r="5102" ht="15.75" customHeight="1">
      <c r="A5102" s="49"/>
      <c r="B5102" s="141"/>
      <c r="C5102" s="143" t="s">
        <v>35</v>
      </c>
      <c r="D5102" s="137" t="str">
        <f>IFERROR(__xludf.DUMMYFUNCTION("JOIN("", "",FILTER(Marksheet!$15:$15,Marksheet!$10:$10=$C5102))"),"1b, 2a")</f>
        <v>1b, 2a</v>
      </c>
      <c r="E5102" s="138">
        <f t="array" ref="E5102">SUMIF(Marksheet!$D$10:$BQ$10,$C5102,INDIRECT(K5085))</f>
        <v>0</v>
      </c>
      <c r="F5102" s="138" t="s">
        <v>434</v>
      </c>
      <c r="G5102" s="137">
        <f>SUMIF(Marksheet!$10:$10,C5102,Marksheet!$14:$14)</f>
        <v>3</v>
      </c>
      <c r="H5102" s="139">
        <f t="shared" si="155"/>
        <v>0</v>
      </c>
      <c r="I5102" s="137" t="s">
        <v>469</v>
      </c>
      <c r="J5102" s="133"/>
      <c r="K5102" s="140"/>
    </row>
    <row r="5103" ht="15.75" customHeight="1">
      <c r="A5103" s="49"/>
      <c r="B5103" s="141"/>
      <c r="C5103" s="143" t="s">
        <v>34</v>
      </c>
      <c r="D5103" s="137" t="str">
        <f>IFERROR(__xludf.DUMMYFUNCTION("JOIN("", "",FILTER(Marksheet!$15:$15,Marksheet!$10:$10=$C5103))"),"1a, 1c, 2d")</f>
        <v>1a, 1c, 2d</v>
      </c>
      <c r="E5103" s="138">
        <f t="array" ref="E5103">SUMIF(Marksheet!$D$10:$BQ$10,$C5103,INDIRECT(K5085))</f>
        <v>0</v>
      </c>
      <c r="F5103" s="138" t="s">
        <v>434</v>
      </c>
      <c r="G5103" s="137">
        <f>SUMIF(Marksheet!$10:$10,C5103,Marksheet!$14:$14)</f>
        <v>6</v>
      </c>
      <c r="H5103" s="139">
        <f t="shared" si="155"/>
        <v>0</v>
      </c>
      <c r="I5103" s="137" t="s">
        <v>470</v>
      </c>
      <c r="J5103" s="133"/>
      <c r="K5103" s="140"/>
    </row>
    <row r="5104" ht="15.75" customHeight="1">
      <c r="A5104" s="49"/>
      <c r="B5104" s="142"/>
      <c r="C5104" s="143" t="s">
        <v>37</v>
      </c>
      <c r="D5104" s="137" t="str">
        <f>IFERROR(__xludf.DUMMYFUNCTION("JOIN("", "",FILTER(Marksheet!$15:$15,Marksheet!$10:$10=$C5104))"),"3a, 3b, 3c")</f>
        <v>3a, 3b, 3c</v>
      </c>
      <c r="E5104" s="138">
        <f t="array" ref="E5104">SUMIF(Marksheet!$D$10:$BQ$10,$C5104,INDIRECT(K5085))</f>
        <v>0</v>
      </c>
      <c r="F5104" s="138" t="s">
        <v>434</v>
      </c>
      <c r="G5104" s="137">
        <f>SUMIF(Marksheet!$10:$10,C5104,Marksheet!$14:$14)</f>
        <v>3</v>
      </c>
      <c r="H5104" s="139">
        <f t="shared" si="155"/>
        <v>0</v>
      </c>
      <c r="I5104" s="137" t="s">
        <v>471</v>
      </c>
      <c r="J5104" s="133"/>
      <c r="K5104" s="140"/>
    </row>
    <row r="5105" ht="15.75" customHeight="1">
      <c r="A5105" s="49"/>
      <c r="B5105" s="135" t="s">
        <v>22</v>
      </c>
      <c r="C5105" s="144" t="s">
        <v>46</v>
      </c>
      <c r="D5105" s="137" t="str">
        <f>IFERROR(__xludf.DUMMYFUNCTION("JOIN("", "",FILTER(Marksheet!$15:$15,Marksheet!$10:$10=$C5105))"),"3d")</f>
        <v>3d</v>
      </c>
      <c r="E5105" s="138">
        <f t="array" ref="E5105">SUMIF(Marksheet!$D$10:$BQ$10,$C5105,INDIRECT(K5085))</f>
        <v>0</v>
      </c>
      <c r="F5105" s="138" t="s">
        <v>434</v>
      </c>
      <c r="G5105" s="137">
        <f>SUMIF(Marksheet!$10:$10,C5105,Marksheet!$14:$14)</f>
        <v>2</v>
      </c>
      <c r="H5105" s="139">
        <f t="shared" si="155"/>
        <v>0</v>
      </c>
      <c r="I5105" s="137" t="s">
        <v>472</v>
      </c>
      <c r="J5105" s="133"/>
      <c r="K5105" s="140"/>
    </row>
    <row r="5106" ht="15.75" customHeight="1">
      <c r="A5106" s="49"/>
      <c r="B5106" s="141"/>
      <c r="C5106" s="144" t="s">
        <v>41</v>
      </c>
      <c r="D5106" s="137" t="str">
        <f>IFERROR(__xludf.DUMMYFUNCTION("JOIN("", "",FILTER(Marksheet!$15:$15,Marksheet!$10:$10=$C5106))"),"1c, 2b, 4e")</f>
        <v>1c, 2b, 4e</v>
      </c>
      <c r="E5106" s="138">
        <f t="array" ref="E5106">SUMIF(Marksheet!$D$10:$BQ$10,$C5106,INDIRECT(K5085))</f>
        <v>0</v>
      </c>
      <c r="F5106" s="138" t="s">
        <v>434</v>
      </c>
      <c r="G5106" s="137">
        <f>SUMIF(Marksheet!$10:$10,C5106,Marksheet!$14:$14)</f>
        <v>3</v>
      </c>
      <c r="H5106" s="139">
        <f t="shared" si="155"/>
        <v>0</v>
      </c>
      <c r="I5106" s="137" t="s">
        <v>473</v>
      </c>
      <c r="J5106" s="133"/>
      <c r="K5106" s="140"/>
    </row>
    <row r="5107" ht="15.75" customHeight="1">
      <c r="A5107" s="49"/>
      <c r="B5107" s="141"/>
      <c r="C5107" s="144" t="s">
        <v>45</v>
      </c>
      <c r="D5107" s="137" t="str">
        <f>IFERROR(__xludf.DUMMYFUNCTION("JOIN("", "",FILTER(Marksheet!$15:$15,Marksheet!$10:$10=$C5107))"),"3b, 4a, 5c")</f>
        <v>3b, 4a, 5c</v>
      </c>
      <c r="E5107" s="138">
        <f t="array" ref="E5107">SUMIF(Marksheet!$D$10:$BQ$10,$C5107,INDIRECT(K5085))</f>
        <v>0</v>
      </c>
      <c r="F5107" s="138" t="s">
        <v>434</v>
      </c>
      <c r="G5107" s="137">
        <f>SUMIF(Marksheet!$10:$10,C5107,Marksheet!$14:$14)</f>
        <v>3</v>
      </c>
      <c r="H5107" s="139">
        <f t="shared" si="155"/>
        <v>0</v>
      </c>
      <c r="I5107" s="137" t="s">
        <v>474</v>
      </c>
      <c r="J5107" s="133"/>
      <c r="K5107" s="140"/>
    </row>
    <row r="5108" ht="15.75" customHeight="1">
      <c r="A5108" s="49"/>
      <c r="B5108" s="141"/>
      <c r="C5108" s="144" t="s">
        <v>43</v>
      </c>
      <c r="D5108" s="137" t="str">
        <f>IFERROR(__xludf.DUMMYFUNCTION("JOIN("", "",FILTER(Marksheet!$15:$15,Marksheet!$10:$10=$C5108))"),"2c, 4d, 5d")</f>
        <v>2c, 4d, 5d</v>
      </c>
      <c r="E5108" s="138">
        <f t="array" ref="E5108">SUMIF(Marksheet!$D$10:$BQ$10,$C5108,INDIRECT(K5085))</f>
        <v>0</v>
      </c>
      <c r="F5108" s="138" t="s">
        <v>434</v>
      </c>
      <c r="G5108" s="137">
        <f>SUMIF(Marksheet!$10:$10,C5108,Marksheet!$14:$14)</f>
        <v>4</v>
      </c>
      <c r="H5108" s="139">
        <f t="shared" si="155"/>
        <v>0</v>
      </c>
      <c r="I5108" s="137" t="s">
        <v>475</v>
      </c>
      <c r="J5108" s="133"/>
      <c r="K5108" s="140"/>
    </row>
    <row r="5109" ht="15.75" customHeight="1">
      <c r="A5109" s="49"/>
      <c r="B5109" s="141"/>
      <c r="C5109" s="144" t="s">
        <v>44</v>
      </c>
      <c r="D5109" s="137" t="str">
        <f>IFERROR(__xludf.DUMMYFUNCTION("JOIN("", "",FILTER(Marksheet!$15:$15,Marksheet!$10:$10=$C5109))"),"3a, 4c")</f>
        <v>3a, 4c</v>
      </c>
      <c r="E5109" s="138">
        <f t="array" ref="E5109">SUMIF(Marksheet!$D$10:$BQ$10,$C5109,INDIRECT(K5085))</f>
        <v>0</v>
      </c>
      <c r="F5109" s="138" t="s">
        <v>434</v>
      </c>
      <c r="G5109" s="137">
        <f>SUMIF(Marksheet!$10:$10,C5109,Marksheet!$14:$14)</f>
        <v>2</v>
      </c>
      <c r="H5109" s="139">
        <f t="shared" si="155"/>
        <v>0</v>
      </c>
      <c r="I5109" s="137" t="s">
        <v>476</v>
      </c>
      <c r="J5109" s="133"/>
      <c r="K5109" s="140"/>
    </row>
    <row r="5110" ht="15.75" customHeight="1">
      <c r="A5110" s="49"/>
      <c r="B5110" s="141"/>
      <c r="C5110" s="144" t="s">
        <v>39</v>
      </c>
      <c r="D5110" s="137" t="str">
        <f>IFERROR(__xludf.DUMMYFUNCTION("JOIN("", "",FILTER(Marksheet!$15:$15,Marksheet!$10:$10=$C5110))"),"1a, 5a, 5b")</f>
        <v>1a, 5a, 5b</v>
      </c>
      <c r="E5110" s="138">
        <f t="array" ref="E5110">SUMIF(Marksheet!$D$10:$BQ$10,$C5110,INDIRECT(K5085))</f>
        <v>0</v>
      </c>
      <c r="F5110" s="138" t="s">
        <v>434</v>
      </c>
      <c r="G5110" s="137">
        <f>SUMIF(Marksheet!$10:$10,C5110,Marksheet!$14:$14)</f>
        <v>5</v>
      </c>
      <c r="H5110" s="139">
        <f t="shared" si="155"/>
        <v>0</v>
      </c>
      <c r="I5110" s="137" t="s">
        <v>477</v>
      </c>
      <c r="J5110" s="133"/>
      <c r="K5110" s="140"/>
    </row>
    <row r="5111" ht="15.75" customHeight="1">
      <c r="A5111" s="49"/>
      <c r="B5111" s="141"/>
      <c r="C5111" s="144" t="s">
        <v>42</v>
      </c>
      <c r="D5111" s="137" t="str">
        <f>IFERROR(__xludf.DUMMYFUNCTION("JOIN("", "",FILTER(Marksheet!$15:$15,Marksheet!$10:$10=$C5111))"),"2a, 3c")</f>
        <v>2a, 3c</v>
      </c>
      <c r="E5111" s="138">
        <f t="array" ref="E5111">SUMIF(Marksheet!$D$10:$BQ$10,$C5111,INDIRECT(K5085))</f>
        <v>0</v>
      </c>
      <c r="F5111" s="138" t="s">
        <v>434</v>
      </c>
      <c r="G5111" s="137">
        <f>SUMIF(Marksheet!$10:$10,C5111,Marksheet!$14:$14)</f>
        <v>3</v>
      </c>
      <c r="H5111" s="139">
        <f t="shared" si="155"/>
        <v>0</v>
      </c>
      <c r="I5111" s="137" t="s">
        <v>478</v>
      </c>
      <c r="J5111" s="133"/>
      <c r="K5111" s="140"/>
    </row>
    <row r="5112" ht="15.75" customHeight="1">
      <c r="A5112" s="49"/>
      <c r="B5112" s="142"/>
      <c r="C5112" s="144" t="s">
        <v>40</v>
      </c>
      <c r="D5112" s="137" t="str">
        <f>IFERROR(__xludf.DUMMYFUNCTION("JOIN("", "",FILTER(Marksheet!$15:$15,Marksheet!$10:$10=$C5112))"),"1b, 4b, 4f")</f>
        <v>1b, 4b, 4f</v>
      </c>
      <c r="E5112" s="138">
        <f t="array" ref="E5112">SUMIF(Marksheet!$D$10:$BQ$10,$C5112,INDIRECT(K5085))</f>
        <v>0</v>
      </c>
      <c r="F5112" s="138" t="s">
        <v>434</v>
      </c>
      <c r="G5112" s="137">
        <f>SUMIF(Marksheet!$10:$10,C5112,Marksheet!$14:$14)</f>
        <v>3</v>
      </c>
      <c r="H5112" s="139">
        <f t="shared" si="155"/>
        <v>0</v>
      </c>
      <c r="I5112" s="137" t="s">
        <v>479</v>
      </c>
      <c r="J5112" s="133"/>
      <c r="K5112" s="140"/>
    </row>
    <row r="5113" ht="15.75" customHeight="1">
      <c r="A5113" s="49"/>
      <c r="B5113" s="49"/>
      <c r="C5113" s="145" t="s">
        <v>76</v>
      </c>
      <c r="D5113" s="145"/>
      <c r="E5113" s="146">
        <f>SUM(E5089:E5112)</f>
        <v>0</v>
      </c>
      <c r="F5113" s="147" t="s">
        <v>434</v>
      </c>
      <c r="G5113" s="148">
        <f>SUM(G5089:G5112)</f>
        <v>85</v>
      </c>
      <c r="H5113" s="149">
        <f t="shared" si="155"/>
        <v>0</v>
      </c>
      <c r="I5113" s="129"/>
      <c r="J5113" s="133"/>
      <c r="K5113" s="127"/>
    </row>
    <row r="5114" ht="15.75" customHeight="1">
      <c r="A5114" s="49"/>
      <c r="B5114" s="49"/>
      <c r="C5114" s="67"/>
      <c r="D5114" s="67"/>
      <c r="E5114" s="49"/>
      <c r="F5114" s="49"/>
      <c r="G5114" s="49"/>
      <c r="H5114" s="49"/>
      <c r="I5114" s="129"/>
      <c r="J5114" s="133"/>
      <c r="K5114" s="127"/>
    </row>
    <row r="5115" ht="60.0" customHeight="1">
      <c r="A5115" s="49"/>
      <c r="B5115" s="49"/>
      <c r="C5115" s="67"/>
      <c r="D5115" s="67"/>
      <c r="E5115" s="49"/>
      <c r="F5115" s="49"/>
      <c r="G5115" s="49"/>
      <c r="H5115" s="49"/>
      <c r="I5115" s="129"/>
      <c r="J5115" s="133"/>
      <c r="K5115" s="127"/>
    </row>
    <row r="5116" ht="15.75" customHeight="1">
      <c r="A5116" s="124" t="s">
        <v>450</v>
      </c>
      <c r="B5116" s="49"/>
      <c r="C5116" s="67"/>
      <c r="D5116" s="67"/>
      <c r="E5116" s="1"/>
      <c r="F5116" s="1"/>
      <c r="G5116" s="49"/>
      <c r="H5116" s="49"/>
      <c r="I5116" s="7"/>
      <c r="K5116" s="125">
        <f>K5083+1</f>
        <v>173</v>
      </c>
    </row>
    <row r="5117" ht="15.75" customHeight="1">
      <c r="A5117" s="126" t="s">
        <v>451</v>
      </c>
      <c r="B5117" s="67" t="str">
        <f>B5084</f>
        <v>GCSE Transition Assessment</v>
      </c>
      <c r="C5117" s="67"/>
      <c r="D5117" s="67"/>
      <c r="E5117" s="1"/>
      <c r="F5117" s="49"/>
      <c r="G5117" s="49"/>
      <c r="H5117" s="49"/>
      <c r="K5117" s="127" t="str">
        <f>CONCATENATE("Marksheet!$B$",K5116)</f>
        <v>Marksheet!$B$173</v>
      </c>
    </row>
    <row r="5118" ht="15.75" customHeight="1">
      <c r="A5118" s="126" t="s">
        <v>447</v>
      </c>
      <c r="B5118" s="67" t="str">
        <f t="array" ref="B5118">IF(INDIRECT(K5117)="","",INDIRECT(K5117))</f>
        <v>Student 156</v>
      </c>
      <c r="C5118" s="67"/>
      <c r="D5118" s="67"/>
      <c r="E5118" s="1"/>
      <c r="F5118" s="49"/>
      <c r="G5118" s="49"/>
      <c r="H5118" s="49"/>
      <c r="K5118" s="127" t="str">
        <f>CONCATENATE("Marksheet!$D$",K5116,":$BQ$",K5116)</f>
        <v>Marksheet!$D$173:$BQ$173</v>
      </c>
    </row>
    <row r="5119" ht="15.75" customHeight="1">
      <c r="A5119" s="126" t="s">
        <v>452</v>
      </c>
      <c r="B5119" s="67" t="str">
        <f t="array" ref="B5119">INDIRECT(CONCATENATE("Marksheet!$C$",INDIRECT(CONCATENATE("K",ROW()-3))))</f>
        <v/>
      </c>
      <c r="C5119" s="67"/>
      <c r="D5119" s="67"/>
      <c r="E5119" s="49"/>
      <c r="F5119" s="49"/>
      <c r="G5119" s="49"/>
      <c r="H5119" s="49"/>
      <c r="I5119" s="49"/>
      <c r="J5119" s="49"/>
      <c r="K5119" s="127"/>
    </row>
    <row r="5120" ht="15.75" customHeight="1">
      <c r="A5120" s="67"/>
      <c r="B5120" s="128"/>
      <c r="C5120" s="67"/>
      <c r="D5120" s="67"/>
      <c r="E5120" s="49"/>
      <c r="F5120" s="49"/>
      <c r="G5120" s="49"/>
      <c r="H5120" s="49"/>
      <c r="I5120" s="49"/>
      <c r="J5120" s="49"/>
      <c r="K5120" s="127"/>
    </row>
    <row r="5121" ht="15.75" customHeight="1">
      <c r="A5121" s="129"/>
      <c r="B5121" s="100" t="s">
        <v>442</v>
      </c>
      <c r="C5121" s="100" t="s">
        <v>443</v>
      </c>
      <c r="D5121" s="73" t="s">
        <v>453</v>
      </c>
      <c r="E5121" s="130" t="s">
        <v>444</v>
      </c>
      <c r="F5121" s="71"/>
      <c r="G5121" s="72"/>
      <c r="H5121" s="131" t="s">
        <v>454</v>
      </c>
      <c r="I5121" s="132" t="s">
        <v>455</v>
      </c>
      <c r="J5121" s="133"/>
      <c r="K5121" s="134"/>
    </row>
    <row r="5122" ht="15.75" customHeight="1">
      <c r="A5122" s="49"/>
      <c r="B5122" s="135" t="s">
        <v>19</v>
      </c>
      <c r="C5122" s="136" t="s">
        <v>25</v>
      </c>
      <c r="D5122" s="137" t="str">
        <f>IFERROR(__xludf.DUMMYFUNCTION("JOIN("", "",FILTER(Marksheet!$15:$15,Marksheet!$10:$10=$C5122))"),"3a, 3b, 3c")</f>
        <v>3a, 3b, 3c</v>
      </c>
      <c r="E5122" s="138">
        <f t="array" ref="E5122">SUMIF(Marksheet!$D$10:$BQ$10,$C5122,INDIRECT(K5118))</f>
        <v>0</v>
      </c>
      <c r="F5122" s="138" t="s">
        <v>434</v>
      </c>
      <c r="G5122" s="137">
        <f>SUMIF(Marksheet!$10:$10,C5122,Marksheet!$14:$14)</f>
        <v>3</v>
      </c>
      <c r="H5122" s="139">
        <f t="shared" ref="H5122:H5146" si="156">E5122/G5122</f>
        <v>0</v>
      </c>
      <c r="I5122" s="137" t="s">
        <v>456</v>
      </c>
      <c r="J5122" s="133"/>
      <c r="K5122" s="140"/>
    </row>
    <row r="5123" ht="15.75" customHeight="1">
      <c r="A5123" s="49"/>
      <c r="B5123" s="141"/>
      <c r="C5123" s="136" t="s">
        <v>27</v>
      </c>
      <c r="D5123" s="137" t="str">
        <f>IFERROR(__xludf.DUMMYFUNCTION("JOIN("", "",FILTER(Marksheet!$15:$15,Marksheet!$10:$10=$C5123))"),"5a, 5b, 5c, 5d")</f>
        <v>5a, 5b, 5c, 5d</v>
      </c>
      <c r="E5123" s="138">
        <f t="array" ref="E5123">SUMIF(Marksheet!$D$10:$BQ$10,$C5123,INDIRECT(K5118))</f>
        <v>0</v>
      </c>
      <c r="F5123" s="138" t="s">
        <v>434</v>
      </c>
      <c r="G5123" s="137">
        <f>SUMIF(Marksheet!$10:$10,C5123,Marksheet!$14:$14)</f>
        <v>5</v>
      </c>
      <c r="H5123" s="139">
        <f t="shared" si="156"/>
        <v>0</v>
      </c>
      <c r="I5123" s="137" t="s">
        <v>457</v>
      </c>
      <c r="J5123" s="133"/>
      <c r="K5123" s="140"/>
    </row>
    <row r="5124" ht="15.75" customHeight="1">
      <c r="A5124" s="49"/>
      <c r="B5124" s="141"/>
      <c r="C5124" s="136" t="s">
        <v>26</v>
      </c>
      <c r="D5124" s="137" t="str">
        <f>IFERROR(__xludf.DUMMYFUNCTION("JOIN("", "",FILTER(Marksheet!$15:$15,Marksheet!$10:$10=$C5124))"),"4a, 4b")</f>
        <v>4a, 4b</v>
      </c>
      <c r="E5124" s="138">
        <f t="array" ref="E5124">SUMIF(Marksheet!$D$10:$BQ$10,$C5124,INDIRECT(K5118))</f>
        <v>0</v>
      </c>
      <c r="F5124" s="138" t="s">
        <v>434</v>
      </c>
      <c r="G5124" s="137">
        <f>SUMIF(Marksheet!$10:$10,C5124,Marksheet!$14:$14)</f>
        <v>3</v>
      </c>
      <c r="H5124" s="139">
        <f t="shared" si="156"/>
        <v>0</v>
      </c>
      <c r="I5124" s="137" t="s">
        <v>458</v>
      </c>
      <c r="J5124" s="133"/>
      <c r="K5124" s="140"/>
    </row>
    <row r="5125" ht="15.75" customHeight="1">
      <c r="A5125" s="49"/>
      <c r="B5125" s="141"/>
      <c r="C5125" s="136" t="s">
        <v>23</v>
      </c>
      <c r="D5125" s="137" t="str">
        <f>IFERROR(__xludf.DUMMYFUNCTION("JOIN("", "",FILTER(Marksheet!$15:$15,Marksheet!$10:$10=$C5125))"),"1a, 1b, 4c")</f>
        <v>1a, 1b, 4c</v>
      </c>
      <c r="E5125" s="138">
        <f t="array" ref="E5125">SUMIF(Marksheet!$D$10:$BQ$10,$C5125,INDIRECT(K5118))</f>
        <v>0</v>
      </c>
      <c r="F5125" s="138" t="s">
        <v>434</v>
      </c>
      <c r="G5125" s="137">
        <f>SUMIF(Marksheet!$10:$10,C5125,Marksheet!$14:$14)</f>
        <v>5</v>
      </c>
      <c r="H5125" s="139">
        <f t="shared" si="156"/>
        <v>0</v>
      </c>
      <c r="I5125" s="137" t="s">
        <v>459</v>
      </c>
      <c r="J5125" s="133"/>
      <c r="K5125" s="140"/>
    </row>
    <row r="5126" ht="15.75" customHeight="1">
      <c r="A5126" s="49"/>
      <c r="B5126" s="142"/>
      <c r="C5126" s="136" t="s">
        <v>24</v>
      </c>
      <c r="D5126" s="137" t="str">
        <f>IFERROR(__xludf.DUMMYFUNCTION("JOIN("", "",FILTER(Marksheet!$15:$15,Marksheet!$10:$10=$C5126))"),"2a, 2b, 2c")</f>
        <v>2a, 2b, 2c</v>
      </c>
      <c r="E5126" s="138">
        <f t="array" ref="E5126">SUMIF(Marksheet!$D$10:$BQ$10,$C5126,INDIRECT(K5118))</f>
        <v>0</v>
      </c>
      <c r="F5126" s="138" t="s">
        <v>434</v>
      </c>
      <c r="G5126" s="137">
        <f>SUMIF(Marksheet!$10:$10,C5126,Marksheet!$14:$14)</f>
        <v>4</v>
      </c>
      <c r="H5126" s="139">
        <f t="shared" si="156"/>
        <v>0</v>
      </c>
      <c r="I5126" s="137" t="s">
        <v>460</v>
      </c>
      <c r="J5126" s="133"/>
      <c r="K5126" s="140"/>
    </row>
    <row r="5127" ht="15.75" customHeight="1">
      <c r="A5127" s="49"/>
      <c r="B5127" s="135" t="s">
        <v>20</v>
      </c>
      <c r="C5127" s="143" t="s">
        <v>29</v>
      </c>
      <c r="D5127" s="137" t="str">
        <f>IFERROR(__xludf.DUMMYFUNCTION("JOIN("", "",FILTER(Marksheet!$15:$15,Marksheet!$10:$10=$C5127))"),"1b, 3d")</f>
        <v>1b, 3d</v>
      </c>
      <c r="E5127" s="138">
        <f t="array" ref="E5127">SUMIF(Marksheet!$D$10:$BQ$10,$C5127,INDIRECT(K5118))</f>
        <v>0</v>
      </c>
      <c r="F5127" s="138" t="s">
        <v>434</v>
      </c>
      <c r="G5127" s="137">
        <f>SUMIF(Marksheet!$10:$10,C5127,Marksheet!$14:$14)</f>
        <v>2</v>
      </c>
      <c r="H5127" s="139">
        <f t="shared" si="156"/>
        <v>0</v>
      </c>
      <c r="I5127" s="137" t="s">
        <v>461</v>
      </c>
      <c r="J5127" s="133"/>
      <c r="K5127" s="140"/>
    </row>
    <row r="5128" ht="15.75" customHeight="1">
      <c r="A5128" s="49"/>
      <c r="B5128" s="141"/>
      <c r="C5128" s="143" t="s">
        <v>30</v>
      </c>
      <c r="D5128" s="137" t="str">
        <f>IFERROR(__xludf.DUMMYFUNCTION("JOIN("", "",FILTER(Marksheet!$15:$15,Marksheet!$10:$10=$C5128))"),"1d, 4d, 4e")</f>
        <v>1d, 4d, 4e</v>
      </c>
      <c r="E5128" s="138">
        <f t="array" ref="E5128">SUMIF(Marksheet!$D$10:$BQ$10,$C5128,INDIRECT(K5118))</f>
        <v>0</v>
      </c>
      <c r="F5128" s="138" t="s">
        <v>434</v>
      </c>
      <c r="G5128" s="137">
        <f>SUMIF(Marksheet!$10:$10,C5128,Marksheet!$14:$14)</f>
        <v>3</v>
      </c>
      <c r="H5128" s="139">
        <f t="shared" si="156"/>
        <v>0</v>
      </c>
      <c r="I5128" s="137" t="s">
        <v>462</v>
      </c>
      <c r="J5128" s="133"/>
      <c r="K5128" s="140"/>
    </row>
    <row r="5129" ht="15.75" customHeight="1">
      <c r="A5129" s="49"/>
      <c r="B5129" s="141"/>
      <c r="C5129" s="143" t="s">
        <v>33</v>
      </c>
      <c r="D5129" s="137" t="str">
        <f>IFERROR(__xludf.DUMMYFUNCTION("JOIN("", "",FILTER(Marksheet!$15:$15,Marksheet!$10:$10=$C5129))"),"4a, 4b")</f>
        <v>4a, 4b</v>
      </c>
      <c r="E5129" s="138">
        <f t="array" ref="E5129">SUMIF(Marksheet!$D$10:$BQ$10,$C5129,INDIRECT(K5118))</f>
        <v>0</v>
      </c>
      <c r="F5129" s="138" t="s">
        <v>434</v>
      </c>
      <c r="G5129" s="137">
        <f>SUMIF(Marksheet!$10:$10,C5129,Marksheet!$14:$14)</f>
        <v>3</v>
      </c>
      <c r="H5129" s="139">
        <f t="shared" si="156"/>
        <v>0</v>
      </c>
      <c r="I5129" s="137" t="s">
        <v>463</v>
      </c>
      <c r="J5129" s="133"/>
      <c r="K5129" s="140"/>
    </row>
    <row r="5130" ht="15.75" customHeight="1">
      <c r="A5130" s="49"/>
      <c r="B5130" s="141"/>
      <c r="C5130" s="143" t="s">
        <v>28</v>
      </c>
      <c r="D5130" s="137" t="str">
        <f>IFERROR(__xludf.DUMMYFUNCTION("JOIN("", "",FILTER(Marksheet!$15:$15,Marksheet!$10:$10=$C5130))"),"1a, 1c, 4c")</f>
        <v>1a, 1c, 4c</v>
      </c>
      <c r="E5130" s="138">
        <f t="array" ref="E5130">SUMIF(Marksheet!$D$10:$BQ$10,$C5130,INDIRECT(K5118))</f>
        <v>0</v>
      </c>
      <c r="F5130" s="138" t="s">
        <v>434</v>
      </c>
      <c r="G5130" s="137">
        <f>SUMIF(Marksheet!$10:$10,C5130,Marksheet!$14:$14)</f>
        <v>5</v>
      </c>
      <c r="H5130" s="139">
        <f t="shared" si="156"/>
        <v>0</v>
      </c>
      <c r="I5130" s="137" t="s">
        <v>464</v>
      </c>
      <c r="J5130" s="133"/>
      <c r="K5130" s="140"/>
    </row>
    <row r="5131" ht="15.75" customHeight="1">
      <c r="A5131" s="49"/>
      <c r="B5131" s="141"/>
      <c r="C5131" s="143" t="s">
        <v>435</v>
      </c>
      <c r="D5131" s="137" t="str">
        <f>IFERROR(__xludf.DUMMYFUNCTION("JOIN("", "",FILTER(Marksheet!$15:$15,Marksheet!$10:$10=$C5131))"),"3a, 3b, 3c")</f>
        <v>3a, 3b, 3c</v>
      </c>
      <c r="E5131" s="138">
        <f t="array" ref="E5131">SUMIF(Marksheet!$D$10:$BQ$10,$C5131,INDIRECT(K5118))</f>
        <v>0</v>
      </c>
      <c r="F5131" s="138" t="s">
        <v>434</v>
      </c>
      <c r="G5131" s="137">
        <f>SUMIF(Marksheet!$10:$10,C5131,Marksheet!$14:$14)</f>
        <v>4</v>
      </c>
      <c r="H5131" s="139">
        <f t="shared" si="156"/>
        <v>0</v>
      </c>
      <c r="I5131" s="137" t="s">
        <v>465</v>
      </c>
      <c r="J5131" s="133"/>
      <c r="K5131" s="140"/>
    </row>
    <row r="5132" ht="15.75" customHeight="1">
      <c r="A5132" s="49"/>
      <c r="B5132" s="142"/>
      <c r="C5132" s="143" t="s">
        <v>31</v>
      </c>
      <c r="D5132" s="137" t="str">
        <f>IFERROR(__xludf.DUMMYFUNCTION("JOIN("", "",FILTER(Marksheet!$15:$15,Marksheet!$10:$10=$C5132))"),"2a, 2b, 2c")</f>
        <v>2a, 2b, 2c</v>
      </c>
      <c r="E5132" s="138">
        <f t="array" ref="E5132">SUMIF(Marksheet!$D$10:$BQ$10,$C5132,INDIRECT(K5118))</f>
        <v>0</v>
      </c>
      <c r="F5132" s="138" t="s">
        <v>434</v>
      </c>
      <c r="G5132" s="137">
        <f>SUMIF(Marksheet!$10:$10,C5132,Marksheet!$14:$14)</f>
        <v>3</v>
      </c>
      <c r="H5132" s="139">
        <f t="shared" si="156"/>
        <v>0</v>
      </c>
      <c r="I5132" s="137" t="s">
        <v>466</v>
      </c>
      <c r="J5132" s="133"/>
      <c r="K5132" s="140"/>
    </row>
    <row r="5133" ht="15.75" customHeight="1">
      <c r="A5133" s="49"/>
      <c r="B5133" s="135" t="s">
        <v>21</v>
      </c>
      <c r="C5133" s="143" t="s">
        <v>36</v>
      </c>
      <c r="D5133" s="137" t="str">
        <f>IFERROR(__xludf.DUMMYFUNCTION("JOIN("", "",FILTER(Marksheet!$15:$15,Marksheet!$10:$10=$C5133))"),"2b, 2c")</f>
        <v>2b, 2c</v>
      </c>
      <c r="E5133" s="138">
        <f t="array" ref="E5133">SUMIF(Marksheet!$D$10:$BQ$10,$C5133,INDIRECT(K5118))</f>
        <v>0</v>
      </c>
      <c r="F5133" s="138" t="s">
        <v>434</v>
      </c>
      <c r="G5133" s="137">
        <f>SUMIF(Marksheet!$10:$10,C5133,Marksheet!$14:$14)</f>
        <v>2</v>
      </c>
      <c r="H5133" s="139">
        <f t="shared" si="156"/>
        <v>0</v>
      </c>
      <c r="I5133" s="137" t="s">
        <v>467</v>
      </c>
      <c r="J5133" s="133"/>
      <c r="K5133" s="140"/>
    </row>
    <row r="5134" ht="15.75" customHeight="1">
      <c r="A5134" s="49"/>
      <c r="B5134" s="141"/>
      <c r="C5134" s="143" t="s">
        <v>38</v>
      </c>
      <c r="D5134" s="137" t="str">
        <f>IFERROR(__xludf.DUMMYFUNCTION("JOIN("", "",FILTER(Marksheet!$15:$15,Marksheet!$10:$10=$C5134))"),"4a, 4b, 4c, 4d, 4e")</f>
        <v>4a, 4b, 4c, 4d, 4e</v>
      </c>
      <c r="E5134" s="138">
        <f t="array" ref="E5134">SUMIF(Marksheet!$D$10:$BQ$10,$C5134,INDIRECT(K5118))</f>
        <v>0</v>
      </c>
      <c r="F5134" s="138" t="s">
        <v>434</v>
      </c>
      <c r="G5134" s="137">
        <f>SUMIF(Marksheet!$10:$10,C5134,Marksheet!$14:$14)</f>
        <v>6</v>
      </c>
      <c r="H5134" s="139">
        <f t="shared" si="156"/>
        <v>0</v>
      </c>
      <c r="I5134" s="137" t="s">
        <v>468</v>
      </c>
      <c r="J5134" s="133"/>
      <c r="K5134" s="140"/>
    </row>
    <row r="5135" ht="15.75" customHeight="1">
      <c r="A5135" s="49"/>
      <c r="B5135" s="141"/>
      <c r="C5135" s="143" t="s">
        <v>35</v>
      </c>
      <c r="D5135" s="137" t="str">
        <f>IFERROR(__xludf.DUMMYFUNCTION("JOIN("", "",FILTER(Marksheet!$15:$15,Marksheet!$10:$10=$C5135))"),"1b, 2a")</f>
        <v>1b, 2a</v>
      </c>
      <c r="E5135" s="138">
        <f t="array" ref="E5135">SUMIF(Marksheet!$D$10:$BQ$10,$C5135,INDIRECT(K5118))</f>
        <v>0</v>
      </c>
      <c r="F5135" s="138" t="s">
        <v>434</v>
      </c>
      <c r="G5135" s="137">
        <f>SUMIF(Marksheet!$10:$10,C5135,Marksheet!$14:$14)</f>
        <v>3</v>
      </c>
      <c r="H5135" s="139">
        <f t="shared" si="156"/>
        <v>0</v>
      </c>
      <c r="I5135" s="137" t="s">
        <v>469</v>
      </c>
      <c r="J5135" s="133"/>
      <c r="K5135" s="140"/>
    </row>
    <row r="5136" ht="15.75" customHeight="1">
      <c r="A5136" s="49"/>
      <c r="B5136" s="141"/>
      <c r="C5136" s="143" t="s">
        <v>34</v>
      </c>
      <c r="D5136" s="137" t="str">
        <f>IFERROR(__xludf.DUMMYFUNCTION("JOIN("", "",FILTER(Marksheet!$15:$15,Marksheet!$10:$10=$C5136))"),"1a, 1c, 2d")</f>
        <v>1a, 1c, 2d</v>
      </c>
      <c r="E5136" s="138">
        <f t="array" ref="E5136">SUMIF(Marksheet!$D$10:$BQ$10,$C5136,INDIRECT(K5118))</f>
        <v>0</v>
      </c>
      <c r="F5136" s="138" t="s">
        <v>434</v>
      </c>
      <c r="G5136" s="137">
        <f>SUMIF(Marksheet!$10:$10,C5136,Marksheet!$14:$14)</f>
        <v>6</v>
      </c>
      <c r="H5136" s="139">
        <f t="shared" si="156"/>
        <v>0</v>
      </c>
      <c r="I5136" s="137" t="s">
        <v>470</v>
      </c>
      <c r="J5136" s="133"/>
      <c r="K5136" s="140"/>
    </row>
    <row r="5137" ht="15.75" customHeight="1">
      <c r="A5137" s="49"/>
      <c r="B5137" s="142"/>
      <c r="C5137" s="143" t="s">
        <v>37</v>
      </c>
      <c r="D5137" s="137" t="str">
        <f>IFERROR(__xludf.DUMMYFUNCTION("JOIN("", "",FILTER(Marksheet!$15:$15,Marksheet!$10:$10=$C5137))"),"3a, 3b, 3c")</f>
        <v>3a, 3b, 3c</v>
      </c>
      <c r="E5137" s="138">
        <f t="array" ref="E5137">SUMIF(Marksheet!$D$10:$BQ$10,$C5137,INDIRECT(K5118))</f>
        <v>0</v>
      </c>
      <c r="F5137" s="138" t="s">
        <v>434</v>
      </c>
      <c r="G5137" s="137">
        <f>SUMIF(Marksheet!$10:$10,C5137,Marksheet!$14:$14)</f>
        <v>3</v>
      </c>
      <c r="H5137" s="139">
        <f t="shared" si="156"/>
        <v>0</v>
      </c>
      <c r="I5137" s="137" t="s">
        <v>471</v>
      </c>
      <c r="J5137" s="133"/>
      <c r="K5137" s="140"/>
    </row>
    <row r="5138" ht="15.75" customHeight="1">
      <c r="A5138" s="49"/>
      <c r="B5138" s="135" t="s">
        <v>22</v>
      </c>
      <c r="C5138" s="144" t="s">
        <v>46</v>
      </c>
      <c r="D5138" s="137" t="str">
        <f>IFERROR(__xludf.DUMMYFUNCTION("JOIN("", "",FILTER(Marksheet!$15:$15,Marksheet!$10:$10=$C5138))"),"3d")</f>
        <v>3d</v>
      </c>
      <c r="E5138" s="138">
        <f t="array" ref="E5138">SUMIF(Marksheet!$D$10:$BQ$10,$C5138,INDIRECT(K5118))</f>
        <v>0</v>
      </c>
      <c r="F5138" s="138" t="s">
        <v>434</v>
      </c>
      <c r="G5138" s="137">
        <f>SUMIF(Marksheet!$10:$10,C5138,Marksheet!$14:$14)</f>
        <v>2</v>
      </c>
      <c r="H5138" s="139">
        <f t="shared" si="156"/>
        <v>0</v>
      </c>
      <c r="I5138" s="137" t="s">
        <v>472</v>
      </c>
      <c r="J5138" s="133"/>
      <c r="K5138" s="140"/>
    </row>
    <row r="5139" ht="15.75" customHeight="1">
      <c r="A5139" s="49"/>
      <c r="B5139" s="141"/>
      <c r="C5139" s="144" t="s">
        <v>41</v>
      </c>
      <c r="D5139" s="137" t="str">
        <f>IFERROR(__xludf.DUMMYFUNCTION("JOIN("", "",FILTER(Marksheet!$15:$15,Marksheet!$10:$10=$C5139))"),"1c, 2b, 4e")</f>
        <v>1c, 2b, 4e</v>
      </c>
      <c r="E5139" s="138">
        <f t="array" ref="E5139">SUMIF(Marksheet!$D$10:$BQ$10,$C5139,INDIRECT(K5118))</f>
        <v>0</v>
      </c>
      <c r="F5139" s="138" t="s">
        <v>434</v>
      </c>
      <c r="G5139" s="137">
        <f>SUMIF(Marksheet!$10:$10,C5139,Marksheet!$14:$14)</f>
        <v>3</v>
      </c>
      <c r="H5139" s="139">
        <f t="shared" si="156"/>
        <v>0</v>
      </c>
      <c r="I5139" s="137" t="s">
        <v>473</v>
      </c>
      <c r="J5139" s="133"/>
      <c r="K5139" s="140"/>
    </row>
    <row r="5140" ht="15.75" customHeight="1">
      <c r="A5140" s="49"/>
      <c r="B5140" s="141"/>
      <c r="C5140" s="144" t="s">
        <v>45</v>
      </c>
      <c r="D5140" s="137" t="str">
        <f>IFERROR(__xludf.DUMMYFUNCTION("JOIN("", "",FILTER(Marksheet!$15:$15,Marksheet!$10:$10=$C5140))"),"3b, 4a, 5c")</f>
        <v>3b, 4a, 5c</v>
      </c>
      <c r="E5140" s="138">
        <f t="array" ref="E5140">SUMIF(Marksheet!$D$10:$BQ$10,$C5140,INDIRECT(K5118))</f>
        <v>0</v>
      </c>
      <c r="F5140" s="138" t="s">
        <v>434</v>
      </c>
      <c r="G5140" s="137">
        <f>SUMIF(Marksheet!$10:$10,C5140,Marksheet!$14:$14)</f>
        <v>3</v>
      </c>
      <c r="H5140" s="139">
        <f t="shared" si="156"/>
        <v>0</v>
      </c>
      <c r="I5140" s="137" t="s">
        <v>474</v>
      </c>
      <c r="J5140" s="133"/>
      <c r="K5140" s="140"/>
    </row>
    <row r="5141" ht="15.75" customHeight="1">
      <c r="A5141" s="49"/>
      <c r="B5141" s="141"/>
      <c r="C5141" s="144" t="s">
        <v>43</v>
      </c>
      <c r="D5141" s="137" t="str">
        <f>IFERROR(__xludf.DUMMYFUNCTION("JOIN("", "",FILTER(Marksheet!$15:$15,Marksheet!$10:$10=$C5141))"),"2c, 4d, 5d")</f>
        <v>2c, 4d, 5d</v>
      </c>
      <c r="E5141" s="138">
        <f t="array" ref="E5141">SUMIF(Marksheet!$D$10:$BQ$10,$C5141,INDIRECT(K5118))</f>
        <v>0</v>
      </c>
      <c r="F5141" s="138" t="s">
        <v>434</v>
      </c>
      <c r="G5141" s="137">
        <f>SUMIF(Marksheet!$10:$10,C5141,Marksheet!$14:$14)</f>
        <v>4</v>
      </c>
      <c r="H5141" s="139">
        <f t="shared" si="156"/>
        <v>0</v>
      </c>
      <c r="I5141" s="137" t="s">
        <v>475</v>
      </c>
      <c r="J5141" s="133"/>
      <c r="K5141" s="140"/>
    </row>
    <row r="5142" ht="15.75" customHeight="1">
      <c r="A5142" s="49"/>
      <c r="B5142" s="141"/>
      <c r="C5142" s="144" t="s">
        <v>44</v>
      </c>
      <c r="D5142" s="137" t="str">
        <f>IFERROR(__xludf.DUMMYFUNCTION("JOIN("", "",FILTER(Marksheet!$15:$15,Marksheet!$10:$10=$C5142))"),"3a, 4c")</f>
        <v>3a, 4c</v>
      </c>
      <c r="E5142" s="138">
        <f t="array" ref="E5142">SUMIF(Marksheet!$D$10:$BQ$10,$C5142,INDIRECT(K5118))</f>
        <v>0</v>
      </c>
      <c r="F5142" s="138" t="s">
        <v>434</v>
      </c>
      <c r="G5142" s="137">
        <f>SUMIF(Marksheet!$10:$10,C5142,Marksheet!$14:$14)</f>
        <v>2</v>
      </c>
      <c r="H5142" s="139">
        <f t="shared" si="156"/>
        <v>0</v>
      </c>
      <c r="I5142" s="137" t="s">
        <v>476</v>
      </c>
      <c r="J5142" s="133"/>
      <c r="K5142" s="140"/>
    </row>
    <row r="5143" ht="15.75" customHeight="1">
      <c r="A5143" s="49"/>
      <c r="B5143" s="141"/>
      <c r="C5143" s="144" t="s">
        <v>39</v>
      </c>
      <c r="D5143" s="137" t="str">
        <f>IFERROR(__xludf.DUMMYFUNCTION("JOIN("", "",FILTER(Marksheet!$15:$15,Marksheet!$10:$10=$C5143))"),"1a, 5a, 5b")</f>
        <v>1a, 5a, 5b</v>
      </c>
      <c r="E5143" s="138">
        <f t="array" ref="E5143">SUMIF(Marksheet!$D$10:$BQ$10,$C5143,INDIRECT(K5118))</f>
        <v>0</v>
      </c>
      <c r="F5143" s="138" t="s">
        <v>434</v>
      </c>
      <c r="G5143" s="137">
        <f>SUMIF(Marksheet!$10:$10,C5143,Marksheet!$14:$14)</f>
        <v>5</v>
      </c>
      <c r="H5143" s="139">
        <f t="shared" si="156"/>
        <v>0</v>
      </c>
      <c r="I5143" s="137" t="s">
        <v>477</v>
      </c>
      <c r="J5143" s="133"/>
      <c r="K5143" s="140"/>
    </row>
    <row r="5144" ht="15.75" customHeight="1">
      <c r="A5144" s="49"/>
      <c r="B5144" s="141"/>
      <c r="C5144" s="144" t="s">
        <v>42</v>
      </c>
      <c r="D5144" s="137" t="str">
        <f>IFERROR(__xludf.DUMMYFUNCTION("JOIN("", "",FILTER(Marksheet!$15:$15,Marksheet!$10:$10=$C5144))"),"2a, 3c")</f>
        <v>2a, 3c</v>
      </c>
      <c r="E5144" s="138">
        <f t="array" ref="E5144">SUMIF(Marksheet!$D$10:$BQ$10,$C5144,INDIRECT(K5118))</f>
        <v>0</v>
      </c>
      <c r="F5144" s="138" t="s">
        <v>434</v>
      </c>
      <c r="G5144" s="137">
        <f>SUMIF(Marksheet!$10:$10,C5144,Marksheet!$14:$14)</f>
        <v>3</v>
      </c>
      <c r="H5144" s="139">
        <f t="shared" si="156"/>
        <v>0</v>
      </c>
      <c r="I5144" s="137" t="s">
        <v>478</v>
      </c>
      <c r="J5144" s="133"/>
      <c r="K5144" s="140"/>
    </row>
    <row r="5145" ht="15.75" customHeight="1">
      <c r="A5145" s="49"/>
      <c r="B5145" s="142"/>
      <c r="C5145" s="144" t="s">
        <v>40</v>
      </c>
      <c r="D5145" s="137" t="str">
        <f>IFERROR(__xludf.DUMMYFUNCTION("JOIN("", "",FILTER(Marksheet!$15:$15,Marksheet!$10:$10=$C5145))"),"1b, 4b, 4f")</f>
        <v>1b, 4b, 4f</v>
      </c>
      <c r="E5145" s="138">
        <f t="array" ref="E5145">SUMIF(Marksheet!$D$10:$BQ$10,$C5145,INDIRECT(K5118))</f>
        <v>0</v>
      </c>
      <c r="F5145" s="138" t="s">
        <v>434</v>
      </c>
      <c r="G5145" s="137">
        <f>SUMIF(Marksheet!$10:$10,C5145,Marksheet!$14:$14)</f>
        <v>3</v>
      </c>
      <c r="H5145" s="139">
        <f t="shared" si="156"/>
        <v>0</v>
      </c>
      <c r="I5145" s="137" t="s">
        <v>479</v>
      </c>
      <c r="J5145" s="133"/>
      <c r="K5145" s="140"/>
    </row>
    <row r="5146" ht="15.75" customHeight="1">
      <c r="A5146" s="49"/>
      <c r="B5146" s="49"/>
      <c r="C5146" s="145" t="s">
        <v>76</v>
      </c>
      <c r="D5146" s="145"/>
      <c r="E5146" s="146">
        <f>SUM(E5122:E5145)</f>
        <v>0</v>
      </c>
      <c r="F5146" s="147" t="s">
        <v>434</v>
      </c>
      <c r="G5146" s="148">
        <f>SUM(G5122:G5145)</f>
        <v>85</v>
      </c>
      <c r="H5146" s="149">
        <f t="shared" si="156"/>
        <v>0</v>
      </c>
      <c r="I5146" s="129"/>
      <c r="J5146" s="133"/>
      <c r="K5146" s="127"/>
    </row>
    <row r="5147" ht="15.75" customHeight="1">
      <c r="A5147" s="49"/>
      <c r="B5147" s="49"/>
      <c r="C5147" s="67"/>
      <c r="D5147" s="67"/>
      <c r="E5147" s="49"/>
      <c r="F5147" s="49"/>
      <c r="G5147" s="49"/>
      <c r="H5147" s="49"/>
      <c r="I5147" s="129"/>
      <c r="J5147" s="133"/>
      <c r="K5147" s="127"/>
    </row>
    <row r="5148" ht="60.0" customHeight="1">
      <c r="A5148" s="49"/>
      <c r="B5148" s="49"/>
      <c r="C5148" s="67"/>
      <c r="D5148" s="67"/>
      <c r="E5148" s="49"/>
      <c r="F5148" s="49"/>
      <c r="G5148" s="49"/>
      <c r="H5148" s="49"/>
      <c r="I5148" s="129"/>
      <c r="J5148" s="133"/>
      <c r="K5148" s="127"/>
    </row>
    <row r="5149" ht="15.75" customHeight="1">
      <c r="A5149" s="124" t="s">
        <v>450</v>
      </c>
      <c r="B5149" s="49"/>
      <c r="C5149" s="67"/>
      <c r="D5149" s="67"/>
      <c r="E5149" s="1"/>
      <c r="F5149" s="1"/>
      <c r="G5149" s="49"/>
      <c r="H5149" s="49"/>
      <c r="I5149" s="7"/>
      <c r="K5149" s="125">
        <f>K5116+1</f>
        <v>174</v>
      </c>
    </row>
    <row r="5150" ht="15.75" customHeight="1">
      <c r="A5150" s="126" t="s">
        <v>451</v>
      </c>
      <c r="B5150" s="67" t="str">
        <f>B5117</f>
        <v>GCSE Transition Assessment</v>
      </c>
      <c r="C5150" s="67"/>
      <c r="D5150" s="67"/>
      <c r="E5150" s="1"/>
      <c r="F5150" s="49"/>
      <c r="G5150" s="49"/>
      <c r="H5150" s="49"/>
      <c r="K5150" s="127" t="str">
        <f>CONCATENATE("Marksheet!$B$",K5149)</f>
        <v>Marksheet!$B$174</v>
      </c>
    </row>
    <row r="5151" ht="15.75" customHeight="1">
      <c r="A5151" s="126" t="s">
        <v>447</v>
      </c>
      <c r="B5151" s="67" t="str">
        <f t="array" ref="B5151">IF(INDIRECT(K5150)="","",INDIRECT(K5150))</f>
        <v>Student 157</v>
      </c>
      <c r="C5151" s="67"/>
      <c r="D5151" s="67"/>
      <c r="E5151" s="1"/>
      <c r="F5151" s="49"/>
      <c r="G5151" s="49"/>
      <c r="H5151" s="49"/>
      <c r="K5151" s="127" t="str">
        <f>CONCATENATE("Marksheet!$D$",K5149,":$BQ$",K5149)</f>
        <v>Marksheet!$D$174:$BQ$174</v>
      </c>
    </row>
    <row r="5152" ht="15.75" customHeight="1">
      <c r="A5152" s="126" t="s">
        <v>452</v>
      </c>
      <c r="B5152" s="67" t="str">
        <f t="array" ref="B5152">INDIRECT(CONCATENATE("Marksheet!$C$",INDIRECT(CONCATENATE("K",ROW()-3))))</f>
        <v/>
      </c>
      <c r="C5152" s="67"/>
      <c r="D5152" s="67"/>
      <c r="E5152" s="49"/>
      <c r="F5152" s="49"/>
      <c r="G5152" s="49"/>
      <c r="H5152" s="49"/>
      <c r="I5152" s="49"/>
      <c r="J5152" s="49"/>
      <c r="K5152" s="127"/>
    </row>
    <row r="5153" ht="15.75" customHeight="1">
      <c r="A5153" s="67"/>
      <c r="B5153" s="128"/>
      <c r="C5153" s="67"/>
      <c r="D5153" s="67"/>
      <c r="E5153" s="49"/>
      <c r="F5153" s="49"/>
      <c r="G5153" s="49"/>
      <c r="H5153" s="49"/>
      <c r="I5153" s="49"/>
      <c r="J5153" s="49"/>
      <c r="K5153" s="127"/>
    </row>
    <row r="5154" ht="15.75" customHeight="1">
      <c r="A5154" s="129"/>
      <c r="B5154" s="100" t="s">
        <v>442</v>
      </c>
      <c r="C5154" s="100" t="s">
        <v>443</v>
      </c>
      <c r="D5154" s="73" t="s">
        <v>453</v>
      </c>
      <c r="E5154" s="130" t="s">
        <v>444</v>
      </c>
      <c r="F5154" s="71"/>
      <c r="G5154" s="72"/>
      <c r="H5154" s="131" t="s">
        <v>454</v>
      </c>
      <c r="I5154" s="132" t="s">
        <v>455</v>
      </c>
      <c r="J5154" s="133"/>
      <c r="K5154" s="134"/>
    </row>
    <row r="5155" ht="15.75" customHeight="1">
      <c r="A5155" s="49"/>
      <c r="B5155" s="135" t="s">
        <v>19</v>
      </c>
      <c r="C5155" s="136" t="s">
        <v>25</v>
      </c>
      <c r="D5155" s="137" t="str">
        <f>IFERROR(__xludf.DUMMYFUNCTION("JOIN("", "",FILTER(Marksheet!$15:$15,Marksheet!$10:$10=$C5155))"),"3a, 3b, 3c")</f>
        <v>3a, 3b, 3c</v>
      </c>
      <c r="E5155" s="138">
        <f t="array" ref="E5155">SUMIF(Marksheet!$D$10:$BQ$10,$C5155,INDIRECT(K5151))</f>
        <v>0</v>
      </c>
      <c r="F5155" s="138" t="s">
        <v>434</v>
      </c>
      <c r="G5155" s="137">
        <f>SUMIF(Marksheet!$10:$10,C5155,Marksheet!$14:$14)</f>
        <v>3</v>
      </c>
      <c r="H5155" s="139">
        <f t="shared" ref="H5155:H5179" si="157">E5155/G5155</f>
        <v>0</v>
      </c>
      <c r="I5155" s="137" t="s">
        <v>456</v>
      </c>
      <c r="J5155" s="133"/>
      <c r="K5155" s="140"/>
    </row>
    <row r="5156" ht="15.75" customHeight="1">
      <c r="A5156" s="49"/>
      <c r="B5156" s="141"/>
      <c r="C5156" s="136" t="s">
        <v>27</v>
      </c>
      <c r="D5156" s="137" t="str">
        <f>IFERROR(__xludf.DUMMYFUNCTION("JOIN("", "",FILTER(Marksheet!$15:$15,Marksheet!$10:$10=$C5156))"),"5a, 5b, 5c, 5d")</f>
        <v>5a, 5b, 5c, 5d</v>
      </c>
      <c r="E5156" s="138">
        <f t="array" ref="E5156">SUMIF(Marksheet!$D$10:$BQ$10,$C5156,INDIRECT(K5151))</f>
        <v>0</v>
      </c>
      <c r="F5156" s="138" t="s">
        <v>434</v>
      </c>
      <c r="G5156" s="137">
        <f>SUMIF(Marksheet!$10:$10,C5156,Marksheet!$14:$14)</f>
        <v>5</v>
      </c>
      <c r="H5156" s="139">
        <f t="shared" si="157"/>
        <v>0</v>
      </c>
      <c r="I5156" s="137" t="s">
        <v>457</v>
      </c>
      <c r="J5156" s="133"/>
      <c r="K5156" s="140"/>
    </row>
    <row r="5157" ht="15.75" customHeight="1">
      <c r="A5157" s="49"/>
      <c r="B5157" s="141"/>
      <c r="C5157" s="136" t="s">
        <v>26</v>
      </c>
      <c r="D5157" s="137" t="str">
        <f>IFERROR(__xludf.DUMMYFUNCTION("JOIN("", "",FILTER(Marksheet!$15:$15,Marksheet!$10:$10=$C5157))"),"4a, 4b")</f>
        <v>4a, 4b</v>
      </c>
      <c r="E5157" s="138">
        <f t="array" ref="E5157">SUMIF(Marksheet!$D$10:$BQ$10,$C5157,INDIRECT(K5151))</f>
        <v>0</v>
      </c>
      <c r="F5157" s="138" t="s">
        <v>434</v>
      </c>
      <c r="G5157" s="137">
        <f>SUMIF(Marksheet!$10:$10,C5157,Marksheet!$14:$14)</f>
        <v>3</v>
      </c>
      <c r="H5157" s="139">
        <f t="shared" si="157"/>
        <v>0</v>
      </c>
      <c r="I5157" s="137" t="s">
        <v>458</v>
      </c>
      <c r="J5157" s="133"/>
      <c r="K5157" s="140"/>
    </row>
    <row r="5158" ht="15.75" customHeight="1">
      <c r="A5158" s="49"/>
      <c r="B5158" s="141"/>
      <c r="C5158" s="136" t="s">
        <v>23</v>
      </c>
      <c r="D5158" s="137" t="str">
        <f>IFERROR(__xludf.DUMMYFUNCTION("JOIN("", "",FILTER(Marksheet!$15:$15,Marksheet!$10:$10=$C5158))"),"1a, 1b, 4c")</f>
        <v>1a, 1b, 4c</v>
      </c>
      <c r="E5158" s="138">
        <f t="array" ref="E5158">SUMIF(Marksheet!$D$10:$BQ$10,$C5158,INDIRECT(K5151))</f>
        <v>0</v>
      </c>
      <c r="F5158" s="138" t="s">
        <v>434</v>
      </c>
      <c r="G5158" s="137">
        <f>SUMIF(Marksheet!$10:$10,C5158,Marksheet!$14:$14)</f>
        <v>5</v>
      </c>
      <c r="H5158" s="139">
        <f t="shared" si="157"/>
        <v>0</v>
      </c>
      <c r="I5158" s="137" t="s">
        <v>459</v>
      </c>
      <c r="J5158" s="133"/>
      <c r="K5158" s="140"/>
    </row>
    <row r="5159" ht="15.75" customHeight="1">
      <c r="A5159" s="49"/>
      <c r="B5159" s="142"/>
      <c r="C5159" s="136" t="s">
        <v>24</v>
      </c>
      <c r="D5159" s="137" t="str">
        <f>IFERROR(__xludf.DUMMYFUNCTION("JOIN("", "",FILTER(Marksheet!$15:$15,Marksheet!$10:$10=$C5159))"),"2a, 2b, 2c")</f>
        <v>2a, 2b, 2c</v>
      </c>
      <c r="E5159" s="138">
        <f t="array" ref="E5159">SUMIF(Marksheet!$D$10:$BQ$10,$C5159,INDIRECT(K5151))</f>
        <v>0</v>
      </c>
      <c r="F5159" s="138" t="s">
        <v>434</v>
      </c>
      <c r="G5159" s="137">
        <f>SUMIF(Marksheet!$10:$10,C5159,Marksheet!$14:$14)</f>
        <v>4</v>
      </c>
      <c r="H5159" s="139">
        <f t="shared" si="157"/>
        <v>0</v>
      </c>
      <c r="I5159" s="137" t="s">
        <v>460</v>
      </c>
      <c r="J5159" s="133"/>
      <c r="K5159" s="140"/>
    </row>
    <row r="5160" ht="15.75" customHeight="1">
      <c r="A5160" s="49"/>
      <c r="B5160" s="135" t="s">
        <v>20</v>
      </c>
      <c r="C5160" s="143" t="s">
        <v>29</v>
      </c>
      <c r="D5160" s="137" t="str">
        <f>IFERROR(__xludf.DUMMYFUNCTION("JOIN("", "",FILTER(Marksheet!$15:$15,Marksheet!$10:$10=$C5160))"),"1b, 3d")</f>
        <v>1b, 3d</v>
      </c>
      <c r="E5160" s="138">
        <f t="array" ref="E5160">SUMIF(Marksheet!$D$10:$BQ$10,$C5160,INDIRECT(K5151))</f>
        <v>0</v>
      </c>
      <c r="F5160" s="138" t="s">
        <v>434</v>
      </c>
      <c r="G5160" s="137">
        <f>SUMIF(Marksheet!$10:$10,C5160,Marksheet!$14:$14)</f>
        <v>2</v>
      </c>
      <c r="H5160" s="139">
        <f t="shared" si="157"/>
        <v>0</v>
      </c>
      <c r="I5160" s="137" t="s">
        <v>461</v>
      </c>
      <c r="J5160" s="133"/>
      <c r="K5160" s="140"/>
    </row>
    <row r="5161" ht="15.75" customHeight="1">
      <c r="A5161" s="49"/>
      <c r="B5161" s="141"/>
      <c r="C5161" s="143" t="s">
        <v>30</v>
      </c>
      <c r="D5161" s="137" t="str">
        <f>IFERROR(__xludf.DUMMYFUNCTION("JOIN("", "",FILTER(Marksheet!$15:$15,Marksheet!$10:$10=$C5161))"),"1d, 4d, 4e")</f>
        <v>1d, 4d, 4e</v>
      </c>
      <c r="E5161" s="138">
        <f t="array" ref="E5161">SUMIF(Marksheet!$D$10:$BQ$10,$C5161,INDIRECT(K5151))</f>
        <v>0</v>
      </c>
      <c r="F5161" s="138" t="s">
        <v>434</v>
      </c>
      <c r="G5161" s="137">
        <f>SUMIF(Marksheet!$10:$10,C5161,Marksheet!$14:$14)</f>
        <v>3</v>
      </c>
      <c r="H5161" s="139">
        <f t="shared" si="157"/>
        <v>0</v>
      </c>
      <c r="I5161" s="137" t="s">
        <v>462</v>
      </c>
      <c r="J5161" s="133"/>
      <c r="K5161" s="140"/>
    </row>
    <row r="5162" ht="15.75" customHeight="1">
      <c r="A5162" s="49"/>
      <c r="B5162" s="141"/>
      <c r="C5162" s="143" t="s">
        <v>33</v>
      </c>
      <c r="D5162" s="137" t="str">
        <f>IFERROR(__xludf.DUMMYFUNCTION("JOIN("", "",FILTER(Marksheet!$15:$15,Marksheet!$10:$10=$C5162))"),"4a, 4b")</f>
        <v>4a, 4b</v>
      </c>
      <c r="E5162" s="138">
        <f t="array" ref="E5162">SUMIF(Marksheet!$D$10:$BQ$10,$C5162,INDIRECT(K5151))</f>
        <v>0</v>
      </c>
      <c r="F5162" s="138" t="s">
        <v>434</v>
      </c>
      <c r="G5162" s="137">
        <f>SUMIF(Marksheet!$10:$10,C5162,Marksheet!$14:$14)</f>
        <v>3</v>
      </c>
      <c r="H5162" s="139">
        <f t="shared" si="157"/>
        <v>0</v>
      </c>
      <c r="I5162" s="137" t="s">
        <v>463</v>
      </c>
      <c r="J5162" s="133"/>
      <c r="K5162" s="140"/>
    </row>
    <row r="5163" ht="15.75" customHeight="1">
      <c r="A5163" s="49"/>
      <c r="B5163" s="141"/>
      <c r="C5163" s="143" t="s">
        <v>28</v>
      </c>
      <c r="D5163" s="137" t="str">
        <f>IFERROR(__xludf.DUMMYFUNCTION("JOIN("", "",FILTER(Marksheet!$15:$15,Marksheet!$10:$10=$C5163))"),"1a, 1c, 4c")</f>
        <v>1a, 1c, 4c</v>
      </c>
      <c r="E5163" s="138">
        <f t="array" ref="E5163">SUMIF(Marksheet!$D$10:$BQ$10,$C5163,INDIRECT(K5151))</f>
        <v>0</v>
      </c>
      <c r="F5163" s="138" t="s">
        <v>434</v>
      </c>
      <c r="G5163" s="137">
        <f>SUMIF(Marksheet!$10:$10,C5163,Marksheet!$14:$14)</f>
        <v>5</v>
      </c>
      <c r="H5163" s="139">
        <f t="shared" si="157"/>
        <v>0</v>
      </c>
      <c r="I5163" s="137" t="s">
        <v>464</v>
      </c>
      <c r="J5163" s="133"/>
      <c r="K5163" s="140"/>
    </row>
    <row r="5164" ht="15.75" customHeight="1">
      <c r="A5164" s="49"/>
      <c r="B5164" s="141"/>
      <c r="C5164" s="143" t="s">
        <v>435</v>
      </c>
      <c r="D5164" s="137" t="str">
        <f>IFERROR(__xludf.DUMMYFUNCTION("JOIN("", "",FILTER(Marksheet!$15:$15,Marksheet!$10:$10=$C5164))"),"3a, 3b, 3c")</f>
        <v>3a, 3b, 3c</v>
      </c>
      <c r="E5164" s="138">
        <f t="array" ref="E5164">SUMIF(Marksheet!$D$10:$BQ$10,$C5164,INDIRECT(K5151))</f>
        <v>0</v>
      </c>
      <c r="F5164" s="138" t="s">
        <v>434</v>
      </c>
      <c r="G5164" s="137">
        <f>SUMIF(Marksheet!$10:$10,C5164,Marksheet!$14:$14)</f>
        <v>4</v>
      </c>
      <c r="H5164" s="139">
        <f t="shared" si="157"/>
        <v>0</v>
      </c>
      <c r="I5164" s="137" t="s">
        <v>465</v>
      </c>
      <c r="J5164" s="133"/>
      <c r="K5164" s="140"/>
    </row>
    <row r="5165" ht="15.75" customHeight="1">
      <c r="A5165" s="49"/>
      <c r="B5165" s="142"/>
      <c r="C5165" s="143" t="s">
        <v>31</v>
      </c>
      <c r="D5165" s="137" t="str">
        <f>IFERROR(__xludf.DUMMYFUNCTION("JOIN("", "",FILTER(Marksheet!$15:$15,Marksheet!$10:$10=$C5165))"),"2a, 2b, 2c")</f>
        <v>2a, 2b, 2c</v>
      </c>
      <c r="E5165" s="138">
        <f t="array" ref="E5165">SUMIF(Marksheet!$D$10:$BQ$10,$C5165,INDIRECT(K5151))</f>
        <v>0</v>
      </c>
      <c r="F5165" s="138" t="s">
        <v>434</v>
      </c>
      <c r="G5165" s="137">
        <f>SUMIF(Marksheet!$10:$10,C5165,Marksheet!$14:$14)</f>
        <v>3</v>
      </c>
      <c r="H5165" s="139">
        <f t="shared" si="157"/>
        <v>0</v>
      </c>
      <c r="I5165" s="137" t="s">
        <v>466</v>
      </c>
      <c r="J5165" s="133"/>
      <c r="K5165" s="140"/>
    </row>
    <row r="5166" ht="15.75" customHeight="1">
      <c r="A5166" s="49"/>
      <c r="B5166" s="135" t="s">
        <v>21</v>
      </c>
      <c r="C5166" s="143" t="s">
        <v>36</v>
      </c>
      <c r="D5166" s="137" t="str">
        <f>IFERROR(__xludf.DUMMYFUNCTION("JOIN("", "",FILTER(Marksheet!$15:$15,Marksheet!$10:$10=$C5166))"),"2b, 2c")</f>
        <v>2b, 2c</v>
      </c>
      <c r="E5166" s="138">
        <f t="array" ref="E5166">SUMIF(Marksheet!$D$10:$BQ$10,$C5166,INDIRECT(K5151))</f>
        <v>0</v>
      </c>
      <c r="F5166" s="138" t="s">
        <v>434</v>
      </c>
      <c r="G5166" s="137">
        <f>SUMIF(Marksheet!$10:$10,C5166,Marksheet!$14:$14)</f>
        <v>2</v>
      </c>
      <c r="H5166" s="139">
        <f t="shared" si="157"/>
        <v>0</v>
      </c>
      <c r="I5166" s="137" t="s">
        <v>467</v>
      </c>
      <c r="J5166" s="133"/>
      <c r="K5166" s="140"/>
    </row>
    <row r="5167" ht="15.75" customHeight="1">
      <c r="A5167" s="49"/>
      <c r="B5167" s="141"/>
      <c r="C5167" s="143" t="s">
        <v>38</v>
      </c>
      <c r="D5167" s="137" t="str">
        <f>IFERROR(__xludf.DUMMYFUNCTION("JOIN("", "",FILTER(Marksheet!$15:$15,Marksheet!$10:$10=$C5167))"),"4a, 4b, 4c, 4d, 4e")</f>
        <v>4a, 4b, 4c, 4d, 4e</v>
      </c>
      <c r="E5167" s="138">
        <f t="array" ref="E5167">SUMIF(Marksheet!$D$10:$BQ$10,$C5167,INDIRECT(K5151))</f>
        <v>0</v>
      </c>
      <c r="F5167" s="138" t="s">
        <v>434</v>
      </c>
      <c r="G5167" s="137">
        <f>SUMIF(Marksheet!$10:$10,C5167,Marksheet!$14:$14)</f>
        <v>6</v>
      </c>
      <c r="H5167" s="139">
        <f t="shared" si="157"/>
        <v>0</v>
      </c>
      <c r="I5167" s="137" t="s">
        <v>468</v>
      </c>
      <c r="J5167" s="133"/>
      <c r="K5167" s="140"/>
    </row>
    <row r="5168" ht="15.75" customHeight="1">
      <c r="A5168" s="49"/>
      <c r="B5168" s="141"/>
      <c r="C5168" s="143" t="s">
        <v>35</v>
      </c>
      <c r="D5168" s="137" t="str">
        <f>IFERROR(__xludf.DUMMYFUNCTION("JOIN("", "",FILTER(Marksheet!$15:$15,Marksheet!$10:$10=$C5168))"),"1b, 2a")</f>
        <v>1b, 2a</v>
      </c>
      <c r="E5168" s="138">
        <f t="array" ref="E5168">SUMIF(Marksheet!$D$10:$BQ$10,$C5168,INDIRECT(K5151))</f>
        <v>0</v>
      </c>
      <c r="F5168" s="138" t="s">
        <v>434</v>
      </c>
      <c r="G5168" s="137">
        <f>SUMIF(Marksheet!$10:$10,C5168,Marksheet!$14:$14)</f>
        <v>3</v>
      </c>
      <c r="H5168" s="139">
        <f t="shared" si="157"/>
        <v>0</v>
      </c>
      <c r="I5168" s="137" t="s">
        <v>469</v>
      </c>
      <c r="J5168" s="133"/>
      <c r="K5168" s="140"/>
    </row>
    <row r="5169" ht="15.75" customHeight="1">
      <c r="A5169" s="49"/>
      <c r="B5169" s="141"/>
      <c r="C5169" s="143" t="s">
        <v>34</v>
      </c>
      <c r="D5169" s="137" t="str">
        <f>IFERROR(__xludf.DUMMYFUNCTION("JOIN("", "",FILTER(Marksheet!$15:$15,Marksheet!$10:$10=$C5169))"),"1a, 1c, 2d")</f>
        <v>1a, 1c, 2d</v>
      </c>
      <c r="E5169" s="138">
        <f t="array" ref="E5169">SUMIF(Marksheet!$D$10:$BQ$10,$C5169,INDIRECT(K5151))</f>
        <v>0</v>
      </c>
      <c r="F5169" s="138" t="s">
        <v>434</v>
      </c>
      <c r="G5169" s="137">
        <f>SUMIF(Marksheet!$10:$10,C5169,Marksheet!$14:$14)</f>
        <v>6</v>
      </c>
      <c r="H5169" s="139">
        <f t="shared" si="157"/>
        <v>0</v>
      </c>
      <c r="I5169" s="137" t="s">
        <v>470</v>
      </c>
      <c r="J5169" s="133"/>
      <c r="K5169" s="140"/>
    </row>
    <row r="5170" ht="15.75" customHeight="1">
      <c r="A5170" s="49"/>
      <c r="B5170" s="142"/>
      <c r="C5170" s="143" t="s">
        <v>37</v>
      </c>
      <c r="D5170" s="137" t="str">
        <f>IFERROR(__xludf.DUMMYFUNCTION("JOIN("", "",FILTER(Marksheet!$15:$15,Marksheet!$10:$10=$C5170))"),"3a, 3b, 3c")</f>
        <v>3a, 3b, 3c</v>
      </c>
      <c r="E5170" s="138">
        <f t="array" ref="E5170">SUMIF(Marksheet!$D$10:$BQ$10,$C5170,INDIRECT(K5151))</f>
        <v>0</v>
      </c>
      <c r="F5170" s="138" t="s">
        <v>434</v>
      </c>
      <c r="G5170" s="137">
        <f>SUMIF(Marksheet!$10:$10,C5170,Marksheet!$14:$14)</f>
        <v>3</v>
      </c>
      <c r="H5170" s="139">
        <f t="shared" si="157"/>
        <v>0</v>
      </c>
      <c r="I5170" s="137" t="s">
        <v>471</v>
      </c>
      <c r="J5170" s="133"/>
      <c r="K5170" s="140"/>
    </row>
    <row r="5171" ht="15.75" customHeight="1">
      <c r="A5171" s="49"/>
      <c r="B5171" s="135" t="s">
        <v>22</v>
      </c>
      <c r="C5171" s="144" t="s">
        <v>46</v>
      </c>
      <c r="D5171" s="137" t="str">
        <f>IFERROR(__xludf.DUMMYFUNCTION("JOIN("", "",FILTER(Marksheet!$15:$15,Marksheet!$10:$10=$C5171))"),"3d")</f>
        <v>3d</v>
      </c>
      <c r="E5171" s="138">
        <f t="array" ref="E5171">SUMIF(Marksheet!$D$10:$BQ$10,$C5171,INDIRECT(K5151))</f>
        <v>0</v>
      </c>
      <c r="F5171" s="138" t="s">
        <v>434</v>
      </c>
      <c r="G5171" s="137">
        <f>SUMIF(Marksheet!$10:$10,C5171,Marksheet!$14:$14)</f>
        <v>2</v>
      </c>
      <c r="H5171" s="139">
        <f t="shared" si="157"/>
        <v>0</v>
      </c>
      <c r="I5171" s="137" t="s">
        <v>472</v>
      </c>
      <c r="J5171" s="133"/>
      <c r="K5171" s="140"/>
    </row>
    <row r="5172" ht="15.75" customHeight="1">
      <c r="A5172" s="49"/>
      <c r="B5172" s="141"/>
      <c r="C5172" s="144" t="s">
        <v>41</v>
      </c>
      <c r="D5172" s="137" t="str">
        <f>IFERROR(__xludf.DUMMYFUNCTION("JOIN("", "",FILTER(Marksheet!$15:$15,Marksheet!$10:$10=$C5172))"),"1c, 2b, 4e")</f>
        <v>1c, 2b, 4e</v>
      </c>
      <c r="E5172" s="138">
        <f t="array" ref="E5172">SUMIF(Marksheet!$D$10:$BQ$10,$C5172,INDIRECT(K5151))</f>
        <v>0</v>
      </c>
      <c r="F5172" s="138" t="s">
        <v>434</v>
      </c>
      <c r="G5172" s="137">
        <f>SUMIF(Marksheet!$10:$10,C5172,Marksheet!$14:$14)</f>
        <v>3</v>
      </c>
      <c r="H5172" s="139">
        <f t="shared" si="157"/>
        <v>0</v>
      </c>
      <c r="I5172" s="137" t="s">
        <v>473</v>
      </c>
      <c r="J5172" s="133"/>
      <c r="K5172" s="140"/>
    </row>
    <row r="5173" ht="15.75" customHeight="1">
      <c r="A5173" s="49"/>
      <c r="B5173" s="141"/>
      <c r="C5173" s="144" t="s">
        <v>45</v>
      </c>
      <c r="D5173" s="137" t="str">
        <f>IFERROR(__xludf.DUMMYFUNCTION("JOIN("", "",FILTER(Marksheet!$15:$15,Marksheet!$10:$10=$C5173))"),"3b, 4a, 5c")</f>
        <v>3b, 4a, 5c</v>
      </c>
      <c r="E5173" s="138">
        <f t="array" ref="E5173">SUMIF(Marksheet!$D$10:$BQ$10,$C5173,INDIRECT(K5151))</f>
        <v>0</v>
      </c>
      <c r="F5173" s="138" t="s">
        <v>434</v>
      </c>
      <c r="G5173" s="137">
        <f>SUMIF(Marksheet!$10:$10,C5173,Marksheet!$14:$14)</f>
        <v>3</v>
      </c>
      <c r="H5173" s="139">
        <f t="shared" si="157"/>
        <v>0</v>
      </c>
      <c r="I5173" s="137" t="s">
        <v>474</v>
      </c>
      <c r="J5173" s="133"/>
      <c r="K5173" s="140"/>
    </row>
    <row r="5174" ht="15.75" customHeight="1">
      <c r="A5174" s="49"/>
      <c r="B5174" s="141"/>
      <c r="C5174" s="144" t="s">
        <v>43</v>
      </c>
      <c r="D5174" s="137" t="str">
        <f>IFERROR(__xludf.DUMMYFUNCTION("JOIN("", "",FILTER(Marksheet!$15:$15,Marksheet!$10:$10=$C5174))"),"2c, 4d, 5d")</f>
        <v>2c, 4d, 5d</v>
      </c>
      <c r="E5174" s="138">
        <f t="array" ref="E5174">SUMIF(Marksheet!$D$10:$BQ$10,$C5174,INDIRECT(K5151))</f>
        <v>0</v>
      </c>
      <c r="F5174" s="138" t="s">
        <v>434</v>
      </c>
      <c r="G5174" s="137">
        <f>SUMIF(Marksheet!$10:$10,C5174,Marksheet!$14:$14)</f>
        <v>4</v>
      </c>
      <c r="H5174" s="139">
        <f t="shared" si="157"/>
        <v>0</v>
      </c>
      <c r="I5174" s="137" t="s">
        <v>475</v>
      </c>
      <c r="J5174" s="133"/>
      <c r="K5174" s="140"/>
    </row>
    <row r="5175" ht="15.75" customHeight="1">
      <c r="A5175" s="49"/>
      <c r="B5175" s="141"/>
      <c r="C5175" s="144" t="s">
        <v>44</v>
      </c>
      <c r="D5175" s="137" t="str">
        <f>IFERROR(__xludf.DUMMYFUNCTION("JOIN("", "",FILTER(Marksheet!$15:$15,Marksheet!$10:$10=$C5175))"),"3a, 4c")</f>
        <v>3a, 4c</v>
      </c>
      <c r="E5175" s="138">
        <f t="array" ref="E5175">SUMIF(Marksheet!$D$10:$BQ$10,$C5175,INDIRECT(K5151))</f>
        <v>0</v>
      </c>
      <c r="F5175" s="138" t="s">
        <v>434</v>
      </c>
      <c r="G5175" s="137">
        <f>SUMIF(Marksheet!$10:$10,C5175,Marksheet!$14:$14)</f>
        <v>2</v>
      </c>
      <c r="H5175" s="139">
        <f t="shared" si="157"/>
        <v>0</v>
      </c>
      <c r="I5175" s="137" t="s">
        <v>476</v>
      </c>
      <c r="J5175" s="133"/>
      <c r="K5175" s="140"/>
    </row>
    <row r="5176" ht="15.75" customHeight="1">
      <c r="A5176" s="49"/>
      <c r="B5176" s="141"/>
      <c r="C5176" s="144" t="s">
        <v>39</v>
      </c>
      <c r="D5176" s="137" t="str">
        <f>IFERROR(__xludf.DUMMYFUNCTION("JOIN("", "",FILTER(Marksheet!$15:$15,Marksheet!$10:$10=$C5176))"),"1a, 5a, 5b")</f>
        <v>1a, 5a, 5b</v>
      </c>
      <c r="E5176" s="138">
        <f t="array" ref="E5176">SUMIF(Marksheet!$D$10:$BQ$10,$C5176,INDIRECT(K5151))</f>
        <v>0</v>
      </c>
      <c r="F5176" s="138" t="s">
        <v>434</v>
      </c>
      <c r="G5176" s="137">
        <f>SUMIF(Marksheet!$10:$10,C5176,Marksheet!$14:$14)</f>
        <v>5</v>
      </c>
      <c r="H5176" s="139">
        <f t="shared" si="157"/>
        <v>0</v>
      </c>
      <c r="I5176" s="137" t="s">
        <v>477</v>
      </c>
      <c r="J5176" s="133"/>
      <c r="K5176" s="140"/>
    </row>
    <row r="5177" ht="15.75" customHeight="1">
      <c r="A5177" s="49"/>
      <c r="B5177" s="141"/>
      <c r="C5177" s="144" t="s">
        <v>42</v>
      </c>
      <c r="D5177" s="137" t="str">
        <f>IFERROR(__xludf.DUMMYFUNCTION("JOIN("", "",FILTER(Marksheet!$15:$15,Marksheet!$10:$10=$C5177))"),"2a, 3c")</f>
        <v>2a, 3c</v>
      </c>
      <c r="E5177" s="138">
        <f t="array" ref="E5177">SUMIF(Marksheet!$D$10:$BQ$10,$C5177,INDIRECT(K5151))</f>
        <v>0</v>
      </c>
      <c r="F5177" s="138" t="s">
        <v>434</v>
      </c>
      <c r="G5177" s="137">
        <f>SUMIF(Marksheet!$10:$10,C5177,Marksheet!$14:$14)</f>
        <v>3</v>
      </c>
      <c r="H5177" s="139">
        <f t="shared" si="157"/>
        <v>0</v>
      </c>
      <c r="I5177" s="137" t="s">
        <v>478</v>
      </c>
      <c r="J5177" s="133"/>
      <c r="K5177" s="140"/>
    </row>
    <row r="5178" ht="15.75" customHeight="1">
      <c r="A5178" s="49"/>
      <c r="B5178" s="142"/>
      <c r="C5178" s="144" t="s">
        <v>40</v>
      </c>
      <c r="D5178" s="137" t="str">
        <f>IFERROR(__xludf.DUMMYFUNCTION("JOIN("", "",FILTER(Marksheet!$15:$15,Marksheet!$10:$10=$C5178))"),"1b, 4b, 4f")</f>
        <v>1b, 4b, 4f</v>
      </c>
      <c r="E5178" s="138">
        <f t="array" ref="E5178">SUMIF(Marksheet!$D$10:$BQ$10,$C5178,INDIRECT(K5151))</f>
        <v>0</v>
      </c>
      <c r="F5178" s="138" t="s">
        <v>434</v>
      </c>
      <c r="G5178" s="137">
        <f>SUMIF(Marksheet!$10:$10,C5178,Marksheet!$14:$14)</f>
        <v>3</v>
      </c>
      <c r="H5178" s="139">
        <f t="shared" si="157"/>
        <v>0</v>
      </c>
      <c r="I5178" s="137" t="s">
        <v>479</v>
      </c>
      <c r="J5178" s="133"/>
      <c r="K5178" s="140"/>
    </row>
    <row r="5179" ht="15.75" customHeight="1">
      <c r="A5179" s="49"/>
      <c r="B5179" s="49"/>
      <c r="C5179" s="145" t="s">
        <v>76</v>
      </c>
      <c r="D5179" s="145"/>
      <c r="E5179" s="146">
        <f>SUM(E5155:E5178)</f>
        <v>0</v>
      </c>
      <c r="F5179" s="147" t="s">
        <v>434</v>
      </c>
      <c r="G5179" s="148">
        <f>SUM(G5155:G5178)</f>
        <v>85</v>
      </c>
      <c r="H5179" s="149">
        <f t="shared" si="157"/>
        <v>0</v>
      </c>
      <c r="I5179" s="129"/>
      <c r="J5179" s="133"/>
      <c r="K5179" s="127"/>
    </row>
    <row r="5180" ht="15.75" customHeight="1">
      <c r="A5180" s="49"/>
      <c r="B5180" s="49"/>
      <c r="C5180" s="67"/>
      <c r="D5180" s="67"/>
      <c r="E5180" s="49"/>
      <c r="F5180" s="49"/>
      <c r="G5180" s="49"/>
      <c r="H5180" s="49"/>
      <c r="I5180" s="129"/>
      <c r="J5180" s="133"/>
      <c r="K5180" s="127"/>
    </row>
    <row r="5181" ht="60.0" customHeight="1">
      <c r="A5181" s="49"/>
      <c r="B5181" s="49"/>
      <c r="C5181" s="67"/>
      <c r="D5181" s="67"/>
      <c r="E5181" s="49"/>
      <c r="F5181" s="49"/>
      <c r="G5181" s="49"/>
      <c r="H5181" s="49"/>
      <c r="I5181" s="129"/>
      <c r="J5181" s="133"/>
      <c r="K5181" s="127"/>
    </row>
    <row r="5182" ht="15.75" customHeight="1">
      <c r="A5182" s="124" t="s">
        <v>450</v>
      </c>
      <c r="B5182" s="49"/>
      <c r="C5182" s="67"/>
      <c r="D5182" s="67"/>
      <c r="E5182" s="1"/>
      <c r="F5182" s="1"/>
      <c r="G5182" s="49"/>
      <c r="H5182" s="49"/>
      <c r="I5182" s="7"/>
      <c r="K5182" s="125">
        <f>K5149+1</f>
        <v>175</v>
      </c>
    </row>
    <row r="5183" ht="15.75" customHeight="1">
      <c r="A5183" s="126" t="s">
        <v>451</v>
      </c>
      <c r="B5183" s="67" t="str">
        <f>B5150</f>
        <v>GCSE Transition Assessment</v>
      </c>
      <c r="C5183" s="67"/>
      <c r="D5183" s="67"/>
      <c r="E5183" s="1"/>
      <c r="F5183" s="49"/>
      <c r="G5183" s="49"/>
      <c r="H5183" s="49"/>
      <c r="K5183" s="127" t="str">
        <f>CONCATENATE("Marksheet!$B$",K5182)</f>
        <v>Marksheet!$B$175</v>
      </c>
    </row>
    <row r="5184" ht="15.75" customHeight="1">
      <c r="A5184" s="126" t="s">
        <v>447</v>
      </c>
      <c r="B5184" s="67" t="str">
        <f t="array" ref="B5184">IF(INDIRECT(K5183)="","",INDIRECT(K5183))</f>
        <v>Student 158</v>
      </c>
      <c r="C5184" s="67"/>
      <c r="D5184" s="67"/>
      <c r="E5184" s="1"/>
      <c r="F5184" s="49"/>
      <c r="G5184" s="49"/>
      <c r="H5184" s="49"/>
      <c r="K5184" s="127" t="str">
        <f>CONCATENATE("Marksheet!$D$",K5182,":$BQ$",K5182)</f>
        <v>Marksheet!$D$175:$BQ$175</v>
      </c>
    </row>
    <row r="5185" ht="15.75" customHeight="1">
      <c r="A5185" s="126" t="s">
        <v>452</v>
      </c>
      <c r="B5185" s="67" t="str">
        <f t="array" ref="B5185">INDIRECT(CONCATENATE("Marksheet!$C$",INDIRECT(CONCATENATE("K",ROW()-3))))</f>
        <v/>
      </c>
      <c r="C5185" s="67"/>
      <c r="D5185" s="67"/>
      <c r="E5185" s="49"/>
      <c r="F5185" s="49"/>
      <c r="G5185" s="49"/>
      <c r="H5185" s="49"/>
      <c r="I5185" s="49"/>
      <c r="J5185" s="49"/>
      <c r="K5185" s="127"/>
    </row>
    <row r="5186" ht="15.75" customHeight="1">
      <c r="A5186" s="67"/>
      <c r="B5186" s="128"/>
      <c r="C5186" s="67"/>
      <c r="D5186" s="67"/>
      <c r="E5186" s="49"/>
      <c r="F5186" s="49"/>
      <c r="G5186" s="49"/>
      <c r="H5186" s="49"/>
      <c r="I5186" s="49"/>
      <c r="J5186" s="49"/>
      <c r="K5186" s="127"/>
    </row>
    <row r="5187" ht="15.75" customHeight="1">
      <c r="A5187" s="129"/>
      <c r="B5187" s="100" t="s">
        <v>442</v>
      </c>
      <c r="C5187" s="100" t="s">
        <v>443</v>
      </c>
      <c r="D5187" s="73" t="s">
        <v>453</v>
      </c>
      <c r="E5187" s="130" t="s">
        <v>444</v>
      </c>
      <c r="F5187" s="71"/>
      <c r="G5187" s="72"/>
      <c r="H5187" s="131" t="s">
        <v>454</v>
      </c>
      <c r="I5187" s="132" t="s">
        <v>455</v>
      </c>
      <c r="J5187" s="133"/>
      <c r="K5187" s="134"/>
    </row>
    <row r="5188" ht="15.75" customHeight="1">
      <c r="A5188" s="49"/>
      <c r="B5188" s="135" t="s">
        <v>19</v>
      </c>
      <c r="C5188" s="136" t="s">
        <v>25</v>
      </c>
      <c r="D5188" s="137" t="str">
        <f>IFERROR(__xludf.DUMMYFUNCTION("JOIN("", "",FILTER(Marksheet!$15:$15,Marksheet!$10:$10=$C5188))"),"3a, 3b, 3c")</f>
        <v>3a, 3b, 3c</v>
      </c>
      <c r="E5188" s="138">
        <f t="array" ref="E5188">SUMIF(Marksheet!$D$10:$BQ$10,$C5188,INDIRECT(K5184))</f>
        <v>0</v>
      </c>
      <c r="F5188" s="138" t="s">
        <v>434</v>
      </c>
      <c r="G5188" s="137">
        <f>SUMIF(Marksheet!$10:$10,C5188,Marksheet!$14:$14)</f>
        <v>3</v>
      </c>
      <c r="H5188" s="139">
        <f t="shared" ref="H5188:H5212" si="158">E5188/G5188</f>
        <v>0</v>
      </c>
      <c r="I5188" s="137" t="s">
        <v>456</v>
      </c>
      <c r="J5188" s="133"/>
      <c r="K5188" s="140"/>
    </row>
    <row r="5189" ht="15.75" customHeight="1">
      <c r="A5189" s="49"/>
      <c r="B5189" s="141"/>
      <c r="C5189" s="136" t="s">
        <v>27</v>
      </c>
      <c r="D5189" s="137" t="str">
        <f>IFERROR(__xludf.DUMMYFUNCTION("JOIN("", "",FILTER(Marksheet!$15:$15,Marksheet!$10:$10=$C5189))"),"5a, 5b, 5c, 5d")</f>
        <v>5a, 5b, 5c, 5d</v>
      </c>
      <c r="E5189" s="138">
        <f t="array" ref="E5189">SUMIF(Marksheet!$D$10:$BQ$10,$C5189,INDIRECT(K5184))</f>
        <v>0</v>
      </c>
      <c r="F5189" s="138" t="s">
        <v>434</v>
      </c>
      <c r="G5189" s="137">
        <f>SUMIF(Marksheet!$10:$10,C5189,Marksheet!$14:$14)</f>
        <v>5</v>
      </c>
      <c r="H5189" s="139">
        <f t="shared" si="158"/>
        <v>0</v>
      </c>
      <c r="I5189" s="137" t="s">
        <v>457</v>
      </c>
      <c r="J5189" s="133"/>
      <c r="K5189" s="140"/>
    </row>
    <row r="5190" ht="15.75" customHeight="1">
      <c r="A5190" s="49"/>
      <c r="B5190" s="141"/>
      <c r="C5190" s="136" t="s">
        <v>26</v>
      </c>
      <c r="D5190" s="137" t="str">
        <f>IFERROR(__xludf.DUMMYFUNCTION("JOIN("", "",FILTER(Marksheet!$15:$15,Marksheet!$10:$10=$C5190))"),"4a, 4b")</f>
        <v>4a, 4b</v>
      </c>
      <c r="E5190" s="138">
        <f t="array" ref="E5190">SUMIF(Marksheet!$D$10:$BQ$10,$C5190,INDIRECT(K5184))</f>
        <v>0</v>
      </c>
      <c r="F5190" s="138" t="s">
        <v>434</v>
      </c>
      <c r="G5190" s="137">
        <f>SUMIF(Marksheet!$10:$10,C5190,Marksheet!$14:$14)</f>
        <v>3</v>
      </c>
      <c r="H5190" s="139">
        <f t="shared" si="158"/>
        <v>0</v>
      </c>
      <c r="I5190" s="137" t="s">
        <v>458</v>
      </c>
      <c r="J5190" s="133"/>
      <c r="K5190" s="140"/>
    </row>
    <row r="5191" ht="15.75" customHeight="1">
      <c r="A5191" s="49"/>
      <c r="B5191" s="141"/>
      <c r="C5191" s="136" t="s">
        <v>23</v>
      </c>
      <c r="D5191" s="137" t="str">
        <f>IFERROR(__xludf.DUMMYFUNCTION("JOIN("", "",FILTER(Marksheet!$15:$15,Marksheet!$10:$10=$C5191))"),"1a, 1b, 4c")</f>
        <v>1a, 1b, 4c</v>
      </c>
      <c r="E5191" s="138">
        <f t="array" ref="E5191">SUMIF(Marksheet!$D$10:$BQ$10,$C5191,INDIRECT(K5184))</f>
        <v>0</v>
      </c>
      <c r="F5191" s="138" t="s">
        <v>434</v>
      </c>
      <c r="G5191" s="137">
        <f>SUMIF(Marksheet!$10:$10,C5191,Marksheet!$14:$14)</f>
        <v>5</v>
      </c>
      <c r="H5191" s="139">
        <f t="shared" si="158"/>
        <v>0</v>
      </c>
      <c r="I5191" s="137" t="s">
        <v>459</v>
      </c>
      <c r="J5191" s="133"/>
      <c r="K5191" s="140"/>
    </row>
    <row r="5192" ht="15.75" customHeight="1">
      <c r="A5192" s="49"/>
      <c r="B5192" s="142"/>
      <c r="C5192" s="136" t="s">
        <v>24</v>
      </c>
      <c r="D5192" s="137" t="str">
        <f>IFERROR(__xludf.DUMMYFUNCTION("JOIN("", "",FILTER(Marksheet!$15:$15,Marksheet!$10:$10=$C5192))"),"2a, 2b, 2c")</f>
        <v>2a, 2b, 2c</v>
      </c>
      <c r="E5192" s="138">
        <f t="array" ref="E5192">SUMIF(Marksheet!$D$10:$BQ$10,$C5192,INDIRECT(K5184))</f>
        <v>0</v>
      </c>
      <c r="F5192" s="138" t="s">
        <v>434</v>
      </c>
      <c r="G5192" s="137">
        <f>SUMIF(Marksheet!$10:$10,C5192,Marksheet!$14:$14)</f>
        <v>4</v>
      </c>
      <c r="H5192" s="139">
        <f t="shared" si="158"/>
        <v>0</v>
      </c>
      <c r="I5192" s="137" t="s">
        <v>460</v>
      </c>
      <c r="J5192" s="133"/>
      <c r="K5192" s="140"/>
    </row>
    <row r="5193" ht="15.75" customHeight="1">
      <c r="A5193" s="49"/>
      <c r="B5193" s="135" t="s">
        <v>20</v>
      </c>
      <c r="C5193" s="143" t="s">
        <v>29</v>
      </c>
      <c r="D5193" s="137" t="str">
        <f>IFERROR(__xludf.DUMMYFUNCTION("JOIN("", "",FILTER(Marksheet!$15:$15,Marksheet!$10:$10=$C5193))"),"1b, 3d")</f>
        <v>1b, 3d</v>
      </c>
      <c r="E5193" s="138">
        <f t="array" ref="E5193">SUMIF(Marksheet!$D$10:$BQ$10,$C5193,INDIRECT(K5184))</f>
        <v>0</v>
      </c>
      <c r="F5193" s="138" t="s">
        <v>434</v>
      </c>
      <c r="G5193" s="137">
        <f>SUMIF(Marksheet!$10:$10,C5193,Marksheet!$14:$14)</f>
        <v>2</v>
      </c>
      <c r="H5193" s="139">
        <f t="shared" si="158"/>
        <v>0</v>
      </c>
      <c r="I5193" s="137" t="s">
        <v>461</v>
      </c>
      <c r="J5193" s="133"/>
      <c r="K5193" s="140"/>
    </row>
    <row r="5194" ht="15.75" customHeight="1">
      <c r="A5194" s="49"/>
      <c r="B5194" s="141"/>
      <c r="C5194" s="143" t="s">
        <v>30</v>
      </c>
      <c r="D5194" s="137" t="str">
        <f>IFERROR(__xludf.DUMMYFUNCTION("JOIN("", "",FILTER(Marksheet!$15:$15,Marksheet!$10:$10=$C5194))"),"1d, 4d, 4e")</f>
        <v>1d, 4d, 4e</v>
      </c>
      <c r="E5194" s="138">
        <f t="array" ref="E5194">SUMIF(Marksheet!$D$10:$BQ$10,$C5194,INDIRECT(K5184))</f>
        <v>0</v>
      </c>
      <c r="F5194" s="138" t="s">
        <v>434</v>
      </c>
      <c r="G5194" s="137">
        <f>SUMIF(Marksheet!$10:$10,C5194,Marksheet!$14:$14)</f>
        <v>3</v>
      </c>
      <c r="H5194" s="139">
        <f t="shared" si="158"/>
        <v>0</v>
      </c>
      <c r="I5194" s="137" t="s">
        <v>462</v>
      </c>
      <c r="J5194" s="133"/>
      <c r="K5194" s="140"/>
    </row>
    <row r="5195" ht="15.75" customHeight="1">
      <c r="A5195" s="49"/>
      <c r="B5195" s="141"/>
      <c r="C5195" s="143" t="s">
        <v>33</v>
      </c>
      <c r="D5195" s="137" t="str">
        <f>IFERROR(__xludf.DUMMYFUNCTION("JOIN("", "",FILTER(Marksheet!$15:$15,Marksheet!$10:$10=$C5195))"),"4a, 4b")</f>
        <v>4a, 4b</v>
      </c>
      <c r="E5195" s="138">
        <f t="array" ref="E5195">SUMIF(Marksheet!$D$10:$BQ$10,$C5195,INDIRECT(K5184))</f>
        <v>0</v>
      </c>
      <c r="F5195" s="138" t="s">
        <v>434</v>
      </c>
      <c r="G5195" s="137">
        <f>SUMIF(Marksheet!$10:$10,C5195,Marksheet!$14:$14)</f>
        <v>3</v>
      </c>
      <c r="H5195" s="139">
        <f t="shared" si="158"/>
        <v>0</v>
      </c>
      <c r="I5195" s="137" t="s">
        <v>463</v>
      </c>
      <c r="J5195" s="133"/>
      <c r="K5195" s="140"/>
    </row>
    <row r="5196" ht="15.75" customHeight="1">
      <c r="A5196" s="49"/>
      <c r="B5196" s="141"/>
      <c r="C5196" s="143" t="s">
        <v>28</v>
      </c>
      <c r="D5196" s="137" t="str">
        <f>IFERROR(__xludf.DUMMYFUNCTION("JOIN("", "",FILTER(Marksheet!$15:$15,Marksheet!$10:$10=$C5196))"),"1a, 1c, 4c")</f>
        <v>1a, 1c, 4c</v>
      </c>
      <c r="E5196" s="138">
        <f t="array" ref="E5196">SUMIF(Marksheet!$D$10:$BQ$10,$C5196,INDIRECT(K5184))</f>
        <v>0</v>
      </c>
      <c r="F5196" s="138" t="s">
        <v>434</v>
      </c>
      <c r="G5196" s="137">
        <f>SUMIF(Marksheet!$10:$10,C5196,Marksheet!$14:$14)</f>
        <v>5</v>
      </c>
      <c r="H5196" s="139">
        <f t="shared" si="158"/>
        <v>0</v>
      </c>
      <c r="I5196" s="137" t="s">
        <v>464</v>
      </c>
      <c r="J5196" s="133"/>
      <c r="K5196" s="140"/>
    </row>
    <row r="5197" ht="15.75" customHeight="1">
      <c r="A5197" s="49"/>
      <c r="B5197" s="141"/>
      <c r="C5197" s="143" t="s">
        <v>435</v>
      </c>
      <c r="D5197" s="137" t="str">
        <f>IFERROR(__xludf.DUMMYFUNCTION("JOIN("", "",FILTER(Marksheet!$15:$15,Marksheet!$10:$10=$C5197))"),"3a, 3b, 3c")</f>
        <v>3a, 3b, 3c</v>
      </c>
      <c r="E5197" s="138">
        <f t="array" ref="E5197">SUMIF(Marksheet!$D$10:$BQ$10,$C5197,INDIRECT(K5184))</f>
        <v>0</v>
      </c>
      <c r="F5197" s="138" t="s">
        <v>434</v>
      </c>
      <c r="G5197" s="137">
        <f>SUMIF(Marksheet!$10:$10,C5197,Marksheet!$14:$14)</f>
        <v>4</v>
      </c>
      <c r="H5197" s="139">
        <f t="shared" si="158"/>
        <v>0</v>
      </c>
      <c r="I5197" s="137" t="s">
        <v>465</v>
      </c>
      <c r="J5197" s="133"/>
      <c r="K5197" s="140"/>
    </row>
    <row r="5198" ht="15.75" customHeight="1">
      <c r="A5198" s="49"/>
      <c r="B5198" s="142"/>
      <c r="C5198" s="143" t="s">
        <v>31</v>
      </c>
      <c r="D5198" s="137" t="str">
        <f>IFERROR(__xludf.DUMMYFUNCTION("JOIN("", "",FILTER(Marksheet!$15:$15,Marksheet!$10:$10=$C5198))"),"2a, 2b, 2c")</f>
        <v>2a, 2b, 2c</v>
      </c>
      <c r="E5198" s="138">
        <f t="array" ref="E5198">SUMIF(Marksheet!$D$10:$BQ$10,$C5198,INDIRECT(K5184))</f>
        <v>0</v>
      </c>
      <c r="F5198" s="138" t="s">
        <v>434</v>
      </c>
      <c r="G5198" s="137">
        <f>SUMIF(Marksheet!$10:$10,C5198,Marksheet!$14:$14)</f>
        <v>3</v>
      </c>
      <c r="H5198" s="139">
        <f t="shared" si="158"/>
        <v>0</v>
      </c>
      <c r="I5198" s="137" t="s">
        <v>466</v>
      </c>
      <c r="J5198" s="133"/>
      <c r="K5198" s="140"/>
    </row>
    <row r="5199" ht="15.75" customHeight="1">
      <c r="A5199" s="49"/>
      <c r="B5199" s="135" t="s">
        <v>21</v>
      </c>
      <c r="C5199" s="143" t="s">
        <v>36</v>
      </c>
      <c r="D5199" s="137" t="str">
        <f>IFERROR(__xludf.DUMMYFUNCTION("JOIN("", "",FILTER(Marksheet!$15:$15,Marksheet!$10:$10=$C5199))"),"2b, 2c")</f>
        <v>2b, 2c</v>
      </c>
      <c r="E5199" s="138">
        <f t="array" ref="E5199">SUMIF(Marksheet!$D$10:$BQ$10,$C5199,INDIRECT(K5184))</f>
        <v>0</v>
      </c>
      <c r="F5199" s="138" t="s">
        <v>434</v>
      </c>
      <c r="G5199" s="137">
        <f>SUMIF(Marksheet!$10:$10,C5199,Marksheet!$14:$14)</f>
        <v>2</v>
      </c>
      <c r="H5199" s="139">
        <f t="shared" si="158"/>
        <v>0</v>
      </c>
      <c r="I5199" s="137" t="s">
        <v>467</v>
      </c>
      <c r="J5199" s="133"/>
      <c r="K5199" s="140"/>
    </row>
    <row r="5200" ht="15.75" customHeight="1">
      <c r="A5200" s="49"/>
      <c r="B5200" s="141"/>
      <c r="C5200" s="143" t="s">
        <v>38</v>
      </c>
      <c r="D5200" s="137" t="str">
        <f>IFERROR(__xludf.DUMMYFUNCTION("JOIN("", "",FILTER(Marksheet!$15:$15,Marksheet!$10:$10=$C5200))"),"4a, 4b, 4c, 4d, 4e")</f>
        <v>4a, 4b, 4c, 4d, 4e</v>
      </c>
      <c r="E5200" s="138">
        <f t="array" ref="E5200">SUMIF(Marksheet!$D$10:$BQ$10,$C5200,INDIRECT(K5184))</f>
        <v>0</v>
      </c>
      <c r="F5200" s="138" t="s">
        <v>434</v>
      </c>
      <c r="G5200" s="137">
        <f>SUMIF(Marksheet!$10:$10,C5200,Marksheet!$14:$14)</f>
        <v>6</v>
      </c>
      <c r="H5200" s="139">
        <f t="shared" si="158"/>
        <v>0</v>
      </c>
      <c r="I5200" s="137" t="s">
        <v>468</v>
      </c>
      <c r="J5200" s="133"/>
      <c r="K5200" s="140"/>
    </row>
    <row r="5201" ht="15.75" customHeight="1">
      <c r="A5201" s="49"/>
      <c r="B5201" s="141"/>
      <c r="C5201" s="143" t="s">
        <v>35</v>
      </c>
      <c r="D5201" s="137" t="str">
        <f>IFERROR(__xludf.DUMMYFUNCTION("JOIN("", "",FILTER(Marksheet!$15:$15,Marksheet!$10:$10=$C5201))"),"1b, 2a")</f>
        <v>1b, 2a</v>
      </c>
      <c r="E5201" s="138">
        <f t="array" ref="E5201">SUMIF(Marksheet!$D$10:$BQ$10,$C5201,INDIRECT(K5184))</f>
        <v>0</v>
      </c>
      <c r="F5201" s="138" t="s">
        <v>434</v>
      </c>
      <c r="G5201" s="137">
        <f>SUMIF(Marksheet!$10:$10,C5201,Marksheet!$14:$14)</f>
        <v>3</v>
      </c>
      <c r="H5201" s="139">
        <f t="shared" si="158"/>
        <v>0</v>
      </c>
      <c r="I5201" s="137" t="s">
        <v>469</v>
      </c>
      <c r="J5201" s="133"/>
      <c r="K5201" s="140"/>
    </row>
    <row r="5202" ht="15.75" customHeight="1">
      <c r="A5202" s="49"/>
      <c r="B5202" s="141"/>
      <c r="C5202" s="143" t="s">
        <v>34</v>
      </c>
      <c r="D5202" s="137" t="str">
        <f>IFERROR(__xludf.DUMMYFUNCTION("JOIN("", "",FILTER(Marksheet!$15:$15,Marksheet!$10:$10=$C5202))"),"1a, 1c, 2d")</f>
        <v>1a, 1c, 2d</v>
      </c>
      <c r="E5202" s="138">
        <f t="array" ref="E5202">SUMIF(Marksheet!$D$10:$BQ$10,$C5202,INDIRECT(K5184))</f>
        <v>0</v>
      </c>
      <c r="F5202" s="138" t="s">
        <v>434</v>
      </c>
      <c r="G5202" s="137">
        <f>SUMIF(Marksheet!$10:$10,C5202,Marksheet!$14:$14)</f>
        <v>6</v>
      </c>
      <c r="H5202" s="139">
        <f t="shared" si="158"/>
        <v>0</v>
      </c>
      <c r="I5202" s="137" t="s">
        <v>470</v>
      </c>
      <c r="J5202" s="133"/>
      <c r="K5202" s="140"/>
    </row>
    <row r="5203" ht="15.75" customHeight="1">
      <c r="A5203" s="49"/>
      <c r="B5203" s="142"/>
      <c r="C5203" s="143" t="s">
        <v>37</v>
      </c>
      <c r="D5203" s="137" t="str">
        <f>IFERROR(__xludf.DUMMYFUNCTION("JOIN("", "",FILTER(Marksheet!$15:$15,Marksheet!$10:$10=$C5203))"),"3a, 3b, 3c")</f>
        <v>3a, 3b, 3c</v>
      </c>
      <c r="E5203" s="138">
        <f t="array" ref="E5203">SUMIF(Marksheet!$D$10:$BQ$10,$C5203,INDIRECT(K5184))</f>
        <v>0</v>
      </c>
      <c r="F5203" s="138" t="s">
        <v>434</v>
      </c>
      <c r="G5203" s="137">
        <f>SUMIF(Marksheet!$10:$10,C5203,Marksheet!$14:$14)</f>
        <v>3</v>
      </c>
      <c r="H5203" s="139">
        <f t="shared" si="158"/>
        <v>0</v>
      </c>
      <c r="I5203" s="137" t="s">
        <v>471</v>
      </c>
      <c r="J5203" s="133"/>
      <c r="K5203" s="140"/>
    </row>
    <row r="5204" ht="15.75" customHeight="1">
      <c r="A5204" s="49"/>
      <c r="B5204" s="135" t="s">
        <v>22</v>
      </c>
      <c r="C5204" s="144" t="s">
        <v>46</v>
      </c>
      <c r="D5204" s="137" t="str">
        <f>IFERROR(__xludf.DUMMYFUNCTION("JOIN("", "",FILTER(Marksheet!$15:$15,Marksheet!$10:$10=$C5204))"),"3d")</f>
        <v>3d</v>
      </c>
      <c r="E5204" s="138">
        <f t="array" ref="E5204">SUMIF(Marksheet!$D$10:$BQ$10,$C5204,INDIRECT(K5184))</f>
        <v>0</v>
      </c>
      <c r="F5204" s="138" t="s">
        <v>434</v>
      </c>
      <c r="G5204" s="137">
        <f>SUMIF(Marksheet!$10:$10,C5204,Marksheet!$14:$14)</f>
        <v>2</v>
      </c>
      <c r="H5204" s="139">
        <f t="shared" si="158"/>
        <v>0</v>
      </c>
      <c r="I5204" s="137" t="s">
        <v>472</v>
      </c>
      <c r="J5204" s="133"/>
      <c r="K5204" s="140"/>
    </row>
    <row r="5205" ht="15.75" customHeight="1">
      <c r="A5205" s="49"/>
      <c r="B5205" s="141"/>
      <c r="C5205" s="144" t="s">
        <v>41</v>
      </c>
      <c r="D5205" s="137" t="str">
        <f>IFERROR(__xludf.DUMMYFUNCTION("JOIN("", "",FILTER(Marksheet!$15:$15,Marksheet!$10:$10=$C5205))"),"1c, 2b, 4e")</f>
        <v>1c, 2b, 4e</v>
      </c>
      <c r="E5205" s="138">
        <f t="array" ref="E5205">SUMIF(Marksheet!$D$10:$BQ$10,$C5205,INDIRECT(K5184))</f>
        <v>0</v>
      </c>
      <c r="F5205" s="138" t="s">
        <v>434</v>
      </c>
      <c r="G5205" s="137">
        <f>SUMIF(Marksheet!$10:$10,C5205,Marksheet!$14:$14)</f>
        <v>3</v>
      </c>
      <c r="H5205" s="139">
        <f t="shared" si="158"/>
        <v>0</v>
      </c>
      <c r="I5205" s="137" t="s">
        <v>473</v>
      </c>
      <c r="J5205" s="133"/>
      <c r="K5205" s="140"/>
    </row>
    <row r="5206" ht="15.75" customHeight="1">
      <c r="A5206" s="49"/>
      <c r="B5206" s="141"/>
      <c r="C5206" s="144" t="s">
        <v>45</v>
      </c>
      <c r="D5206" s="137" t="str">
        <f>IFERROR(__xludf.DUMMYFUNCTION("JOIN("", "",FILTER(Marksheet!$15:$15,Marksheet!$10:$10=$C5206))"),"3b, 4a, 5c")</f>
        <v>3b, 4a, 5c</v>
      </c>
      <c r="E5206" s="138">
        <f t="array" ref="E5206">SUMIF(Marksheet!$D$10:$BQ$10,$C5206,INDIRECT(K5184))</f>
        <v>0</v>
      </c>
      <c r="F5206" s="138" t="s">
        <v>434</v>
      </c>
      <c r="G5206" s="137">
        <f>SUMIF(Marksheet!$10:$10,C5206,Marksheet!$14:$14)</f>
        <v>3</v>
      </c>
      <c r="H5206" s="139">
        <f t="shared" si="158"/>
        <v>0</v>
      </c>
      <c r="I5206" s="137" t="s">
        <v>474</v>
      </c>
      <c r="J5206" s="133"/>
      <c r="K5206" s="140"/>
    </row>
    <row r="5207" ht="15.75" customHeight="1">
      <c r="A5207" s="49"/>
      <c r="B5207" s="141"/>
      <c r="C5207" s="144" t="s">
        <v>43</v>
      </c>
      <c r="D5207" s="137" t="str">
        <f>IFERROR(__xludf.DUMMYFUNCTION("JOIN("", "",FILTER(Marksheet!$15:$15,Marksheet!$10:$10=$C5207))"),"2c, 4d, 5d")</f>
        <v>2c, 4d, 5d</v>
      </c>
      <c r="E5207" s="138">
        <f t="array" ref="E5207">SUMIF(Marksheet!$D$10:$BQ$10,$C5207,INDIRECT(K5184))</f>
        <v>0</v>
      </c>
      <c r="F5207" s="138" t="s">
        <v>434</v>
      </c>
      <c r="G5207" s="137">
        <f>SUMIF(Marksheet!$10:$10,C5207,Marksheet!$14:$14)</f>
        <v>4</v>
      </c>
      <c r="H5207" s="139">
        <f t="shared" si="158"/>
        <v>0</v>
      </c>
      <c r="I5207" s="137" t="s">
        <v>475</v>
      </c>
      <c r="J5207" s="133"/>
      <c r="K5207" s="140"/>
    </row>
    <row r="5208" ht="15.75" customHeight="1">
      <c r="A5208" s="49"/>
      <c r="B5208" s="141"/>
      <c r="C5208" s="144" t="s">
        <v>44</v>
      </c>
      <c r="D5208" s="137" t="str">
        <f>IFERROR(__xludf.DUMMYFUNCTION("JOIN("", "",FILTER(Marksheet!$15:$15,Marksheet!$10:$10=$C5208))"),"3a, 4c")</f>
        <v>3a, 4c</v>
      </c>
      <c r="E5208" s="138">
        <f t="array" ref="E5208">SUMIF(Marksheet!$D$10:$BQ$10,$C5208,INDIRECT(K5184))</f>
        <v>0</v>
      </c>
      <c r="F5208" s="138" t="s">
        <v>434</v>
      </c>
      <c r="G5208" s="137">
        <f>SUMIF(Marksheet!$10:$10,C5208,Marksheet!$14:$14)</f>
        <v>2</v>
      </c>
      <c r="H5208" s="139">
        <f t="shared" si="158"/>
        <v>0</v>
      </c>
      <c r="I5208" s="137" t="s">
        <v>476</v>
      </c>
      <c r="J5208" s="133"/>
      <c r="K5208" s="140"/>
    </row>
    <row r="5209" ht="15.75" customHeight="1">
      <c r="A5209" s="49"/>
      <c r="B5209" s="141"/>
      <c r="C5209" s="144" t="s">
        <v>39</v>
      </c>
      <c r="D5209" s="137" t="str">
        <f>IFERROR(__xludf.DUMMYFUNCTION("JOIN("", "",FILTER(Marksheet!$15:$15,Marksheet!$10:$10=$C5209))"),"1a, 5a, 5b")</f>
        <v>1a, 5a, 5b</v>
      </c>
      <c r="E5209" s="138">
        <f t="array" ref="E5209">SUMIF(Marksheet!$D$10:$BQ$10,$C5209,INDIRECT(K5184))</f>
        <v>0</v>
      </c>
      <c r="F5209" s="138" t="s">
        <v>434</v>
      </c>
      <c r="G5209" s="137">
        <f>SUMIF(Marksheet!$10:$10,C5209,Marksheet!$14:$14)</f>
        <v>5</v>
      </c>
      <c r="H5209" s="139">
        <f t="shared" si="158"/>
        <v>0</v>
      </c>
      <c r="I5209" s="137" t="s">
        <v>477</v>
      </c>
      <c r="J5209" s="133"/>
      <c r="K5209" s="140"/>
    </row>
    <row r="5210" ht="15.75" customHeight="1">
      <c r="A5210" s="49"/>
      <c r="B5210" s="141"/>
      <c r="C5210" s="144" t="s">
        <v>42</v>
      </c>
      <c r="D5210" s="137" t="str">
        <f>IFERROR(__xludf.DUMMYFUNCTION("JOIN("", "",FILTER(Marksheet!$15:$15,Marksheet!$10:$10=$C5210))"),"2a, 3c")</f>
        <v>2a, 3c</v>
      </c>
      <c r="E5210" s="138">
        <f t="array" ref="E5210">SUMIF(Marksheet!$D$10:$BQ$10,$C5210,INDIRECT(K5184))</f>
        <v>0</v>
      </c>
      <c r="F5210" s="138" t="s">
        <v>434</v>
      </c>
      <c r="G5210" s="137">
        <f>SUMIF(Marksheet!$10:$10,C5210,Marksheet!$14:$14)</f>
        <v>3</v>
      </c>
      <c r="H5210" s="139">
        <f t="shared" si="158"/>
        <v>0</v>
      </c>
      <c r="I5210" s="137" t="s">
        <v>478</v>
      </c>
      <c r="J5210" s="133"/>
      <c r="K5210" s="140"/>
    </row>
    <row r="5211" ht="15.75" customHeight="1">
      <c r="A5211" s="49"/>
      <c r="B5211" s="142"/>
      <c r="C5211" s="144" t="s">
        <v>40</v>
      </c>
      <c r="D5211" s="137" t="str">
        <f>IFERROR(__xludf.DUMMYFUNCTION("JOIN("", "",FILTER(Marksheet!$15:$15,Marksheet!$10:$10=$C5211))"),"1b, 4b, 4f")</f>
        <v>1b, 4b, 4f</v>
      </c>
      <c r="E5211" s="138">
        <f t="array" ref="E5211">SUMIF(Marksheet!$D$10:$BQ$10,$C5211,INDIRECT(K5184))</f>
        <v>0</v>
      </c>
      <c r="F5211" s="138" t="s">
        <v>434</v>
      </c>
      <c r="G5211" s="137">
        <f>SUMIF(Marksheet!$10:$10,C5211,Marksheet!$14:$14)</f>
        <v>3</v>
      </c>
      <c r="H5211" s="139">
        <f t="shared" si="158"/>
        <v>0</v>
      </c>
      <c r="I5211" s="137" t="s">
        <v>479</v>
      </c>
      <c r="J5211" s="133"/>
      <c r="K5211" s="140"/>
    </row>
    <row r="5212" ht="15.75" customHeight="1">
      <c r="A5212" s="49"/>
      <c r="B5212" s="49"/>
      <c r="C5212" s="145" t="s">
        <v>76</v>
      </c>
      <c r="D5212" s="145"/>
      <c r="E5212" s="146">
        <f>SUM(E5188:E5211)</f>
        <v>0</v>
      </c>
      <c r="F5212" s="147" t="s">
        <v>434</v>
      </c>
      <c r="G5212" s="148">
        <f>SUM(G5188:G5211)</f>
        <v>85</v>
      </c>
      <c r="H5212" s="149">
        <f t="shared" si="158"/>
        <v>0</v>
      </c>
      <c r="I5212" s="129"/>
      <c r="J5212" s="133"/>
      <c r="K5212" s="127"/>
    </row>
    <row r="5213" ht="15.75" customHeight="1">
      <c r="A5213" s="49"/>
      <c r="B5213" s="49"/>
      <c r="C5213" s="67"/>
      <c r="D5213" s="67"/>
      <c r="E5213" s="49"/>
      <c r="F5213" s="49"/>
      <c r="G5213" s="49"/>
      <c r="H5213" s="49"/>
      <c r="I5213" s="129"/>
      <c r="J5213" s="133"/>
      <c r="K5213" s="127"/>
    </row>
    <row r="5214" ht="60.0" customHeight="1">
      <c r="A5214" s="49"/>
      <c r="B5214" s="49"/>
      <c r="C5214" s="67"/>
      <c r="D5214" s="67"/>
      <c r="E5214" s="49"/>
      <c r="F5214" s="49"/>
      <c r="G5214" s="49"/>
      <c r="H5214" s="49"/>
      <c r="I5214" s="129"/>
      <c r="J5214" s="133"/>
      <c r="K5214" s="127"/>
    </row>
    <row r="5215" ht="15.75" customHeight="1">
      <c r="A5215" s="124" t="s">
        <v>450</v>
      </c>
      <c r="B5215" s="49"/>
      <c r="C5215" s="67"/>
      <c r="D5215" s="67"/>
      <c r="E5215" s="1"/>
      <c r="F5215" s="1"/>
      <c r="G5215" s="49"/>
      <c r="H5215" s="49"/>
      <c r="I5215" s="7"/>
      <c r="K5215" s="125">
        <f>K5182+1</f>
        <v>176</v>
      </c>
    </row>
    <row r="5216" ht="15.75" customHeight="1">
      <c r="A5216" s="126" t="s">
        <v>451</v>
      </c>
      <c r="B5216" s="67" t="str">
        <f>B5183</f>
        <v>GCSE Transition Assessment</v>
      </c>
      <c r="C5216" s="67"/>
      <c r="D5216" s="67"/>
      <c r="E5216" s="1"/>
      <c r="F5216" s="49"/>
      <c r="G5216" s="49"/>
      <c r="H5216" s="49"/>
      <c r="K5216" s="127" t="str">
        <f>CONCATENATE("Marksheet!$B$",K5215)</f>
        <v>Marksheet!$B$176</v>
      </c>
    </row>
    <row r="5217" ht="15.75" customHeight="1">
      <c r="A5217" s="126" t="s">
        <v>447</v>
      </c>
      <c r="B5217" s="67" t="str">
        <f t="array" ref="B5217">IF(INDIRECT(K5216)="","",INDIRECT(K5216))</f>
        <v>Student 159</v>
      </c>
      <c r="C5217" s="67"/>
      <c r="D5217" s="67"/>
      <c r="E5217" s="1"/>
      <c r="F5217" s="49"/>
      <c r="G5217" s="49"/>
      <c r="H5217" s="49"/>
      <c r="K5217" s="127" t="str">
        <f>CONCATENATE("Marksheet!$D$",K5215,":$BQ$",K5215)</f>
        <v>Marksheet!$D$176:$BQ$176</v>
      </c>
    </row>
    <row r="5218" ht="15.75" customHeight="1">
      <c r="A5218" s="126" t="s">
        <v>452</v>
      </c>
      <c r="B5218" s="67" t="str">
        <f t="array" ref="B5218">INDIRECT(CONCATENATE("Marksheet!$C$",INDIRECT(CONCATENATE("K",ROW()-3))))</f>
        <v/>
      </c>
      <c r="C5218" s="67"/>
      <c r="D5218" s="67"/>
      <c r="E5218" s="49"/>
      <c r="F5218" s="49"/>
      <c r="G5218" s="49"/>
      <c r="H5218" s="49"/>
      <c r="I5218" s="49"/>
      <c r="J5218" s="49"/>
      <c r="K5218" s="127"/>
    </row>
    <row r="5219" ht="15.75" customHeight="1">
      <c r="A5219" s="67"/>
      <c r="B5219" s="128"/>
      <c r="C5219" s="67"/>
      <c r="D5219" s="67"/>
      <c r="E5219" s="49"/>
      <c r="F5219" s="49"/>
      <c r="G5219" s="49"/>
      <c r="H5219" s="49"/>
      <c r="I5219" s="49"/>
      <c r="J5219" s="49"/>
      <c r="K5219" s="127"/>
    </row>
    <row r="5220" ht="15.75" customHeight="1">
      <c r="A5220" s="129"/>
      <c r="B5220" s="100" t="s">
        <v>442</v>
      </c>
      <c r="C5220" s="100" t="s">
        <v>443</v>
      </c>
      <c r="D5220" s="73" t="s">
        <v>453</v>
      </c>
      <c r="E5220" s="130" t="s">
        <v>444</v>
      </c>
      <c r="F5220" s="71"/>
      <c r="G5220" s="72"/>
      <c r="H5220" s="131" t="s">
        <v>454</v>
      </c>
      <c r="I5220" s="132" t="s">
        <v>455</v>
      </c>
      <c r="J5220" s="133"/>
      <c r="K5220" s="134"/>
    </row>
    <row r="5221" ht="15.75" customHeight="1">
      <c r="A5221" s="49"/>
      <c r="B5221" s="135" t="s">
        <v>19</v>
      </c>
      <c r="C5221" s="136" t="s">
        <v>25</v>
      </c>
      <c r="D5221" s="137" t="str">
        <f>IFERROR(__xludf.DUMMYFUNCTION("JOIN("", "",FILTER(Marksheet!$15:$15,Marksheet!$10:$10=$C5221))"),"3a, 3b, 3c")</f>
        <v>3a, 3b, 3c</v>
      </c>
      <c r="E5221" s="138">
        <f t="array" ref="E5221">SUMIF(Marksheet!$D$10:$BQ$10,$C5221,INDIRECT(K5217))</f>
        <v>0</v>
      </c>
      <c r="F5221" s="138" t="s">
        <v>434</v>
      </c>
      <c r="G5221" s="137">
        <f>SUMIF(Marksheet!$10:$10,C5221,Marksheet!$14:$14)</f>
        <v>3</v>
      </c>
      <c r="H5221" s="139">
        <f t="shared" ref="H5221:H5245" si="159">E5221/G5221</f>
        <v>0</v>
      </c>
      <c r="I5221" s="137" t="s">
        <v>456</v>
      </c>
      <c r="J5221" s="133"/>
      <c r="K5221" s="140"/>
    </row>
    <row r="5222" ht="15.75" customHeight="1">
      <c r="A5222" s="49"/>
      <c r="B5222" s="141"/>
      <c r="C5222" s="136" t="s">
        <v>27</v>
      </c>
      <c r="D5222" s="137" t="str">
        <f>IFERROR(__xludf.DUMMYFUNCTION("JOIN("", "",FILTER(Marksheet!$15:$15,Marksheet!$10:$10=$C5222))"),"5a, 5b, 5c, 5d")</f>
        <v>5a, 5b, 5c, 5d</v>
      </c>
      <c r="E5222" s="138">
        <f t="array" ref="E5222">SUMIF(Marksheet!$D$10:$BQ$10,$C5222,INDIRECT(K5217))</f>
        <v>0</v>
      </c>
      <c r="F5222" s="138" t="s">
        <v>434</v>
      </c>
      <c r="G5222" s="137">
        <f>SUMIF(Marksheet!$10:$10,C5222,Marksheet!$14:$14)</f>
        <v>5</v>
      </c>
      <c r="H5222" s="139">
        <f t="shared" si="159"/>
        <v>0</v>
      </c>
      <c r="I5222" s="137" t="s">
        <v>457</v>
      </c>
      <c r="J5222" s="133"/>
      <c r="K5222" s="140"/>
    </row>
    <row r="5223" ht="15.75" customHeight="1">
      <c r="A5223" s="49"/>
      <c r="B5223" s="141"/>
      <c r="C5223" s="136" t="s">
        <v>26</v>
      </c>
      <c r="D5223" s="137" t="str">
        <f>IFERROR(__xludf.DUMMYFUNCTION("JOIN("", "",FILTER(Marksheet!$15:$15,Marksheet!$10:$10=$C5223))"),"4a, 4b")</f>
        <v>4a, 4b</v>
      </c>
      <c r="E5223" s="138">
        <f t="array" ref="E5223">SUMIF(Marksheet!$D$10:$BQ$10,$C5223,INDIRECT(K5217))</f>
        <v>0</v>
      </c>
      <c r="F5223" s="138" t="s">
        <v>434</v>
      </c>
      <c r="G5223" s="137">
        <f>SUMIF(Marksheet!$10:$10,C5223,Marksheet!$14:$14)</f>
        <v>3</v>
      </c>
      <c r="H5223" s="139">
        <f t="shared" si="159"/>
        <v>0</v>
      </c>
      <c r="I5223" s="137" t="s">
        <v>458</v>
      </c>
      <c r="J5223" s="133"/>
      <c r="K5223" s="140"/>
    </row>
    <row r="5224" ht="15.75" customHeight="1">
      <c r="A5224" s="49"/>
      <c r="B5224" s="141"/>
      <c r="C5224" s="136" t="s">
        <v>23</v>
      </c>
      <c r="D5224" s="137" t="str">
        <f>IFERROR(__xludf.DUMMYFUNCTION("JOIN("", "",FILTER(Marksheet!$15:$15,Marksheet!$10:$10=$C5224))"),"1a, 1b, 4c")</f>
        <v>1a, 1b, 4c</v>
      </c>
      <c r="E5224" s="138">
        <f t="array" ref="E5224">SUMIF(Marksheet!$D$10:$BQ$10,$C5224,INDIRECT(K5217))</f>
        <v>0</v>
      </c>
      <c r="F5224" s="138" t="s">
        <v>434</v>
      </c>
      <c r="G5224" s="137">
        <f>SUMIF(Marksheet!$10:$10,C5224,Marksheet!$14:$14)</f>
        <v>5</v>
      </c>
      <c r="H5224" s="139">
        <f t="shared" si="159"/>
        <v>0</v>
      </c>
      <c r="I5224" s="137" t="s">
        <v>459</v>
      </c>
      <c r="J5224" s="133"/>
      <c r="K5224" s="140"/>
    </row>
    <row r="5225" ht="15.75" customHeight="1">
      <c r="A5225" s="49"/>
      <c r="B5225" s="142"/>
      <c r="C5225" s="136" t="s">
        <v>24</v>
      </c>
      <c r="D5225" s="137" t="str">
        <f>IFERROR(__xludf.DUMMYFUNCTION("JOIN("", "",FILTER(Marksheet!$15:$15,Marksheet!$10:$10=$C5225))"),"2a, 2b, 2c")</f>
        <v>2a, 2b, 2c</v>
      </c>
      <c r="E5225" s="138">
        <f t="array" ref="E5225">SUMIF(Marksheet!$D$10:$BQ$10,$C5225,INDIRECT(K5217))</f>
        <v>0</v>
      </c>
      <c r="F5225" s="138" t="s">
        <v>434</v>
      </c>
      <c r="G5225" s="137">
        <f>SUMIF(Marksheet!$10:$10,C5225,Marksheet!$14:$14)</f>
        <v>4</v>
      </c>
      <c r="H5225" s="139">
        <f t="shared" si="159"/>
        <v>0</v>
      </c>
      <c r="I5225" s="137" t="s">
        <v>460</v>
      </c>
      <c r="J5225" s="133"/>
      <c r="K5225" s="140"/>
    </row>
    <row r="5226" ht="15.75" customHeight="1">
      <c r="A5226" s="49"/>
      <c r="B5226" s="135" t="s">
        <v>20</v>
      </c>
      <c r="C5226" s="143" t="s">
        <v>29</v>
      </c>
      <c r="D5226" s="137" t="str">
        <f>IFERROR(__xludf.DUMMYFUNCTION("JOIN("", "",FILTER(Marksheet!$15:$15,Marksheet!$10:$10=$C5226))"),"1b, 3d")</f>
        <v>1b, 3d</v>
      </c>
      <c r="E5226" s="138">
        <f t="array" ref="E5226">SUMIF(Marksheet!$D$10:$BQ$10,$C5226,INDIRECT(K5217))</f>
        <v>0</v>
      </c>
      <c r="F5226" s="138" t="s">
        <v>434</v>
      </c>
      <c r="G5226" s="137">
        <f>SUMIF(Marksheet!$10:$10,C5226,Marksheet!$14:$14)</f>
        <v>2</v>
      </c>
      <c r="H5226" s="139">
        <f t="shared" si="159"/>
        <v>0</v>
      </c>
      <c r="I5226" s="137" t="s">
        <v>461</v>
      </c>
      <c r="J5226" s="133"/>
      <c r="K5226" s="140"/>
    </row>
    <row r="5227" ht="15.75" customHeight="1">
      <c r="A5227" s="49"/>
      <c r="B5227" s="141"/>
      <c r="C5227" s="143" t="s">
        <v>30</v>
      </c>
      <c r="D5227" s="137" t="str">
        <f>IFERROR(__xludf.DUMMYFUNCTION("JOIN("", "",FILTER(Marksheet!$15:$15,Marksheet!$10:$10=$C5227))"),"1d, 4d, 4e")</f>
        <v>1d, 4d, 4e</v>
      </c>
      <c r="E5227" s="138">
        <f t="array" ref="E5227">SUMIF(Marksheet!$D$10:$BQ$10,$C5227,INDIRECT(K5217))</f>
        <v>0</v>
      </c>
      <c r="F5227" s="138" t="s">
        <v>434</v>
      </c>
      <c r="G5227" s="137">
        <f>SUMIF(Marksheet!$10:$10,C5227,Marksheet!$14:$14)</f>
        <v>3</v>
      </c>
      <c r="H5227" s="139">
        <f t="shared" si="159"/>
        <v>0</v>
      </c>
      <c r="I5227" s="137" t="s">
        <v>462</v>
      </c>
      <c r="J5227" s="133"/>
      <c r="K5227" s="140"/>
    </row>
    <row r="5228" ht="15.75" customHeight="1">
      <c r="A5228" s="49"/>
      <c r="B5228" s="141"/>
      <c r="C5228" s="143" t="s">
        <v>33</v>
      </c>
      <c r="D5228" s="137" t="str">
        <f>IFERROR(__xludf.DUMMYFUNCTION("JOIN("", "",FILTER(Marksheet!$15:$15,Marksheet!$10:$10=$C5228))"),"4a, 4b")</f>
        <v>4a, 4b</v>
      </c>
      <c r="E5228" s="138">
        <f t="array" ref="E5228">SUMIF(Marksheet!$D$10:$BQ$10,$C5228,INDIRECT(K5217))</f>
        <v>0</v>
      </c>
      <c r="F5228" s="138" t="s">
        <v>434</v>
      </c>
      <c r="G5228" s="137">
        <f>SUMIF(Marksheet!$10:$10,C5228,Marksheet!$14:$14)</f>
        <v>3</v>
      </c>
      <c r="H5228" s="139">
        <f t="shared" si="159"/>
        <v>0</v>
      </c>
      <c r="I5228" s="137" t="s">
        <v>463</v>
      </c>
      <c r="J5228" s="133"/>
      <c r="K5228" s="140"/>
    </row>
    <row r="5229" ht="15.75" customHeight="1">
      <c r="A5229" s="49"/>
      <c r="B5229" s="141"/>
      <c r="C5229" s="143" t="s">
        <v>28</v>
      </c>
      <c r="D5229" s="137" t="str">
        <f>IFERROR(__xludf.DUMMYFUNCTION("JOIN("", "",FILTER(Marksheet!$15:$15,Marksheet!$10:$10=$C5229))"),"1a, 1c, 4c")</f>
        <v>1a, 1c, 4c</v>
      </c>
      <c r="E5229" s="138">
        <f t="array" ref="E5229">SUMIF(Marksheet!$D$10:$BQ$10,$C5229,INDIRECT(K5217))</f>
        <v>0</v>
      </c>
      <c r="F5229" s="138" t="s">
        <v>434</v>
      </c>
      <c r="G5229" s="137">
        <f>SUMIF(Marksheet!$10:$10,C5229,Marksheet!$14:$14)</f>
        <v>5</v>
      </c>
      <c r="H5229" s="139">
        <f t="shared" si="159"/>
        <v>0</v>
      </c>
      <c r="I5229" s="137" t="s">
        <v>464</v>
      </c>
      <c r="J5229" s="133"/>
      <c r="K5229" s="140"/>
    </row>
    <row r="5230" ht="15.75" customHeight="1">
      <c r="A5230" s="49"/>
      <c r="B5230" s="141"/>
      <c r="C5230" s="143" t="s">
        <v>435</v>
      </c>
      <c r="D5230" s="137" t="str">
        <f>IFERROR(__xludf.DUMMYFUNCTION("JOIN("", "",FILTER(Marksheet!$15:$15,Marksheet!$10:$10=$C5230))"),"3a, 3b, 3c")</f>
        <v>3a, 3b, 3c</v>
      </c>
      <c r="E5230" s="138">
        <f t="array" ref="E5230">SUMIF(Marksheet!$D$10:$BQ$10,$C5230,INDIRECT(K5217))</f>
        <v>0</v>
      </c>
      <c r="F5230" s="138" t="s">
        <v>434</v>
      </c>
      <c r="G5230" s="137">
        <f>SUMIF(Marksheet!$10:$10,C5230,Marksheet!$14:$14)</f>
        <v>4</v>
      </c>
      <c r="H5230" s="139">
        <f t="shared" si="159"/>
        <v>0</v>
      </c>
      <c r="I5230" s="137" t="s">
        <v>465</v>
      </c>
      <c r="J5230" s="133"/>
      <c r="K5230" s="140"/>
    </row>
    <row r="5231" ht="15.75" customHeight="1">
      <c r="A5231" s="49"/>
      <c r="B5231" s="142"/>
      <c r="C5231" s="143" t="s">
        <v>31</v>
      </c>
      <c r="D5231" s="137" t="str">
        <f>IFERROR(__xludf.DUMMYFUNCTION("JOIN("", "",FILTER(Marksheet!$15:$15,Marksheet!$10:$10=$C5231))"),"2a, 2b, 2c")</f>
        <v>2a, 2b, 2c</v>
      </c>
      <c r="E5231" s="138">
        <f t="array" ref="E5231">SUMIF(Marksheet!$D$10:$BQ$10,$C5231,INDIRECT(K5217))</f>
        <v>0</v>
      </c>
      <c r="F5231" s="138" t="s">
        <v>434</v>
      </c>
      <c r="G5231" s="137">
        <f>SUMIF(Marksheet!$10:$10,C5231,Marksheet!$14:$14)</f>
        <v>3</v>
      </c>
      <c r="H5231" s="139">
        <f t="shared" si="159"/>
        <v>0</v>
      </c>
      <c r="I5231" s="137" t="s">
        <v>466</v>
      </c>
      <c r="J5231" s="133"/>
      <c r="K5231" s="140"/>
    </row>
    <row r="5232" ht="15.75" customHeight="1">
      <c r="A5232" s="49"/>
      <c r="B5232" s="135" t="s">
        <v>21</v>
      </c>
      <c r="C5232" s="143" t="s">
        <v>36</v>
      </c>
      <c r="D5232" s="137" t="str">
        <f>IFERROR(__xludf.DUMMYFUNCTION("JOIN("", "",FILTER(Marksheet!$15:$15,Marksheet!$10:$10=$C5232))"),"2b, 2c")</f>
        <v>2b, 2c</v>
      </c>
      <c r="E5232" s="138">
        <f t="array" ref="E5232">SUMIF(Marksheet!$D$10:$BQ$10,$C5232,INDIRECT(K5217))</f>
        <v>0</v>
      </c>
      <c r="F5232" s="138" t="s">
        <v>434</v>
      </c>
      <c r="G5232" s="137">
        <f>SUMIF(Marksheet!$10:$10,C5232,Marksheet!$14:$14)</f>
        <v>2</v>
      </c>
      <c r="H5232" s="139">
        <f t="shared" si="159"/>
        <v>0</v>
      </c>
      <c r="I5232" s="137" t="s">
        <v>467</v>
      </c>
      <c r="J5232" s="133"/>
      <c r="K5232" s="140"/>
    </row>
    <row r="5233" ht="15.75" customHeight="1">
      <c r="A5233" s="49"/>
      <c r="B5233" s="141"/>
      <c r="C5233" s="143" t="s">
        <v>38</v>
      </c>
      <c r="D5233" s="137" t="str">
        <f>IFERROR(__xludf.DUMMYFUNCTION("JOIN("", "",FILTER(Marksheet!$15:$15,Marksheet!$10:$10=$C5233))"),"4a, 4b, 4c, 4d, 4e")</f>
        <v>4a, 4b, 4c, 4d, 4e</v>
      </c>
      <c r="E5233" s="138">
        <f t="array" ref="E5233">SUMIF(Marksheet!$D$10:$BQ$10,$C5233,INDIRECT(K5217))</f>
        <v>0</v>
      </c>
      <c r="F5233" s="138" t="s">
        <v>434</v>
      </c>
      <c r="G5233" s="137">
        <f>SUMIF(Marksheet!$10:$10,C5233,Marksheet!$14:$14)</f>
        <v>6</v>
      </c>
      <c r="H5233" s="139">
        <f t="shared" si="159"/>
        <v>0</v>
      </c>
      <c r="I5233" s="137" t="s">
        <v>468</v>
      </c>
      <c r="J5233" s="133"/>
      <c r="K5233" s="140"/>
    </row>
    <row r="5234" ht="15.75" customHeight="1">
      <c r="A5234" s="49"/>
      <c r="B5234" s="141"/>
      <c r="C5234" s="143" t="s">
        <v>35</v>
      </c>
      <c r="D5234" s="137" t="str">
        <f>IFERROR(__xludf.DUMMYFUNCTION("JOIN("", "",FILTER(Marksheet!$15:$15,Marksheet!$10:$10=$C5234))"),"1b, 2a")</f>
        <v>1b, 2a</v>
      </c>
      <c r="E5234" s="138">
        <f t="array" ref="E5234">SUMIF(Marksheet!$D$10:$BQ$10,$C5234,INDIRECT(K5217))</f>
        <v>0</v>
      </c>
      <c r="F5234" s="138" t="s">
        <v>434</v>
      </c>
      <c r="G5234" s="137">
        <f>SUMIF(Marksheet!$10:$10,C5234,Marksheet!$14:$14)</f>
        <v>3</v>
      </c>
      <c r="H5234" s="139">
        <f t="shared" si="159"/>
        <v>0</v>
      </c>
      <c r="I5234" s="137" t="s">
        <v>469</v>
      </c>
      <c r="J5234" s="133"/>
      <c r="K5234" s="140"/>
    </row>
    <row r="5235" ht="15.75" customHeight="1">
      <c r="A5235" s="49"/>
      <c r="B5235" s="141"/>
      <c r="C5235" s="143" t="s">
        <v>34</v>
      </c>
      <c r="D5235" s="137" t="str">
        <f>IFERROR(__xludf.DUMMYFUNCTION("JOIN("", "",FILTER(Marksheet!$15:$15,Marksheet!$10:$10=$C5235))"),"1a, 1c, 2d")</f>
        <v>1a, 1c, 2d</v>
      </c>
      <c r="E5235" s="138">
        <f t="array" ref="E5235">SUMIF(Marksheet!$D$10:$BQ$10,$C5235,INDIRECT(K5217))</f>
        <v>0</v>
      </c>
      <c r="F5235" s="138" t="s">
        <v>434</v>
      </c>
      <c r="G5235" s="137">
        <f>SUMIF(Marksheet!$10:$10,C5235,Marksheet!$14:$14)</f>
        <v>6</v>
      </c>
      <c r="H5235" s="139">
        <f t="shared" si="159"/>
        <v>0</v>
      </c>
      <c r="I5235" s="137" t="s">
        <v>470</v>
      </c>
      <c r="J5235" s="133"/>
      <c r="K5235" s="140"/>
    </row>
    <row r="5236" ht="15.75" customHeight="1">
      <c r="A5236" s="49"/>
      <c r="B5236" s="142"/>
      <c r="C5236" s="143" t="s">
        <v>37</v>
      </c>
      <c r="D5236" s="137" t="str">
        <f>IFERROR(__xludf.DUMMYFUNCTION("JOIN("", "",FILTER(Marksheet!$15:$15,Marksheet!$10:$10=$C5236))"),"3a, 3b, 3c")</f>
        <v>3a, 3b, 3c</v>
      </c>
      <c r="E5236" s="138">
        <f t="array" ref="E5236">SUMIF(Marksheet!$D$10:$BQ$10,$C5236,INDIRECT(K5217))</f>
        <v>0</v>
      </c>
      <c r="F5236" s="138" t="s">
        <v>434</v>
      </c>
      <c r="G5236" s="137">
        <f>SUMIF(Marksheet!$10:$10,C5236,Marksheet!$14:$14)</f>
        <v>3</v>
      </c>
      <c r="H5236" s="139">
        <f t="shared" si="159"/>
        <v>0</v>
      </c>
      <c r="I5236" s="137" t="s">
        <v>471</v>
      </c>
      <c r="J5236" s="133"/>
      <c r="K5236" s="140"/>
    </row>
    <row r="5237" ht="15.75" customHeight="1">
      <c r="A5237" s="49"/>
      <c r="B5237" s="135" t="s">
        <v>22</v>
      </c>
      <c r="C5237" s="144" t="s">
        <v>46</v>
      </c>
      <c r="D5237" s="137" t="str">
        <f>IFERROR(__xludf.DUMMYFUNCTION("JOIN("", "",FILTER(Marksheet!$15:$15,Marksheet!$10:$10=$C5237))"),"3d")</f>
        <v>3d</v>
      </c>
      <c r="E5237" s="138">
        <f t="array" ref="E5237">SUMIF(Marksheet!$D$10:$BQ$10,$C5237,INDIRECT(K5217))</f>
        <v>0</v>
      </c>
      <c r="F5237" s="138" t="s">
        <v>434</v>
      </c>
      <c r="G5237" s="137">
        <f>SUMIF(Marksheet!$10:$10,C5237,Marksheet!$14:$14)</f>
        <v>2</v>
      </c>
      <c r="H5237" s="139">
        <f t="shared" si="159"/>
        <v>0</v>
      </c>
      <c r="I5237" s="137" t="s">
        <v>472</v>
      </c>
      <c r="J5237" s="133"/>
      <c r="K5237" s="140"/>
    </row>
    <row r="5238" ht="15.75" customHeight="1">
      <c r="A5238" s="49"/>
      <c r="B5238" s="141"/>
      <c r="C5238" s="144" t="s">
        <v>41</v>
      </c>
      <c r="D5238" s="137" t="str">
        <f>IFERROR(__xludf.DUMMYFUNCTION("JOIN("", "",FILTER(Marksheet!$15:$15,Marksheet!$10:$10=$C5238))"),"1c, 2b, 4e")</f>
        <v>1c, 2b, 4e</v>
      </c>
      <c r="E5238" s="138">
        <f t="array" ref="E5238">SUMIF(Marksheet!$D$10:$BQ$10,$C5238,INDIRECT(K5217))</f>
        <v>0</v>
      </c>
      <c r="F5238" s="138" t="s">
        <v>434</v>
      </c>
      <c r="G5238" s="137">
        <f>SUMIF(Marksheet!$10:$10,C5238,Marksheet!$14:$14)</f>
        <v>3</v>
      </c>
      <c r="H5238" s="139">
        <f t="shared" si="159"/>
        <v>0</v>
      </c>
      <c r="I5238" s="137" t="s">
        <v>473</v>
      </c>
      <c r="J5238" s="133"/>
      <c r="K5238" s="140"/>
    </row>
    <row r="5239" ht="15.75" customHeight="1">
      <c r="A5239" s="49"/>
      <c r="B5239" s="141"/>
      <c r="C5239" s="144" t="s">
        <v>45</v>
      </c>
      <c r="D5239" s="137" t="str">
        <f>IFERROR(__xludf.DUMMYFUNCTION("JOIN("", "",FILTER(Marksheet!$15:$15,Marksheet!$10:$10=$C5239))"),"3b, 4a, 5c")</f>
        <v>3b, 4a, 5c</v>
      </c>
      <c r="E5239" s="138">
        <f t="array" ref="E5239">SUMIF(Marksheet!$D$10:$BQ$10,$C5239,INDIRECT(K5217))</f>
        <v>0</v>
      </c>
      <c r="F5239" s="138" t="s">
        <v>434</v>
      </c>
      <c r="G5239" s="137">
        <f>SUMIF(Marksheet!$10:$10,C5239,Marksheet!$14:$14)</f>
        <v>3</v>
      </c>
      <c r="H5239" s="139">
        <f t="shared" si="159"/>
        <v>0</v>
      </c>
      <c r="I5239" s="137" t="s">
        <v>474</v>
      </c>
      <c r="J5239" s="133"/>
      <c r="K5239" s="140"/>
    </row>
    <row r="5240" ht="15.75" customHeight="1">
      <c r="A5240" s="49"/>
      <c r="B5240" s="141"/>
      <c r="C5240" s="144" t="s">
        <v>43</v>
      </c>
      <c r="D5240" s="137" t="str">
        <f>IFERROR(__xludf.DUMMYFUNCTION("JOIN("", "",FILTER(Marksheet!$15:$15,Marksheet!$10:$10=$C5240))"),"2c, 4d, 5d")</f>
        <v>2c, 4d, 5d</v>
      </c>
      <c r="E5240" s="138">
        <f t="array" ref="E5240">SUMIF(Marksheet!$D$10:$BQ$10,$C5240,INDIRECT(K5217))</f>
        <v>0</v>
      </c>
      <c r="F5240" s="138" t="s">
        <v>434</v>
      </c>
      <c r="G5240" s="137">
        <f>SUMIF(Marksheet!$10:$10,C5240,Marksheet!$14:$14)</f>
        <v>4</v>
      </c>
      <c r="H5240" s="139">
        <f t="shared" si="159"/>
        <v>0</v>
      </c>
      <c r="I5240" s="137" t="s">
        <v>475</v>
      </c>
      <c r="J5240" s="133"/>
      <c r="K5240" s="140"/>
    </row>
    <row r="5241" ht="15.75" customHeight="1">
      <c r="A5241" s="49"/>
      <c r="B5241" s="141"/>
      <c r="C5241" s="144" t="s">
        <v>44</v>
      </c>
      <c r="D5241" s="137" t="str">
        <f>IFERROR(__xludf.DUMMYFUNCTION("JOIN("", "",FILTER(Marksheet!$15:$15,Marksheet!$10:$10=$C5241))"),"3a, 4c")</f>
        <v>3a, 4c</v>
      </c>
      <c r="E5241" s="138">
        <f t="array" ref="E5241">SUMIF(Marksheet!$D$10:$BQ$10,$C5241,INDIRECT(K5217))</f>
        <v>0</v>
      </c>
      <c r="F5241" s="138" t="s">
        <v>434</v>
      </c>
      <c r="G5241" s="137">
        <f>SUMIF(Marksheet!$10:$10,C5241,Marksheet!$14:$14)</f>
        <v>2</v>
      </c>
      <c r="H5241" s="139">
        <f t="shared" si="159"/>
        <v>0</v>
      </c>
      <c r="I5241" s="137" t="s">
        <v>476</v>
      </c>
      <c r="J5241" s="133"/>
      <c r="K5241" s="140"/>
    </row>
    <row r="5242" ht="15.75" customHeight="1">
      <c r="A5242" s="49"/>
      <c r="B5242" s="141"/>
      <c r="C5242" s="144" t="s">
        <v>39</v>
      </c>
      <c r="D5242" s="137" t="str">
        <f>IFERROR(__xludf.DUMMYFUNCTION("JOIN("", "",FILTER(Marksheet!$15:$15,Marksheet!$10:$10=$C5242))"),"1a, 5a, 5b")</f>
        <v>1a, 5a, 5b</v>
      </c>
      <c r="E5242" s="138">
        <f t="array" ref="E5242">SUMIF(Marksheet!$D$10:$BQ$10,$C5242,INDIRECT(K5217))</f>
        <v>0</v>
      </c>
      <c r="F5242" s="138" t="s">
        <v>434</v>
      </c>
      <c r="G5242" s="137">
        <f>SUMIF(Marksheet!$10:$10,C5242,Marksheet!$14:$14)</f>
        <v>5</v>
      </c>
      <c r="H5242" s="139">
        <f t="shared" si="159"/>
        <v>0</v>
      </c>
      <c r="I5242" s="137" t="s">
        <v>477</v>
      </c>
      <c r="J5242" s="133"/>
      <c r="K5242" s="140"/>
    </row>
    <row r="5243" ht="15.75" customHeight="1">
      <c r="A5243" s="49"/>
      <c r="B5243" s="141"/>
      <c r="C5243" s="144" t="s">
        <v>42</v>
      </c>
      <c r="D5243" s="137" t="str">
        <f>IFERROR(__xludf.DUMMYFUNCTION("JOIN("", "",FILTER(Marksheet!$15:$15,Marksheet!$10:$10=$C5243))"),"2a, 3c")</f>
        <v>2a, 3c</v>
      </c>
      <c r="E5243" s="138">
        <f t="array" ref="E5243">SUMIF(Marksheet!$D$10:$BQ$10,$C5243,INDIRECT(K5217))</f>
        <v>0</v>
      </c>
      <c r="F5243" s="138" t="s">
        <v>434</v>
      </c>
      <c r="G5243" s="137">
        <f>SUMIF(Marksheet!$10:$10,C5243,Marksheet!$14:$14)</f>
        <v>3</v>
      </c>
      <c r="H5243" s="139">
        <f t="shared" si="159"/>
        <v>0</v>
      </c>
      <c r="I5243" s="137" t="s">
        <v>478</v>
      </c>
      <c r="J5243" s="133"/>
      <c r="K5243" s="140"/>
    </row>
    <row r="5244" ht="15.75" customHeight="1">
      <c r="A5244" s="49"/>
      <c r="B5244" s="142"/>
      <c r="C5244" s="144" t="s">
        <v>40</v>
      </c>
      <c r="D5244" s="137" t="str">
        <f>IFERROR(__xludf.DUMMYFUNCTION("JOIN("", "",FILTER(Marksheet!$15:$15,Marksheet!$10:$10=$C5244))"),"1b, 4b, 4f")</f>
        <v>1b, 4b, 4f</v>
      </c>
      <c r="E5244" s="138">
        <f t="array" ref="E5244">SUMIF(Marksheet!$D$10:$BQ$10,$C5244,INDIRECT(K5217))</f>
        <v>0</v>
      </c>
      <c r="F5244" s="138" t="s">
        <v>434</v>
      </c>
      <c r="G5244" s="137">
        <f>SUMIF(Marksheet!$10:$10,C5244,Marksheet!$14:$14)</f>
        <v>3</v>
      </c>
      <c r="H5244" s="139">
        <f t="shared" si="159"/>
        <v>0</v>
      </c>
      <c r="I5244" s="137" t="s">
        <v>479</v>
      </c>
      <c r="J5244" s="133"/>
      <c r="K5244" s="140"/>
    </row>
    <row r="5245" ht="15.75" customHeight="1">
      <c r="A5245" s="49"/>
      <c r="B5245" s="49"/>
      <c r="C5245" s="145" t="s">
        <v>76</v>
      </c>
      <c r="D5245" s="145"/>
      <c r="E5245" s="146">
        <f>SUM(E5221:E5244)</f>
        <v>0</v>
      </c>
      <c r="F5245" s="147" t="s">
        <v>434</v>
      </c>
      <c r="G5245" s="148">
        <f>SUM(G5221:G5244)</f>
        <v>85</v>
      </c>
      <c r="H5245" s="149">
        <f t="shared" si="159"/>
        <v>0</v>
      </c>
      <c r="I5245" s="129"/>
      <c r="J5245" s="133"/>
      <c r="K5245" s="127"/>
    </row>
    <row r="5246" ht="15.75" customHeight="1">
      <c r="A5246" s="49"/>
      <c r="B5246" s="49"/>
      <c r="C5246" s="67"/>
      <c r="D5246" s="67"/>
      <c r="E5246" s="49"/>
      <c r="F5246" s="49"/>
      <c r="G5246" s="49"/>
      <c r="H5246" s="49"/>
      <c r="I5246" s="129"/>
      <c r="J5246" s="133"/>
      <c r="K5246" s="127"/>
    </row>
    <row r="5247" ht="60.0" customHeight="1">
      <c r="A5247" s="49"/>
      <c r="B5247" s="49"/>
      <c r="C5247" s="67"/>
      <c r="D5247" s="67"/>
      <c r="E5247" s="49"/>
      <c r="F5247" s="49"/>
      <c r="G5247" s="49"/>
      <c r="H5247" s="49"/>
      <c r="I5247" s="129"/>
      <c r="J5247" s="133"/>
      <c r="K5247" s="127"/>
    </row>
    <row r="5248" ht="15.75" customHeight="1">
      <c r="A5248" s="124" t="s">
        <v>450</v>
      </c>
      <c r="B5248" s="49"/>
      <c r="C5248" s="67"/>
      <c r="D5248" s="67"/>
      <c r="E5248" s="1"/>
      <c r="F5248" s="1"/>
      <c r="G5248" s="49"/>
      <c r="H5248" s="49"/>
      <c r="I5248" s="7"/>
      <c r="K5248" s="125">
        <f>K5215+1</f>
        <v>177</v>
      </c>
    </row>
    <row r="5249" ht="15.75" customHeight="1">
      <c r="A5249" s="126" t="s">
        <v>451</v>
      </c>
      <c r="B5249" s="67" t="str">
        <f>B5216</f>
        <v>GCSE Transition Assessment</v>
      </c>
      <c r="C5249" s="67"/>
      <c r="D5249" s="67"/>
      <c r="E5249" s="1"/>
      <c r="F5249" s="49"/>
      <c r="G5249" s="49"/>
      <c r="H5249" s="49"/>
      <c r="K5249" s="127" t="str">
        <f>CONCATENATE("Marksheet!$B$",K5248)</f>
        <v>Marksheet!$B$177</v>
      </c>
    </row>
    <row r="5250" ht="15.75" customHeight="1">
      <c r="A5250" s="126" t="s">
        <v>447</v>
      </c>
      <c r="B5250" s="67" t="str">
        <f t="array" ref="B5250">IF(INDIRECT(K5249)="","",INDIRECT(K5249))</f>
        <v>Student 160</v>
      </c>
      <c r="C5250" s="67"/>
      <c r="D5250" s="67"/>
      <c r="E5250" s="1"/>
      <c r="F5250" s="49"/>
      <c r="G5250" s="49"/>
      <c r="H5250" s="49"/>
      <c r="K5250" s="127" t="str">
        <f>CONCATENATE("Marksheet!$D$",K5248,":$BQ$",K5248)</f>
        <v>Marksheet!$D$177:$BQ$177</v>
      </c>
    </row>
    <row r="5251" ht="15.75" customHeight="1">
      <c r="A5251" s="126" t="s">
        <v>452</v>
      </c>
      <c r="B5251" s="67" t="str">
        <f t="array" ref="B5251">INDIRECT(CONCATENATE("Marksheet!$C$",INDIRECT(CONCATENATE("K",ROW()-3))))</f>
        <v/>
      </c>
      <c r="C5251" s="67"/>
      <c r="D5251" s="67"/>
      <c r="E5251" s="49"/>
      <c r="F5251" s="49"/>
      <c r="G5251" s="49"/>
      <c r="H5251" s="49"/>
      <c r="I5251" s="49"/>
      <c r="J5251" s="49"/>
      <c r="K5251" s="127"/>
    </row>
    <row r="5252" ht="15.75" customHeight="1">
      <c r="A5252" s="67"/>
      <c r="B5252" s="128"/>
      <c r="C5252" s="67"/>
      <c r="D5252" s="67"/>
      <c r="E5252" s="49"/>
      <c r="F5252" s="49"/>
      <c r="G5252" s="49"/>
      <c r="H5252" s="49"/>
      <c r="I5252" s="49"/>
      <c r="J5252" s="49"/>
      <c r="K5252" s="127"/>
    </row>
    <row r="5253" ht="15.75" customHeight="1">
      <c r="A5253" s="129"/>
      <c r="B5253" s="100" t="s">
        <v>442</v>
      </c>
      <c r="C5253" s="100" t="s">
        <v>443</v>
      </c>
      <c r="D5253" s="73" t="s">
        <v>453</v>
      </c>
      <c r="E5253" s="130" t="s">
        <v>444</v>
      </c>
      <c r="F5253" s="71"/>
      <c r="G5253" s="72"/>
      <c r="H5253" s="131" t="s">
        <v>454</v>
      </c>
      <c r="I5253" s="132" t="s">
        <v>455</v>
      </c>
      <c r="J5253" s="133"/>
      <c r="K5253" s="134"/>
    </row>
    <row r="5254" ht="15.75" customHeight="1">
      <c r="A5254" s="49"/>
      <c r="B5254" s="135" t="s">
        <v>19</v>
      </c>
      <c r="C5254" s="136" t="s">
        <v>25</v>
      </c>
      <c r="D5254" s="137" t="str">
        <f>IFERROR(__xludf.DUMMYFUNCTION("JOIN("", "",FILTER(Marksheet!$15:$15,Marksheet!$10:$10=$C5254))"),"3a, 3b, 3c")</f>
        <v>3a, 3b, 3c</v>
      </c>
      <c r="E5254" s="138">
        <f t="array" ref="E5254">SUMIF(Marksheet!$D$10:$BQ$10,$C5254,INDIRECT(K5250))</f>
        <v>0</v>
      </c>
      <c r="F5254" s="138" t="s">
        <v>434</v>
      </c>
      <c r="G5254" s="137">
        <f>SUMIF(Marksheet!$10:$10,C5254,Marksheet!$14:$14)</f>
        <v>3</v>
      </c>
      <c r="H5254" s="139">
        <f t="shared" ref="H5254:H5278" si="160">E5254/G5254</f>
        <v>0</v>
      </c>
      <c r="I5254" s="137" t="s">
        <v>456</v>
      </c>
      <c r="J5254" s="133"/>
      <c r="K5254" s="140"/>
    </row>
    <row r="5255" ht="15.75" customHeight="1">
      <c r="A5255" s="49"/>
      <c r="B5255" s="141"/>
      <c r="C5255" s="136" t="s">
        <v>27</v>
      </c>
      <c r="D5255" s="137" t="str">
        <f>IFERROR(__xludf.DUMMYFUNCTION("JOIN("", "",FILTER(Marksheet!$15:$15,Marksheet!$10:$10=$C5255))"),"5a, 5b, 5c, 5d")</f>
        <v>5a, 5b, 5c, 5d</v>
      </c>
      <c r="E5255" s="138">
        <f t="array" ref="E5255">SUMIF(Marksheet!$D$10:$BQ$10,$C5255,INDIRECT(K5250))</f>
        <v>0</v>
      </c>
      <c r="F5255" s="138" t="s">
        <v>434</v>
      </c>
      <c r="G5255" s="137">
        <f>SUMIF(Marksheet!$10:$10,C5255,Marksheet!$14:$14)</f>
        <v>5</v>
      </c>
      <c r="H5255" s="139">
        <f t="shared" si="160"/>
        <v>0</v>
      </c>
      <c r="I5255" s="137" t="s">
        <v>457</v>
      </c>
      <c r="J5255" s="133"/>
      <c r="K5255" s="140"/>
    </row>
    <row r="5256" ht="15.75" customHeight="1">
      <c r="A5256" s="49"/>
      <c r="B5256" s="141"/>
      <c r="C5256" s="136" t="s">
        <v>26</v>
      </c>
      <c r="D5256" s="137" t="str">
        <f>IFERROR(__xludf.DUMMYFUNCTION("JOIN("", "",FILTER(Marksheet!$15:$15,Marksheet!$10:$10=$C5256))"),"4a, 4b")</f>
        <v>4a, 4b</v>
      </c>
      <c r="E5256" s="138">
        <f t="array" ref="E5256">SUMIF(Marksheet!$D$10:$BQ$10,$C5256,INDIRECT(K5250))</f>
        <v>0</v>
      </c>
      <c r="F5256" s="138" t="s">
        <v>434</v>
      </c>
      <c r="G5256" s="137">
        <f>SUMIF(Marksheet!$10:$10,C5256,Marksheet!$14:$14)</f>
        <v>3</v>
      </c>
      <c r="H5256" s="139">
        <f t="shared" si="160"/>
        <v>0</v>
      </c>
      <c r="I5256" s="137" t="s">
        <v>458</v>
      </c>
      <c r="J5256" s="133"/>
      <c r="K5256" s="140"/>
    </row>
    <row r="5257" ht="15.75" customHeight="1">
      <c r="A5257" s="49"/>
      <c r="B5257" s="141"/>
      <c r="C5257" s="136" t="s">
        <v>23</v>
      </c>
      <c r="D5257" s="137" t="str">
        <f>IFERROR(__xludf.DUMMYFUNCTION("JOIN("", "",FILTER(Marksheet!$15:$15,Marksheet!$10:$10=$C5257))"),"1a, 1b, 4c")</f>
        <v>1a, 1b, 4c</v>
      </c>
      <c r="E5257" s="138">
        <f t="array" ref="E5257">SUMIF(Marksheet!$D$10:$BQ$10,$C5257,INDIRECT(K5250))</f>
        <v>0</v>
      </c>
      <c r="F5257" s="138" t="s">
        <v>434</v>
      </c>
      <c r="G5257" s="137">
        <f>SUMIF(Marksheet!$10:$10,C5257,Marksheet!$14:$14)</f>
        <v>5</v>
      </c>
      <c r="H5257" s="139">
        <f t="shared" si="160"/>
        <v>0</v>
      </c>
      <c r="I5257" s="137" t="s">
        <v>459</v>
      </c>
      <c r="J5257" s="133"/>
      <c r="K5257" s="140"/>
    </row>
    <row r="5258" ht="15.75" customHeight="1">
      <c r="A5258" s="49"/>
      <c r="B5258" s="142"/>
      <c r="C5258" s="136" t="s">
        <v>24</v>
      </c>
      <c r="D5258" s="137" t="str">
        <f>IFERROR(__xludf.DUMMYFUNCTION("JOIN("", "",FILTER(Marksheet!$15:$15,Marksheet!$10:$10=$C5258))"),"2a, 2b, 2c")</f>
        <v>2a, 2b, 2c</v>
      </c>
      <c r="E5258" s="138">
        <f t="array" ref="E5258">SUMIF(Marksheet!$D$10:$BQ$10,$C5258,INDIRECT(K5250))</f>
        <v>0</v>
      </c>
      <c r="F5258" s="138" t="s">
        <v>434</v>
      </c>
      <c r="G5258" s="137">
        <f>SUMIF(Marksheet!$10:$10,C5258,Marksheet!$14:$14)</f>
        <v>4</v>
      </c>
      <c r="H5258" s="139">
        <f t="shared" si="160"/>
        <v>0</v>
      </c>
      <c r="I5258" s="137" t="s">
        <v>460</v>
      </c>
      <c r="J5258" s="133"/>
      <c r="K5258" s="140"/>
    </row>
    <row r="5259" ht="15.75" customHeight="1">
      <c r="A5259" s="49"/>
      <c r="B5259" s="135" t="s">
        <v>20</v>
      </c>
      <c r="C5259" s="143" t="s">
        <v>29</v>
      </c>
      <c r="D5259" s="137" t="str">
        <f>IFERROR(__xludf.DUMMYFUNCTION("JOIN("", "",FILTER(Marksheet!$15:$15,Marksheet!$10:$10=$C5259))"),"1b, 3d")</f>
        <v>1b, 3d</v>
      </c>
      <c r="E5259" s="138">
        <f t="array" ref="E5259">SUMIF(Marksheet!$D$10:$BQ$10,$C5259,INDIRECT(K5250))</f>
        <v>0</v>
      </c>
      <c r="F5259" s="138" t="s">
        <v>434</v>
      </c>
      <c r="G5259" s="137">
        <f>SUMIF(Marksheet!$10:$10,C5259,Marksheet!$14:$14)</f>
        <v>2</v>
      </c>
      <c r="H5259" s="139">
        <f t="shared" si="160"/>
        <v>0</v>
      </c>
      <c r="I5259" s="137" t="s">
        <v>461</v>
      </c>
      <c r="J5259" s="133"/>
      <c r="K5259" s="140"/>
    </row>
    <row r="5260" ht="15.75" customHeight="1">
      <c r="A5260" s="49"/>
      <c r="B5260" s="141"/>
      <c r="C5260" s="143" t="s">
        <v>30</v>
      </c>
      <c r="D5260" s="137" t="str">
        <f>IFERROR(__xludf.DUMMYFUNCTION("JOIN("", "",FILTER(Marksheet!$15:$15,Marksheet!$10:$10=$C5260))"),"1d, 4d, 4e")</f>
        <v>1d, 4d, 4e</v>
      </c>
      <c r="E5260" s="138">
        <f t="array" ref="E5260">SUMIF(Marksheet!$D$10:$BQ$10,$C5260,INDIRECT(K5250))</f>
        <v>0</v>
      </c>
      <c r="F5260" s="138" t="s">
        <v>434</v>
      </c>
      <c r="G5260" s="137">
        <f>SUMIF(Marksheet!$10:$10,C5260,Marksheet!$14:$14)</f>
        <v>3</v>
      </c>
      <c r="H5260" s="139">
        <f t="shared" si="160"/>
        <v>0</v>
      </c>
      <c r="I5260" s="137" t="s">
        <v>462</v>
      </c>
      <c r="J5260" s="133"/>
      <c r="K5260" s="140"/>
    </row>
    <row r="5261" ht="15.75" customHeight="1">
      <c r="A5261" s="49"/>
      <c r="B5261" s="141"/>
      <c r="C5261" s="143" t="s">
        <v>33</v>
      </c>
      <c r="D5261" s="137" t="str">
        <f>IFERROR(__xludf.DUMMYFUNCTION("JOIN("", "",FILTER(Marksheet!$15:$15,Marksheet!$10:$10=$C5261))"),"4a, 4b")</f>
        <v>4a, 4b</v>
      </c>
      <c r="E5261" s="138">
        <f t="array" ref="E5261">SUMIF(Marksheet!$D$10:$BQ$10,$C5261,INDIRECT(K5250))</f>
        <v>0</v>
      </c>
      <c r="F5261" s="138" t="s">
        <v>434</v>
      </c>
      <c r="G5261" s="137">
        <f>SUMIF(Marksheet!$10:$10,C5261,Marksheet!$14:$14)</f>
        <v>3</v>
      </c>
      <c r="H5261" s="139">
        <f t="shared" si="160"/>
        <v>0</v>
      </c>
      <c r="I5261" s="137" t="s">
        <v>463</v>
      </c>
      <c r="J5261" s="133"/>
      <c r="K5261" s="140"/>
    </row>
    <row r="5262" ht="15.75" customHeight="1">
      <c r="A5262" s="49"/>
      <c r="B5262" s="141"/>
      <c r="C5262" s="143" t="s">
        <v>28</v>
      </c>
      <c r="D5262" s="137" t="str">
        <f>IFERROR(__xludf.DUMMYFUNCTION("JOIN("", "",FILTER(Marksheet!$15:$15,Marksheet!$10:$10=$C5262))"),"1a, 1c, 4c")</f>
        <v>1a, 1c, 4c</v>
      </c>
      <c r="E5262" s="138">
        <f t="array" ref="E5262">SUMIF(Marksheet!$D$10:$BQ$10,$C5262,INDIRECT(K5250))</f>
        <v>0</v>
      </c>
      <c r="F5262" s="138" t="s">
        <v>434</v>
      </c>
      <c r="G5262" s="137">
        <f>SUMIF(Marksheet!$10:$10,C5262,Marksheet!$14:$14)</f>
        <v>5</v>
      </c>
      <c r="H5262" s="139">
        <f t="shared" si="160"/>
        <v>0</v>
      </c>
      <c r="I5262" s="137" t="s">
        <v>464</v>
      </c>
      <c r="J5262" s="133"/>
      <c r="K5262" s="140"/>
    </row>
    <row r="5263" ht="15.75" customHeight="1">
      <c r="A5263" s="49"/>
      <c r="B5263" s="141"/>
      <c r="C5263" s="143" t="s">
        <v>435</v>
      </c>
      <c r="D5263" s="137" t="str">
        <f>IFERROR(__xludf.DUMMYFUNCTION("JOIN("", "",FILTER(Marksheet!$15:$15,Marksheet!$10:$10=$C5263))"),"3a, 3b, 3c")</f>
        <v>3a, 3b, 3c</v>
      </c>
      <c r="E5263" s="138">
        <f t="array" ref="E5263">SUMIF(Marksheet!$D$10:$BQ$10,$C5263,INDIRECT(K5250))</f>
        <v>0</v>
      </c>
      <c r="F5263" s="138" t="s">
        <v>434</v>
      </c>
      <c r="G5263" s="137">
        <f>SUMIF(Marksheet!$10:$10,C5263,Marksheet!$14:$14)</f>
        <v>4</v>
      </c>
      <c r="H5263" s="139">
        <f t="shared" si="160"/>
        <v>0</v>
      </c>
      <c r="I5263" s="137" t="s">
        <v>465</v>
      </c>
      <c r="J5263" s="133"/>
      <c r="K5263" s="140"/>
    </row>
    <row r="5264" ht="15.75" customHeight="1">
      <c r="A5264" s="49"/>
      <c r="B5264" s="142"/>
      <c r="C5264" s="143" t="s">
        <v>31</v>
      </c>
      <c r="D5264" s="137" t="str">
        <f>IFERROR(__xludf.DUMMYFUNCTION("JOIN("", "",FILTER(Marksheet!$15:$15,Marksheet!$10:$10=$C5264))"),"2a, 2b, 2c")</f>
        <v>2a, 2b, 2c</v>
      </c>
      <c r="E5264" s="138">
        <f t="array" ref="E5264">SUMIF(Marksheet!$D$10:$BQ$10,$C5264,INDIRECT(K5250))</f>
        <v>0</v>
      </c>
      <c r="F5264" s="138" t="s">
        <v>434</v>
      </c>
      <c r="G5264" s="137">
        <f>SUMIF(Marksheet!$10:$10,C5264,Marksheet!$14:$14)</f>
        <v>3</v>
      </c>
      <c r="H5264" s="139">
        <f t="shared" si="160"/>
        <v>0</v>
      </c>
      <c r="I5264" s="137" t="s">
        <v>466</v>
      </c>
      <c r="J5264" s="133"/>
      <c r="K5264" s="140"/>
    </row>
    <row r="5265" ht="15.75" customHeight="1">
      <c r="A5265" s="49"/>
      <c r="B5265" s="135" t="s">
        <v>21</v>
      </c>
      <c r="C5265" s="143" t="s">
        <v>36</v>
      </c>
      <c r="D5265" s="137" t="str">
        <f>IFERROR(__xludf.DUMMYFUNCTION("JOIN("", "",FILTER(Marksheet!$15:$15,Marksheet!$10:$10=$C5265))"),"2b, 2c")</f>
        <v>2b, 2c</v>
      </c>
      <c r="E5265" s="138">
        <f t="array" ref="E5265">SUMIF(Marksheet!$D$10:$BQ$10,$C5265,INDIRECT(K5250))</f>
        <v>0</v>
      </c>
      <c r="F5265" s="138" t="s">
        <v>434</v>
      </c>
      <c r="G5265" s="137">
        <f>SUMIF(Marksheet!$10:$10,C5265,Marksheet!$14:$14)</f>
        <v>2</v>
      </c>
      <c r="H5265" s="139">
        <f t="shared" si="160"/>
        <v>0</v>
      </c>
      <c r="I5265" s="137" t="s">
        <v>467</v>
      </c>
      <c r="J5265" s="133"/>
      <c r="K5265" s="140"/>
    </row>
    <row r="5266" ht="15.75" customHeight="1">
      <c r="A5266" s="49"/>
      <c r="B5266" s="141"/>
      <c r="C5266" s="143" t="s">
        <v>38</v>
      </c>
      <c r="D5266" s="137" t="str">
        <f>IFERROR(__xludf.DUMMYFUNCTION("JOIN("", "",FILTER(Marksheet!$15:$15,Marksheet!$10:$10=$C5266))"),"4a, 4b, 4c, 4d, 4e")</f>
        <v>4a, 4b, 4c, 4d, 4e</v>
      </c>
      <c r="E5266" s="138">
        <f t="array" ref="E5266">SUMIF(Marksheet!$D$10:$BQ$10,$C5266,INDIRECT(K5250))</f>
        <v>0</v>
      </c>
      <c r="F5266" s="138" t="s">
        <v>434</v>
      </c>
      <c r="G5266" s="137">
        <f>SUMIF(Marksheet!$10:$10,C5266,Marksheet!$14:$14)</f>
        <v>6</v>
      </c>
      <c r="H5266" s="139">
        <f t="shared" si="160"/>
        <v>0</v>
      </c>
      <c r="I5266" s="137" t="s">
        <v>468</v>
      </c>
      <c r="J5266" s="133"/>
      <c r="K5266" s="140"/>
    </row>
    <row r="5267" ht="15.75" customHeight="1">
      <c r="A5267" s="49"/>
      <c r="B5267" s="141"/>
      <c r="C5267" s="143" t="s">
        <v>35</v>
      </c>
      <c r="D5267" s="137" t="str">
        <f>IFERROR(__xludf.DUMMYFUNCTION("JOIN("", "",FILTER(Marksheet!$15:$15,Marksheet!$10:$10=$C5267))"),"1b, 2a")</f>
        <v>1b, 2a</v>
      </c>
      <c r="E5267" s="138">
        <f t="array" ref="E5267">SUMIF(Marksheet!$D$10:$BQ$10,$C5267,INDIRECT(K5250))</f>
        <v>0</v>
      </c>
      <c r="F5267" s="138" t="s">
        <v>434</v>
      </c>
      <c r="G5267" s="137">
        <f>SUMIF(Marksheet!$10:$10,C5267,Marksheet!$14:$14)</f>
        <v>3</v>
      </c>
      <c r="H5267" s="139">
        <f t="shared" si="160"/>
        <v>0</v>
      </c>
      <c r="I5267" s="137" t="s">
        <v>469</v>
      </c>
      <c r="J5267" s="133"/>
      <c r="K5267" s="140"/>
    </row>
    <row r="5268" ht="15.75" customHeight="1">
      <c r="A5268" s="49"/>
      <c r="B5268" s="141"/>
      <c r="C5268" s="143" t="s">
        <v>34</v>
      </c>
      <c r="D5268" s="137" t="str">
        <f>IFERROR(__xludf.DUMMYFUNCTION("JOIN("", "",FILTER(Marksheet!$15:$15,Marksheet!$10:$10=$C5268))"),"1a, 1c, 2d")</f>
        <v>1a, 1c, 2d</v>
      </c>
      <c r="E5268" s="138">
        <f t="array" ref="E5268">SUMIF(Marksheet!$D$10:$BQ$10,$C5268,INDIRECT(K5250))</f>
        <v>0</v>
      </c>
      <c r="F5268" s="138" t="s">
        <v>434</v>
      </c>
      <c r="G5268" s="137">
        <f>SUMIF(Marksheet!$10:$10,C5268,Marksheet!$14:$14)</f>
        <v>6</v>
      </c>
      <c r="H5268" s="139">
        <f t="shared" si="160"/>
        <v>0</v>
      </c>
      <c r="I5268" s="137" t="s">
        <v>470</v>
      </c>
      <c r="J5268" s="133"/>
      <c r="K5268" s="140"/>
    </row>
    <row r="5269" ht="15.75" customHeight="1">
      <c r="A5269" s="49"/>
      <c r="B5269" s="142"/>
      <c r="C5269" s="143" t="s">
        <v>37</v>
      </c>
      <c r="D5269" s="137" t="str">
        <f>IFERROR(__xludf.DUMMYFUNCTION("JOIN("", "",FILTER(Marksheet!$15:$15,Marksheet!$10:$10=$C5269))"),"3a, 3b, 3c")</f>
        <v>3a, 3b, 3c</v>
      </c>
      <c r="E5269" s="138">
        <f t="array" ref="E5269">SUMIF(Marksheet!$D$10:$BQ$10,$C5269,INDIRECT(K5250))</f>
        <v>0</v>
      </c>
      <c r="F5269" s="138" t="s">
        <v>434</v>
      </c>
      <c r="G5269" s="137">
        <f>SUMIF(Marksheet!$10:$10,C5269,Marksheet!$14:$14)</f>
        <v>3</v>
      </c>
      <c r="H5269" s="139">
        <f t="shared" si="160"/>
        <v>0</v>
      </c>
      <c r="I5269" s="137" t="s">
        <v>471</v>
      </c>
      <c r="J5269" s="133"/>
      <c r="K5269" s="140"/>
    </row>
    <row r="5270" ht="15.75" customHeight="1">
      <c r="A5270" s="49"/>
      <c r="B5270" s="135" t="s">
        <v>22</v>
      </c>
      <c r="C5270" s="144" t="s">
        <v>46</v>
      </c>
      <c r="D5270" s="137" t="str">
        <f>IFERROR(__xludf.DUMMYFUNCTION("JOIN("", "",FILTER(Marksheet!$15:$15,Marksheet!$10:$10=$C5270))"),"3d")</f>
        <v>3d</v>
      </c>
      <c r="E5270" s="138">
        <f t="array" ref="E5270">SUMIF(Marksheet!$D$10:$BQ$10,$C5270,INDIRECT(K5250))</f>
        <v>0</v>
      </c>
      <c r="F5270" s="138" t="s">
        <v>434</v>
      </c>
      <c r="G5270" s="137">
        <f>SUMIF(Marksheet!$10:$10,C5270,Marksheet!$14:$14)</f>
        <v>2</v>
      </c>
      <c r="H5270" s="139">
        <f t="shared" si="160"/>
        <v>0</v>
      </c>
      <c r="I5270" s="137" t="s">
        <v>472</v>
      </c>
      <c r="J5270" s="133"/>
      <c r="K5270" s="140"/>
    </row>
    <row r="5271" ht="15.75" customHeight="1">
      <c r="A5271" s="49"/>
      <c r="B5271" s="141"/>
      <c r="C5271" s="144" t="s">
        <v>41</v>
      </c>
      <c r="D5271" s="137" t="str">
        <f>IFERROR(__xludf.DUMMYFUNCTION("JOIN("", "",FILTER(Marksheet!$15:$15,Marksheet!$10:$10=$C5271))"),"1c, 2b, 4e")</f>
        <v>1c, 2b, 4e</v>
      </c>
      <c r="E5271" s="138">
        <f t="array" ref="E5271">SUMIF(Marksheet!$D$10:$BQ$10,$C5271,INDIRECT(K5250))</f>
        <v>0</v>
      </c>
      <c r="F5271" s="138" t="s">
        <v>434</v>
      </c>
      <c r="G5271" s="137">
        <f>SUMIF(Marksheet!$10:$10,C5271,Marksheet!$14:$14)</f>
        <v>3</v>
      </c>
      <c r="H5271" s="139">
        <f t="shared" si="160"/>
        <v>0</v>
      </c>
      <c r="I5271" s="137" t="s">
        <v>473</v>
      </c>
      <c r="J5271" s="133"/>
      <c r="K5271" s="140"/>
    </row>
    <row r="5272" ht="15.75" customHeight="1">
      <c r="A5272" s="49"/>
      <c r="B5272" s="141"/>
      <c r="C5272" s="144" t="s">
        <v>45</v>
      </c>
      <c r="D5272" s="137" t="str">
        <f>IFERROR(__xludf.DUMMYFUNCTION("JOIN("", "",FILTER(Marksheet!$15:$15,Marksheet!$10:$10=$C5272))"),"3b, 4a, 5c")</f>
        <v>3b, 4a, 5c</v>
      </c>
      <c r="E5272" s="138">
        <f t="array" ref="E5272">SUMIF(Marksheet!$D$10:$BQ$10,$C5272,INDIRECT(K5250))</f>
        <v>0</v>
      </c>
      <c r="F5272" s="138" t="s">
        <v>434</v>
      </c>
      <c r="G5272" s="137">
        <f>SUMIF(Marksheet!$10:$10,C5272,Marksheet!$14:$14)</f>
        <v>3</v>
      </c>
      <c r="H5272" s="139">
        <f t="shared" si="160"/>
        <v>0</v>
      </c>
      <c r="I5272" s="137" t="s">
        <v>474</v>
      </c>
      <c r="J5272" s="133"/>
      <c r="K5272" s="140"/>
    </row>
    <row r="5273" ht="15.75" customHeight="1">
      <c r="A5273" s="49"/>
      <c r="B5273" s="141"/>
      <c r="C5273" s="144" t="s">
        <v>43</v>
      </c>
      <c r="D5273" s="137" t="str">
        <f>IFERROR(__xludf.DUMMYFUNCTION("JOIN("", "",FILTER(Marksheet!$15:$15,Marksheet!$10:$10=$C5273))"),"2c, 4d, 5d")</f>
        <v>2c, 4d, 5d</v>
      </c>
      <c r="E5273" s="138">
        <f t="array" ref="E5273">SUMIF(Marksheet!$D$10:$BQ$10,$C5273,INDIRECT(K5250))</f>
        <v>0</v>
      </c>
      <c r="F5273" s="138" t="s">
        <v>434</v>
      </c>
      <c r="G5273" s="137">
        <f>SUMIF(Marksheet!$10:$10,C5273,Marksheet!$14:$14)</f>
        <v>4</v>
      </c>
      <c r="H5273" s="139">
        <f t="shared" si="160"/>
        <v>0</v>
      </c>
      <c r="I5273" s="137" t="s">
        <v>475</v>
      </c>
      <c r="J5273" s="133"/>
      <c r="K5273" s="140"/>
    </row>
    <row r="5274" ht="15.75" customHeight="1">
      <c r="A5274" s="49"/>
      <c r="B5274" s="141"/>
      <c r="C5274" s="144" t="s">
        <v>44</v>
      </c>
      <c r="D5274" s="137" t="str">
        <f>IFERROR(__xludf.DUMMYFUNCTION("JOIN("", "",FILTER(Marksheet!$15:$15,Marksheet!$10:$10=$C5274))"),"3a, 4c")</f>
        <v>3a, 4c</v>
      </c>
      <c r="E5274" s="138">
        <f t="array" ref="E5274">SUMIF(Marksheet!$D$10:$BQ$10,$C5274,INDIRECT(K5250))</f>
        <v>0</v>
      </c>
      <c r="F5274" s="138" t="s">
        <v>434</v>
      </c>
      <c r="G5274" s="137">
        <f>SUMIF(Marksheet!$10:$10,C5274,Marksheet!$14:$14)</f>
        <v>2</v>
      </c>
      <c r="H5274" s="139">
        <f t="shared" si="160"/>
        <v>0</v>
      </c>
      <c r="I5274" s="137" t="s">
        <v>476</v>
      </c>
      <c r="J5274" s="133"/>
      <c r="K5274" s="140"/>
    </row>
    <row r="5275" ht="15.75" customHeight="1">
      <c r="A5275" s="49"/>
      <c r="B5275" s="141"/>
      <c r="C5275" s="144" t="s">
        <v>39</v>
      </c>
      <c r="D5275" s="137" t="str">
        <f>IFERROR(__xludf.DUMMYFUNCTION("JOIN("", "",FILTER(Marksheet!$15:$15,Marksheet!$10:$10=$C5275))"),"1a, 5a, 5b")</f>
        <v>1a, 5a, 5b</v>
      </c>
      <c r="E5275" s="138">
        <f t="array" ref="E5275">SUMIF(Marksheet!$D$10:$BQ$10,$C5275,INDIRECT(K5250))</f>
        <v>0</v>
      </c>
      <c r="F5275" s="138" t="s">
        <v>434</v>
      </c>
      <c r="G5275" s="137">
        <f>SUMIF(Marksheet!$10:$10,C5275,Marksheet!$14:$14)</f>
        <v>5</v>
      </c>
      <c r="H5275" s="139">
        <f t="shared" si="160"/>
        <v>0</v>
      </c>
      <c r="I5275" s="137" t="s">
        <v>477</v>
      </c>
      <c r="J5275" s="133"/>
      <c r="K5275" s="140"/>
    </row>
    <row r="5276" ht="15.75" customHeight="1">
      <c r="A5276" s="49"/>
      <c r="B5276" s="141"/>
      <c r="C5276" s="144" t="s">
        <v>42</v>
      </c>
      <c r="D5276" s="137" t="str">
        <f>IFERROR(__xludf.DUMMYFUNCTION("JOIN("", "",FILTER(Marksheet!$15:$15,Marksheet!$10:$10=$C5276))"),"2a, 3c")</f>
        <v>2a, 3c</v>
      </c>
      <c r="E5276" s="138">
        <f t="array" ref="E5276">SUMIF(Marksheet!$D$10:$BQ$10,$C5276,INDIRECT(K5250))</f>
        <v>0</v>
      </c>
      <c r="F5276" s="138" t="s">
        <v>434</v>
      </c>
      <c r="G5276" s="137">
        <f>SUMIF(Marksheet!$10:$10,C5276,Marksheet!$14:$14)</f>
        <v>3</v>
      </c>
      <c r="H5276" s="139">
        <f t="shared" si="160"/>
        <v>0</v>
      </c>
      <c r="I5276" s="137" t="s">
        <v>478</v>
      </c>
      <c r="J5276" s="133"/>
      <c r="K5276" s="140"/>
    </row>
    <row r="5277" ht="15.75" customHeight="1">
      <c r="A5277" s="49"/>
      <c r="B5277" s="142"/>
      <c r="C5277" s="144" t="s">
        <v>40</v>
      </c>
      <c r="D5277" s="137" t="str">
        <f>IFERROR(__xludf.DUMMYFUNCTION("JOIN("", "",FILTER(Marksheet!$15:$15,Marksheet!$10:$10=$C5277))"),"1b, 4b, 4f")</f>
        <v>1b, 4b, 4f</v>
      </c>
      <c r="E5277" s="138">
        <f t="array" ref="E5277">SUMIF(Marksheet!$D$10:$BQ$10,$C5277,INDIRECT(K5250))</f>
        <v>0</v>
      </c>
      <c r="F5277" s="138" t="s">
        <v>434</v>
      </c>
      <c r="G5277" s="137">
        <f>SUMIF(Marksheet!$10:$10,C5277,Marksheet!$14:$14)</f>
        <v>3</v>
      </c>
      <c r="H5277" s="139">
        <f t="shared" si="160"/>
        <v>0</v>
      </c>
      <c r="I5277" s="137" t="s">
        <v>479</v>
      </c>
      <c r="J5277" s="133"/>
      <c r="K5277" s="140"/>
    </row>
    <row r="5278" ht="15.75" customHeight="1">
      <c r="A5278" s="49"/>
      <c r="B5278" s="49"/>
      <c r="C5278" s="145" t="s">
        <v>76</v>
      </c>
      <c r="D5278" s="145"/>
      <c r="E5278" s="146">
        <f>SUM(E5254:E5277)</f>
        <v>0</v>
      </c>
      <c r="F5278" s="147" t="s">
        <v>434</v>
      </c>
      <c r="G5278" s="148">
        <f>SUM(G5254:G5277)</f>
        <v>85</v>
      </c>
      <c r="H5278" s="149">
        <f t="shared" si="160"/>
        <v>0</v>
      </c>
      <c r="I5278" s="129"/>
      <c r="J5278" s="133"/>
      <c r="K5278" s="127"/>
    </row>
    <row r="5279" ht="15.75" customHeight="1">
      <c r="A5279" s="49"/>
      <c r="B5279" s="49"/>
      <c r="C5279" s="67"/>
      <c r="D5279" s="67"/>
      <c r="E5279" s="49"/>
      <c r="F5279" s="49"/>
      <c r="G5279" s="49"/>
      <c r="H5279" s="49"/>
      <c r="I5279" s="129"/>
      <c r="J5279" s="133"/>
      <c r="K5279" s="127"/>
    </row>
    <row r="5280" ht="60.0" customHeight="1">
      <c r="A5280" s="49"/>
      <c r="B5280" s="49"/>
      <c r="C5280" s="67"/>
      <c r="D5280" s="67"/>
      <c r="E5280" s="49"/>
      <c r="F5280" s="49"/>
      <c r="G5280" s="49"/>
      <c r="H5280" s="49"/>
      <c r="I5280" s="129"/>
      <c r="J5280" s="133"/>
      <c r="K5280" s="127"/>
    </row>
    <row r="5281" ht="15.75" customHeight="1">
      <c r="A5281" s="124" t="s">
        <v>450</v>
      </c>
      <c r="B5281" s="49"/>
      <c r="C5281" s="67"/>
      <c r="D5281" s="67"/>
      <c r="E5281" s="1"/>
      <c r="F5281" s="1"/>
      <c r="G5281" s="49"/>
      <c r="H5281" s="49"/>
      <c r="I5281" s="7"/>
      <c r="K5281" s="125">
        <f>K5248+1</f>
        <v>178</v>
      </c>
    </row>
    <row r="5282" ht="15.75" customHeight="1">
      <c r="A5282" s="126" t="s">
        <v>451</v>
      </c>
      <c r="B5282" s="67" t="str">
        <f>B5249</f>
        <v>GCSE Transition Assessment</v>
      </c>
      <c r="C5282" s="67"/>
      <c r="D5282" s="67"/>
      <c r="E5282" s="1"/>
      <c r="F5282" s="49"/>
      <c r="G5282" s="49"/>
      <c r="H5282" s="49"/>
      <c r="K5282" s="127" t="str">
        <f>CONCATENATE("Marksheet!$B$",K5281)</f>
        <v>Marksheet!$B$178</v>
      </c>
    </row>
    <row r="5283" ht="15.75" customHeight="1">
      <c r="A5283" s="126" t="s">
        <v>447</v>
      </c>
      <c r="B5283" s="67" t="str">
        <f t="array" ref="B5283">IF(INDIRECT(K5282)="","",INDIRECT(K5282))</f>
        <v>Student 161</v>
      </c>
      <c r="C5283" s="67"/>
      <c r="D5283" s="67"/>
      <c r="E5283" s="1"/>
      <c r="F5283" s="49"/>
      <c r="G5283" s="49"/>
      <c r="H5283" s="49"/>
      <c r="K5283" s="127" t="str">
        <f>CONCATENATE("Marksheet!$D$",K5281,":$BQ$",K5281)</f>
        <v>Marksheet!$D$178:$BQ$178</v>
      </c>
    </row>
    <row r="5284" ht="15.75" customHeight="1">
      <c r="A5284" s="126" t="s">
        <v>452</v>
      </c>
      <c r="B5284" s="67" t="str">
        <f t="array" ref="B5284">INDIRECT(CONCATENATE("Marksheet!$C$",INDIRECT(CONCATENATE("K",ROW()-3))))</f>
        <v/>
      </c>
      <c r="C5284" s="67"/>
      <c r="D5284" s="67"/>
      <c r="E5284" s="49"/>
      <c r="F5284" s="49"/>
      <c r="G5284" s="49"/>
      <c r="H5284" s="49"/>
      <c r="I5284" s="49"/>
      <c r="J5284" s="49"/>
      <c r="K5284" s="127"/>
    </row>
    <row r="5285" ht="15.75" customHeight="1">
      <c r="A5285" s="67"/>
      <c r="B5285" s="128"/>
      <c r="C5285" s="67"/>
      <c r="D5285" s="67"/>
      <c r="E5285" s="49"/>
      <c r="F5285" s="49"/>
      <c r="G5285" s="49"/>
      <c r="H5285" s="49"/>
      <c r="I5285" s="49"/>
      <c r="J5285" s="49"/>
      <c r="K5285" s="127"/>
    </row>
    <row r="5286" ht="15.75" customHeight="1">
      <c r="A5286" s="129"/>
      <c r="B5286" s="100" t="s">
        <v>442</v>
      </c>
      <c r="C5286" s="100" t="s">
        <v>443</v>
      </c>
      <c r="D5286" s="73" t="s">
        <v>453</v>
      </c>
      <c r="E5286" s="130" t="s">
        <v>444</v>
      </c>
      <c r="F5286" s="71"/>
      <c r="G5286" s="72"/>
      <c r="H5286" s="131" t="s">
        <v>454</v>
      </c>
      <c r="I5286" s="132" t="s">
        <v>455</v>
      </c>
      <c r="J5286" s="133"/>
      <c r="K5286" s="134"/>
    </row>
    <row r="5287" ht="15.75" customHeight="1">
      <c r="A5287" s="49"/>
      <c r="B5287" s="135" t="s">
        <v>19</v>
      </c>
      <c r="C5287" s="136" t="s">
        <v>25</v>
      </c>
      <c r="D5287" s="137" t="str">
        <f>IFERROR(__xludf.DUMMYFUNCTION("JOIN("", "",FILTER(Marksheet!$15:$15,Marksheet!$10:$10=$C5287))"),"3a, 3b, 3c")</f>
        <v>3a, 3b, 3c</v>
      </c>
      <c r="E5287" s="138">
        <f t="array" ref="E5287">SUMIF(Marksheet!$D$10:$BQ$10,$C5287,INDIRECT(K5283))</f>
        <v>0</v>
      </c>
      <c r="F5287" s="138" t="s">
        <v>434</v>
      </c>
      <c r="G5287" s="137">
        <f>SUMIF(Marksheet!$10:$10,C5287,Marksheet!$14:$14)</f>
        <v>3</v>
      </c>
      <c r="H5287" s="139">
        <f t="shared" ref="H5287:H5311" si="161">E5287/G5287</f>
        <v>0</v>
      </c>
      <c r="I5287" s="137" t="s">
        <v>456</v>
      </c>
      <c r="J5287" s="133"/>
      <c r="K5287" s="140"/>
    </row>
    <row r="5288" ht="15.75" customHeight="1">
      <c r="A5288" s="49"/>
      <c r="B5288" s="141"/>
      <c r="C5288" s="136" t="s">
        <v>27</v>
      </c>
      <c r="D5288" s="137" t="str">
        <f>IFERROR(__xludf.DUMMYFUNCTION("JOIN("", "",FILTER(Marksheet!$15:$15,Marksheet!$10:$10=$C5288))"),"5a, 5b, 5c, 5d")</f>
        <v>5a, 5b, 5c, 5d</v>
      </c>
      <c r="E5288" s="138">
        <f t="array" ref="E5288">SUMIF(Marksheet!$D$10:$BQ$10,$C5288,INDIRECT(K5283))</f>
        <v>0</v>
      </c>
      <c r="F5288" s="138" t="s">
        <v>434</v>
      </c>
      <c r="G5288" s="137">
        <f>SUMIF(Marksheet!$10:$10,C5288,Marksheet!$14:$14)</f>
        <v>5</v>
      </c>
      <c r="H5288" s="139">
        <f t="shared" si="161"/>
        <v>0</v>
      </c>
      <c r="I5288" s="137" t="s">
        <v>457</v>
      </c>
      <c r="J5288" s="133"/>
      <c r="K5288" s="140"/>
    </row>
    <row r="5289" ht="15.75" customHeight="1">
      <c r="A5289" s="49"/>
      <c r="B5289" s="141"/>
      <c r="C5289" s="136" t="s">
        <v>26</v>
      </c>
      <c r="D5289" s="137" t="str">
        <f>IFERROR(__xludf.DUMMYFUNCTION("JOIN("", "",FILTER(Marksheet!$15:$15,Marksheet!$10:$10=$C5289))"),"4a, 4b")</f>
        <v>4a, 4b</v>
      </c>
      <c r="E5289" s="138">
        <f t="array" ref="E5289">SUMIF(Marksheet!$D$10:$BQ$10,$C5289,INDIRECT(K5283))</f>
        <v>0</v>
      </c>
      <c r="F5289" s="138" t="s">
        <v>434</v>
      </c>
      <c r="G5289" s="137">
        <f>SUMIF(Marksheet!$10:$10,C5289,Marksheet!$14:$14)</f>
        <v>3</v>
      </c>
      <c r="H5289" s="139">
        <f t="shared" si="161"/>
        <v>0</v>
      </c>
      <c r="I5289" s="137" t="s">
        <v>458</v>
      </c>
      <c r="J5289" s="133"/>
      <c r="K5289" s="140"/>
    </row>
    <row r="5290" ht="15.75" customHeight="1">
      <c r="A5290" s="49"/>
      <c r="B5290" s="141"/>
      <c r="C5290" s="136" t="s">
        <v>23</v>
      </c>
      <c r="D5290" s="137" t="str">
        <f>IFERROR(__xludf.DUMMYFUNCTION("JOIN("", "",FILTER(Marksheet!$15:$15,Marksheet!$10:$10=$C5290))"),"1a, 1b, 4c")</f>
        <v>1a, 1b, 4c</v>
      </c>
      <c r="E5290" s="138">
        <f t="array" ref="E5290">SUMIF(Marksheet!$D$10:$BQ$10,$C5290,INDIRECT(K5283))</f>
        <v>0</v>
      </c>
      <c r="F5290" s="138" t="s">
        <v>434</v>
      </c>
      <c r="G5290" s="137">
        <f>SUMIF(Marksheet!$10:$10,C5290,Marksheet!$14:$14)</f>
        <v>5</v>
      </c>
      <c r="H5290" s="139">
        <f t="shared" si="161"/>
        <v>0</v>
      </c>
      <c r="I5290" s="137" t="s">
        <v>459</v>
      </c>
      <c r="J5290" s="133"/>
      <c r="K5290" s="140"/>
    </row>
    <row r="5291" ht="15.75" customHeight="1">
      <c r="A5291" s="49"/>
      <c r="B5291" s="142"/>
      <c r="C5291" s="136" t="s">
        <v>24</v>
      </c>
      <c r="D5291" s="137" t="str">
        <f>IFERROR(__xludf.DUMMYFUNCTION("JOIN("", "",FILTER(Marksheet!$15:$15,Marksheet!$10:$10=$C5291))"),"2a, 2b, 2c")</f>
        <v>2a, 2b, 2c</v>
      </c>
      <c r="E5291" s="138">
        <f t="array" ref="E5291">SUMIF(Marksheet!$D$10:$BQ$10,$C5291,INDIRECT(K5283))</f>
        <v>0</v>
      </c>
      <c r="F5291" s="138" t="s">
        <v>434</v>
      </c>
      <c r="G5291" s="137">
        <f>SUMIF(Marksheet!$10:$10,C5291,Marksheet!$14:$14)</f>
        <v>4</v>
      </c>
      <c r="H5291" s="139">
        <f t="shared" si="161"/>
        <v>0</v>
      </c>
      <c r="I5291" s="137" t="s">
        <v>460</v>
      </c>
      <c r="J5291" s="133"/>
      <c r="K5291" s="140"/>
    </row>
    <row r="5292" ht="15.75" customHeight="1">
      <c r="A5292" s="49"/>
      <c r="B5292" s="135" t="s">
        <v>20</v>
      </c>
      <c r="C5292" s="143" t="s">
        <v>29</v>
      </c>
      <c r="D5292" s="137" t="str">
        <f>IFERROR(__xludf.DUMMYFUNCTION("JOIN("", "",FILTER(Marksheet!$15:$15,Marksheet!$10:$10=$C5292))"),"1b, 3d")</f>
        <v>1b, 3d</v>
      </c>
      <c r="E5292" s="138">
        <f t="array" ref="E5292">SUMIF(Marksheet!$D$10:$BQ$10,$C5292,INDIRECT(K5283))</f>
        <v>0</v>
      </c>
      <c r="F5292" s="138" t="s">
        <v>434</v>
      </c>
      <c r="G5292" s="137">
        <f>SUMIF(Marksheet!$10:$10,C5292,Marksheet!$14:$14)</f>
        <v>2</v>
      </c>
      <c r="H5292" s="139">
        <f t="shared" si="161"/>
        <v>0</v>
      </c>
      <c r="I5292" s="137" t="s">
        <v>461</v>
      </c>
      <c r="J5292" s="133"/>
      <c r="K5292" s="140"/>
    </row>
    <row r="5293" ht="15.75" customHeight="1">
      <c r="A5293" s="49"/>
      <c r="B5293" s="141"/>
      <c r="C5293" s="143" t="s">
        <v>30</v>
      </c>
      <c r="D5293" s="137" t="str">
        <f>IFERROR(__xludf.DUMMYFUNCTION("JOIN("", "",FILTER(Marksheet!$15:$15,Marksheet!$10:$10=$C5293))"),"1d, 4d, 4e")</f>
        <v>1d, 4d, 4e</v>
      </c>
      <c r="E5293" s="138">
        <f t="array" ref="E5293">SUMIF(Marksheet!$D$10:$BQ$10,$C5293,INDIRECT(K5283))</f>
        <v>0</v>
      </c>
      <c r="F5293" s="138" t="s">
        <v>434</v>
      </c>
      <c r="G5293" s="137">
        <f>SUMIF(Marksheet!$10:$10,C5293,Marksheet!$14:$14)</f>
        <v>3</v>
      </c>
      <c r="H5293" s="139">
        <f t="shared" si="161"/>
        <v>0</v>
      </c>
      <c r="I5293" s="137" t="s">
        <v>462</v>
      </c>
      <c r="J5293" s="133"/>
      <c r="K5293" s="140"/>
    </row>
    <row r="5294" ht="15.75" customHeight="1">
      <c r="A5294" s="49"/>
      <c r="B5294" s="141"/>
      <c r="C5294" s="143" t="s">
        <v>33</v>
      </c>
      <c r="D5294" s="137" t="str">
        <f>IFERROR(__xludf.DUMMYFUNCTION("JOIN("", "",FILTER(Marksheet!$15:$15,Marksheet!$10:$10=$C5294))"),"4a, 4b")</f>
        <v>4a, 4b</v>
      </c>
      <c r="E5294" s="138">
        <f t="array" ref="E5294">SUMIF(Marksheet!$D$10:$BQ$10,$C5294,INDIRECT(K5283))</f>
        <v>0</v>
      </c>
      <c r="F5294" s="138" t="s">
        <v>434</v>
      </c>
      <c r="G5294" s="137">
        <f>SUMIF(Marksheet!$10:$10,C5294,Marksheet!$14:$14)</f>
        <v>3</v>
      </c>
      <c r="H5294" s="139">
        <f t="shared" si="161"/>
        <v>0</v>
      </c>
      <c r="I5294" s="137" t="s">
        <v>463</v>
      </c>
      <c r="J5294" s="133"/>
      <c r="K5294" s="140"/>
    </row>
    <row r="5295" ht="15.75" customHeight="1">
      <c r="A5295" s="49"/>
      <c r="B5295" s="141"/>
      <c r="C5295" s="143" t="s">
        <v>28</v>
      </c>
      <c r="D5295" s="137" t="str">
        <f>IFERROR(__xludf.DUMMYFUNCTION("JOIN("", "",FILTER(Marksheet!$15:$15,Marksheet!$10:$10=$C5295))"),"1a, 1c, 4c")</f>
        <v>1a, 1c, 4c</v>
      </c>
      <c r="E5295" s="138">
        <f t="array" ref="E5295">SUMIF(Marksheet!$D$10:$BQ$10,$C5295,INDIRECT(K5283))</f>
        <v>0</v>
      </c>
      <c r="F5295" s="138" t="s">
        <v>434</v>
      </c>
      <c r="G5295" s="137">
        <f>SUMIF(Marksheet!$10:$10,C5295,Marksheet!$14:$14)</f>
        <v>5</v>
      </c>
      <c r="H5295" s="139">
        <f t="shared" si="161"/>
        <v>0</v>
      </c>
      <c r="I5295" s="137" t="s">
        <v>464</v>
      </c>
      <c r="J5295" s="133"/>
      <c r="K5295" s="140"/>
    </row>
    <row r="5296" ht="15.75" customHeight="1">
      <c r="A5296" s="49"/>
      <c r="B5296" s="141"/>
      <c r="C5296" s="143" t="s">
        <v>435</v>
      </c>
      <c r="D5296" s="137" t="str">
        <f>IFERROR(__xludf.DUMMYFUNCTION("JOIN("", "",FILTER(Marksheet!$15:$15,Marksheet!$10:$10=$C5296))"),"3a, 3b, 3c")</f>
        <v>3a, 3b, 3c</v>
      </c>
      <c r="E5296" s="138">
        <f t="array" ref="E5296">SUMIF(Marksheet!$D$10:$BQ$10,$C5296,INDIRECT(K5283))</f>
        <v>0</v>
      </c>
      <c r="F5296" s="138" t="s">
        <v>434</v>
      </c>
      <c r="G5296" s="137">
        <f>SUMIF(Marksheet!$10:$10,C5296,Marksheet!$14:$14)</f>
        <v>4</v>
      </c>
      <c r="H5296" s="139">
        <f t="shared" si="161"/>
        <v>0</v>
      </c>
      <c r="I5296" s="137" t="s">
        <v>465</v>
      </c>
      <c r="J5296" s="133"/>
      <c r="K5296" s="140"/>
    </row>
    <row r="5297" ht="15.75" customHeight="1">
      <c r="A5297" s="49"/>
      <c r="B5297" s="142"/>
      <c r="C5297" s="143" t="s">
        <v>31</v>
      </c>
      <c r="D5297" s="137" t="str">
        <f>IFERROR(__xludf.DUMMYFUNCTION("JOIN("", "",FILTER(Marksheet!$15:$15,Marksheet!$10:$10=$C5297))"),"2a, 2b, 2c")</f>
        <v>2a, 2b, 2c</v>
      </c>
      <c r="E5297" s="138">
        <f t="array" ref="E5297">SUMIF(Marksheet!$D$10:$BQ$10,$C5297,INDIRECT(K5283))</f>
        <v>0</v>
      </c>
      <c r="F5297" s="138" t="s">
        <v>434</v>
      </c>
      <c r="G5297" s="137">
        <f>SUMIF(Marksheet!$10:$10,C5297,Marksheet!$14:$14)</f>
        <v>3</v>
      </c>
      <c r="H5297" s="139">
        <f t="shared" si="161"/>
        <v>0</v>
      </c>
      <c r="I5297" s="137" t="s">
        <v>466</v>
      </c>
      <c r="J5297" s="133"/>
      <c r="K5297" s="140"/>
    </row>
    <row r="5298" ht="15.75" customHeight="1">
      <c r="A5298" s="49"/>
      <c r="B5298" s="135" t="s">
        <v>21</v>
      </c>
      <c r="C5298" s="143" t="s">
        <v>36</v>
      </c>
      <c r="D5298" s="137" t="str">
        <f>IFERROR(__xludf.DUMMYFUNCTION("JOIN("", "",FILTER(Marksheet!$15:$15,Marksheet!$10:$10=$C5298))"),"2b, 2c")</f>
        <v>2b, 2c</v>
      </c>
      <c r="E5298" s="138">
        <f t="array" ref="E5298">SUMIF(Marksheet!$D$10:$BQ$10,$C5298,INDIRECT(K5283))</f>
        <v>0</v>
      </c>
      <c r="F5298" s="138" t="s">
        <v>434</v>
      </c>
      <c r="G5298" s="137">
        <f>SUMIF(Marksheet!$10:$10,C5298,Marksheet!$14:$14)</f>
        <v>2</v>
      </c>
      <c r="H5298" s="139">
        <f t="shared" si="161"/>
        <v>0</v>
      </c>
      <c r="I5298" s="137" t="s">
        <v>467</v>
      </c>
      <c r="J5298" s="133"/>
      <c r="K5298" s="140"/>
    </row>
    <row r="5299" ht="15.75" customHeight="1">
      <c r="A5299" s="49"/>
      <c r="B5299" s="141"/>
      <c r="C5299" s="143" t="s">
        <v>38</v>
      </c>
      <c r="D5299" s="137" t="str">
        <f>IFERROR(__xludf.DUMMYFUNCTION("JOIN("", "",FILTER(Marksheet!$15:$15,Marksheet!$10:$10=$C5299))"),"4a, 4b, 4c, 4d, 4e")</f>
        <v>4a, 4b, 4c, 4d, 4e</v>
      </c>
      <c r="E5299" s="138">
        <f t="array" ref="E5299">SUMIF(Marksheet!$D$10:$BQ$10,$C5299,INDIRECT(K5283))</f>
        <v>0</v>
      </c>
      <c r="F5299" s="138" t="s">
        <v>434</v>
      </c>
      <c r="G5299" s="137">
        <f>SUMIF(Marksheet!$10:$10,C5299,Marksheet!$14:$14)</f>
        <v>6</v>
      </c>
      <c r="H5299" s="139">
        <f t="shared" si="161"/>
        <v>0</v>
      </c>
      <c r="I5299" s="137" t="s">
        <v>468</v>
      </c>
      <c r="J5299" s="133"/>
      <c r="K5299" s="140"/>
    </row>
    <row r="5300" ht="15.75" customHeight="1">
      <c r="A5300" s="49"/>
      <c r="B5300" s="141"/>
      <c r="C5300" s="143" t="s">
        <v>35</v>
      </c>
      <c r="D5300" s="137" t="str">
        <f>IFERROR(__xludf.DUMMYFUNCTION("JOIN("", "",FILTER(Marksheet!$15:$15,Marksheet!$10:$10=$C5300))"),"1b, 2a")</f>
        <v>1b, 2a</v>
      </c>
      <c r="E5300" s="138">
        <f t="array" ref="E5300">SUMIF(Marksheet!$D$10:$BQ$10,$C5300,INDIRECT(K5283))</f>
        <v>0</v>
      </c>
      <c r="F5300" s="138" t="s">
        <v>434</v>
      </c>
      <c r="G5300" s="137">
        <f>SUMIF(Marksheet!$10:$10,C5300,Marksheet!$14:$14)</f>
        <v>3</v>
      </c>
      <c r="H5300" s="139">
        <f t="shared" si="161"/>
        <v>0</v>
      </c>
      <c r="I5300" s="137" t="s">
        <v>469</v>
      </c>
      <c r="J5300" s="133"/>
      <c r="K5300" s="140"/>
    </row>
    <row r="5301" ht="15.75" customHeight="1">
      <c r="A5301" s="49"/>
      <c r="B5301" s="141"/>
      <c r="C5301" s="143" t="s">
        <v>34</v>
      </c>
      <c r="D5301" s="137" t="str">
        <f>IFERROR(__xludf.DUMMYFUNCTION("JOIN("", "",FILTER(Marksheet!$15:$15,Marksheet!$10:$10=$C5301))"),"1a, 1c, 2d")</f>
        <v>1a, 1c, 2d</v>
      </c>
      <c r="E5301" s="138">
        <f t="array" ref="E5301">SUMIF(Marksheet!$D$10:$BQ$10,$C5301,INDIRECT(K5283))</f>
        <v>0</v>
      </c>
      <c r="F5301" s="138" t="s">
        <v>434</v>
      </c>
      <c r="G5301" s="137">
        <f>SUMIF(Marksheet!$10:$10,C5301,Marksheet!$14:$14)</f>
        <v>6</v>
      </c>
      <c r="H5301" s="139">
        <f t="shared" si="161"/>
        <v>0</v>
      </c>
      <c r="I5301" s="137" t="s">
        <v>470</v>
      </c>
      <c r="J5301" s="133"/>
      <c r="K5301" s="140"/>
    </row>
    <row r="5302" ht="15.75" customHeight="1">
      <c r="A5302" s="49"/>
      <c r="B5302" s="142"/>
      <c r="C5302" s="143" t="s">
        <v>37</v>
      </c>
      <c r="D5302" s="137" t="str">
        <f>IFERROR(__xludf.DUMMYFUNCTION("JOIN("", "",FILTER(Marksheet!$15:$15,Marksheet!$10:$10=$C5302))"),"3a, 3b, 3c")</f>
        <v>3a, 3b, 3c</v>
      </c>
      <c r="E5302" s="138">
        <f t="array" ref="E5302">SUMIF(Marksheet!$D$10:$BQ$10,$C5302,INDIRECT(K5283))</f>
        <v>0</v>
      </c>
      <c r="F5302" s="138" t="s">
        <v>434</v>
      </c>
      <c r="G5302" s="137">
        <f>SUMIF(Marksheet!$10:$10,C5302,Marksheet!$14:$14)</f>
        <v>3</v>
      </c>
      <c r="H5302" s="139">
        <f t="shared" si="161"/>
        <v>0</v>
      </c>
      <c r="I5302" s="137" t="s">
        <v>471</v>
      </c>
      <c r="J5302" s="133"/>
      <c r="K5302" s="140"/>
    </row>
    <row r="5303" ht="15.75" customHeight="1">
      <c r="A5303" s="49"/>
      <c r="B5303" s="135" t="s">
        <v>22</v>
      </c>
      <c r="C5303" s="144" t="s">
        <v>46</v>
      </c>
      <c r="D5303" s="137" t="str">
        <f>IFERROR(__xludf.DUMMYFUNCTION("JOIN("", "",FILTER(Marksheet!$15:$15,Marksheet!$10:$10=$C5303))"),"3d")</f>
        <v>3d</v>
      </c>
      <c r="E5303" s="138">
        <f t="array" ref="E5303">SUMIF(Marksheet!$D$10:$BQ$10,$C5303,INDIRECT(K5283))</f>
        <v>0</v>
      </c>
      <c r="F5303" s="138" t="s">
        <v>434</v>
      </c>
      <c r="G5303" s="137">
        <f>SUMIF(Marksheet!$10:$10,C5303,Marksheet!$14:$14)</f>
        <v>2</v>
      </c>
      <c r="H5303" s="139">
        <f t="shared" si="161"/>
        <v>0</v>
      </c>
      <c r="I5303" s="137" t="s">
        <v>472</v>
      </c>
      <c r="J5303" s="133"/>
      <c r="K5303" s="140"/>
    </row>
    <row r="5304" ht="15.75" customHeight="1">
      <c r="A5304" s="49"/>
      <c r="B5304" s="141"/>
      <c r="C5304" s="144" t="s">
        <v>41</v>
      </c>
      <c r="D5304" s="137" t="str">
        <f>IFERROR(__xludf.DUMMYFUNCTION("JOIN("", "",FILTER(Marksheet!$15:$15,Marksheet!$10:$10=$C5304))"),"1c, 2b, 4e")</f>
        <v>1c, 2b, 4e</v>
      </c>
      <c r="E5304" s="138">
        <f t="array" ref="E5304">SUMIF(Marksheet!$D$10:$BQ$10,$C5304,INDIRECT(K5283))</f>
        <v>0</v>
      </c>
      <c r="F5304" s="138" t="s">
        <v>434</v>
      </c>
      <c r="G5304" s="137">
        <f>SUMIF(Marksheet!$10:$10,C5304,Marksheet!$14:$14)</f>
        <v>3</v>
      </c>
      <c r="H5304" s="139">
        <f t="shared" si="161"/>
        <v>0</v>
      </c>
      <c r="I5304" s="137" t="s">
        <v>473</v>
      </c>
      <c r="J5304" s="133"/>
      <c r="K5304" s="140"/>
    </row>
    <row r="5305" ht="15.75" customHeight="1">
      <c r="A5305" s="49"/>
      <c r="B5305" s="141"/>
      <c r="C5305" s="144" t="s">
        <v>45</v>
      </c>
      <c r="D5305" s="137" t="str">
        <f>IFERROR(__xludf.DUMMYFUNCTION("JOIN("", "",FILTER(Marksheet!$15:$15,Marksheet!$10:$10=$C5305))"),"3b, 4a, 5c")</f>
        <v>3b, 4a, 5c</v>
      </c>
      <c r="E5305" s="138">
        <f t="array" ref="E5305">SUMIF(Marksheet!$D$10:$BQ$10,$C5305,INDIRECT(K5283))</f>
        <v>0</v>
      </c>
      <c r="F5305" s="138" t="s">
        <v>434</v>
      </c>
      <c r="G5305" s="137">
        <f>SUMIF(Marksheet!$10:$10,C5305,Marksheet!$14:$14)</f>
        <v>3</v>
      </c>
      <c r="H5305" s="139">
        <f t="shared" si="161"/>
        <v>0</v>
      </c>
      <c r="I5305" s="137" t="s">
        <v>474</v>
      </c>
      <c r="J5305" s="133"/>
      <c r="K5305" s="140"/>
    </row>
    <row r="5306" ht="15.75" customHeight="1">
      <c r="A5306" s="49"/>
      <c r="B5306" s="141"/>
      <c r="C5306" s="144" t="s">
        <v>43</v>
      </c>
      <c r="D5306" s="137" t="str">
        <f>IFERROR(__xludf.DUMMYFUNCTION("JOIN("", "",FILTER(Marksheet!$15:$15,Marksheet!$10:$10=$C5306))"),"2c, 4d, 5d")</f>
        <v>2c, 4d, 5d</v>
      </c>
      <c r="E5306" s="138">
        <f t="array" ref="E5306">SUMIF(Marksheet!$D$10:$BQ$10,$C5306,INDIRECT(K5283))</f>
        <v>0</v>
      </c>
      <c r="F5306" s="138" t="s">
        <v>434</v>
      </c>
      <c r="G5306" s="137">
        <f>SUMIF(Marksheet!$10:$10,C5306,Marksheet!$14:$14)</f>
        <v>4</v>
      </c>
      <c r="H5306" s="139">
        <f t="shared" si="161"/>
        <v>0</v>
      </c>
      <c r="I5306" s="137" t="s">
        <v>475</v>
      </c>
      <c r="J5306" s="133"/>
      <c r="K5306" s="140"/>
    </row>
    <row r="5307" ht="15.75" customHeight="1">
      <c r="A5307" s="49"/>
      <c r="B5307" s="141"/>
      <c r="C5307" s="144" t="s">
        <v>44</v>
      </c>
      <c r="D5307" s="137" t="str">
        <f>IFERROR(__xludf.DUMMYFUNCTION("JOIN("", "",FILTER(Marksheet!$15:$15,Marksheet!$10:$10=$C5307))"),"3a, 4c")</f>
        <v>3a, 4c</v>
      </c>
      <c r="E5307" s="138">
        <f t="array" ref="E5307">SUMIF(Marksheet!$D$10:$BQ$10,$C5307,INDIRECT(K5283))</f>
        <v>0</v>
      </c>
      <c r="F5307" s="138" t="s">
        <v>434</v>
      </c>
      <c r="G5307" s="137">
        <f>SUMIF(Marksheet!$10:$10,C5307,Marksheet!$14:$14)</f>
        <v>2</v>
      </c>
      <c r="H5307" s="139">
        <f t="shared" si="161"/>
        <v>0</v>
      </c>
      <c r="I5307" s="137" t="s">
        <v>476</v>
      </c>
      <c r="J5307" s="133"/>
      <c r="K5307" s="140"/>
    </row>
    <row r="5308" ht="15.75" customHeight="1">
      <c r="A5308" s="49"/>
      <c r="B5308" s="141"/>
      <c r="C5308" s="144" t="s">
        <v>39</v>
      </c>
      <c r="D5308" s="137" t="str">
        <f>IFERROR(__xludf.DUMMYFUNCTION("JOIN("", "",FILTER(Marksheet!$15:$15,Marksheet!$10:$10=$C5308))"),"1a, 5a, 5b")</f>
        <v>1a, 5a, 5b</v>
      </c>
      <c r="E5308" s="138">
        <f t="array" ref="E5308">SUMIF(Marksheet!$D$10:$BQ$10,$C5308,INDIRECT(K5283))</f>
        <v>0</v>
      </c>
      <c r="F5308" s="138" t="s">
        <v>434</v>
      </c>
      <c r="G5308" s="137">
        <f>SUMIF(Marksheet!$10:$10,C5308,Marksheet!$14:$14)</f>
        <v>5</v>
      </c>
      <c r="H5308" s="139">
        <f t="shared" si="161"/>
        <v>0</v>
      </c>
      <c r="I5308" s="137" t="s">
        <v>477</v>
      </c>
      <c r="J5308" s="133"/>
      <c r="K5308" s="140"/>
    </row>
    <row r="5309" ht="15.75" customHeight="1">
      <c r="A5309" s="49"/>
      <c r="B5309" s="141"/>
      <c r="C5309" s="144" t="s">
        <v>42</v>
      </c>
      <c r="D5309" s="137" t="str">
        <f>IFERROR(__xludf.DUMMYFUNCTION("JOIN("", "",FILTER(Marksheet!$15:$15,Marksheet!$10:$10=$C5309))"),"2a, 3c")</f>
        <v>2a, 3c</v>
      </c>
      <c r="E5309" s="138">
        <f t="array" ref="E5309">SUMIF(Marksheet!$D$10:$BQ$10,$C5309,INDIRECT(K5283))</f>
        <v>0</v>
      </c>
      <c r="F5309" s="138" t="s">
        <v>434</v>
      </c>
      <c r="G5309" s="137">
        <f>SUMIF(Marksheet!$10:$10,C5309,Marksheet!$14:$14)</f>
        <v>3</v>
      </c>
      <c r="H5309" s="139">
        <f t="shared" si="161"/>
        <v>0</v>
      </c>
      <c r="I5309" s="137" t="s">
        <v>478</v>
      </c>
      <c r="J5309" s="133"/>
      <c r="K5309" s="140"/>
    </row>
    <row r="5310" ht="15.75" customHeight="1">
      <c r="A5310" s="49"/>
      <c r="B5310" s="142"/>
      <c r="C5310" s="144" t="s">
        <v>40</v>
      </c>
      <c r="D5310" s="137" t="str">
        <f>IFERROR(__xludf.DUMMYFUNCTION("JOIN("", "",FILTER(Marksheet!$15:$15,Marksheet!$10:$10=$C5310))"),"1b, 4b, 4f")</f>
        <v>1b, 4b, 4f</v>
      </c>
      <c r="E5310" s="138">
        <f t="array" ref="E5310">SUMIF(Marksheet!$D$10:$BQ$10,$C5310,INDIRECT(K5283))</f>
        <v>0</v>
      </c>
      <c r="F5310" s="138" t="s">
        <v>434</v>
      </c>
      <c r="G5310" s="137">
        <f>SUMIF(Marksheet!$10:$10,C5310,Marksheet!$14:$14)</f>
        <v>3</v>
      </c>
      <c r="H5310" s="139">
        <f t="shared" si="161"/>
        <v>0</v>
      </c>
      <c r="I5310" s="137" t="s">
        <v>479</v>
      </c>
      <c r="J5310" s="133"/>
      <c r="K5310" s="140"/>
    </row>
    <row r="5311" ht="15.75" customHeight="1">
      <c r="A5311" s="49"/>
      <c r="B5311" s="49"/>
      <c r="C5311" s="145" t="s">
        <v>76</v>
      </c>
      <c r="D5311" s="145"/>
      <c r="E5311" s="146">
        <f>SUM(E5287:E5310)</f>
        <v>0</v>
      </c>
      <c r="F5311" s="147" t="s">
        <v>434</v>
      </c>
      <c r="G5311" s="148">
        <f>SUM(G5287:G5310)</f>
        <v>85</v>
      </c>
      <c r="H5311" s="149">
        <f t="shared" si="161"/>
        <v>0</v>
      </c>
      <c r="I5311" s="129"/>
      <c r="J5311" s="133"/>
      <c r="K5311" s="127"/>
    </row>
    <row r="5312" ht="15.75" customHeight="1">
      <c r="A5312" s="49"/>
      <c r="B5312" s="49"/>
      <c r="C5312" s="67"/>
      <c r="D5312" s="67"/>
      <c r="E5312" s="49"/>
      <c r="F5312" s="49"/>
      <c r="G5312" s="49"/>
      <c r="H5312" s="49"/>
      <c r="I5312" s="129"/>
      <c r="J5312" s="133"/>
      <c r="K5312" s="127"/>
    </row>
    <row r="5313" ht="60.0" customHeight="1">
      <c r="A5313" s="49"/>
      <c r="B5313" s="49"/>
      <c r="C5313" s="67"/>
      <c r="D5313" s="67"/>
      <c r="E5313" s="49"/>
      <c r="F5313" s="49"/>
      <c r="G5313" s="49"/>
      <c r="H5313" s="49"/>
      <c r="I5313" s="129"/>
      <c r="J5313" s="133"/>
      <c r="K5313" s="127"/>
    </row>
    <row r="5314" ht="15.75" customHeight="1">
      <c r="A5314" s="124" t="s">
        <v>450</v>
      </c>
      <c r="B5314" s="49"/>
      <c r="C5314" s="67"/>
      <c r="D5314" s="67"/>
      <c r="E5314" s="1"/>
      <c r="F5314" s="1"/>
      <c r="G5314" s="49"/>
      <c r="H5314" s="49"/>
      <c r="I5314" s="7"/>
      <c r="K5314" s="125">
        <f>K5281+1</f>
        <v>179</v>
      </c>
    </row>
    <row r="5315" ht="15.75" customHeight="1">
      <c r="A5315" s="126" t="s">
        <v>451</v>
      </c>
      <c r="B5315" s="67" t="str">
        <f>B5282</f>
        <v>GCSE Transition Assessment</v>
      </c>
      <c r="C5315" s="67"/>
      <c r="D5315" s="67"/>
      <c r="E5315" s="1"/>
      <c r="F5315" s="49"/>
      <c r="G5315" s="49"/>
      <c r="H5315" s="49"/>
      <c r="K5315" s="127" t="str">
        <f>CONCATENATE("Marksheet!$B$",K5314)</f>
        <v>Marksheet!$B$179</v>
      </c>
    </row>
    <row r="5316" ht="15.75" customHeight="1">
      <c r="A5316" s="126" t="s">
        <v>447</v>
      </c>
      <c r="B5316" s="67" t="str">
        <f t="array" ref="B5316">IF(INDIRECT(K5315)="","",INDIRECT(K5315))</f>
        <v>Student 162</v>
      </c>
      <c r="C5316" s="67"/>
      <c r="D5316" s="67"/>
      <c r="E5316" s="1"/>
      <c r="F5316" s="49"/>
      <c r="G5316" s="49"/>
      <c r="H5316" s="49"/>
      <c r="K5316" s="127" t="str">
        <f>CONCATENATE("Marksheet!$D$",K5314,":$BQ$",K5314)</f>
        <v>Marksheet!$D$179:$BQ$179</v>
      </c>
    </row>
    <row r="5317" ht="15.75" customHeight="1">
      <c r="A5317" s="126" t="s">
        <v>452</v>
      </c>
      <c r="B5317" s="67" t="str">
        <f t="array" ref="B5317">INDIRECT(CONCATENATE("Marksheet!$C$",INDIRECT(CONCATENATE("K",ROW()-3))))</f>
        <v/>
      </c>
      <c r="C5317" s="67"/>
      <c r="D5317" s="67"/>
      <c r="E5317" s="49"/>
      <c r="F5317" s="49"/>
      <c r="G5317" s="49"/>
      <c r="H5317" s="49"/>
      <c r="I5317" s="49"/>
      <c r="J5317" s="49"/>
      <c r="K5317" s="127"/>
    </row>
    <row r="5318" ht="15.75" customHeight="1">
      <c r="A5318" s="67"/>
      <c r="B5318" s="128"/>
      <c r="C5318" s="67"/>
      <c r="D5318" s="67"/>
      <c r="E5318" s="49"/>
      <c r="F5318" s="49"/>
      <c r="G5318" s="49"/>
      <c r="H5318" s="49"/>
      <c r="I5318" s="49"/>
      <c r="J5318" s="49"/>
      <c r="K5318" s="127"/>
    </row>
    <row r="5319" ht="15.75" customHeight="1">
      <c r="A5319" s="129"/>
      <c r="B5319" s="100" t="s">
        <v>442</v>
      </c>
      <c r="C5319" s="100" t="s">
        <v>443</v>
      </c>
      <c r="D5319" s="73" t="s">
        <v>453</v>
      </c>
      <c r="E5319" s="130" t="s">
        <v>444</v>
      </c>
      <c r="F5319" s="71"/>
      <c r="G5319" s="72"/>
      <c r="H5319" s="131" t="s">
        <v>454</v>
      </c>
      <c r="I5319" s="132" t="s">
        <v>455</v>
      </c>
      <c r="J5319" s="133"/>
      <c r="K5319" s="134"/>
    </row>
    <row r="5320" ht="15.75" customHeight="1">
      <c r="A5320" s="49"/>
      <c r="B5320" s="135" t="s">
        <v>19</v>
      </c>
      <c r="C5320" s="136" t="s">
        <v>25</v>
      </c>
      <c r="D5320" s="137" t="str">
        <f>IFERROR(__xludf.DUMMYFUNCTION("JOIN("", "",FILTER(Marksheet!$15:$15,Marksheet!$10:$10=$C5320))"),"3a, 3b, 3c")</f>
        <v>3a, 3b, 3c</v>
      </c>
      <c r="E5320" s="138">
        <f t="array" ref="E5320">SUMIF(Marksheet!$D$10:$BQ$10,$C5320,INDIRECT(K5316))</f>
        <v>0</v>
      </c>
      <c r="F5320" s="138" t="s">
        <v>434</v>
      </c>
      <c r="G5320" s="137">
        <f>SUMIF(Marksheet!$10:$10,C5320,Marksheet!$14:$14)</f>
        <v>3</v>
      </c>
      <c r="H5320" s="139">
        <f t="shared" ref="H5320:H5344" si="162">E5320/G5320</f>
        <v>0</v>
      </c>
      <c r="I5320" s="137" t="s">
        <v>456</v>
      </c>
      <c r="J5320" s="133"/>
      <c r="K5320" s="140"/>
    </row>
    <row r="5321" ht="15.75" customHeight="1">
      <c r="A5321" s="49"/>
      <c r="B5321" s="141"/>
      <c r="C5321" s="136" t="s">
        <v>27</v>
      </c>
      <c r="D5321" s="137" t="str">
        <f>IFERROR(__xludf.DUMMYFUNCTION("JOIN("", "",FILTER(Marksheet!$15:$15,Marksheet!$10:$10=$C5321))"),"5a, 5b, 5c, 5d")</f>
        <v>5a, 5b, 5c, 5d</v>
      </c>
      <c r="E5321" s="138">
        <f t="array" ref="E5321">SUMIF(Marksheet!$D$10:$BQ$10,$C5321,INDIRECT(K5316))</f>
        <v>0</v>
      </c>
      <c r="F5321" s="138" t="s">
        <v>434</v>
      </c>
      <c r="G5321" s="137">
        <f>SUMIF(Marksheet!$10:$10,C5321,Marksheet!$14:$14)</f>
        <v>5</v>
      </c>
      <c r="H5321" s="139">
        <f t="shared" si="162"/>
        <v>0</v>
      </c>
      <c r="I5321" s="137" t="s">
        <v>457</v>
      </c>
      <c r="J5321" s="133"/>
      <c r="K5321" s="140"/>
    </row>
    <row r="5322" ht="15.75" customHeight="1">
      <c r="A5322" s="49"/>
      <c r="B5322" s="141"/>
      <c r="C5322" s="136" t="s">
        <v>26</v>
      </c>
      <c r="D5322" s="137" t="str">
        <f>IFERROR(__xludf.DUMMYFUNCTION("JOIN("", "",FILTER(Marksheet!$15:$15,Marksheet!$10:$10=$C5322))"),"4a, 4b")</f>
        <v>4a, 4b</v>
      </c>
      <c r="E5322" s="138">
        <f t="array" ref="E5322">SUMIF(Marksheet!$D$10:$BQ$10,$C5322,INDIRECT(K5316))</f>
        <v>0</v>
      </c>
      <c r="F5322" s="138" t="s">
        <v>434</v>
      </c>
      <c r="G5322" s="137">
        <f>SUMIF(Marksheet!$10:$10,C5322,Marksheet!$14:$14)</f>
        <v>3</v>
      </c>
      <c r="H5322" s="139">
        <f t="shared" si="162"/>
        <v>0</v>
      </c>
      <c r="I5322" s="137" t="s">
        <v>458</v>
      </c>
      <c r="J5322" s="133"/>
      <c r="K5322" s="140"/>
    </row>
    <row r="5323" ht="15.75" customHeight="1">
      <c r="A5323" s="49"/>
      <c r="B5323" s="141"/>
      <c r="C5323" s="136" t="s">
        <v>23</v>
      </c>
      <c r="D5323" s="137" t="str">
        <f>IFERROR(__xludf.DUMMYFUNCTION("JOIN("", "",FILTER(Marksheet!$15:$15,Marksheet!$10:$10=$C5323))"),"1a, 1b, 4c")</f>
        <v>1a, 1b, 4c</v>
      </c>
      <c r="E5323" s="138">
        <f t="array" ref="E5323">SUMIF(Marksheet!$D$10:$BQ$10,$C5323,INDIRECT(K5316))</f>
        <v>0</v>
      </c>
      <c r="F5323" s="138" t="s">
        <v>434</v>
      </c>
      <c r="G5323" s="137">
        <f>SUMIF(Marksheet!$10:$10,C5323,Marksheet!$14:$14)</f>
        <v>5</v>
      </c>
      <c r="H5323" s="139">
        <f t="shared" si="162"/>
        <v>0</v>
      </c>
      <c r="I5323" s="137" t="s">
        <v>459</v>
      </c>
      <c r="J5323" s="133"/>
      <c r="K5323" s="140"/>
    </row>
    <row r="5324" ht="15.75" customHeight="1">
      <c r="A5324" s="49"/>
      <c r="B5324" s="142"/>
      <c r="C5324" s="136" t="s">
        <v>24</v>
      </c>
      <c r="D5324" s="137" t="str">
        <f>IFERROR(__xludf.DUMMYFUNCTION("JOIN("", "",FILTER(Marksheet!$15:$15,Marksheet!$10:$10=$C5324))"),"2a, 2b, 2c")</f>
        <v>2a, 2b, 2c</v>
      </c>
      <c r="E5324" s="138">
        <f t="array" ref="E5324">SUMIF(Marksheet!$D$10:$BQ$10,$C5324,INDIRECT(K5316))</f>
        <v>0</v>
      </c>
      <c r="F5324" s="138" t="s">
        <v>434</v>
      </c>
      <c r="G5324" s="137">
        <f>SUMIF(Marksheet!$10:$10,C5324,Marksheet!$14:$14)</f>
        <v>4</v>
      </c>
      <c r="H5324" s="139">
        <f t="shared" si="162"/>
        <v>0</v>
      </c>
      <c r="I5324" s="137" t="s">
        <v>460</v>
      </c>
      <c r="J5324" s="133"/>
      <c r="K5324" s="140"/>
    </row>
    <row r="5325" ht="15.75" customHeight="1">
      <c r="A5325" s="49"/>
      <c r="B5325" s="135" t="s">
        <v>20</v>
      </c>
      <c r="C5325" s="143" t="s">
        <v>29</v>
      </c>
      <c r="D5325" s="137" t="str">
        <f>IFERROR(__xludf.DUMMYFUNCTION("JOIN("", "",FILTER(Marksheet!$15:$15,Marksheet!$10:$10=$C5325))"),"1b, 3d")</f>
        <v>1b, 3d</v>
      </c>
      <c r="E5325" s="138">
        <f t="array" ref="E5325">SUMIF(Marksheet!$D$10:$BQ$10,$C5325,INDIRECT(K5316))</f>
        <v>0</v>
      </c>
      <c r="F5325" s="138" t="s">
        <v>434</v>
      </c>
      <c r="G5325" s="137">
        <f>SUMIF(Marksheet!$10:$10,C5325,Marksheet!$14:$14)</f>
        <v>2</v>
      </c>
      <c r="H5325" s="139">
        <f t="shared" si="162"/>
        <v>0</v>
      </c>
      <c r="I5325" s="137" t="s">
        <v>461</v>
      </c>
      <c r="J5325" s="133"/>
      <c r="K5325" s="140"/>
    </row>
    <row r="5326" ht="15.75" customHeight="1">
      <c r="A5326" s="49"/>
      <c r="B5326" s="141"/>
      <c r="C5326" s="143" t="s">
        <v>30</v>
      </c>
      <c r="D5326" s="137" t="str">
        <f>IFERROR(__xludf.DUMMYFUNCTION("JOIN("", "",FILTER(Marksheet!$15:$15,Marksheet!$10:$10=$C5326))"),"1d, 4d, 4e")</f>
        <v>1d, 4d, 4e</v>
      </c>
      <c r="E5326" s="138">
        <f t="array" ref="E5326">SUMIF(Marksheet!$D$10:$BQ$10,$C5326,INDIRECT(K5316))</f>
        <v>0</v>
      </c>
      <c r="F5326" s="138" t="s">
        <v>434</v>
      </c>
      <c r="G5326" s="137">
        <f>SUMIF(Marksheet!$10:$10,C5326,Marksheet!$14:$14)</f>
        <v>3</v>
      </c>
      <c r="H5326" s="139">
        <f t="shared" si="162"/>
        <v>0</v>
      </c>
      <c r="I5326" s="137" t="s">
        <v>462</v>
      </c>
      <c r="J5326" s="133"/>
      <c r="K5326" s="140"/>
    </row>
    <row r="5327" ht="15.75" customHeight="1">
      <c r="A5327" s="49"/>
      <c r="B5327" s="141"/>
      <c r="C5327" s="143" t="s">
        <v>33</v>
      </c>
      <c r="D5327" s="137" t="str">
        <f>IFERROR(__xludf.DUMMYFUNCTION("JOIN("", "",FILTER(Marksheet!$15:$15,Marksheet!$10:$10=$C5327))"),"4a, 4b")</f>
        <v>4a, 4b</v>
      </c>
      <c r="E5327" s="138">
        <f t="array" ref="E5327">SUMIF(Marksheet!$D$10:$BQ$10,$C5327,INDIRECT(K5316))</f>
        <v>0</v>
      </c>
      <c r="F5327" s="138" t="s">
        <v>434</v>
      </c>
      <c r="G5327" s="137">
        <f>SUMIF(Marksheet!$10:$10,C5327,Marksheet!$14:$14)</f>
        <v>3</v>
      </c>
      <c r="H5327" s="139">
        <f t="shared" si="162"/>
        <v>0</v>
      </c>
      <c r="I5327" s="137" t="s">
        <v>463</v>
      </c>
      <c r="J5327" s="133"/>
      <c r="K5327" s="140"/>
    </row>
    <row r="5328" ht="15.75" customHeight="1">
      <c r="A5328" s="49"/>
      <c r="B5328" s="141"/>
      <c r="C5328" s="143" t="s">
        <v>28</v>
      </c>
      <c r="D5328" s="137" t="str">
        <f>IFERROR(__xludf.DUMMYFUNCTION("JOIN("", "",FILTER(Marksheet!$15:$15,Marksheet!$10:$10=$C5328))"),"1a, 1c, 4c")</f>
        <v>1a, 1c, 4c</v>
      </c>
      <c r="E5328" s="138">
        <f t="array" ref="E5328">SUMIF(Marksheet!$D$10:$BQ$10,$C5328,INDIRECT(K5316))</f>
        <v>0</v>
      </c>
      <c r="F5328" s="138" t="s">
        <v>434</v>
      </c>
      <c r="G5328" s="137">
        <f>SUMIF(Marksheet!$10:$10,C5328,Marksheet!$14:$14)</f>
        <v>5</v>
      </c>
      <c r="H5328" s="139">
        <f t="shared" si="162"/>
        <v>0</v>
      </c>
      <c r="I5328" s="137" t="s">
        <v>464</v>
      </c>
      <c r="J5328" s="133"/>
      <c r="K5328" s="140"/>
    </row>
    <row r="5329" ht="15.75" customHeight="1">
      <c r="A5329" s="49"/>
      <c r="B5329" s="141"/>
      <c r="C5329" s="143" t="s">
        <v>435</v>
      </c>
      <c r="D5329" s="137" t="str">
        <f>IFERROR(__xludf.DUMMYFUNCTION("JOIN("", "",FILTER(Marksheet!$15:$15,Marksheet!$10:$10=$C5329))"),"3a, 3b, 3c")</f>
        <v>3a, 3b, 3c</v>
      </c>
      <c r="E5329" s="138">
        <f t="array" ref="E5329">SUMIF(Marksheet!$D$10:$BQ$10,$C5329,INDIRECT(K5316))</f>
        <v>0</v>
      </c>
      <c r="F5329" s="138" t="s">
        <v>434</v>
      </c>
      <c r="G5329" s="137">
        <f>SUMIF(Marksheet!$10:$10,C5329,Marksheet!$14:$14)</f>
        <v>4</v>
      </c>
      <c r="H5329" s="139">
        <f t="shared" si="162"/>
        <v>0</v>
      </c>
      <c r="I5329" s="137" t="s">
        <v>465</v>
      </c>
      <c r="J5329" s="133"/>
      <c r="K5329" s="140"/>
    </row>
    <row r="5330" ht="15.75" customHeight="1">
      <c r="A5330" s="49"/>
      <c r="B5330" s="142"/>
      <c r="C5330" s="143" t="s">
        <v>31</v>
      </c>
      <c r="D5330" s="137" t="str">
        <f>IFERROR(__xludf.DUMMYFUNCTION("JOIN("", "",FILTER(Marksheet!$15:$15,Marksheet!$10:$10=$C5330))"),"2a, 2b, 2c")</f>
        <v>2a, 2b, 2c</v>
      </c>
      <c r="E5330" s="138">
        <f t="array" ref="E5330">SUMIF(Marksheet!$D$10:$BQ$10,$C5330,INDIRECT(K5316))</f>
        <v>0</v>
      </c>
      <c r="F5330" s="138" t="s">
        <v>434</v>
      </c>
      <c r="G5330" s="137">
        <f>SUMIF(Marksheet!$10:$10,C5330,Marksheet!$14:$14)</f>
        <v>3</v>
      </c>
      <c r="H5330" s="139">
        <f t="shared" si="162"/>
        <v>0</v>
      </c>
      <c r="I5330" s="137" t="s">
        <v>466</v>
      </c>
      <c r="J5330" s="133"/>
      <c r="K5330" s="140"/>
    </row>
    <row r="5331" ht="15.75" customHeight="1">
      <c r="A5331" s="49"/>
      <c r="B5331" s="135" t="s">
        <v>21</v>
      </c>
      <c r="C5331" s="143" t="s">
        <v>36</v>
      </c>
      <c r="D5331" s="137" t="str">
        <f>IFERROR(__xludf.DUMMYFUNCTION("JOIN("", "",FILTER(Marksheet!$15:$15,Marksheet!$10:$10=$C5331))"),"2b, 2c")</f>
        <v>2b, 2c</v>
      </c>
      <c r="E5331" s="138">
        <f t="array" ref="E5331">SUMIF(Marksheet!$D$10:$BQ$10,$C5331,INDIRECT(K5316))</f>
        <v>0</v>
      </c>
      <c r="F5331" s="138" t="s">
        <v>434</v>
      </c>
      <c r="G5331" s="137">
        <f>SUMIF(Marksheet!$10:$10,C5331,Marksheet!$14:$14)</f>
        <v>2</v>
      </c>
      <c r="H5331" s="139">
        <f t="shared" si="162"/>
        <v>0</v>
      </c>
      <c r="I5331" s="137" t="s">
        <v>467</v>
      </c>
      <c r="J5331" s="133"/>
      <c r="K5331" s="140"/>
    </row>
    <row r="5332" ht="15.75" customHeight="1">
      <c r="A5332" s="49"/>
      <c r="B5332" s="141"/>
      <c r="C5332" s="143" t="s">
        <v>38</v>
      </c>
      <c r="D5332" s="137" t="str">
        <f>IFERROR(__xludf.DUMMYFUNCTION("JOIN("", "",FILTER(Marksheet!$15:$15,Marksheet!$10:$10=$C5332))"),"4a, 4b, 4c, 4d, 4e")</f>
        <v>4a, 4b, 4c, 4d, 4e</v>
      </c>
      <c r="E5332" s="138">
        <f t="array" ref="E5332">SUMIF(Marksheet!$D$10:$BQ$10,$C5332,INDIRECT(K5316))</f>
        <v>0</v>
      </c>
      <c r="F5332" s="138" t="s">
        <v>434</v>
      </c>
      <c r="G5332" s="137">
        <f>SUMIF(Marksheet!$10:$10,C5332,Marksheet!$14:$14)</f>
        <v>6</v>
      </c>
      <c r="H5332" s="139">
        <f t="shared" si="162"/>
        <v>0</v>
      </c>
      <c r="I5332" s="137" t="s">
        <v>468</v>
      </c>
      <c r="J5332" s="133"/>
      <c r="K5332" s="140"/>
    </row>
    <row r="5333" ht="15.75" customHeight="1">
      <c r="A5333" s="49"/>
      <c r="B5333" s="141"/>
      <c r="C5333" s="143" t="s">
        <v>35</v>
      </c>
      <c r="D5333" s="137" t="str">
        <f>IFERROR(__xludf.DUMMYFUNCTION("JOIN("", "",FILTER(Marksheet!$15:$15,Marksheet!$10:$10=$C5333))"),"1b, 2a")</f>
        <v>1b, 2a</v>
      </c>
      <c r="E5333" s="138">
        <f t="array" ref="E5333">SUMIF(Marksheet!$D$10:$BQ$10,$C5333,INDIRECT(K5316))</f>
        <v>0</v>
      </c>
      <c r="F5333" s="138" t="s">
        <v>434</v>
      </c>
      <c r="G5333" s="137">
        <f>SUMIF(Marksheet!$10:$10,C5333,Marksheet!$14:$14)</f>
        <v>3</v>
      </c>
      <c r="H5333" s="139">
        <f t="shared" si="162"/>
        <v>0</v>
      </c>
      <c r="I5333" s="137" t="s">
        <v>469</v>
      </c>
      <c r="J5333" s="133"/>
      <c r="K5333" s="140"/>
    </row>
    <row r="5334" ht="15.75" customHeight="1">
      <c r="A5334" s="49"/>
      <c r="B5334" s="141"/>
      <c r="C5334" s="143" t="s">
        <v>34</v>
      </c>
      <c r="D5334" s="137" t="str">
        <f>IFERROR(__xludf.DUMMYFUNCTION("JOIN("", "",FILTER(Marksheet!$15:$15,Marksheet!$10:$10=$C5334))"),"1a, 1c, 2d")</f>
        <v>1a, 1c, 2d</v>
      </c>
      <c r="E5334" s="138">
        <f t="array" ref="E5334">SUMIF(Marksheet!$D$10:$BQ$10,$C5334,INDIRECT(K5316))</f>
        <v>0</v>
      </c>
      <c r="F5334" s="138" t="s">
        <v>434</v>
      </c>
      <c r="G5334" s="137">
        <f>SUMIF(Marksheet!$10:$10,C5334,Marksheet!$14:$14)</f>
        <v>6</v>
      </c>
      <c r="H5334" s="139">
        <f t="shared" si="162"/>
        <v>0</v>
      </c>
      <c r="I5334" s="137" t="s">
        <v>470</v>
      </c>
      <c r="J5334" s="133"/>
      <c r="K5334" s="140"/>
    </row>
    <row r="5335" ht="15.75" customHeight="1">
      <c r="A5335" s="49"/>
      <c r="B5335" s="142"/>
      <c r="C5335" s="143" t="s">
        <v>37</v>
      </c>
      <c r="D5335" s="137" t="str">
        <f>IFERROR(__xludf.DUMMYFUNCTION("JOIN("", "",FILTER(Marksheet!$15:$15,Marksheet!$10:$10=$C5335))"),"3a, 3b, 3c")</f>
        <v>3a, 3b, 3c</v>
      </c>
      <c r="E5335" s="138">
        <f t="array" ref="E5335">SUMIF(Marksheet!$D$10:$BQ$10,$C5335,INDIRECT(K5316))</f>
        <v>0</v>
      </c>
      <c r="F5335" s="138" t="s">
        <v>434</v>
      </c>
      <c r="G5335" s="137">
        <f>SUMIF(Marksheet!$10:$10,C5335,Marksheet!$14:$14)</f>
        <v>3</v>
      </c>
      <c r="H5335" s="139">
        <f t="shared" si="162"/>
        <v>0</v>
      </c>
      <c r="I5335" s="137" t="s">
        <v>471</v>
      </c>
      <c r="J5335" s="133"/>
      <c r="K5335" s="140"/>
    </row>
    <row r="5336" ht="15.75" customHeight="1">
      <c r="A5336" s="49"/>
      <c r="B5336" s="135" t="s">
        <v>22</v>
      </c>
      <c r="C5336" s="144" t="s">
        <v>46</v>
      </c>
      <c r="D5336" s="137" t="str">
        <f>IFERROR(__xludf.DUMMYFUNCTION("JOIN("", "",FILTER(Marksheet!$15:$15,Marksheet!$10:$10=$C5336))"),"3d")</f>
        <v>3d</v>
      </c>
      <c r="E5336" s="138">
        <f t="array" ref="E5336">SUMIF(Marksheet!$D$10:$BQ$10,$C5336,INDIRECT(K5316))</f>
        <v>0</v>
      </c>
      <c r="F5336" s="138" t="s">
        <v>434</v>
      </c>
      <c r="G5336" s="137">
        <f>SUMIF(Marksheet!$10:$10,C5336,Marksheet!$14:$14)</f>
        <v>2</v>
      </c>
      <c r="H5336" s="139">
        <f t="shared" si="162"/>
        <v>0</v>
      </c>
      <c r="I5336" s="137" t="s">
        <v>472</v>
      </c>
      <c r="J5336" s="133"/>
      <c r="K5336" s="140"/>
    </row>
    <row r="5337" ht="15.75" customHeight="1">
      <c r="A5337" s="49"/>
      <c r="B5337" s="141"/>
      <c r="C5337" s="144" t="s">
        <v>41</v>
      </c>
      <c r="D5337" s="137" t="str">
        <f>IFERROR(__xludf.DUMMYFUNCTION("JOIN("", "",FILTER(Marksheet!$15:$15,Marksheet!$10:$10=$C5337))"),"1c, 2b, 4e")</f>
        <v>1c, 2b, 4e</v>
      </c>
      <c r="E5337" s="138">
        <f t="array" ref="E5337">SUMIF(Marksheet!$D$10:$BQ$10,$C5337,INDIRECT(K5316))</f>
        <v>0</v>
      </c>
      <c r="F5337" s="138" t="s">
        <v>434</v>
      </c>
      <c r="G5337" s="137">
        <f>SUMIF(Marksheet!$10:$10,C5337,Marksheet!$14:$14)</f>
        <v>3</v>
      </c>
      <c r="H5337" s="139">
        <f t="shared" si="162"/>
        <v>0</v>
      </c>
      <c r="I5337" s="137" t="s">
        <v>473</v>
      </c>
      <c r="J5337" s="133"/>
      <c r="K5337" s="140"/>
    </row>
    <row r="5338" ht="15.75" customHeight="1">
      <c r="A5338" s="49"/>
      <c r="B5338" s="141"/>
      <c r="C5338" s="144" t="s">
        <v>45</v>
      </c>
      <c r="D5338" s="137" t="str">
        <f>IFERROR(__xludf.DUMMYFUNCTION("JOIN("", "",FILTER(Marksheet!$15:$15,Marksheet!$10:$10=$C5338))"),"3b, 4a, 5c")</f>
        <v>3b, 4a, 5c</v>
      </c>
      <c r="E5338" s="138">
        <f t="array" ref="E5338">SUMIF(Marksheet!$D$10:$BQ$10,$C5338,INDIRECT(K5316))</f>
        <v>0</v>
      </c>
      <c r="F5338" s="138" t="s">
        <v>434</v>
      </c>
      <c r="G5338" s="137">
        <f>SUMIF(Marksheet!$10:$10,C5338,Marksheet!$14:$14)</f>
        <v>3</v>
      </c>
      <c r="H5338" s="139">
        <f t="shared" si="162"/>
        <v>0</v>
      </c>
      <c r="I5338" s="137" t="s">
        <v>474</v>
      </c>
      <c r="J5338" s="133"/>
      <c r="K5338" s="140"/>
    </row>
    <row r="5339" ht="15.75" customHeight="1">
      <c r="A5339" s="49"/>
      <c r="B5339" s="141"/>
      <c r="C5339" s="144" t="s">
        <v>43</v>
      </c>
      <c r="D5339" s="137" t="str">
        <f>IFERROR(__xludf.DUMMYFUNCTION("JOIN("", "",FILTER(Marksheet!$15:$15,Marksheet!$10:$10=$C5339))"),"2c, 4d, 5d")</f>
        <v>2c, 4d, 5d</v>
      </c>
      <c r="E5339" s="138">
        <f t="array" ref="E5339">SUMIF(Marksheet!$D$10:$BQ$10,$C5339,INDIRECT(K5316))</f>
        <v>0</v>
      </c>
      <c r="F5339" s="138" t="s">
        <v>434</v>
      </c>
      <c r="G5339" s="137">
        <f>SUMIF(Marksheet!$10:$10,C5339,Marksheet!$14:$14)</f>
        <v>4</v>
      </c>
      <c r="H5339" s="139">
        <f t="shared" si="162"/>
        <v>0</v>
      </c>
      <c r="I5339" s="137" t="s">
        <v>475</v>
      </c>
      <c r="J5339" s="133"/>
      <c r="K5339" s="140"/>
    </row>
    <row r="5340" ht="15.75" customHeight="1">
      <c r="A5340" s="49"/>
      <c r="B5340" s="141"/>
      <c r="C5340" s="144" t="s">
        <v>44</v>
      </c>
      <c r="D5340" s="137" t="str">
        <f>IFERROR(__xludf.DUMMYFUNCTION("JOIN("", "",FILTER(Marksheet!$15:$15,Marksheet!$10:$10=$C5340))"),"3a, 4c")</f>
        <v>3a, 4c</v>
      </c>
      <c r="E5340" s="138">
        <f t="array" ref="E5340">SUMIF(Marksheet!$D$10:$BQ$10,$C5340,INDIRECT(K5316))</f>
        <v>0</v>
      </c>
      <c r="F5340" s="138" t="s">
        <v>434</v>
      </c>
      <c r="G5340" s="137">
        <f>SUMIF(Marksheet!$10:$10,C5340,Marksheet!$14:$14)</f>
        <v>2</v>
      </c>
      <c r="H5340" s="139">
        <f t="shared" si="162"/>
        <v>0</v>
      </c>
      <c r="I5340" s="137" t="s">
        <v>476</v>
      </c>
      <c r="J5340" s="133"/>
      <c r="K5340" s="140"/>
    </row>
    <row r="5341" ht="15.75" customHeight="1">
      <c r="A5341" s="49"/>
      <c r="B5341" s="141"/>
      <c r="C5341" s="144" t="s">
        <v>39</v>
      </c>
      <c r="D5341" s="137" t="str">
        <f>IFERROR(__xludf.DUMMYFUNCTION("JOIN("", "",FILTER(Marksheet!$15:$15,Marksheet!$10:$10=$C5341))"),"1a, 5a, 5b")</f>
        <v>1a, 5a, 5b</v>
      </c>
      <c r="E5341" s="138">
        <f t="array" ref="E5341">SUMIF(Marksheet!$D$10:$BQ$10,$C5341,INDIRECT(K5316))</f>
        <v>0</v>
      </c>
      <c r="F5341" s="138" t="s">
        <v>434</v>
      </c>
      <c r="G5341" s="137">
        <f>SUMIF(Marksheet!$10:$10,C5341,Marksheet!$14:$14)</f>
        <v>5</v>
      </c>
      <c r="H5341" s="139">
        <f t="shared" si="162"/>
        <v>0</v>
      </c>
      <c r="I5341" s="137" t="s">
        <v>477</v>
      </c>
      <c r="J5341" s="133"/>
      <c r="K5341" s="140"/>
    </row>
    <row r="5342" ht="15.75" customHeight="1">
      <c r="A5342" s="49"/>
      <c r="B5342" s="141"/>
      <c r="C5342" s="144" t="s">
        <v>42</v>
      </c>
      <c r="D5342" s="137" t="str">
        <f>IFERROR(__xludf.DUMMYFUNCTION("JOIN("", "",FILTER(Marksheet!$15:$15,Marksheet!$10:$10=$C5342))"),"2a, 3c")</f>
        <v>2a, 3c</v>
      </c>
      <c r="E5342" s="138">
        <f t="array" ref="E5342">SUMIF(Marksheet!$D$10:$BQ$10,$C5342,INDIRECT(K5316))</f>
        <v>0</v>
      </c>
      <c r="F5342" s="138" t="s">
        <v>434</v>
      </c>
      <c r="G5342" s="137">
        <f>SUMIF(Marksheet!$10:$10,C5342,Marksheet!$14:$14)</f>
        <v>3</v>
      </c>
      <c r="H5342" s="139">
        <f t="shared" si="162"/>
        <v>0</v>
      </c>
      <c r="I5342" s="137" t="s">
        <v>478</v>
      </c>
      <c r="J5342" s="133"/>
      <c r="K5342" s="140"/>
    </row>
    <row r="5343" ht="15.75" customHeight="1">
      <c r="A5343" s="49"/>
      <c r="B5343" s="142"/>
      <c r="C5343" s="144" t="s">
        <v>40</v>
      </c>
      <c r="D5343" s="137" t="str">
        <f>IFERROR(__xludf.DUMMYFUNCTION("JOIN("", "",FILTER(Marksheet!$15:$15,Marksheet!$10:$10=$C5343))"),"1b, 4b, 4f")</f>
        <v>1b, 4b, 4f</v>
      </c>
      <c r="E5343" s="138">
        <f t="array" ref="E5343">SUMIF(Marksheet!$D$10:$BQ$10,$C5343,INDIRECT(K5316))</f>
        <v>0</v>
      </c>
      <c r="F5343" s="138" t="s">
        <v>434</v>
      </c>
      <c r="G5343" s="137">
        <f>SUMIF(Marksheet!$10:$10,C5343,Marksheet!$14:$14)</f>
        <v>3</v>
      </c>
      <c r="H5343" s="139">
        <f t="shared" si="162"/>
        <v>0</v>
      </c>
      <c r="I5343" s="137" t="s">
        <v>479</v>
      </c>
      <c r="J5343" s="133"/>
      <c r="K5343" s="140"/>
    </row>
    <row r="5344" ht="15.75" customHeight="1">
      <c r="A5344" s="49"/>
      <c r="B5344" s="49"/>
      <c r="C5344" s="145" t="s">
        <v>76</v>
      </c>
      <c r="D5344" s="145"/>
      <c r="E5344" s="146">
        <f>SUM(E5320:E5343)</f>
        <v>0</v>
      </c>
      <c r="F5344" s="147" t="s">
        <v>434</v>
      </c>
      <c r="G5344" s="148">
        <f>SUM(G5320:G5343)</f>
        <v>85</v>
      </c>
      <c r="H5344" s="149">
        <f t="shared" si="162"/>
        <v>0</v>
      </c>
      <c r="I5344" s="129"/>
      <c r="J5344" s="133"/>
      <c r="K5344" s="127"/>
    </row>
    <row r="5345" ht="15.75" customHeight="1">
      <c r="A5345" s="49"/>
      <c r="B5345" s="49"/>
      <c r="C5345" s="67"/>
      <c r="D5345" s="67"/>
      <c r="E5345" s="49"/>
      <c r="F5345" s="49"/>
      <c r="G5345" s="49"/>
      <c r="H5345" s="49"/>
      <c r="I5345" s="129"/>
      <c r="J5345" s="133"/>
      <c r="K5345" s="127"/>
    </row>
    <row r="5346" ht="60.0" customHeight="1">
      <c r="A5346" s="49"/>
      <c r="B5346" s="49"/>
      <c r="C5346" s="67"/>
      <c r="D5346" s="67"/>
      <c r="E5346" s="49"/>
      <c r="F5346" s="49"/>
      <c r="G5346" s="49"/>
      <c r="H5346" s="49"/>
      <c r="I5346" s="129"/>
      <c r="J5346" s="133"/>
      <c r="K5346" s="127"/>
    </row>
    <row r="5347" ht="15.75" customHeight="1">
      <c r="A5347" s="124" t="s">
        <v>450</v>
      </c>
      <c r="B5347" s="49"/>
      <c r="C5347" s="67"/>
      <c r="D5347" s="67"/>
      <c r="E5347" s="1"/>
      <c r="F5347" s="1"/>
      <c r="G5347" s="49"/>
      <c r="H5347" s="49"/>
      <c r="I5347" s="7"/>
      <c r="K5347" s="125">
        <f>K5314+1</f>
        <v>180</v>
      </c>
    </row>
    <row r="5348" ht="15.75" customHeight="1">
      <c r="A5348" s="126" t="s">
        <v>451</v>
      </c>
      <c r="B5348" s="67" t="str">
        <f>B5315</f>
        <v>GCSE Transition Assessment</v>
      </c>
      <c r="C5348" s="67"/>
      <c r="D5348" s="67"/>
      <c r="E5348" s="1"/>
      <c r="F5348" s="49"/>
      <c r="G5348" s="49"/>
      <c r="H5348" s="49"/>
      <c r="K5348" s="127" t="str">
        <f>CONCATENATE("Marksheet!$B$",K5347)</f>
        <v>Marksheet!$B$180</v>
      </c>
    </row>
    <row r="5349" ht="15.75" customHeight="1">
      <c r="A5349" s="126" t="s">
        <v>447</v>
      </c>
      <c r="B5349" s="67" t="str">
        <f t="array" ref="B5349">IF(INDIRECT(K5348)="","",INDIRECT(K5348))</f>
        <v>Student 163</v>
      </c>
      <c r="C5349" s="67"/>
      <c r="D5349" s="67"/>
      <c r="E5349" s="1"/>
      <c r="F5349" s="49"/>
      <c r="G5349" s="49"/>
      <c r="H5349" s="49"/>
      <c r="K5349" s="127" t="str">
        <f>CONCATENATE("Marksheet!$D$",K5347,":$BQ$",K5347)</f>
        <v>Marksheet!$D$180:$BQ$180</v>
      </c>
    </row>
    <row r="5350" ht="15.75" customHeight="1">
      <c r="A5350" s="126" t="s">
        <v>452</v>
      </c>
      <c r="B5350" s="67" t="str">
        <f t="array" ref="B5350">INDIRECT(CONCATENATE("Marksheet!$C$",INDIRECT(CONCATENATE("K",ROW()-3))))</f>
        <v/>
      </c>
      <c r="C5350" s="67"/>
      <c r="D5350" s="67"/>
      <c r="E5350" s="49"/>
      <c r="F5350" s="49"/>
      <c r="G5350" s="49"/>
      <c r="H5350" s="49"/>
      <c r="I5350" s="49"/>
      <c r="J5350" s="49"/>
      <c r="K5350" s="127"/>
    </row>
    <row r="5351" ht="15.75" customHeight="1">
      <c r="A5351" s="67"/>
      <c r="B5351" s="128"/>
      <c r="C5351" s="67"/>
      <c r="D5351" s="67"/>
      <c r="E5351" s="49"/>
      <c r="F5351" s="49"/>
      <c r="G5351" s="49"/>
      <c r="H5351" s="49"/>
      <c r="I5351" s="49"/>
      <c r="J5351" s="49"/>
      <c r="K5351" s="127"/>
    </row>
    <row r="5352" ht="15.75" customHeight="1">
      <c r="A5352" s="129"/>
      <c r="B5352" s="100" t="s">
        <v>442</v>
      </c>
      <c r="C5352" s="100" t="s">
        <v>443</v>
      </c>
      <c r="D5352" s="73" t="s">
        <v>453</v>
      </c>
      <c r="E5352" s="130" t="s">
        <v>444</v>
      </c>
      <c r="F5352" s="71"/>
      <c r="G5352" s="72"/>
      <c r="H5352" s="131" t="s">
        <v>454</v>
      </c>
      <c r="I5352" s="132" t="s">
        <v>455</v>
      </c>
      <c r="J5352" s="133"/>
      <c r="K5352" s="134"/>
    </row>
    <row r="5353" ht="15.75" customHeight="1">
      <c r="A5353" s="49"/>
      <c r="B5353" s="135" t="s">
        <v>19</v>
      </c>
      <c r="C5353" s="136" t="s">
        <v>25</v>
      </c>
      <c r="D5353" s="137" t="str">
        <f>IFERROR(__xludf.DUMMYFUNCTION("JOIN("", "",FILTER(Marksheet!$15:$15,Marksheet!$10:$10=$C5353))"),"3a, 3b, 3c")</f>
        <v>3a, 3b, 3c</v>
      </c>
      <c r="E5353" s="138">
        <f t="array" ref="E5353">SUMIF(Marksheet!$D$10:$BQ$10,$C5353,INDIRECT(K5349))</f>
        <v>0</v>
      </c>
      <c r="F5353" s="138" t="s">
        <v>434</v>
      </c>
      <c r="G5353" s="137">
        <f>SUMIF(Marksheet!$10:$10,C5353,Marksheet!$14:$14)</f>
        <v>3</v>
      </c>
      <c r="H5353" s="139">
        <f t="shared" ref="H5353:H5377" si="163">E5353/G5353</f>
        <v>0</v>
      </c>
      <c r="I5353" s="137" t="s">
        <v>456</v>
      </c>
      <c r="J5353" s="133"/>
      <c r="K5353" s="140"/>
    </row>
    <row r="5354" ht="15.75" customHeight="1">
      <c r="A5354" s="49"/>
      <c r="B5354" s="141"/>
      <c r="C5354" s="136" t="s">
        <v>27</v>
      </c>
      <c r="D5354" s="137" t="str">
        <f>IFERROR(__xludf.DUMMYFUNCTION("JOIN("", "",FILTER(Marksheet!$15:$15,Marksheet!$10:$10=$C5354))"),"5a, 5b, 5c, 5d")</f>
        <v>5a, 5b, 5c, 5d</v>
      </c>
      <c r="E5354" s="138">
        <f t="array" ref="E5354">SUMIF(Marksheet!$D$10:$BQ$10,$C5354,INDIRECT(K5349))</f>
        <v>0</v>
      </c>
      <c r="F5354" s="138" t="s">
        <v>434</v>
      </c>
      <c r="G5354" s="137">
        <f>SUMIF(Marksheet!$10:$10,C5354,Marksheet!$14:$14)</f>
        <v>5</v>
      </c>
      <c r="H5354" s="139">
        <f t="shared" si="163"/>
        <v>0</v>
      </c>
      <c r="I5354" s="137" t="s">
        <v>457</v>
      </c>
      <c r="J5354" s="133"/>
      <c r="K5354" s="140"/>
    </row>
    <row r="5355" ht="15.75" customHeight="1">
      <c r="A5355" s="49"/>
      <c r="B5355" s="141"/>
      <c r="C5355" s="136" t="s">
        <v>26</v>
      </c>
      <c r="D5355" s="137" t="str">
        <f>IFERROR(__xludf.DUMMYFUNCTION("JOIN("", "",FILTER(Marksheet!$15:$15,Marksheet!$10:$10=$C5355))"),"4a, 4b")</f>
        <v>4a, 4b</v>
      </c>
      <c r="E5355" s="138">
        <f t="array" ref="E5355">SUMIF(Marksheet!$D$10:$BQ$10,$C5355,INDIRECT(K5349))</f>
        <v>0</v>
      </c>
      <c r="F5355" s="138" t="s">
        <v>434</v>
      </c>
      <c r="G5355" s="137">
        <f>SUMIF(Marksheet!$10:$10,C5355,Marksheet!$14:$14)</f>
        <v>3</v>
      </c>
      <c r="H5355" s="139">
        <f t="shared" si="163"/>
        <v>0</v>
      </c>
      <c r="I5355" s="137" t="s">
        <v>458</v>
      </c>
      <c r="J5355" s="133"/>
      <c r="K5355" s="140"/>
    </row>
    <row r="5356" ht="15.75" customHeight="1">
      <c r="A5356" s="49"/>
      <c r="B5356" s="141"/>
      <c r="C5356" s="136" t="s">
        <v>23</v>
      </c>
      <c r="D5356" s="137" t="str">
        <f>IFERROR(__xludf.DUMMYFUNCTION("JOIN("", "",FILTER(Marksheet!$15:$15,Marksheet!$10:$10=$C5356))"),"1a, 1b, 4c")</f>
        <v>1a, 1b, 4c</v>
      </c>
      <c r="E5356" s="138">
        <f t="array" ref="E5356">SUMIF(Marksheet!$D$10:$BQ$10,$C5356,INDIRECT(K5349))</f>
        <v>0</v>
      </c>
      <c r="F5356" s="138" t="s">
        <v>434</v>
      </c>
      <c r="G5356" s="137">
        <f>SUMIF(Marksheet!$10:$10,C5356,Marksheet!$14:$14)</f>
        <v>5</v>
      </c>
      <c r="H5356" s="139">
        <f t="shared" si="163"/>
        <v>0</v>
      </c>
      <c r="I5356" s="137" t="s">
        <v>459</v>
      </c>
      <c r="J5356" s="133"/>
      <c r="K5356" s="140"/>
    </row>
    <row r="5357" ht="15.75" customHeight="1">
      <c r="A5357" s="49"/>
      <c r="B5357" s="142"/>
      <c r="C5357" s="136" t="s">
        <v>24</v>
      </c>
      <c r="D5357" s="137" t="str">
        <f>IFERROR(__xludf.DUMMYFUNCTION("JOIN("", "",FILTER(Marksheet!$15:$15,Marksheet!$10:$10=$C5357))"),"2a, 2b, 2c")</f>
        <v>2a, 2b, 2c</v>
      </c>
      <c r="E5357" s="138">
        <f t="array" ref="E5357">SUMIF(Marksheet!$D$10:$BQ$10,$C5357,INDIRECT(K5349))</f>
        <v>0</v>
      </c>
      <c r="F5357" s="138" t="s">
        <v>434</v>
      </c>
      <c r="G5357" s="137">
        <f>SUMIF(Marksheet!$10:$10,C5357,Marksheet!$14:$14)</f>
        <v>4</v>
      </c>
      <c r="H5357" s="139">
        <f t="shared" si="163"/>
        <v>0</v>
      </c>
      <c r="I5357" s="137" t="s">
        <v>460</v>
      </c>
      <c r="J5357" s="133"/>
      <c r="K5357" s="140"/>
    </row>
    <row r="5358" ht="15.75" customHeight="1">
      <c r="A5358" s="49"/>
      <c r="B5358" s="135" t="s">
        <v>20</v>
      </c>
      <c r="C5358" s="143" t="s">
        <v>29</v>
      </c>
      <c r="D5358" s="137" t="str">
        <f>IFERROR(__xludf.DUMMYFUNCTION("JOIN("", "",FILTER(Marksheet!$15:$15,Marksheet!$10:$10=$C5358))"),"1b, 3d")</f>
        <v>1b, 3d</v>
      </c>
      <c r="E5358" s="138">
        <f t="array" ref="E5358">SUMIF(Marksheet!$D$10:$BQ$10,$C5358,INDIRECT(K5349))</f>
        <v>0</v>
      </c>
      <c r="F5358" s="138" t="s">
        <v>434</v>
      </c>
      <c r="G5358" s="137">
        <f>SUMIF(Marksheet!$10:$10,C5358,Marksheet!$14:$14)</f>
        <v>2</v>
      </c>
      <c r="H5358" s="139">
        <f t="shared" si="163"/>
        <v>0</v>
      </c>
      <c r="I5358" s="137" t="s">
        <v>461</v>
      </c>
      <c r="J5358" s="133"/>
      <c r="K5358" s="140"/>
    </row>
    <row r="5359" ht="15.75" customHeight="1">
      <c r="A5359" s="49"/>
      <c r="B5359" s="141"/>
      <c r="C5359" s="143" t="s">
        <v>30</v>
      </c>
      <c r="D5359" s="137" t="str">
        <f>IFERROR(__xludf.DUMMYFUNCTION("JOIN("", "",FILTER(Marksheet!$15:$15,Marksheet!$10:$10=$C5359))"),"1d, 4d, 4e")</f>
        <v>1d, 4d, 4e</v>
      </c>
      <c r="E5359" s="138">
        <f t="array" ref="E5359">SUMIF(Marksheet!$D$10:$BQ$10,$C5359,INDIRECT(K5349))</f>
        <v>0</v>
      </c>
      <c r="F5359" s="138" t="s">
        <v>434</v>
      </c>
      <c r="G5359" s="137">
        <f>SUMIF(Marksheet!$10:$10,C5359,Marksheet!$14:$14)</f>
        <v>3</v>
      </c>
      <c r="H5359" s="139">
        <f t="shared" si="163"/>
        <v>0</v>
      </c>
      <c r="I5359" s="137" t="s">
        <v>462</v>
      </c>
      <c r="J5359" s="133"/>
      <c r="K5359" s="140"/>
    </row>
    <row r="5360" ht="15.75" customHeight="1">
      <c r="A5360" s="49"/>
      <c r="B5360" s="141"/>
      <c r="C5360" s="143" t="s">
        <v>33</v>
      </c>
      <c r="D5360" s="137" t="str">
        <f>IFERROR(__xludf.DUMMYFUNCTION("JOIN("", "",FILTER(Marksheet!$15:$15,Marksheet!$10:$10=$C5360))"),"4a, 4b")</f>
        <v>4a, 4b</v>
      </c>
      <c r="E5360" s="138">
        <f t="array" ref="E5360">SUMIF(Marksheet!$D$10:$BQ$10,$C5360,INDIRECT(K5349))</f>
        <v>0</v>
      </c>
      <c r="F5360" s="138" t="s">
        <v>434</v>
      </c>
      <c r="G5360" s="137">
        <f>SUMIF(Marksheet!$10:$10,C5360,Marksheet!$14:$14)</f>
        <v>3</v>
      </c>
      <c r="H5360" s="139">
        <f t="shared" si="163"/>
        <v>0</v>
      </c>
      <c r="I5360" s="137" t="s">
        <v>463</v>
      </c>
      <c r="J5360" s="133"/>
      <c r="K5360" s="140"/>
    </row>
    <row r="5361" ht="15.75" customHeight="1">
      <c r="A5361" s="49"/>
      <c r="B5361" s="141"/>
      <c r="C5361" s="143" t="s">
        <v>28</v>
      </c>
      <c r="D5361" s="137" t="str">
        <f>IFERROR(__xludf.DUMMYFUNCTION("JOIN("", "",FILTER(Marksheet!$15:$15,Marksheet!$10:$10=$C5361))"),"1a, 1c, 4c")</f>
        <v>1a, 1c, 4c</v>
      </c>
      <c r="E5361" s="138">
        <f t="array" ref="E5361">SUMIF(Marksheet!$D$10:$BQ$10,$C5361,INDIRECT(K5349))</f>
        <v>0</v>
      </c>
      <c r="F5361" s="138" t="s">
        <v>434</v>
      </c>
      <c r="G5361" s="137">
        <f>SUMIF(Marksheet!$10:$10,C5361,Marksheet!$14:$14)</f>
        <v>5</v>
      </c>
      <c r="H5361" s="139">
        <f t="shared" si="163"/>
        <v>0</v>
      </c>
      <c r="I5361" s="137" t="s">
        <v>464</v>
      </c>
      <c r="J5361" s="133"/>
      <c r="K5361" s="140"/>
    </row>
    <row r="5362" ht="15.75" customHeight="1">
      <c r="A5362" s="49"/>
      <c r="B5362" s="141"/>
      <c r="C5362" s="143" t="s">
        <v>435</v>
      </c>
      <c r="D5362" s="137" t="str">
        <f>IFERROR(__xludf.DUMMYFUNCTION("JOIN("", "",FILTER(Marksheet!$15:$15,Marksheet!$10:$10=$C5362))"),"3a, 3b, 3c")</f>
        <v>3a, 3b, 3c</v>
      </c>
      <c r="E5362" s="138">
        <f t="array" ref="E5362">SUMIF(Marksheet!$D$10:$BQ$10,$C5362,INDIRECT(K5349))</f>
        <v>0</v>
      </c>
      <c r="F5362" s="138" t="s">
        <v>434</v>
      </c>
      <c r="G5362" s="137">
        <f>SUMIF(Marksheet!$10:$10,C5362,Marksheet!$14:$14)</f>
        <v>4</v>
      </c>
      <c r="H5362" s="139">
        <f t="shared" si="163"/>
        <v>0</v>
      </c>
      <c r="I5362" s="137" t="s">
        <v>465</v>
      </c>
      <c r="J5362" s="133"/>
      <c r="K5362" s="140"/>
    </row>
    <row r="5363" ht="15.75" customHeight="1">
      <c r="A5363" s="49"/>
      <c r="B5363" s="142"/>
      <c r="C5363" s="143" t="s">
        <v>31</v>
      </c>
      <c r="D5363" s="137" t="str">
        <f>IFERROR(__xludf.DUMMYFUNCTION("JOIN("", "",FILTER(Marksheet!$15:$15,Marksheet!$10:$10=$C5363))"),"2a, 2b, 2c")</f>
        <v>2a, 2b, 2c</v>
      </c>
      <c r="E5363" s="138">
        <f t="array" ref="E5363">SUMIF(Marksheet!$D$10:$BQ$10,$C5363,INDIRECT(K5349))</f>
        <v>0</v>
      </c>
      <c r="F5363" s="138" t="s">
        <v>434</v>
      </c>
      <c r="G5363" s="137">
        <f>SUMIF(Marksheet!$10:$10,C5363,Marksheet!$14:$14)</f>
        <v>3</v>
      </c>
      <c r="H5363" s="139">
        <f t="shared" si="163"/>
        <v>0</v>
      </c>
      <c r="I5363" s="137" t="s">
        <v>466</v>
      </c>
      <c r="J5363" s="133"/>
      <c r="K5363" s="140"/>
    </row>
    <row r="5364" ht="15.75" customHeight="1">
      <c r="A5364" s="49"/>
      <c r="B5364" s="135" t="s">
        <v>21</v>
      </c>
      <c r="C5364" s="143" t="s">
        <v>36</v>
      </c>
      <c r="D5364" s="137" t="str">
        <f>IFERROR(__xludf.DUMMYFUNCTION("JOIN("", "",FILTER(Marksheet!$15:$15,Marksheet!$10:$10=$C5364))"),"2b, 2c")</f>
        <v>2b, 2c</v>
      </c>
      <c r="E5364" s="138">
        <f t="array" ref="E5364">SUMIF(Marksheet!$D$10:$BQ$10,$C5364,INDIRECT(K5349))</f>
        <v>0</v>
      </c>
      <c r="F5364" s="138" t="s">
        <v>434</v>
      </c>
      <c r="G5364" s="137">
        <f>SUMIF(Marksheet!$10:$10,C5364,Marksheet!$14:$14)</f>
        <v>2</v>
      </c>
      <c r="H5364" s="139">
        <f t="shared" si="163"/>
        <v>0</v>
      </c>
      <c r="I5364" s="137" t="s">
        <v>467</v>
      </c>
      <c r="J5364" s="133"/>
      <c r="K5364" s="140"/>
    </row>
    <row r="5365" ht="15.75" customHeight="1">
      <c r="A5365" s="49"/>
      <c r="B5365" s="141"/>
      <c r="C5365" s="143" t="s">
        <v>38</v>
      </c>
      <c r="D5365" s="137" t="str">
        <f>IFERROR(__xludf.DUMMYFUNCTION("JOIN("", "",FILTER(Marksheet!$15:$15,Marksheet!$10:$10=$C5365))"),"4a, 4b, 4c, 4d, 4e")</f>
        <v>4a, 4b, 4c, 4d, 4e</v>
      </c>
      <c r="E5365" s="138">
        <f t="array" ref="E5365">SUMIF(Marksheet!$D$10:$BQ$10,$C5365,INDIRECT(K5349))</f>
        <v>0</v>
      </c>
      <c r="F5365" s="138" t="s">
        <v>434</v>
      </c>
      <c r="G5365" s="137">
        <f>SUMIF(Marksheet!$10:$10,C5365,Marksheet!$14:$14)</f>
        <v>6</v>
      </c>
      <c r="H5365" s="139">
        <f t="shared" si="163"/>
        <v>0</v>
      </c>
      <c r="I5365" s="137" t="s">
        <v>468</v>
      </c>
      <c r="J5365" s="133"/>
      <c r="K5365" s="140"/>
    </row>
    <row r="5366" ht="15.75" customHeight="1">
      <c r="A5366" s="49"/>
      <c r="B5366" s="141"/>
      <c r="C5366" s="143" t="s">
        <v>35</v>
      </c>
      <c r="D5366" s="137" t="str">
        <f>IFERROR(__xludf.DUMMYFUNCTION("JOIN("", "",FILTER(Marksheet!$15:$15,Marksheet!$10:$10=$C5366))"),"1b, 2a")</f>
        <v>1b, 2a</v>
      </c>
      <c r="E5366" s="138">
        <f t="array" ref="E5366">SUMIF(Marksheet!$D$10:$BQ$10,$C5366,INDIRECT(K5349))</f>
        <v>0</v>
      </c>
      <c r="F5366" s="138" t="s">
        <v>434</v>
      </c>
      <c r="G5366" s="137">
        <f>SUMIF(Marksheet!$10:$10,C5366,Marksheet!$14:$14)</f>
        <v>3</v>
      </c>
      <c r="H5366" s="139">
        <f t="shared" si="163"/>
        <v>0</v>
      </c>
      <c r="I5366" s="137" t="s">
        <v>469</v>
      </c>
      <c r="J5366" s="133"/>
      <c r="K5366" s="140"/>
    </row>
    <row r="5367" ht="15.75" customHeight="1">
      <c r="A5367" s="49"/>
      <c r="B5367" s="141"/>
      <c r="C5367" s="143" t="s">
        <v>34</v>
      </c>
      <c r="D5367" s="137" t="str">
        <f>IFERROR(__xludf.DUMMYFUNCTION("JOIN("", "",FILTER(Marksheet!$15:$15,Marksheet!$10:$10=$C5367))"),"1a, 1c, 2d")</f>
        <v>1a, 1c, 2d</v>
      </c>
      <c r="E5367" s="138">
        <f t="array" ref="E5367">SUMIF(Marksheet!$D$10:$BQ$10,$C5367,INDIRECT(K5349))</f>
        <v>0</v>
      </c>
      <c r="F5367" s="138" t="s">
        <v>434</v>
      </c>
      <c r="G5367" s="137">
        <f>SUMIF(Marksheet!$10:$10,C5367,Marksheet!$14:$14)</f>
        <v>6</v>
      </c>
      <c r="H5367" s="139">
        <f t="shared" si="163"/>
        <v>0</v>
      </c>
      <c r="I5367" s="137" t="s">
        <v>470</v>
      </c>
      <c r="J5367" s="133"/>
      <c r="K5367" s="140"/>
    </row>
    <row r="5368" ht="15.75" customHeight="1">
      <c r="A5368" s="49"/>
      <c r="B5368" s="142"/>
      <c r="C5368" s="143" t="s">
        <v>37</v>
      </c>
      <c r="D5368" s="137" t="str">
        <f>IFERROR(__xludf.DUMMYFUNCTION("JOIN("", "",FILTER(Marksheet!$15:$15,Marksheet!$10:$10=$C5368))"),"3a, 3b, 3c")</f>
        <v>3a, 3b, 3c</v>
      </c>
      <c r="E5368" s="138">
        <f t="array" ref="E5368">SUMIF(Marksheet!$D$10:$BQ$10,$C5368,INDIRECT(K5349))</f>
        <v>0</v>
      </c>
      <c r="F5368" s="138" t="s">
        <v>434</v>
      </c>
      <c r="G5368" s="137">
        <f>SUMIF(Marksheet!$10:$10,C5368,Marksheet!$14:$14)</f>
        <v>3</v>
      </c>
      <c r="H5368" s="139">
        <f t="shared" si="163"/>
        <v>0</v>
      </c>
      <c r="I5368" s="137" t="s">
        <v>471</v>
      </c>
      <c r="J5368" s="133"/>
      <c r="K5368" s="140"/>
    </row>
    <row r="5369" ht="15.75" customHeight="1">
      <c r="A5369" s="49"/>
      <c r="B5369" s="135" t="s">
        <v>22</v>
      </c>
      <c r="C5369" s="144" t="s">
        <v>46</v>
      </c>
      <c r="D5369" s="137" t="str">
        <f>IFERROR(__xludf.DUMMYFUNCTION("JOIN("", "",FILTER(Marksheet!$15:$15,Marksheet!$10:$10=$C5369))"),"3d")</f>
        <v>3d</v>
      </c>
      <c r="E5369" s="138">
        <f t="array" ref="E5369">SUMIF(Marksheet!$D$10:$BQ$10,$C5369,INDIRECT(K5349))</f>
        <v>0</v>
      </c>
      <c r="F5369" s="138" t="s">
        <v>434</v>
      </c>
      <c r="G5369" s="137">
        <f>SUMIF(Marksheet!$10:$10,C5369,Marksheet!$14:$14)</f>
        <v>2</v>
      </c>
      <c r="H5369" s="139">
        <f t="shared" si="163"/>
        <v>0</v>
      </c>
      <c r="I5369" s="137" t="s">
        <v>472</v>
      </c>
      <c r="J5369" s="133"/>
      <c r="K5369" s="140"/>
    </row>
    <row r="5370" ht="15.75" customHeight="1">
      <c r="A5370" s="49"/>
      <c r="B5370" s="141"/>
      <c r="C5370" s="144" t="s">
        <v>41</v>
      </c>
      <c r="D5370" s="137" t="str">
        <f>IFERROR(__xludf.DUMMYFUNCTION("JOIN("", "",FILTER(Marksheet!$15:$15,Marksheet!$10:$10=$C5370))"),"1c, 2b, 4e")</f>
        <v>1c, 2b, 4e</v>
      </c>
      <c r="E5370" s="138">
        <f t="array" ref="E5370">SUMIF(Marksheet!$D$10:$BQ$10,$C5370,INDIRECT(K5349))</f>
        <v>0</v>
      </c>
      <c r="F5370" s="138" t="s">
        <v>434</v>
      </c>
      <c r="G5370" s="137">
        <f>SUMIF(Marksheet!$10:$10,C5370,Marksheet!$14:$14)</f>
        <v>3</v>
      </c>
      <c r="H5370" s="139">
        <f t="shared" si="163"/>
        <v>0</v>
      </c>
      <c r="I5370" s="137" t="s">
        <v>473</v>
      </c>
      <c r="J5370" s="133"/>
      <c r="K5370" s="140"/>
    </row>
    <row r="5371" ht="15.75" customHeight="1">
      <c r="A5371" s="49"/>
      <c r="B5371" s="141"/>
      <c r="C5371" s="144" t="s">
        <v>45</v>
      </c>
      <c r="D5371" s="137" t="str">
        <f>IFERROR(__xludf.DUMMYFUNCTION("JOIN("", "",FILTER(Marksheet!$15:$15,Marksheet!$10:$10=$C5371))"),"3b, 4a, 5c")</f>
        <v>3b, 4a, 5c</v>
      </c>
      <c r="E5371" s="138">
        <f t="array" ref="E5371">SUMIF(Marksheet!$D$10:$BQ$10,$C5371,INDIRECT(K5349))</f>
        <v>0</v>
      </c>
      <c r="F5371" s="138" t="s">
        <v>434</v>
      </c>
      <c r="G5371" s="137">
        <f>SUMIF(Marksheet!$10:$10,C5371,Marksheet!$14:$14)</f>
        <v>3</v>
      </c>
      <c r="H5371" s="139">
        <f t="shared" si="163"/>
        <v>0</v>
      </c>
      <c r="I5371" s="137" t="s">
        <v>474</v>
      </c>
      <c r="J5371" s="133"/>
      <c r="K5371" s="140"/>
    </row>
    <row r="5372" ht="15.75" customHeight="1">
      <c r="A5372" s="49"/>
      <c r="B5372" s="141"/>
      <c r="C5372" s="144" t="s">
        <v>43</v>
      </c>
      <c r="D5372" s="137" t="str">
        <f>IFERROR(__xludf.DUMMYFUNCTION("JOIN("", "",FILTER(Marksheet!$15:$15,Marksheet!$10:$10=$C5372))"),"2c, 4d, 5d")</f>
        <v>2c, 4d, 5d</v>
      </c>
      <c r="E5372" s="138">
        <f t="array" ref="E5372">SUMIF(Marksheet!$D$10:$BQ$10,$C5372,INDIRECT(K5349))</f>
        <v>0</v>
      </c>
      <c r="F5372" s="138" t="s">
        <v>434</v>
      </c>
      <c r="G5372" s="137">
        <f>SUMIF(Marksheet!$10:$10,C5372,Marksheet!$14:$14)</f>
        <v>4</v>
      </c>
      <c r="H5372" s="139">
        <f t="shared" si="163"/>
        <v>0</v>
      </c>
      <c r="I5372" s="137" t="s">
        <v>475</v>
      </c>
      <c r="J5372" s="133"/>
      <c r="K5372" s="140"/>
    </row>
    <row r="5373" ht="15.75" customHeight="1">
      <c r="A5373" s="49"/>
      <c r="B5373" s="141"/>
      <c r="C5373" s="144" t="s">
        <v>44</v>
      </c>
      <c r="D5373" s="137" t="str">
        <f>IFERROR(__xludf.DUMMYFUNCTION("JOIN("", "",FILTER(Marksheet!$15:$15,Marksheet!$10:$10=$C5373))"),"3a, 4c")</f>
        <v>3a, 4c</v>
      </c>
      <c r="E5373" s="138">
        <f t="array" ref="E5373">SUMIF(Marksheet!$D$10:$BQ$10,$C5373,INDIRECT(K5349))</f>
        <v>0</v>
      </c>
      <c r="F5373" s="138" t="s">
        <v>434</v>
      </c>
      <c r="G5373" s="137">
        <f>SUMIF(Marksheet!$10:$10,C5373,Marksheet!$14:$14)</f>
        <v>2</v>
      </c>
      <c r="H5373" s="139">
        <f t="shared" si="163"/>
        <v>0</v>
      </c>
      <c r="I5373" s="137" t="s">
        <v>476</v>
      </c>
      <c r="J5373" s="133"/>
      <c r="K5373" s="140"/>
    </row>
    <row r="5374" ht="15.75" customHeight="1">
      <c r="A5374" s="49"/>
      <c r="B5374" s="141"/>
      <c r="C5374" s="144" t="s">
        <v>39</v>
      </c>
      <c r="D5374" s="137" t="str">
        <f>IFERROR(__xludf.DUMMYFUNCTION("JOIN("", "",FILTER(Marksheet!$15:$15,Marksheet!$10:$10=$C5374))"),"1a, 5a, 5b")</f>
        <v>1a, 5a, 5b</v>
      </c>
      <c r="E5374" s="138">
        <f t="array" ref="E5374">SUMIF(Marksheet!$D$10:$BQ$10,$C5374,INDIRECT(K5349))</f>
        <v>0</v>
      </c>
      <c r="F5374" s="138" t="s">
        <v>434</v>
      </c>
      <c r="G5374" s="137">
        <f>SUMIF(Marksheet!$10:$10,C5374,Marksheet!$14:$14)</f>
        <v>5</v>
      </c>
      <c r="H5374" s="139">
        <f t="shared" si="163"/>
        <v>0</v>
      </c>
      <c r="I5374" s="137" t="s">
        <v>477</v>
      </c>
      <c r="J5374" s="133"/>
      <c r="K5374" s="140"/>
    </row>
    <row r="5375" ht="15.75" customHeight="1">
      <c r="A5375" s="49"/>
      <c r="B5375" s="141"/>
      <c r="C5375" s="144" t="s">
        <v>42</v>
      </c>
      <c r="D5375" s="137" t="str">
        <f>IFERROR(__xludf.DUMMYFUNCTION("JOIN("", "",FILTER(Marksheet!$15:$15,Marksheet!$10:$10=$C5375))"),"2a, 3c")</f>
        <v>2a, 3c</v>
      </c>
      <c r="E5375" s="138">
        <f t="array" ref="E5375">SUMIF(Marksheet!$D$10:$BQ$10,$C5375,INDIRECT(K5349))</f>
        <v>0</v>
      </c>
      <c r="F5375" s="138" t="s">
        <v>434</v>
      </c>
      <c r="G5375" s="137">
        <f>SUMIF(Marksheet!$10:$10,C5375,Marksheet!$14:$14)</f>
        <v>3</v>
      </c>
      <c r="H5375" s="139">
        <f t="shared" si="163"/>
        <v>0</v>
      </c>
      <c r="I5375" s="137" t="s">
        <v>478</v>
      </c>
      <c r="J5375" s="133"/>
      <c r="K5375" s="140"/>
    </row>
    <row r="5376" ht="15.75" customHeight="1">
      <c r="A5376" s="49"/>
      <c r="B5376" s="142"/>
      <c r="C5376" s="144" t="s">
        <v>40</v>
      </c>
      <c r="D5376" s="137" t="str">
        <f>IFERROR(__xludf.DUMMYFUNCTION("JOIN("", "",FILTER(Marksheet!$15:$15,Marksheet!$10:$10=$C5376))"),"1b, 4b, 4f")</f>
        <v>1b, 4b, 4f</v>
      </c>
      <c r="E5376" s="138">
        <f t="array" ref="E5376">SUMIF(Marksheet!$D$10:$BQ$10,$C5376,INDIRECT(K5349))</f>
        <v>0</v>
      </c>
      <c r="F5376" s="138" t="s">
        <v>434</v>
      </c>
      <c r="G5376" s="137">
        <f>SUMIF(Marksheet!$10:$10,C5376,Marksheet!$14:$14)</f>
        <v>3</v>
      </c>
      <c r="H5376" s="139">
        <f t="shared" si="163"/>
        <v>0</v>
      </c>
      <c r="I5376" s="137" t="s">
        <v>479</v>
      </c>
      <c r="J5376" s="133"/>
      <c r="K5376" s="140"/>
    </row>
    <row r="5377" ht="15.75" customHeight="1">
      <c r="A5377" s="49"/>
      <c r="B5377" s="49"/>
      <c r="C5377" s="145" t="s">
        <v>76</v>
      </c>
      <c r="D5377" s="145"/>
      <c r="E5377" s="146">
        <f>SUM(E5353:E5376)</f>
        <v>0</v>
      </c>
      <c r="F5377" s="147" t="s">
        <v>434</v>
      </c>
      <c r="G5377" s="148">
        <f>SUM(G5353:G5376)</f>
        <v>85</v>
      </c>
      <c r="H5377" s="149">
        <f t="shared" si="163"/>
        <v>0</v>
      </c>
      <c r="I5377" s="129"/>
      <c r="J5377" s="133"/>
      <c r="K5377" s="127"/>
    </row>
    <row r="5378" ht="15.75" customHeight="1">
      <c r="A5378" s="49"/>
      <c r="B5378" s="49"/>
      <c r="C5378" s="67"/>
      <c r="D5378" s="67"/>
      <c r="E5378" s="49"/>
      <c r="F5378" s="49"/>
      <c r="G5378" s="49"/>
      <c r="H5378" s="49"/>
      <c r="I5378" s="129"/>
      <c r="J5378" s="133"/>
      <c r="K5378" s="127"/>
    </row>
    <row r="5379" ht="60.0" customHeight="1">
      <c r="A5379" s="49"/>
      <c r="B5379" s="49"/>
      <c r="C5379" s="67"/>
      <c r="D5379" s="67"/>
      <c r="E5379" s="49"/>
      <c r="F5379" s="49"/>
      <c r="G5379" s="49"/>
      <c r="H5379" s="49"/>
      <c r="I5379" s="129"/>
      <c r="J5379" s="133"/>
      <c r="K5379" s="127"/>
    </row>
    <row r="5380" ht="15.75" customHeight="1">
      <c r="A5380" s="124" t="s">
        <v>450</v>
      </c>
      <c r="B5380" s="49"/>
      <c r="C5380" s="67"/>
      <c r="D5380" s="67"/>
      <c r="E5380" s="1"/>
      <c r="F5380" s="1"/>
      <c r="G5380" s="49"/>
      <c r="H5380" s="49"/>
      <c r="I5380" s="7"/>
      <c r="K5380" s="125">
        <f>K5347+1</f>
        <v>181</v>
      </c>
    </row>
    <row r="5381" ht="15.75" customHeight="1">
      <c r="A5381" s="126" t="s">
        <v>451</v>
      </c>
      <c r="B5381" s="67" t="str">
        <f>B5348</f>
        <v>GCSE Transition Assessment</v>
      </c>
      <c r="C5381" s="67"/>
      <c r="D5381" s="67"/>
      <c r="E5381" s="1"/>
      <c r="F5381" s="49"/>
      <c r="G5381" s="49"/>
      <c r="H5381" s="49"/>
      <c r="K5381" s="127" t="str">
        <f>CONCATENATE("Marksheet!$B$",K5380)</f>
        <v>Marksheet!$B$181</v>
      </c>
    </row>
    <row r="5382" ht="15.75" customHeight="1">
      <c r="A5382" s="126" t="s">
        <v>447</v>
      </c>
      <c r="B5382" s="67" t="str">
        <f t="array" ref="B5382">IF(INDIRECT(K5381)="","",INDIRECT(K5381))</f>
        <v>Student 164</v>
      </c>
      <c r="C5382" s="67"/>
      <c r="D5382" s="67"/>
      <c r="E5382" s="1"/>
      <c r="F5382" s="49"/>
      <c r="G5382" s="49"/>
      <c r="H5382" s="49"/>
      <c r="K5382" s="127" t="str">
        <f>CONCATENATE("Marksheet!$D$",K5380,":$BQ$",K5380)</f>
        <v>Marksheet!$D$181:$BQ$181</v>
      </c>
    </row>
    <row r="5383" ht="15.75" customHeight="1">
      <c r="A5383" s="126" t="s">
        <v>452</v>
      </c>
      <c r="B5383" s="67" t="str">
        <f t="array" ref="B5383">INDIRECT(CONCATENATE("Marksheet!$C$",INDIRECT(CONCATENATE("K",ROW()-3))))</f>
        <v/>
      </c>
      <c r="C5383" s="67"/>
      <c r="D5383" s="67"/>
      <c r="E5383" s="49"/>
      <c r="F5383" s="49"/>
      <c r="G5383" s="49"/>
      <c r="H5383" s="49"/>
      <c r="I5383" s="49"/>
      <c r="J5383" s="49"/>
      <c r="K5383" s="127"/>
    </row>
    <row r="5384" ht="15.75" customHeight="1">
      <c r="A5384" s="67"/>
      <c r="B5384" s="128"/>
      <c r="C5384" s="67"/>
      <c r="D5384" s="67"/>
      <c r="E5384" s="49"/>
      <c r="F5384" s="49"/>
      <c r="G5384" s="49"/>
      <c r="H5384" s="49"/>
      <c r="I5384" s="49"/>
      <c r="J5384" s="49"/>
      <c r="K5384" s="127"/>
    </row>
    <row r="5385" ht="15.75" customHeight="1">
      <c r="A5385" s="129"/>
      <c r="B5385" s="100" t="s">
        <v>442</v>
      </c>
      <c r="C5385" s="100" t="s">
        <v>443</v>
      </c>
      <c r="D5385" s="73" t="s">
        <v>453</v>
      </c>
      <c r="E5385" s="130" t="s">
        <v>444</v>
      </c>
      <c r="F5385" s="71"/>
      <c r="G5385" s="72"/>
      <c r="H5385" s="131" t="s">
        <v>454</v>
      </c>
      <c r="I5385" s="132" t="s">
        <v>455</v>
      </c>
      <c r="J5385" s="133"/>
      <c r="K5385" s="134"/>
    </row>
    <row r="5386" ht="15.75" customHeight="1">
      <c r="A5386" s="49"/>
      <c r="B5386" s="135" t="s">
        <v>19</v>
      </c>
      <c r="C5386" s="136" t="s">
        <v>25</v>
      </c>
      <c r="D5386" s="137" t="str">
        <f>IFERROR(__xludf.DUMMYFUNCTION("JOIN("", "",FILTER(Marksheet!$15:$15,Marksheet!$10:$10=$C5386))"),"3a, 3b, 3c")</f>
        <v>3a, 3b, 3c</v>
      </c>
      <c r="E5386" s="138">
        <f t="array" ref="E5386">SUMIF(Marksheet!$D$10:$BQ$10,$C5386,INDIRECT(K5382))</f>
        <v>0</v>
      </c>
      <c r="F5386" s="138" t="s">
        <v>434</v>
      </c>
      <c r="G5386" s="137">
        <f>SUMIF(Marksheet!$10:$10,C5386,Marksheet!$14:$14)</f>
        <v>3</v>
      </c>
      <c r="H5386" s="139">
        <f t="shared" ref="H5386:H5410" si="164">E5386/G5386</f>
        <v>0</v>
      </c>
      <c r="I5386" s="137" t="s">
        <v>456</v>
      </c>
      <c r="J5386" s="133"/>
      <c r="K5386" s="140"/>
    </row>
    <row r="5387" ht="15.75" customHeight="1">
      <c r="A5387" s="49"/>
      <c r="B5387" s="141"/>
      <c r="C5387" s="136" t="s">
        <v>27</v>
      </c>
      <c r="D5387" s="137" t="str">
        <f>IFERROR(__xludf.DUMMYFUNCTION("JOIN("", "",FILTER(Marksheet!$15:$15,Marksheet!$10:$10=$C5387))"),"5a, 5b, 5c, 5d")</f>
        <v>5a, 5b, 5c, 5d</v>
      </c>
      <c r="E5387" s="138">
        <f t="array" ref="E5387">SUMIF(Marksheet!$D$10:$BQ$10,$C5387,INDIRECT(K5382))</f>
        <v>0</v>
      </c>
      <c r="F5387" s="138" t="s">
        <v>434</v>
      </c>
      <c r="G5387" s="137">
        <f>SUMIF(Marksheet!$10:$10,C5387,Marksheet!$14:$14)</f>
        <v>5</v>
      </c>
      <c r="H5387" s="139">
        <f t="shared" si="164"/>
        <v>0</v>
      </c>
      <c r="I5387" s="137" t="s">
        <v>457</v>
      </c>
      <c r="J5387" s="133"/>
      <c r="K5387" s="140"/>
    </row>
    <row r="5388" ht="15.75" customHeight="1">
      <c r="A5388" s="49"/>
      <c r="B5388" s="141"/>
      <c r="C5388" s="136" t="s">
        <v>26</v>
      </c>
      <c r="D5388" s="137" t="str">
        <f>IFERROR(__xludf.DUMMYFUNCTION("JOIN("", "",FILTER(Marksheet!$15:$15,Marksheet!$10:$10=$C5388))"),"4a, 4b")</f>
        <v>4a, 4b</v>
      </c>
      <c r="E5388" s="138">
        <f t="array" ref="E5388">SUMIF(Marksheet!$D$10:$BQ$10,$C5388,INDIRECT(K5382))</f>
        <v>0</v>
      </c>
      <c r="F5388" s="138" t="s">
        <v>434</v>
      </c>
      <c r="G5388" s="137">
        <f>SUMIF(Marksheet!$10:$10,C5388,Marksheet!$14:$14)</f>
        <v>3</v>
      </c>
      <c r="H5388" s="139">
        <f t="shared" si="164"/>
        <v>0</v>
      </c>
      <c r="I5388" s="137" t="s">
        <v>458</v>
      </c>
      <c r="J5388" s="133"/>
      <c r="K5388" s="140"/>
    </row>
    <row r="5389" ht="15.75" customHeight="1">
      <c r="A5389" s="49"/>
      <c r="B5389" s="141"/>
      <c r="C5389" s="136" t="s">
        <v>23</v>
      </c>
      <c r="D5389" s="137" t="str">
        <f>IFERROR(__xludf.DUMMYFUNCTION("JOIN("", "",FILTER(Marksheet!$15:$15,Marksheet!$10:$10=$C5389))"),"1a, 1b, 4c")</f>
        <v>1a, 1b, 4c</v>
      </c>
      <c r="E5389" s="138">
        <f t="array" ref="E5389">SUMIF(Marksheet!$D$10:$BQ$10,$C5389,INDIRECT(K5382))</f>
        <v>0</v>
      </c>
      <c r="F5389" s="138" t="s">
        <v>434</v>
      </c>
      <c r="G5389" s="137">
        <f>SUMIF(Marksheet!$10:$10,C5389,Marksheet!$14:$14)</f>
        <v>5</v>
      </c>
      <c r="H5389" s="139">
        <f t="shared" si="164"/>
        <v>0</v>
      </c>
      <c r="I5389" s="137" t="s">
        <v>459</v>
      </c>
      <c r="J5389" s="133"/>
      <c r="K5389" s="140"/>
    </row>
    <row r="5390" ht="15.75" customHeight="1">
      <c r="A5390" s="49"/>
      <c r="B5390" s="142"/>
      <c r="C5390" s="136" t="s">
        <v>24</v>
      </c>
      <c r="D5390" s="137" t="str">
        <f>IFERROR(__xludf.DUMMYFUNCTION("JOIN("", "",FILTER(Marksheet!$15:$15,Marksheet!$10:$10=$C5390))"),"2a, 2b, 2c")</f>
        <v>2a, 2b, 2c</v>
      </c>
      <c r="E5390" s="138">
        <f t="array" ref="E5390">SUMIF(Marksheet!$D$10:$BQ$10,$C5390,INDIRECT(K5382))</f>
        <v>0</v>
      </c>
      <c r="F5390" s="138" t="s">
        <v>434</v>
      </c>
      <c r="G5390" s="137">
        <f>SUMIF(Marksheet!$10:$10,C5390,Marksheet!$14:$14)</f>
        <v>4</v>
      </c>
      <c r="H5390" s="139">
        <f t="shared" si="164"/>
        <v>0</v>
      </c>
      <c r="I5390" s="137" t="s">
        <v>460</v>
      </c>
      <c r="J5390" s="133"/>
      <c r="K5390" s="140"/>
    </row>
    <row r="5391" ht="15.75" customHeight="1">
      <c r="A5391" s="49"/>
      <c r="B5391" s="135" t="s">
        <v>20</v>
      </c>
      <c r="C5391" s="143" t="s">
        <v>29</v>
      </c>
      <c r="D5391" s="137" t="str">
        <f>IFERROR(__xludf.DUMMYFUNCTION("JOIN("", "",FILTER(Marksheet!$15:$15,Marksheet!$10:$10=$C5391))"),"1b, 3d")</f>
        <v>1b, 3d</v>
      </c>
      <c r="E5391" s="138">
        <f t="array" ref="E5391">SUMIF(Marksheet!$D$10:$BQ$10,$C5391,INDIRECT(K5382))</f>
        <v>0</v>
      </c>
      <c r="F5391" s="138" t="s">
        <v>434</v>
      </c>
      <c r="G5391" s="137">
        <f>SUMIF(Marksheet!$10:$10,C5391,Marksheet!$14:$14)</f>
        <v>2</v>
      </c>
      <c r="H5391" s="139">
        <f t="shared" si="164"/>
        <v>0</v>
      </c>
      <c r="I5391" s="137" t="s">
        <v>461</v>
      </c>
      <c r="J5391" s="133"/>
      <c r="K5391" s="140"/>
    </row>
    <row r="5392" ht="15.75" customHeight="1">
      <c r="A5392" s="49"/>
      <c r="B5392" s="141"/>
      <c r="C5392" s="143" t="s">
        <v>30</v>
      </c>
      <c r="D5392" s="137" t="str">
        <f>IFERROR(__xludf.DUMMYFUNCTION("JOIN("", "",FILTER(Marksheet!$15:$15,Marksheet!$10:$10=$C5392))"),"1d, 4d, 4e")</f>
        <v>1d, 4d, 4e</v>
      </c>
      <c r="E5392" s="138">
        <f t="array" ref="E5392">SUMIF(Marksheet!$D$10:$BQ$10,$C5392,INDIRECT(K5382))</f>
        <v>0</v>
      </c>
      <c r="F5392" s="138" t="s">
        <v>434</v>
      </c>
      <c r="G5392" s="137">
        <f>SUMIF(Marksheet!$10:$10,C5392,Marksheet!$14:$14)</f>
        <v>3</v>
      </c>
      <c r="H5392" s="139">
        <f t="shared" si="164"/>
        <v>0</v>
      </c>
      <c r="I5392" s="137" t="s">
        <v>462</v>
      </c>
      <c r="J5392" s="133"/>
      <c r="K5392" s="140"/>
    </row>
    <row r="5393" ht="15.75" customHeight="1">
      <c r="A5393" s="49"/>
      <c r="B5393" s="141"/>
      <c r="C5393" s="143" t="s">
        <v>33</v>
      </c>
      <c r="D5393" s="137" t="str">
        <f>IFERROR(__xludf.DUMMYFUNCTION("JOIN("", "",FILTER(Marksheet!$15:$15,Marksheet!$10:$10=$C5393))"),"4a, 4b")</f>
        <v>4a, 4b</v>
      </c>
      <c r="E5393" s="138">
        <f t="array" ref="E5393">SUMIF(Marksheet!$D$10:$BQ$10,$C5393,INDIRECT(K5382))</f>
        <v>0</v>
      </c>
      <c r="F5393" s="138" t="s">
        <v>434</v>
      </c>
      <c r="G5393" s="137">
        <f>SUMIF(Marksheet!$10:$10,C5393,Marksheet!$14:$14)</f>
        <v>3</v>
      </c>
      <c r="H5393" s="139">
        <f t="shared" si="164"/>
        <v>0</v>
      </c>
      <c r="I5393" s="137" t="s">
        <v>463</v>
      </c>
      <c r="J5393" s="133"/>
      <c r="K5393" s="140"/>
    </row>
    <row r="5394" ht="15.75" customHeight="1">
      <c r="A5394" s="49"/>
      <c r="B5394" s="141"/>
      <c r="C5394" s="143" t="s">
        <v>28</v>
      </c>
      <c r="D5394" s="137" t="str">
        <f>IFERROR(__xludf.DUMMYFUNCTION("JOIN("", "",FILTER(Marksheet!$15:$15,Marksheet!$10:$10=$C5394))"),"1a, 1c, 4c")</f>
        <v>1a, 1c, 4c</v>
      </c>
      <c r="E5394" s="138">
        <f t="array" ref="E5394">SUMIF(Marksheet!$D$10:$BQ$10,$C5394,INDIRECT(K5382))</f>
        <v>0</v>
      </c>
      <c r="F5394" s="138" t="s">
        <v>434</v>
      </c>
      <c r="G5394" s="137">
        <f>SUMIF(Marksheet!$10:$10,C5394,Marksheet!$14:$14)</f>
        <v>5</v>
      </c>
      <c r="H5394" s="139">
        <f t="shared" si="164"/>
        <v>0</v>
      </c>
      <c r="I5394" s="137" t="s">
        <v>464</v>
      </c>
      <c r="J5394" s="133"/>
      <c r="K5394" s="140"/>
    </row>
    <row r="5395" ht="15.75" customHeight="1">
      <c r="A5395" s="49"/>
      <c r="B5395" s="141"/>
      <c r="C5395" s="143" t="s">
        <v>435</v>
      </c>
      <c r="D5395" s="137" t="str">
        <f>IFERROR(__xludf.DUMMYFUNCTION("JOIN("", "",FILTER(Marksheet!$15:$15,Marksheet!$10:$10=$C5395))"),"3a, 3b, 3c")</f>
        <v>3a, 3b, 3c</v>
      </c>
      <c r="E5395" s="138">
        <f t="array" ref="E5395">SUMIF(Marksheet!$D$10:$BQ$10,$C5395,INDIRECT(K5382))</f>
        <v>0</v>
      </c>
      <c r="F5395" s="138" t="s">
        <v>434</v>
      </c>
      <c r="G5395" s="137">
        <f>SUMIF(Marksheet!$10:$10,C5395,Marksheet!$14:$14)</f>
        <v>4</v>
      </c>
      <c r="H5395" s="139">
        <f t="shared" si="164"/>
        <v>0</v>
      </c>
      <c r="I5395" s="137" t="s">
        <v>465</v>
      </c>
      <c r="J5395" s="133"/>
      <c r="K5395" s="140"/>
    </row>
    <row r="5396" ht="15.75" customHeight="1">
      <c r="A5396" s="49"/>
      <c r="B5396" s="142"/>
      <c r="C5396" s="143" t="s">
        <v>31</v>
      </c>
      <c r="D5396" s="137" t="str">
        <f>IFERROR(__xludf.DUMMYFUNCTION("JOIN("", "",FILTER(Marksheet!$15:$15,Marksheet!$10:$10=$C5396))"),"2a, 2b, 2c")</f>
        <v>2a, 2b, 2c</v>
      </c>
      <c r="E5396" s="138">
        <f t="array" ref="E5396">SUMIF(Marksheet!$D$10:$BQ$10,$C5396,INDIRECT(K5382))</f>
        <v>0</v>
      </c>
      <c r="F5396" s="138" t="s">
        <v>434</v>
      </c>
      <c r="G5396" s="137">
        <f>SUMIF(Marksheet!$10:$10,C5396,Marksheet!$14:$14)</f>
        <v>3</v>
      </c>
      <c r="H5396" s="139">
        <f t="shared" si="164"/>
        <v>0</v>
      </c>
      <c r="I5396" s="137" t="s">
        <v>466</v>
      </c>
      <c r="J5396" s="133"/>
      <c r="K5396" s="140"/>
    </row>
    <row r="5397" ht="15.75" customHeight="1">
      <c r="A5397" s="49"/>
      <c r="B5397" s="135" t="s">
        <v>21</v>
      </c>
      <c r="C5397" s="143" t="s">
        <v>36</v>
      </c>
      <c r="D5397" s="137" t="str">
        <f>IFERROR(__xludf.DUMMYFUNCTION("JOIN("", "",FILTER(Marksheet!$15:$15,Marksheet!$10:$10=$C5397))"),"2b, 2c")</f>
        <v>2b, 2c</v>
      </c>
      <c r="E5397" s="138">
        <f t="array" ref="E5397">SUMIF(Marksheet!$D$10:$BQ$10,$C5397,INDIRECT(K5382))</f>
        <v>0</v>
      </c>
      <c r="F5397" s="138" t="s">
        <v>434</v>
      </c>
      <c r="G5397" s="137">
        <f>SUMIF(Marksheet!$10:$10,C5397,Marksheet!$14:$14)</f>
        <v>2</v>
      </c>
      <c r="H5397" s="139">
        <f t="shared" si="164"/>
        <v>0</v>
      </c>
      <c r="I5397" s="137" t="s">
        <v>467</v>
      </c>
      <c r="J5397" s="133"/>
      <c r="K5397" s="140"/>
    </row>
    <row r="5398" ht="15.75" customHeight="1">
      <c r="A5398" s="49"/>
      <c r="B5398" s="141"/>
      <c r="C5398" s="143" t="s">
        <v>38</v>
      </c>
      <c r="D5398" s="137" t="str">
        <f>IFERROR(__xludf.DUMMYFUNCTION("JOIN("", "",FILTER(Marksheet!$15:$15,Marksheet!$10:$10=$C5398))"),"4a, 4b, 4c, 4d, 4e")</f>
        <v>4a, 4b, 4c, 4d, 4e</v>
      </c>
      <c r="E5398" s="138">
        <f t="array" ref="E5398">SUMIF(Marksheet!$D$10:$BQ$10,$C5398,INDIRECT(K5382))</f>
        <v>0</v>
      </c>
      <c r="F5398" s="138" t="s">
        <v>434</v>
      </c>
      <c r="G5398" s="137">
        <f>SUMIF(Marksheet!$10:$10,C5398,Marksheet!$14:$14)</f>
        <v>6</v>
      </c>
      <c r="H5398" s="139">
        <f t="shared" si="164"/>
        <v>0</v>
      </c>
      <c r="I5398" s="137" t="s">
        <v>468</v>
      </c>
      <c r="J5398" s="133"/>
      <c r="K5398" s="140"/>
    </row>
    <row r="5399" ht="15.75" customHeight="1">
      <c r="A5399" s="49"/>
      <c r="B5399" s="141"/>
      <c r="C5399" s="143" t="s">
        <v>35</v>
      </c>
      <c r="D5399" s="137" t="str">
        <f>IFERROR(__xludf.DUMMYFUNCTION("JOIN("", "",FILTER(Marksheet!$15:$15,Marksheet!$10:$10=$C5399))"),"1b, 2a")</f>
        <v>1b, 2a</v>
      </c>
      <c r="E5399" s="138">
        <f t="array" ref="E5399">SUMIF(Marksheet!$D$10:$BQ$10,$C5399,INDIRECT(K5382))</f>
        <v>0</v>
      </c>
      <c r="F5399" s="138" t="s">
        <v>434</v>
      </c>
      <c r="G5399" s="137">
        <f>SUMIF(Marksheet!$10:$10,C5399,Marksheet!$14:$14)</f>
        <v>3</v>
      </c>
      <c r="H5399" s="139">
        <f t="shared" si="164"/>
        <v>0</v>
      </c>
      <c r="I5399" s="137" t="s">
        <v>469</v>
      </c>
      <c r="J5399" s="133"/>
      <c r="K5399" s="140"/>
    </row>
    <row r="5400" ht="15.75" customHeight="1">
      <c r="A5400" s="49"/>
      <c r="B5400" s="141"/>
      <c r="C5400" s="143" t="s">
        <v>34</v>
      </c>
      <c r="D5400" s="137" t="str">
        <f>IFERROR(__xludf.DUMMYFUNCTION("JOIN("", "",FILTER(Marksheet!$15:$15,Marksheet!$10:$10=$C5400))"),"1a, 1c, 2d")</f>
        <v>1a, 1c, 2d</v>
      </c>
      <c r="E5400" s="138">
        <f t="array" ref="E5400">SUMIF(Marksheet!$D$10:$BQ$10,$C5400,INDIRECT(K5382))</f>
        <v>0</v>
      </c>
      <c r="F5400" s="138" t="s">
        <v>434</v>
      </c>
      <c r="G5400" s="137">
        <f>SUMIF(Marksheet!$10:$10,C5400,Marksheet!$14:$14)</f>
        <v>6</v>
      </c>
      <c r="H5400" s="139">
        <f t="shared" si="164"/>
        <v>0</v>
      </c>
      <c r="I5400" s="137" t="s">
        <v>470</v>
      </c>
      <c r="J5400" s="133"/>
      <c r="K5400" s="140"/>
    </row>
    <row r="5401" ht="15.75" customHeight="1">
      <c r="A5401" s="49"/>
      <c r="B5401" s="142"/>
      <c r="C5401" s="143" t="s">
        <v>37</v>
      </c>
      <c r="D5401" s="137" t="str">
        <f>IFERROR(__xludf.DUMMYFUNCTION("JOIN("", "",FILTER(Marksheet!$15:$15,Marksheet!$10:$10=$C5401))"),"3a, 3b, 3c")</f>
        <v>3a, 3b, 3c</v>
      </c>
      <c r="E5401" s="138">
        <f t="array" ref="E5401">SUMIF(Marksheet!$D$10:$BQ$10,$C5401,INDIRECT(K5382))</f>
        <v>0</v>
      </c>
      <c r="F5401" s="138" t="s">
        <v>434</v>
      </c>
      <c r="G5401" s="137">
        <f>SUMIF(Marksheet!$10:$10,C5401,Marksheet!$14:$14)</f>
        <v>3</v>
      </c>
      <c r="H5401" s="139">
        <f t="shared" si="164"/>
        <v>0</v>
      </c>
      <c r="I5401" s="137" t="s">
        <v>471</v>
      </c>
      <c r="J5401" s="133"/>
      <c r="K5401" s="140"/>
    </row>
    <row r="5402" ht="15.75" customHeight="1">
      <c r="A5402" s="49"/>
      <c r="B5402" s="135" t="s">
        <v>22</v>
      </c>
      <c r="C5402" s="144" t="s">
        <v>46</v>
      </c>
      <c r="D5402" s="137" t="str">
        <f>IFERROR(__xludf.DUMMYFUNCTION("JOIN("", "",FILTER(Marksheet!$15:$15,Marksheet!$10:$10=$C5402))"),"3d")</f>
        <v>3d</v>
      </c>
      <c r="E5402" s="138">
        <f t="array" ref="E5402">SUMIF(Marksheet!$D$10:$BQ$10,$C5402,INDIRECT(K5382))</f>
        <v>0</v>
      </c>
      <c r="F5402" s="138" t="s">
        <v>434</v>
      </c>
      <c r="G5402" s="137">
        <f>SUMIF(Marksheet!$10:$10,C5402,Marksheet!$14:$14)</f>
        <v>2</v>
      </c>
      <c r="H5402" s="139">
        <f t="shared" si="164"/>
        <v>0</v>
      </c>
      <c r="I5402" s="137" t="s">
        <v>472</v>
      </c>
      <c r="J5402" s="133"/>
      <c r="K5402" s="140"/>
    </row>
    <row r="5403" ht="15.75" customHeight="1">
      <c r="A5403" s="49"/>
      <c r="B5403" s="141"/>
      <c r="C5403" s="144" t="s">
        <v>41</v>
      </c>
      <c r="D5403" s="137" t="str">
        <f>IFERROR(__xludf.DUMMYFUNCTION("JOIN("", "",FILTER(Marksheet!$15:$15,Marksheet!$10:$10=$C5403))"),"1c, 2b, 4e")</f>
        <v>1c, 2b, 4e</v>
      </c>
      <c r="E5403" s="138">
        <f t="array" ref="E5403">SUMIF(Marksheet!$D$10:$BQ$10,$C5403,INDIRECT(K5382))</f>
        <v>0</v>
      </c>
      <c r="F5403" s="138" t="s">
        <v>434</v>
      </c>
      <c r="G5403" s="137">
        <f>SUMIF(Marksheet!$10:$10,C5403,Marksheet!$14:$14)</f>
        <v>3</v>
      </c>
      <c r="H5403" s="139">
        <f t="shared" si="164"/>
        <v>0</v>
      </c>
      <c r="I5403" s="137" t="s">
        <v>473</v>
      </c>
      <c r="J5403" s="133"/>
      <c r="K5403" s="140"/>
    </row>
    <row r="5404" ht="15.75" customHeight="1">
      <c r="A5404" s="49"/>
      <c r="B5404" s="141"/>
      <c r="C5404" s="144" t="s">
        <v>45</v>
      </c>
      <c r="D5404" s="137" t="str">
        <f>IFERROR(__xludf.DUMMYFUNCTION("JOIN("", "",FILTER(Marksheet!$15:$15,Marksheet!$10:$10=$C5404))"),"3b, 4a, 5c")</f>
        <v>3b, 4a, 5c</v>
      </c>
      <c r="E5404" s="138">
        <f t="array" ref="E5404">SUMIF(Marksheet!$D$10:$BQ$10,$C5404,INDIRECT(K5382))</f>
        <v>0</v>
      </c>
      <c r="F5404" s="138" t="s">
        <v>434</v>
      </c>
      <c r="G5404" s="137">
        <f>SUMIF(Marksheet!$10:$10,C5404,Marksheet!$14:$14)</f>
        <v>3</v>
      </c>
      <c r="H5404" s="139">
        <f t="shared" si="164"/>
        <v>0</v>
      </c>
      <c r="I5404" s="137" t="s">
        <v>474</v>
      </c>
      <c r="J5404" s="133"/>
      <c r="K5404" s="140"/>
    </row>
    <row r="5405" ht="15.75" customHeight="1">
      <c r="A5405" s="49"/>
      <c r="B5405" s="141"/>
      <c r="C5405" s="144" t="s">
        <v>43</v>
      </c>
      <c r="D5405" s="137" t="str">
        <f>IFERROR(__xludf.DUMMYFUNCTION("JOIN("", "",FILTER(Marksheet!$15:$15,Marksheet!$10:$10=$C5405))"),"2c, 4d, 5d")</f>
        <v>2c, 4d, 5d</v>
      </c>
      <c r="E5405" s="138">
        <f t="array" ref="E5405">SUMIF(Marksheet!$D$10:$BQ$10,$C5405,INDIRECT(K5382))</f>
        <v>0</v>
      </c>
      <c r="F5405" s="138" t="s">
        <v>434</v>
      </c>
      <c r="G5405" s="137">
        <f>SUMIF(Marksheet!$10:$10,C5405,Marksheet!$14:$14)</f>
        <v>4</v>
      </c>
      <c r="H5405" s="139">
        <f t="shared" si="164"/>
        <v>0</v>
      </c>
      <c r="I5405" s="137" t="s">
        <v>475</v>
      </c>
      <c r="J5405" s="133"/>
      <c r="K5405" s="140"/>
    </row>
    <row r="5406" ht="15.75" customHeight="1">
      <c r="A5406" s="49"/>
      <c r="B5406" s="141"/>
      <c r="C5406" s="144" t="s">
        <v>44</v>
      </c>
      <c r="D5406" s="137" t="str">
        <f>IFERROR(__xludf.DUMMYFUNCTION("JOIN("", "",FILTER(Marksheet!$15:$15,Marksheet!$10:$10=$C5406))"),"3a, 4c")</f>
        <v>3a, 4c</v>
      </c>
      <c r="E5406" s="138">
        <f t="array" ref="E5406">SUMIF(Marksheet!$D$10:$BQ$10,$C5406,INDIRECT(K5382))</f>
        <v>0</v>
      </c>
      <c r="F5406" s="138" t="s">
        <v>434</v>
      </c>
      <c r="G5406" s="137">
        <f>SUMIF(Marksheet!$10:$10,C5406,Marksheet!$14:$14)</f>
        <v>2</v>
      </c>
      <c r="H5406" s="139">
        <f t="shared" si="164"/>
        <v>0</v>
      </c>
      <c r="I5406" s="137" t="s">
        <v>476</v>
      </c>
      <c r="J5406" s="133"/>
      <c r="K5406" s="140"/>
    </row>
    <row r="5407" ht="15.75" customHeight="1">
      <c r="A5407" s="49"/>
      <c r="B5407" s="141"/>
      <c r="C5407" s="144" t="s">
        <v>39</v>
      </c>
      <c r="D5407" s="137" t="str">
        <f>IFERROR(__xludf.DUMMYFUNCTION("JOIN("", "",FILTER(Marksheet!$15:$15,Marksheet!$10:$10=$C5407))"),"1a, 5a, 5b")</f>
        <v>1a, 5a, 5b</v>
      </c>
      <c r="E5407" s="138">
        <f t="array" ref="E5407">SUMIF(Marksheet!$D$10:$BQ$10,$C5407,INDIRECT(K5382))</f>
        <v>0</v>
      </c>
      <c r="F5407" s="138" t="s">
        <v>434</v>
      </c>
      <c r="G5407" s="137">
        <f>SUMIF(Marksheet!$10:$10,C5407,Marksheet!$14:$14)</f>
        <v>5</v>
      </c>
      <c r="H5407" s="139">
        <f t="shared" si="164"/>
        <v>0</v>
      </c>
      <c r="I5407" s="137" t="s">
        <v>477</v>
      </c>
      <c r="J5407" s="133"/>
      <c r="K5407" s="140"/>
    </row>
    <row r="5408" ht="15.75" customHeight="1">
      <c r="A5408" s="49"/>
      <c r="B5408" s="141"/>
      <c r="C5408" s="144" t="s">
        <v>42</v>
      </c>
      <c r="D5408" s="137" t="str">
        <f>IFERROR(__xludf.DUMMYFUNCTION("JOIN("", "",FILTER(Marksheet!$15:$15,Marksheet!$10:$10=$C5408))"),"2a, 3c")</f>
        <v>2a, 3c</v>
      </c>
      <c r="E5408" s="138">
        <f t="array" ref="E5408">SUMIF(Marksheet!$D$10:$BQ$10,$C5408,INDIRECT(K5382))</f>
        <v>0</v>
      </c>
      <c r="F5408" s="138" t="s">
        <v>434</v>
      </c>
      <c r="G5408" s="137">
        <f>SUMIF(Marksheet!$10:$10,C5408,Marksheet!$14:$14)</f>
        <v>3</v>
      </c>
      <c r="H5408" s="139">
        <f t="shared" si="164"/>
        <v>0</v>
      </c>
      <c r="I5408" s="137" t="s">
        <v>478</v>
      </c>
      <c r="J5408" s="133"/>
      <c r="K5408" s="140"/>
    </row>
    <row r="5409" ht="15.75" customHeight="1">
      <c r="A5409" s="49"/>
      <c r="B5409" s="142"/>
      <c r="C5409" s="144" t="s">
        <v>40</v>
      </c>
      <c r="D5409" s="137" t="str">
        <f>IFERROR(__xludf.DUMMYFUNCTION("JOIN("", "",FILTER(Marksheet!$15:$15,Marksheet!$10:$10=$C5409))"),"1b, 4b, 4f")</f>
        <v>1b, 4b, 4f</v>
      </c>
      <c r="E5409" s="138">
        <f t="array" ref="E5409">SUMIF(Marksheet!$D$10:$BQ$10,$C5409,INDIRECT(K5382))</f>
        <v>0</v>
      </c>
      <c r="F5409" s="138" t="s">
        <v>434</v>
      </c>
      <c r="G5409" s="137">
        <f>SUMIF(Marksheet!$10:$10,C5409,Marksheet!$14:$14)</f>
        <v>3</v>
      </c>
      <c r="H5409" s="139">
        <f t="shared" si="164"/>
        <v>0</v>
      </c>
      <c r="I5409" s="137" t="s">
        <v>479</v>
      </c>
      <c r="J5409" s="133"/>
      <c r="K5409" s="140"/>
    </row>
    <row r="5410" ht="15.75" customHeight="1">
      <c r="A5410" s="49"/>
      <c r="B5410" s="49"/>
      <c r="C5410" s="145" t="s">
        <v>76</v>
      </c>
      <c r="D5410" s="145"/>
      <c r="E5410" s="146">
        <f>SUM(E5386:E5409)</f>
        <v>0</v>
      </c>
      <c r="F5410" s="147" t="s">
        <v>434</v>
      </c>
      <c r="G5410" s="148">
        <f>SUM(G5386:G5409)</f>
        <v>85</v>
      </c>
      <c r="H5410" s="149">
        <f t="shared" si="164"/>
        <v>0</v>
      </c>
      <c r="I5410" s="129"/>
      <c r="J5410" s="133"/>
      <c r="K5410" s="127"/>
    </row>
    <row r="5411" ht="15.75" customHeight="1">
      <c r="A5411" s="49"/>
      <c r="B5411" s="49"/>
      <c r="C5411" s="67"/>
      <c r="D5411" s="67"/>
      <c r="E5411" s="49"/>
      <c r="F5411" s="49"/>
      <c r="G5411" s="49"/>
      <c r="H5411" s="49"/>
      <c r="I5411" s="129"/>
      <c r="J5411" s="133"/>
      <c r="K5411" s="127"/>
    </row>
    <row r="5412" ht="60.0" customHeight="1">
      <c r="A5412" s="49"/>
      <c r="B5412" s="49"/>
      <c r="C5412" s="67"/>
      <c r="D5412" s="67"/>
      <c r="E5412" s="49"/>
      <c r="F5412" s="49"/>
      <c r="G5412" s="49"/>
      <c r="H5412" s="49"/>
      <c r="I5412" s="129"/>
      <c r="J5412" s="133"/>
      <c r="K5412" s="127"/>
    </row>
    <row r="5413" ht="15.75" customHeight="1">
      <c r="A5413" s="124" t="s">
        <v>450</v>
      </c>
      <c r="B5413" s="49"/>
      <c r="C5413" s="67"/>
      <c r="D5413" s="67"/>
      <c r="E5413" s="1"/>
      <c r="F5413" s="1"/>
      <c r="G5413" s="49"/>
      <c r="H5413" s="49"/>
      <c r="I5413" s="7"/>
      <c r="K5413" s="125">
        <f>K5380+1</f>
        <v>182</v>
      </c>
    </row>
    <row r="5414" ht="15.75" customHeight="1">
      <c r="A5414" s="126" t="s">
        <v>451</v>
      </c>
      <c r="B5414" s="67" t="str">
        <f>B5381</f>
        <v>GCSE Transition Assessment</v>
      </c>
      <c r="C5414" s="67"/>
      <c r="D5414" s="67"/>
      <c r="E5414" s="1"/>
      <c r="F5414" s="49"/>
      <c r="G5414" s="49"/>
      <c r="H5414" s="49"/>
      <c r="K5414" s="127" t="str">
        <f>CONCATENATE("Marksheet!$B$",K5413)</f>
        <v>Marksheet!$B$182</v>
      </c>
    </row>
    <row r="5415" ht="15.75" customHeight="1">
      <c r="A5415" s="126" t="s">
        <v>447</v>
      </c>
      <c r="B5415" s="67" t="str">
        <f t="array" ref="B5415">IF(INDIRECT(K5414)="","",INDIRECT(K5414))</f>
        <v>Student 165</v>
      </c>
      <c r="C5415" s="67"/>
      <c r="D5415" s="67"/>
      <c r="E5415" s="1"/>
      <c r="F5415" s="49"/>
      <c r="G5415" s="49"/>
      <c r="H5415" s="49"/>
      <c r="K5415" s="127" t="str">
        <f>CONCATENATE("Marksheet!$D$",K5413,":$BQ$",K5413)</f>
        <v>Marksheet!$D$182:$BQ$182</v>
      </c>
    </row>
    <row r="5416" ht="15.75" customHeight="1">
      <c r="A5416" s="126" t="s">
        <v>452</v>
      </c>
      <c r="B5416" s="67" t="str">
        <f t="array" ref="B5416">INDIRECT(CONCATENATE("Marksheet!$C$",INDIRECT(CONCATENATE("K",ROW()-3))))</f>
        <v/>
      </c>
      <c r="C5416" s="67"/>
      <c r="D5416" s="67"/>
      <c r="E5416" s="49"/>
      <c r="F5416" s="49"/>
      <c r="G5416" s="49"/>
      <c r="H5416" s="49"/>
      <c r="I5416" s="49"/>
      <c r="J5416" s="49"/>
      <c r="K5416" s="127"/>
    </row>
    <row r="5417" ht="15.75" customHeight="1">
      <c r="A5417" s="67"/>
      <c r="B5417" s="128"/>
      <c r="C5417" s="67"/>
      <c r="D5417" s="67"/>
      <c r="E5417" s="49"/>
      <c r="F5417" s="49"/>
      <c r="G5417" s="49"/>
      <c r="H5417" s="49"/>
      <c r="I5417" s="49"/>
      <c r="J5417" s="49"/>
      <c r="K5417" s="127"/>
    </row>
    <row r="5418" ht="15.75" customHeight="1">
      <c r="A5418" s="129"/>
      <c r="B5418" s="100" t="s">
        <v>442</v>
      </c>
      <c r="C5418" s="100" t="s">
        <v>443</v>
      </c>
      <c r="D5418" s="73" t="s">
        <v>453</v>
      </c>
      <c r="E5418" s="130" t="s">
        <v>444</v>
      </c>
      <c r="F5418" s="71"/>
      <c r="G5418" s="72"/>
      <c r="H5418" s="131" t="s">
        <v>454</v>
      </c>
      <c r="I5418" s="132" t="s">
        <v>455</v>
      </c>
      <c r="J5418" s="133"/>
      <c r="K5418" s="134"/>
    </row>
    <row r="5419" ht="15.75" customHeight="1">
      <c r="A5419" s="49"/>
      <c r="B5419" s="135" t="s">
        <v>19</v>
      </c>
      <c r="C5419" s="136" t="s">
        <v>25</v>
      </c>
      <c r="D5419" s="137" t="str">
        <f>IFERROR(__xludf.DUMMYFUNCTION("JOIN("", "",FILTER(Marksheet!$15:$15,Marksheet!$10:$10=$C5419))"),"3a, 3b, 3c")</f>
        <v>3a, 3b, 3c</v>
      </c>
      <c r="E5419" s="138">
        <f t="array" ref="E5419">SUMIF(Marksheet!$D$10:$BQ$10,$C5419,INDIRECT(K5415))</f>
        <v>0</v>
      </c>
      <c r="F5419" s="138" t="s">
        <v>434</v>
      </c>
      <c r="G5419" s="137">
        <f>SUMIF(Marksheet!$10:$10,C5419,Marksheet!$14:$14)</f>
        <v>3</v>
      </c>
      <c r="H5419" s="139">
        <f t="shared" ref="H5419:H5443" si="165">E5419/G5419</f>
        <v>0</v>
      </c>
      <c r="I5419" s="137" t="s">
        <v>456</v>
      </c>
      <c r="J5419" s="133"/>
      <c r="K5419" s="140"/>
    </row>
    <row r="5420" ht="15.75" customHeight="1">
      <c r="A5420" s="49"/>
      <c r="B5420" s="141"/>
      <c r="C5420" s="136" t="s">
        <v>27</v>
      </c>
      <c r="D5420" s="137" t="str">
        <f>IFERROR(__xludf.DUMMYFUNCTION("JOIN("", "",FILTER(Marksheet!$15:$15,Marksheet!$10:$10=$C5420))"),"5a, 5b, 5c, 5d")</f>
        <v>5a, 5b, 5c, 5d</v>
      </c>
      <c r="E5420" s="138">
        <f t="array" ref="E5420">SUMIF(Marksheet!$D$10:$BQ$10,$C5420,INDIRECT(K5415))</f>
        <v>0</v>
      </c>
      <c r="F5420" s="138" t="s">
        <v>434</v>
      </c>
      <c r="G5420" s="137">
        <f>SUMIF(Marksheet!$10:$10,C5420,Marksheet!$14:$14)</f>
        <v>5</v>
      </c>
      <c r="H5420" s="139">
        <f t="shared" si="165"/>
        <v>0</v>
      </c>
      <c r="I5420" s="137" t="s">
        <v>457</v>
      </c>
      <c r="J5420" s="133"/>
      <c r="K5420" s="140"/>
    </row>
    <row r="5421" ht="15.75" customHeight="1">
      <c r="A5421" s="49"/>
      <c r="B5421" s="141"/>
      <c r="C5421" s="136" t="s">
        <v>26</v>
      </c>
      <c r="D5421" s="137" t="str">
        <f>IFERROR(__xludf.DUMMYFUNCTION("JOIN("", "",FILTER(Marksheet!$15:$15,Marksheet!$10:$10=$C5421))"),"4a, 4b")</f>
        <v>4a, 4b</v>
      </c>
      <c r="E5421" s="138">
        <f t="array" ref="E5421">SUMIF(Marksheet!$D$10:$BQ$10,$C5421,INDIRECT(K5415))</f>
        <v>0</v>
      </c>
      <c r="F5421" s="138" t="s">
        <v>434</v>
      </c>
      <c r="G5421" s="137">
        <f>SUMIF(Marksheet!$10:$10,C5421,Marksheet!$14:$14)</f>
        <v>3</v>
      </c>
      <c r="H5421" s="139">
        <f t="shared" si="165"/>
        <v>0</v>
      </c>
      <c r="I5421" s="137" t="s">
        <v>458</v>
      </c>
      <c r="J5421" s="133"/>
      <c r="K5421" s="140"/>
    </row>
    <row r="5422" ht="15.75" customHeight="1">
      <c r="A5422" s="49"/>
      <c r="B5422" s="141"/>
      <c r="C5422" s="136" t="s">
        <v>23</v>
      </c>
      <c r="D5422" s="137" t="str">
        <f>IFERROR(__xludf.DUMMYFUNCTION("JOIN("", "",FILTER(Marksheet!$15:$15,Marksheet!$10:$10=$C5422))"),"1a, 1b, 4c")</f>
        <v>1a, 1b, 4c</v>
      </c>
      <c r="E5422" s="138">
        <f t="array" ref="E5422">SUMIF(Marksheet!$D$10:$BQ$10,$C5422,INDIRECT(K5415))</f>
        <v>0</v>
      </c>
      <c r="F5422" s="138" t="s">
        <v>434</v>
      </c>
      <c r="G5422" s="137">
        <f>SUMIF(Marksheet!$10:$10,C5422,Marksheet!$14:$14)</f>
        <v>5</v>
      </c>
      <c r="H5422" s="139">
        <f t="shared" si="165"/>
        <v>0</v>
      </c>
      <c r="I5422" s="137" t="s">
        <v>459</v>
      </c>
      <c r="J5422" s="133"/>
      <c r="K5422" s="140"/>
    </row>
    <row r="5423" ht="15.75" customHeight="1">
      <c r="A5423" s="49"/>
      <c r="B5423" s="142"/>
      <c r="C5423" s="136" t="s">
        <v>24</v>
      </c>
      <c r="D5423" s="137" t="str">
        <f>IFERROR(__xludf.DUMMYFUNCTION("JOIN("", "",FILTER(Marksheet!$15:$15,Marksheet!$10:$10=$C5423))"),"2a, 2b, 2c")</f>
        <v>2a, 2b, 2c</v>
      </c>
      <c r="E5423" s="138">
        <f t="array" ref="E5423">SUMIF(Marksheet!$D$10:$BQ$10,$C5423,INDIRECT(K5415))</f>
        <v>0</v>
      </c>
      <c r="F5423" s="138" t="s">
        <v>434</v>
      </c>
      <c r="G5423" s="137">
        <f>SUMIF(Marksheet!$10:$10,C5423,Marksheet!$14:$14)</f>
        <v>4</v>
      </c>
      <c r="H5423" s="139">
        <f t="shared" si="165"/>
        <v>0</v>
      </c>
      <c r="I5423" s="137" t="s">
        <v>460</v>
      </c>
      <c r="J5423" s="133"/>
      <c r="K5423" s="140"/>
    </row>
    <row r="5424" ht="15.75" customHeight="1">
      <c r="A5424" s="49"/>
      <c r="B5424" s="135" t="s">
        <v>20</v>
      </c>
      <c r="C5424" s="143" t="s">
        <v>29</v>
      </c>
      <c r="D5424" s="137" t="str">
        <f>IFERROR(__xludf.DUMMYFUNCTION("JOIN("", "",FILTER(Marksheet!$15:$15,Marksheet!$10:$10=$C5424))"),"1b, 3d")</f>
        <v>1b, 3d</v>
      </c>
      <c r="E5424" s="138">
        <f t="array" ref="E5424">SUMIF(Marksheet!$D$10:$BQ$10,$C5424,INDIRECT(K5415))</f>
        <v>0</v>
      </c>
      <c r="F5424" s="138" t="s">
        <v>434</v>
      </c>
      <c r="G5424" s="137">
        <f>SUMIF(Marksheet!$10:$10,C5424,Marksheet!$14:$14)</f>
        <v>2</v>
      </c>
      <c r="H5424" s="139">
        <f t="shared" si="165"/>
        <v>0</v>
      </c>
      <c r="I5424" s="137" t="s">
        <v>461</v>
      </c>
      <c r="J5424" s="133"/>
      <c r="K5424" s="140"/>
    </row>
    <row r="5425" ht="15.75" customHeight="1">
      <c r="A5425" s="49"/>
      <c r="B5425" s="141"/>
      <c r="C5425" s="143" t="s">
        <v>30</v>
      </c>
      <c r="D5425" s="137" t="str">
        <f>IFERROR(__xludf.DUMMYFUNCTION("JOIN("", "",FILTER(Marksheet!$15:$15,Marksheet!$10:$10=$C5425))"),"1d, 4d, 4e")</f>
        <v>1d, 4d, 4e</v>
      </c>
      <c r="E5425" s="138">
        <f t="array" ref="E5425">SUMIF(Marksheet!$D$10:$BQ$10,$C5425,INDIRECT(K5415))</f>
        <v>0</v>
      </c>
      <c r="F5425" s="138" t="s">
        <v>434</v>
      </c>
      <c r="G5425" s="137">
        <f>SUMIF(Marksheet!$10:$10,C5425,Marksheet!$14:$14)</f>
        <v>3</v>
      </c>
      <c r="H5425" s="139">
        <f t="shared" si="165"/>
        <v>0</v>
      </c>
      <c r="I5425" s="137" t="s">
        <v>462</v>
      </c>
      <c r="J5425" s="133"/>
      <c r="K5425" s="140"/>
    </row>
    <row r="5426" ht="15.75" customHeight="1">
      <c r="A5426" s="49"/>
      <c r="B5426" s="141"/>
      <c r="C5426" s="143" t="s">
        <v>33</v>
      </c>
      <c r="D5426" s="137" t="str">
        <f>IFERROR(__xludf.DUMMYFUNCTION("JOIN("", "",FILTER(Marksheet!$15:$15,Marksheet!$10:$10=$C5426))"),"4a, 4b")</f>
        <v>4a, 4b</v>
      </c>
      <c r="E5426" s="138">
        <f t="array" ref="E5426">SUMIF(Marksheet!$D$10:$BQ$10,$C5426,INDIRECT(K5415))</f>
        <v>0</v>
      </c>
      <c r="F5426" s="138" t="s">
        <v>434</v>
      </c>
      <c r="G5426" s="137">
        <f>SUMIF(Marksheet!$10:$10,C5426,Marksheet!$14:$14)</f>
        <v>3</v>
      </c>
      <c r="H5426" s="139">
        <f t="shared" si="165"/>
        <v>0</v>
      </c>
      <c r="I5426" s="137" t="s">
        <v>463</v>
      </c>
      <c r="J5426" s="133"/>
      <c r="K5426" s="140"/>
    </row>
    <row r="5427" ht="15.75" customHeight="1">
      <c r="A5427" s="49"/>
      <c r="B5427" s="141"/>
      <c r="C5427" s="143" t="s">
        <v>28</v>
      </c>
      <c r="D5427" s="137" t="str">
        <f>IFERROR(__xludf.DUMMYFUNCTION("JOIN("", "",FILTER(Marksheet!$15:$15,Marksheet!$10:$10=$C5427))"),"1a, 1c, 4c")</f>
        <v>1a, 1c, 4c</v>
      </c>
      <c r="E5427" s="138">
        <f t="array" ref="E5427">SUMIF(Marksheet!$D$10:$BQ$10,$C5427,INDIRECT(K5415))</f>
        <v>0</v>
      </c>
      <c r="F5427" s="138" t="s">
        <v>434</v>
      </c>
      <c r="G5427" s="137">
        <f>SUMIF(Marksheet!$10:$10,C5427,Marksheet!$14:$14)</f>
        <v>5</v>
      </c>
      <c r="H5427" s="139">
        <f t="shared" si="165"/>
        <v>0</v>
      </c>
      <c r="I5427" s="137" t="s">
        <v>464</v>
      </c>
      <c r="J5427" s="133"/>
      <c r="K5427" s="140"/>
    </row>
    <row r="5428" ht="15.75" customHeight="1">
      <c r="A5428" s="49"/>
      <c r="B5428" s="141"/>
      <c r="C5428" s="143" t="s">
        <v>435</v>
      </c>
      <c r="D5428" s="137" t="str">
        <f>IFERROR(__xludf.DUMMYFUNCTION("JOIN("", "",FILTER(Marksheet!$15:$15,Marksheet!$10:$10=$C5428))"),"3a, 3b, 3c")</f>
        <v>3a, 3b, 3c</v>
      </c>
      <c r="E5428" s="138">
        <f t="array" ref="E5428">SUMIF(Marksheet!$D$10:$BQ$10,$C5428,INDIRECT(K5415))</f>
        <v>0</v>
      </c>
      <c r="F5428" s="138" t="s">
        <v>434</v>
      </c>
      <c r="G5428" s="137">
        <f>SUMIF(Marksheet!$10:$10,C5428,Marksheet!$14:$14)</f>
        <v>4</v>
      </c>
      <c r="H5428" s="139">
        <f t="shared" si="165"/>
        <v>0</v>
      </c>
      <c r="I5428" s="137" t="s">
        <v>465</v>
      </c>
      <c r="J5428" s="133"/>
      <c r="K5428" s="140"/>
    </row>
    <row r="5429" ht="15.75" customHeight="1">
      <c r="A5429" s="49"/>
      <c r="B5429" s="142"/>
      <c r="C5429" s="143" t="s">
        <v>31</v>
      </c>
      <c r="D5429" s="137" t="str">
        <f>IFERROR(__xludf.DUMMYFUNCTION("JOIN("", "",FILTER(Marksheet!$15:$15,Marksheet!$10:$10=$C5429))"),"2a, 2b, 2c")</f>
        <v>2a, 2b, 2c</v>
      </c>
      <c r="E5429" s="138">
        <f t="array" ref="E5429">SUMIF(Marksheet!$D$10:$BQ$10,$C5429,INDIRECT(K5415))</f>
        <v>0</v>
      </c>
      <c r="F5429" s="138" t="s">
        <v>434</v>
      </c>
      <c r="G5429" s="137">
        <f>SUMIF(Marksheet!$10:$10,C5429,Marksheet!$14:$14)</f>
        <v>3</v>
      </c>
      <c r="H5429" s="139">
        <f t="shared" si="165"/>
        <v>0</v>
      </c>
      <c r="I5429" s="137" t="s">
        <v>466</v>
      </c>
      <c r="J5429" s="133"/>
      <c r="K5429" s="140"/>
    </row>
    <row r="5430" ht="15.75" customHeight="1">
      <c r="A5430" s="49"/>
      <c r="B5430" s="135" t="s">
        <v>21</v>
      </c>
      <c r="C5430" s="143" t="s">
        <v>36</v>
      </c>
      <c r="D5430" s="137" t="str">
        <f>IFERROR(__xludf.DUMMYFUNCTION("JOIN("", "",FILTER(Marksheet!$15:$15,Marksheet!$10:$10=$C5430))"),"2b, 2c")</f>
        <v>2b, 2c</v>
      </c>
      <c r="E5430" s="138">
        <f t="array" ref="E5430">SUMIF(Marksheet!$D$10:$BQ$10,$C5430,INDIRECT(K5415))</f>
        <v>0</v>
      </c>
      <c r="F5430" s="138" t="s">
        <v>434</v>
      </c>
      <c r="G5430" s="137">
        <f>SUMIF(Marksheet!$10:$10,C5430,Marksheet!$14:$14)</f>
        <v>2</v>
      </c>
      <c r="H5430" s="139">
        <f t="shared" si="165"/>
        <v>0</v>
      </c>
      <c r="I5430" s="137" t="s">
        <v>467</v>
      </c>
      <c r="J5430" s="133"/>
      <c r="K5430" s="140"/>
    </row>
    <row r="5431" ht="15.75" customHeight="1">
      <c r="A5431" s="49"/>
      <c r="B5431" s="141"/>
      <c r="C5431" s="143" t="s">
        <v>38</v>
      </c>
      <c r="D5431" s="137" t="str">
        <f>IFERROR(__xludf.DUMMYFUNCTION("JOIN("", "",FILTER(Marksheet!$15:$15,Marksheet!$10:$10=$C5431))"),"4a, 4b, 4c, 4d, 4e")</f>
        <v>4a, 4b, 4c, 4d, 4e</v>
      </c>
      <c r="E5431" s="138">
        <f t="array" ref="E5431">SUMIF(Marksheet!$D$10:$BQ$10,$C5431,INDIRECT(K5415))</f>
        <v>0</v>
      </c>
      <c r="F5431" s="138" t="s">
        <v>434</v>
      </c>
      <c r="G5431" s="137">
        <f>SUMIF(Marksheet!$10:$10,C5431,Marksheet!$14:$14)</f>
        <v>6</v>
      </c>
      <c r="H5431" s="139">
        <f t="shared" si="165"/>
        <v>0</v>
      </c>
      <c r="I5431" s="137" t="s">
        <v>468</v>
      </c>
      <c r="J5431" s="133"/>
      <c r="K5431" s="140"/>
    </row>
    <row r="5432" ht="15.75" customHeight="1">
      <c r="A5432" s="49"/>
      <c r="B5432" s="141"/>
      <c r="C5432" s="143" t="s">
        <v>35</v>
      </c>
      <c r="D5432" s="137" t="str">
        <f>IFERROR(__xludf.DUMMYFUNCTION("JOIN("", "",FILTER(Marksheet!$15:$15,Marksheet!$10:$10=$C5432))"),"1b, 2a")</f>
        <v>1b, 2a</v>
      </c>
      <c r="E5432" s="138">
        <f t="array" ref="E5432">SUMIF(Marksheet!$D$10:$BQ$10,$C5432,INDIRECT(K5415))</f>
        <v>0</v>
      </c>
      <c r="F5432" s="138" t="s">
        <v>434</v>
      </c>
      <c r="G5432" s="137">
        <f>SUMIF(Marksheet!$10:$10,C5432,Marksheet!$14:$14)</f>
        <v>3</v>
      </c>
      <c r="H5432" s="139">
        <f t="shared" si="165"/>
        <v>0</v>
      </c>
      <c r="I5432" s="137" t="s">
        <v>469</v>
      </c>
      <c r="J5432" s="133"/>
      <c r="K5432" s="140"/>
    </row>
    <row r="5433" ht="15.75" customHeight="1">
      <c r="A5433" s="49"/>
      <c r="B5433" s="141"/>
      <c r="C5433" s="143" t="s">
        <v>34</v>
      </c>
      <c r="D5433" s="137" t="str">
        <f>IFERROR(__xludf.DUMMYFUNCTION("JOIN("", "",FILTER(Marksheet!$15:$15,Marksheet!$10:$10=$C5433))"),"1a, 1c, 2d")</f>
        <v>1a, 1c, 2d</v>
      </c>
      <c r="E5433" s="138">
        <f t="array" ref="E5433">SUMIF(Marksheet!$D$10:$BQ$10,$C5433,INDIRECT(K5415))</f>
        <v>0</v>
      </c>
      <c r="F5433" s="138" t="s">
        <v>434</v>
      </c>
      <c r="G5433" s="137">
        <f>SUMIF(Marksheet!$10:$10,C5433,Marksheet!$14:$14)</f>
        <v>6</v>
      </c>
      <c r="H5433" s="139">
        <f t="shared" si="165"/>
        <v>0</v>
      </c>
      <c r="I5433" s="137" t="s">
        <v>470</v>
      </c>
      <c r="J5433" s="133"/>
      <c r="K5433" s="140"/>
    </row>
    <row r="5434" ht="15.75" customHeight="1">
      <c r="A5434" s="49"/>
      <c r="B5434" s="142"/>
      <c r="C5434" s="143" t="s">
        <v>37</v>
      </c>
      <c r="D5434" s="137" t="str">
        <f>IFERROR(__xludf.DUMMYFUNCTION("JOIN("", "",FILTER(Marksheet!$15:$15,Marksheet!$10:$10=$C5434))"),"3a, 3b, 3c")</f>
        <v>3a, 3b, 3c</v>
      </c>
      <c r="E5434" s="138">
        <f t="array" ref="E5434">SUMIF(Marksheet!$D$10:$BQ$10,$C5434,INDIRECT(K5415))</f>
        <v>0</v>
      </c>
      <c r="F5434" s="138" t="s">
        <v>434</v>
      </c>
      <c r="G5434" s="137">
        <f>SUMIF(Marksheet!$10:$10,C5434,Marksheet!$14:$14)</f>
        <v>3</v>
      </c>
      <c r="H5434" s="139">
        <f t="shared" si="165"/>
        <v>0</v>
      </c>
      <c r="I5434" s="137" t="s">
        <v>471</v>
      </c>
      <c r="J5434" s="133"/>
      <c r="K5434" s="140"/>
    </row>
    <row r="5435" ht="15.75" customHeight="1">
      <c r="A5435" s="49"/>
      <c r="B5435" s="135" t="s">
        <v>22</v>
      </c>
      <c r="C5435" s="144" t="s">
        <v>46</v>
      </c>
      <c r="D5435" s="137" t="str">
        <f>IFERROR(__xludf.DUMMYFUNCTION("JOIN("", "",FILTER(Marksheet!$15:$15,Marksheet!$10:$10=$C5435))"),"3d")</f>
        <v>3d</v>
      </c>
      <c r="E5435" s="138">
        <f t="array" ref="E5435">SUMIF(Marksheet!$D$10:$BQ$10,$C5435,INDIRECT(K5415))</f>
        <v>0</v>
      </c>
      <c r="F5435" s="138" t="s">
        <v>434</v>
      </c>
      <c r="G5435" s="137">
        <f>SUMIF(Marksheet!$10:$10,C5435,Marksheet!$14:$14)</f>
        <v>2</v>
      </c>
      <c r="H5435" s="139">
        <f t="shared" si="165"/>
        <v>0</v>
      </c>
      <c r="I5435" s="137" t="s">
        <v>472</v>
      </c>
      <c r="J5435" s="133"/>
      <c r="K5435" s="140"/>
    </row>
    <row r="5436" ht="15.75" customHeight="1">
      <c r="A5436" s="49"/>
      <c r="B5436" s="141"/>
      <c r="C5436" s="144" t="s">
        <v>41</v>
      </c>
      <c r="D5436" s="137" t="str">
        <f>IFERROR(__xludf.DUMMYFUNCTION("JOIN("", "",FILTER(Marksheet!$15:$15,Marksheet!$10:$10=$C5436))"),"1c, 2b, 4e")</f>
        <v>1c, 2b, 4e</v>
      </c>
      <c r="E5436" s="138">
        <f t="array" ref="E5436">SUMIF(Marksheet!$D$10:$BQ$10,$C5436,INDIRECT(K5415))</f>
        <v>0</v>
      </c>
      <c r="F5436" s="138" t="s">
        <v>434</v>
      </c>
      <c r="G5436" s="137">
        <f>SUMIF(Marksheet!$10:$10,C5436,Marksheet!$14:$14)</f>
        <v>3</v>
      </c>
      <c r="H5436" s="139">
        <f t="shared" si="165"/>
        <v>0</v>
      </c>
      <c r="I5436" s="137" t="s">
        <v>473</v>
      </c>
      <c r="J5436" s="133"/>
      <c r="K5436" s="140"/>
    </row>
    <row r="5437" ht="15.75" customHeight="1">
      <c r="A5437" s="49"/>
      <c r="B5437" s="141"/>
      <c r="C5437" s="144" t="s">
        <v>45</v>
      </c>
      <c r="D5437" s="137" t="str">
        <f>IFERROR(__xludf.DUMMYFUNCTION("JOIN("", "",FILTER(Marksheet!$15:$15,Marksheet!$10:$10=$C5437))"),"3b, 4a, 5c")</f>
        <v>3b, 4a, 5c</v>
      </c>
      <c r="E5437" s="138">
        <f t="array" ref="E5437">SUMIF(Marksheet!$D$10:$BQ$10,$C5437,INDIRECT(K5415))</f>
        <v>0</v>
      </c>
      <c r="F5437" s="138" t="s">
        <v>434</v>
      </c>
      <c r="G5437" s="137">
        <f>SUMIF(Marksheet!$10:$10,C5437,Marksheet!$14:$14)</f>
        <v>3</v>
      </c>
      <c r="H5437" s="139">
        <f t="shared" si="165"/>
        <v>0</v>
      </c>
      <c r="I5437" s="137" t="s">
        <v>474</v>
      </c>
      <c r="J5437" s="133"/>
      <c r="K5437" s="140"/>
    </row>
    <row r="5438" ht="15.75" customHeight="1">
      <c r="A5438" s="49"/>
      <c r="B5438" s="141"/>
      <c r="C5438" s="144" t="s">
        <v>43</v>
      </c>
      <c r="D5438" s="137" t="str">
        <f>IFERROR(__xludf.DUMMYFUNCTION("JOIN("", "",FILTER(Marksheet!$15:$15,Marksheet!$10:$10=$C5438))"),"2c, 4d, 5d")</f>
        <v>2c, 4d, 5d</v>
      </c>
      <c r="E5438" s="138">
        <f t="array" ref="E5438">SUMIF(Marksheet!$D$10:$BQ$10,$C5438,INDIRECT(K5415))</f>
        <v>0</v>
      </c>
      <c r="F5438" s="138" t="s">
        <v>434</v>
      </c>
      <c r="G5438" s="137">
        <f>SUMIF(Marksheet!$10:$10,C5438,Marksheet!$14:$14)</f>
        <v>4</v>
      </c>
      <c r="H5438" s="139">
        <f t="shared" si="165"/>
        <v>0</v>
      </c>
      <c r="I5438" s="137" t="s">
        <v>475</v>
      </c>
      <c r="J5438" s="133"/>
      <c r="K5438" s="140"/>
    </row>
    <row r="5439" ht="15.75" customHeight="1">
      <c r="A5439" s="49"/>
      <c r="B5439" s="141"/>
      <c r="C5439" s="144" t="s">
        <v>44</v>
      </c>
      <c r="D5439" s="137" t="str">
        <f>IFERROR(__xludf.DUMMYFUNCTION("JOIN("", "",FILTER(Marksheet!$15:$15,Marksheet!$10:$10=$C5439))"),"3a, 4c")</f>
        <v>3a, 4c</v>
      </c>
      <c r="E5439" s="138">
        <f t="array" ref="E5439">SUMIF(Marksheet!$D$10:$BQ$10,$C5439,INDIRECT(K5415))</f>
        <v>0</v>
      </c>
      <c r="F5439" s="138" t="s">
        <v>434</v>
      </c>
      <c r="G5439" s="137">
        <f>SUMIF(Marksheet!$10:$10,C5439,Marksheet!$14:$14)</f>
        <v>2</v>
      </c>
      <c r="H5439" s="139">
        <f t="shared" si="165"/>
        <v>0</v>
      </c>
      <c r="I5439" s="137" t="s">
        <v>476</v>
      </c>
      <c r="J5439" s="133"/>
      <c r="K5439" s="140"/>
    </row>
    <row r="5440" ht="15.75" customHeight="1">
      <c r="A5440" s="49"/>
      <c r="B5440" s="141"/>
      <c r="C5440" s="144" t="s">
        <v>39</v>
      </c>
      <c r="D5440" s="137" t="str">
        <f>IFERROR(__xludf.DUMMYFUNCTION("JOIN("", "",FILTER(Marksheet!$15:$15,Marksheet!$10:$10=$C5440))"),"1a, 5a, 5b")</f>
        <v>1a, 5a, 5b</v>
      </c>
      <c r="E5440" s="138">
        <f t="array" ref="E5440">SUMIF(Marksheet!$D$10:$BQ$10,$C5440,INDIRECT(K5415))</f>
        <v>0</v>
      </c>
      <c r="F5440" s="138" t="s">
        <v>434</v>
      </c>
      <c r="G5440" s="137">
        <f>SUMIF(Marksheet!$10:$10,C5440,Marksheet!$14:$14)</f>
        <v>5</v>
      </c>
      <c r="H5440" s="139">
        <f t="shared" si="165"/>
        <v>0</v>
      </c>
      <c r="I5440" s="137" t="s">
        <v>477</v>
      </c>
      <c r="J5440" s="133"/>
      <c r="K5440" s="140"/>
    </row>
    <row r="5441" ht="15.75" customHeight="1">
      <c r="A5441" s="49"/>
      <c r="B5441" s="141"/>
      <c r="C5441" s="144" t="s">
        <v>42</v>
      </c>
      <c r="D5441" s="137" t="str">
        <f>IFERROR(__xludf.DUMMYFUNCTION("JOIN("", "",FILTER(Marksheet!$15:$15,Marksheet!$10:$10=$C5441))"),"2a, 3c")</f>
        <v>2a, 3c</v>
      </c>
      <c r="E5441" s="138">
        <f t="array" ref="E5441">SUMIF(Marksheet!$D$10:$BQ$10,$C5441,INDIRECT(K5415))</f>
        <v>0</v>
      </c>
      <c r="F5441" s="138" t="s">
        <v>434</v>
      </c>
      <c r="G5441" s="137">
        <f>SUMIF(Marksheet!$10:$10,C5441,Marksheet!$14:$14)</f>
        <v>3</v>
      </c>
      <c r="H5441" s="139">
        <f t="shared" si="165"/>
        <v>0</v>
      </c>
      <c r="I5441" s="137" t="s">
        <v>478</v>
      </c>
      <c r="J5441" s="133"/>
      <c r="K5441" s="140"/>
    </row>
    <row r="5442" ht="15.75" customHeight="1">
      <c r="A5442" s="49"/>
      <c r="B5442" s="142"/>
      <c r="C5442" s="144" t="s">
        <v>40</v>
      </c>
      <c r="D5442" s="137" t="str">
        <f>IFERROR(__xludf.DUMMYFUNCTION("JOIN("", "",FILTER(Marksheet!$15:$15,Marksheet!$10:$10=$C5442))"),"1b, 4b, 4f")</f>
        <v>1b, 4b, 4f</v>
      </c>
      <c r="E5442" s="138">
        <f t="array" ref="E5442">SUMIF(Marksheet!$D$10:$BQ$10,$C5442,INDIRECT(K5415))</f>
        <v>0</v>
      </c>
      <c r="F5442" s="138" t="s">
        <v>434</v>
      </c>
      <c r="G5442" s="137">
        <f>SUMIF(Marksheet!$10:$10,C5442,Marksheet!$14:$14)</f>
        <v>3</v>
      </c>
      <c r="H5442" s="139">
        <f t="shared" si="165"/>
        <v>0</v>
      </c>
      <c r="I5442" s="137" t="s">
        <v>479</v>
      </c>
      <c r="J5442" s="133"/>
      <c r="K5442" s="140"/>
    </row>
    <row r="5443" ht="15.75" customHeight="1">
      <c r="A5443" s="49"/>
      <c r="B5443" s="49"/>
      <c r="C5443" s="145" t="s">
        <v>76</v>
      </c>
      <c r="D5443" s="145"/>
      <c r="E5443" s="146">
        <f>SUM(E5419:E5442)</f>
        <v>0</v>
      </c>
      <c r="F5443" s="147" t="s">
        <v>434</v>
      </c>
      <c r="G5443" s="148">
        <f>SUM(G5419:G5442)</f>
        <v>85</v>
      </c>
      <c r="H5443" s="149">
        <f t="shared" si="165"/>
        <v>0</v>
      </c>
      <c r="I5443" s="129"/>
      <c r="J5443" s="133"/>
      <c r="K5443" s="127"/>
    </row>
    <row r="5444" ht="15.75" customHeight="1">
      <c r="A5444" s="49"/>
      <c r="B5444" s="49"/>
      <c r="C5444" s="67"/>
      <c r="D5444" s="67"/>
      <c r="E5444" s="49"/>
      <c r="F5444" s="49"/>
      <c r="G5444" s="49"/>
      <c r="H5444" s="49"/>
      <c r="I5444" s="129"/>
      <c r="J5444" s="133"/>
      <c r="K5444" s="127"/>
    </row>
    <row r="5445" ht="60.0" customHeight="1">
      <c r="A5445" s="49"/>
      <c r="B5445" s="49"/>
      <c r="C5445" s="67"/>
      <c r="D5445" s="67"/>
      <c r="E5445" s="49"/>
      <c r="F5445" s="49"/>
      <c r="G5445" s="49"/>
      <c r="H5445" s="49"/>
      <c r="I5445" s="129"/>
      <c r="J5445" s="133"/>
      <c r="K5445" s="127"/>
    </row>
    <row r="5446" ht="15.75" customHeight="1">
      <c r="A5446" s="124" t="s">
        <v>450</v>
      </c>
      <c r="B5446" s="49"/>
      <c r="C5446" s="67"/>
      <c r="D5446" s="67"/>
      <c r="E5446" s="1"/>
      <c r="F5446" s="1"/>
      <c r="G5446" s="49"/>
      <c r="H5446" s="49"/>
      <c r="I5446" s="7"/>
      <c r="K5446" s="125">
        <f>K5413+1</f>
        <v>183</v>
      </c>
    </row>
    <row r="5447" ht="15.75" customHeight="1">
      <c r="A5447" s="126" t="s">
        <v>451</v>
      </c>
      <c r="B5447" s="67" t="str">
        <f>B5414</f>
        <v>GCSE Transition Assessment</v>
      </c>
      <c r="C5447" s="67"/>
      <c r="D5447" s="67"/>
      <c r="E5447" s="1"/>
      <c r="F5447" s="49"/>
      <c r="G5447" s="49"/>
      <c r="H5447" s="49"/>
      <c r="K5447" s="127" t="str">
        <f>CONCATENATE("Marksheet!$B$",K5446)</f>
        <v>Marksheet!$B$183</v>
      </c>
    </row>
    <row r="5448" ht="15.75" customHeight="1">
      <c r="A5448" s="126" t="s">
        <v>447</v>
      </c>
      <c r="B5448" s="67" t="str">
        <f t="array" ref="B5448">IF(INDIRECT(K5447)="","",INDIRECT(K5447))</f>
        <v>Student 166</v>
      </c>
      <c r="C5448" s="67"/>
      <c r="D5448" s="67"/>
      <c r="E5448" s="1"/>
      <c r="F5448" s="49"/>
      <c r="G5448" s="49"/>
      <c r="H5448" s="49"/>
      <c r="K5448" s="127" t="str">
        <f>CONCATENATE("Marksheet!$D$",K5446,":$BQ$",K5446)</f>
        <v>Marksheet!$D$183:$BQ$183</v>
      </c>
    </row>
    <row r="5449" ht="15.75" customHeight="1">
      <c r="A5449" s="126" t="s">
        <v>452</v>
      </c>
      <c r="B5449" s="67" t="str">
        <f t="array" ref="B5449">INDIRECT(CONCATENATE("Marksheet!$C$",INDIRECT(CONCATENATE("K",ROW()-3))))</f>
        <v/>
      </c>
      <c r="C5449" s="67"/>
      <c r="D5449" s="67"/>
      <c r="E5449" s="49"/>
      <c r="F5449" s="49"/>
      <c r="G5449" s="49"/>
      <c r="H5449" s="49"/>
      <c r="I5449" s="49"/>
      <c r="J5449" s="49"/>
      <c r="K5449" s="127"/>
    </row>
    <row r="5450" ht="15.75" customHeight="1">
      <c r="A5450" s="67"/>
      <c r="B5450" s="128"/>
      <c r="C5450" s="67"/>
      <c r="D5450" s="67"/>
      <c r="E5450" s="49"/>
      <c r="F5450" s="49"/>
      <c r="G5450" s="49"/>
      <c r="H5450" s="49"/>
      <c r="I5450" s="49"/>
      <c r="J5450" s="49"/>
      <c r="K5450" s="127"/>
    </row>
    <row r="5451" ht="15.75" customHeight="1">
      <c r="A5451" s="129"/>
      <c r="B5451" s="100" t="s">
        <v>442</v>
      </c>
      <c r="C5451" s="100" t="s">
        <v>443</v>
      </c>
      <c r="D5451" s="73" t="s">
        <v>453</v>
      </c>
      <c r="E5451" s="130" t="s">
        <v>444</v>
      </c>
      <c r="F5451" s="71"/>
      <c r="G5451" s="72"/>
      <c r="H5451" s="131" t="s">
        <v>454</v>
      </c>
      <c r="I5451" s="132" t="s">
        <v>455</v>
      </c>
      <c r="J5451" s="133"/>
      <c r="K5451" s="134"/>
    </row>
    <row r="5452" ht="15.75" customHeight="1">
      <c r="A5452" s="49"/>
      <c r="B5452" s="135" t="s">
        <v>19</v>
      </c>
      <c r="C5452" s="136" t="s">
        <v>25</v>
      </c>
      <c r="D5452" s="137" t="str">
        <f>IFERROR(__xludf.DUMMYFUNCTION("JOIN("", "",FILTER(Marksheet!$15:$15,Marksheet!$10:$10=$C5452))"),"3a, 3b, 3c")</f>
        <v>3a, 3b, 3c</v>
      </c>
      <c r="E5452" s="138">
        <f t="array" ref="E5452">SUMIF(Marksheet!$D$10:$BQ$10,$C5452,INDIRECT(K5448))</f>
        <v>0</v>
      </c>
      <c r="F5452" s="138" t="s">
        <v>434</v>
      </c>
      <c r="G5452" s="137">
        <f>SUMIF(Marksheet!$10:$10,C5452,Marksheet!$14:$14)</f>
        <v>3</v>
      </c>
      <c r="H5452" s="139">
        <f t="shared" ref="H5452:H5476" si="166">E5452/G5452</f>
        <v>0</v>
      </c>
      <c r="I5452" s="137" t="s">
        <v>456</v>
      </c>
      <c r="J5452" s="133"/>
      <c r="K5452" s="140"/>
    </row>
    <row r="5453" ht="15.75" customHeight="1">
      <c r="A5453" s="49"/>
      <c r="B5453" s="141"/>
      <c r="C5453" s="136" t="s">
        <v>27</v>
      </c>
      <c r="D5453" s="137" t="str">
        <f>IFERROR(__xludf.DUMMYFUNCTION("JOIN("", "",FILTER(Marksheet!$15:$15,Marksheet!$10:$10=$C5453))"),"5a, 5b, 5c, 5d")</f>
        <v>5a, 5b, 5c, 5d</v>
      </c>
      <c r="E5453" s="138">
        <f t="array" ref="E5453">SUMIF(Marksheet!$D$10:$BQ$10,$C5453,INDIRECT(K5448))</f>
        <v>0</v>
      </c>
      <c r="F5453" s="138" t="s">
        <v>434</v>
      </c>
      <c r="G5453" s="137">
        <f>SUMIF(Marksheet!$10:$10,C5453,Marksheet!$14:$14)</f>
        <v>5</v>
      </c>
      <c r="H5453" s="139">
        <f t="shared" si="166"/>
        <v>0</v>
      </c>
      <c r="I5453" s="137" t="s">
        <v>457</v>
      </c>
      <c r="J5453" s="133"/>
      <c r="K5453" s="140"/>
    </row>
    <row r="5454" ht="15.75" customHeight="1">
      <c r="A5454" s="49"/>
      <c r="B5454" s="141"/>
      <c r="C5454" s="136" t="s">
        <v>26</v>
      </c>
      <c r="D5454" s="137" t="str">
        <f>IFERROR(__xludf.DUMMYFUNCTION("JOIN("", "",FILTER(Marksheet!$15:$15,Marksheet!$10:$10=$C5454))"),"4a, 4b")</f>
        <v>4a, 4b</v>
      </c>
      <c r="E5454" s="138">
        <f t="array" ref="E5454">SUMIF(Marksheet!$D$10:$BQ$10,$C5454,INDIRECT(K5448))</f>
        <v>0</v>
      </c>
      <c r="F5454" s="138" t="s">
        <v>434</v>
      </c>
      <c r="G5454" s="137">
        <f>SUMIF(Marksheet!$10:$10,C5454,Marksheet!$14:$14)</f>
        <v>3</v>
      </c>
      <c r="H5454" s="139">
        <f t="shared" si="166"/>
        <v>0</v>
      </c>
      <c r="I5454" s="137" t="s">
        <v>458</v>
      </c>
      <c r="J5454" s="133"/>
      <c r="K5454" s="140"/>
    </row>
    <row r="5455" ht="15.75" customHeight="1">
      <c r="A5455" s="49"/>
      <c r="B5455" s="141"/>
      <c r="C5455" s="136" t="s">
        <v>23</v>
      </c>
      <c r="D5455" s="137" t="str">
        <f>IFERROR(__xludf.DUMMYFUNCTION("JOIN("", "",FILTER(Marksheet!$15:$15,Marksheet!$10:$10=$C5455))"),"1a, 1b, 4c")</f>
        <v>1a, 1b, 4c</v>
      </c>
      <c r="E5455" s="138">
        <f t="array" ref="E5455">SUMIF(Marksheet!$D$10:$BQ$10,$C5455,INDIRECT(K5448))</f>
        <v>0</v>
      </c>
      <c r="F5455" s="138" t="s">
        <v>434</v>
      </c>
      <c r="G5455" s="137">
        <f>SUMIF(Marksheet!$10:$10,C5455,Marksheet!$14:$14)</f>
        <v>5</v>
      </c>
      <c r="H5455" s="139">
        <f t="shared" si="166"/>
        <v>0</v>
      </c>
      <c r="I5455" s="137" t="s">
        <v>459</v>
      </c>
      <c r="J5455" s="133"/>
      <c r="K5455" s="140"/>
    </row>
    <row r="5456" ht="15.75" customHeight="1">
      <c r="A5456" s="49"/>
      <c r="B5456" s="142"/>
      <c r="C5456" s="136" t="s">
        <v>24</v>
      </c>
      <c r="D5456" s="137" t="str">
        <f>IFERROR(__xludf.DUMMYFUNCTION("JOIN("", "",FILTER(Marksheet!$15:$15,Marksheet!$10:$10=$C5456))"),"2a, 2b, 2c")</f>
        <v>2a, 2b, 2c</v>
      </c>
      <c r="E5456" s="138">
        <f t="array" ref="E5456">SUMIF(Marksheet!$D$10:$BQ$10,$C5456,INDIRECT(K5448))</f>
        <v>0</v>
      </c>
      <c r="F5456" s="138" t="s">
        <v>434</v>
      </c>
      <c r="G5456" s="137">
        <f>SUMIF(Marksheet!$10:$10,C5456,Marksheet!$14:$14)</f>
        <v>4</v>
      </c>
      <c r="H5456" s="139">
        <f t="shared" si="166"/>
        <v>0</v>
      </c>
      <c r="I5456" s="137" t="s">
        <v>460</v>
      </c>
      <c r="J5456" s="133"/>
      <c r="K5456" s="140"/>
    </row>
    <row r="5457" ht="15.75" customHeight="1">
      <c r="A5457" s="49"/>
      <c r="B5457" s="135" t="s">
        <v>20</v>
      </c>
      <c r="C5457" s="143" t="s">
        <v>29</v>
      </c>
      <c r="D5457" s="137" t="str">
        <f>IFERROR(__xludf.DUMMYFUNCTION("JOIN("", "",FILTER(Marksheet!$15:$15,Marksheet!$10:$10=$C5457))"),"1b, 3d")</f>
        <v>1b, 3d</v>
      </c>
      <c r="E5457" s="138">
        <f t="array" ref="E5457">SUMIF(Marksheet!$D$10:$BQ$10,$C5457,INDIRECT(K5448))</f>
        <v>0</v>
      </c>
      <c r="F5457" s="138" t="s">
        <v>434</v>
      </c>
      <c r="G5457" s="137">
        <f>SUMIF(Marksheet!$10:$10,C5457,Marksheet!$14:$14)</f>
        <v>2</v>
      </c>
      <c r="H5457" s="139">
        <f t="shared" si="166"/>
        <v>0</v>
      </c>
      <c r="I5457" s="137" t="s">
        <v>461</v>
      </c>
      <c r="J5457" s="133"/>
      <c r="K5457" s="140"/>
    </row>
    <row r="5458" ht="15.75" customHeight="1">
      <c r="A5458" s="49"/>
      <c r="B5458" s="141"/>
      <c r="C5458" s="143" t="s">
        <v>30</v>
      </c>
      <c r="D5458" s="137" t="str">
        <f>IFERROR(__xludf.DUMMYFUNCTION("JOIN("", "",FILTER(Marksheet!$15:$15,Marksheet!$10:$10=$C5458))"),"1d, 4d, 4e")</f>
        <v>1d, 4d, 4e</v>
      </c>
      <c r="E5458" s="138">
        <f t="array" ref="E5458">SUMIF(Marksheet!$D$10:$BQ$10,$C5458,INDIRECT(K5448))</f>
        <v>0</v>
      </c>
      <c r="F5458" s="138" t="s">
        <v>434</v>
      </c>
      <c r="G5458" s="137">
        <f>SUMIF(Marksheet!$10:$10,C5458,Marksheet!$14:$14)</f>
        <v>3</v>
      </c>
      <c r="H5458" s="139">
        <f t="shared" si="166"/>
        <v>0</v>
      </c>
      <c r="I5458" s="137" t="s">
        <v>462</v>
      </c>
      <c r="J5458" s="133"/>
      <c r="K5458" s="140"/>
    </row>
    <row r="5459" ht="15.75" customHeight="1">
      <c r="A5459" s="49"/>
      <c r="B5459" s="141"/>
      <c r="C5459" s="143" t="s">
        <v>33</v>
      </c>
      <c r="D5459" s="137" t="str">
        <f>IFERROR(__xludf.DUMMYFUNCTION("JOIN("", "",FILTER(Marksheet!$15:$15,Marksheet!$10:$10=$C5459))"),"4a, 4b")</f>
        <v>4a, 4b</v>
      </c>
      <c r="E5459" s="138">
        <f t="array" ref="E5459">SUMIF(Marksheet!$D$10:$BQ$10,$C5459,INDIRECT(K5448))</f>
        <v>0</v>
      </c>
      <c r="F5459" s="138" t="s">
        <v>434</v>
      </c>
      <c r="G5459" s="137">
        <f>SUMIF(Marksheet!$10:$10,C5459,Marksheet!$14:$14)</f>
        <v>3</v>
      </c>
      <c r="H5459" s="139">
        <f t="shared" si="166"/>
        <v>0</v>
      </c>
      <c r="I5459" s="137" t="s">
        <v>463</v>
      </c>
      <c r="J5459" s="133"/>
      <c r="K5459" s="140"/>
    </row>
    <row r="5460" ht="15.75" customHeight="1">
      <c r="A5460" s="49"/>
      <c r="B5460" s="141"/>
      <c r="C5460" s="143" t="s">
        <v>28</v>
      </c>
      <c r="D5460" s="137" t="str">
        <f>IFERROR(__xludf.DUMMYFUNCTION("JOIN("", "",FILTER(Marksheet!$15:$15,Marksheet!$10:$10=$C5460))"),"1a, 1c, 4c")</f>
        <v>1a, 1c, 4c</v>
      </c>
      <c r="E5460" s="138">
        <f t="array" ref="E5460">SUMIF(Marksheet!$D$10:$BQ$10,$C5460,INDIRECT(K5448))</f>
        <v>0</v>
      </c>
      <c r="F5460" s="138" t="s">
        <v>434</v>
      </c>
      <c r="G5460" s="137">
        <f>SUMIF(Marksheet!$10:$10,C5460,Marksheet!$14:$14)</f>
        <v>5</v>
      </c>
      <c r="H5460" s="139">
        <f t="shared" si="166"/>
        <v>0</v>
      </c>
      <c r="I5460" s="137" t="s">
        <v>464</v>
      </c>
      <c r="J5460" s="133"/>
      <c r="K5460" s="140"/>
    </row>
    <row r="5461" ht="15.75" customHeight="1">
      <c r="A5461" s="49"/>
      <c r="B5461" s="141"/>
      <c r="C5461" s="143" t="s">
        <v>435</v>
      </c>
      <c r="D5461" s="137" t="str">
        <f>IFERROR(__xludf.DUMMYFUNCTION("JOIN("", "",FILTER(Marksheet!$15:$15,Marksheet!$10:$10=$C5461))"),"3a, 3b, 3c")</f>
        <v>3a, 3b, 3c</v>
      </c>
      <c r="E5461" s="138">
        <f t="array" ref="E5461">SUMIF(Marksheet!$D$10:$BQ$10,$C5461,INDIRECT(K5448))</f>
        <v>0</v>
      </c>
      <c r="F5461" s="138" t="s">
        <v>434</v>
      </c>
      <c r="G5461" s="137">
        <f>SUMIF(Marksheet!$10:$10,C5461,Marksheet!$14:$14)</f>
        <v>4</v>
      </c>
      <c r="H5461" s="139">
        <f t="shared" si="166"/>
        <v>0</v>
      </c>
      <c r="I5461" s="137" t="s">
        <v>465</v>
      </c>
      <c r="J5461" s="133"/>
      <c r="K5461" s="140"/>
    </row>
    <row r="5462" ht="15.75" customHeight="1">
      <c r="A5462" s="49"/>
      <c r="B5462" s="142"/>
      <c r="C5462" s="143" t="s">
        <v>31</v>
      </c>
      <c r="D5462" s="137" t="str">
        <f>IFERROR(__xludf.DUMMYFUNCTION("JOIN("", "",FILTER(Marksheet!$15:$15,Marksheet!$10:$10=$C5462))"),"2a, 2b, 2c")</f>
        <v>2a, 2b, 2c</v>
      </c>
      <c r="E5462" s="138">
        <f t="array" ref="E5462">SUMIF(Marksheet!$D$10:$BQ$10,$C5462,INDIRECT(K5448))</f>
        <v>0</v>
      </c>
      <c r="F5462" s="138" t="s">
        <v>434</v>
      </c>
      <c r="G5462" s="137">
        <f>SUMIF(Marksheet!$10:$10,C5462,Marksheet!$14:$14)</f>
        <v>3</v>
      </c>
      <c r="H5462" s="139">
        <f t="shared" si="166"/>
        <v>0</v>
      </c>
      <c r="I5462" s="137" t="s">
        <v>466</v>
      </c>
      <c r="J5462" s="133"/>
      <c r="K5462" s="140"/>
    </row>
    <row r="5463" ht="15.75" customHeight="1">
      <c r="A5463" s="49"/>
      <c r="B5463" s="135" t="s">
        <v>21</v>
      </c>
      <c r="C5463" s="143" t="s">
        <v>36</v>
      </c>
      <c r="D5463" s="137" t="str">
        <f>IFERROR(__xludf.DUMMYFUNCTION("JOIN("", "",FILTER(Marksheet!$15:$15,Marksheet!$10:$10=$C5463))"),"2b, 2c")</f>
        <v>2b, 2c</v>
      </c>
      <c r="E5463" s="138">
        <f t="array" ref="E5463">SUMIF(Marksheet!$D$10:$BQ$10,$C5463,INDIRECT(K5448))</f>
        <v>0</v>
      </c>
      <c r="F5463" s="138" t="s">
        <v>434</v>
      </c>
      <c r="G5463" s="137">
        <f>SUMIF(Marksheet!$10:$10,C5463,Marksheet!$14:$14)</f>
        <v>2</v>
      </c>
      <c r="H5463" s="139">
        <f t="shared" si="166"/>
        <v>0</v>
      </c>
      <c r="I5463" s="137" t="s">
        <v>467</v>
      </c>
      <c r="J5463" s="133"/>
      <c r="K5463" s="140"/>
    </row>
    <row r="5464" ht="15.75" customHeight="1">
      <c r="A5464" s="49"/>
      <c r="B5464" s="141"/>
      <c r="C5464" s="143" t="s">
        <v>38</v>
      </c>
      <c r="D5464" s="137" t="str">
        <f>IFERROR(__xludf.DUMMYFUNCTION("JOIN("", "",FILTER(Marksheet!$15:$15,Marksheet!$10:$10=$C5464))"),"4a, 4b, 4c, 4d, 4e")</f>
        <v>4a, 4b, 4c, 4d, 4e</v>
      </c>
      <c r="E5464" s="138">
        <f t="array" ref="E5464">SUMIF(Marksheet!$D$10:$BQ$10,$C5464,INDIRECT(K5448))</f>
        <v>0</v>
      </c>
      <c r="F5464" s="138" t="s">
        <v>434</v>
      </c>
      <c r="G5464" s="137">
        <f>SUMIF(Marksheet!$10:$10,C5464,Marksheet!$14:$14)</f>
        <v>6</v>
      </c>
      <c r="H5464" s="139">
        <f t="shared" si="166"/>
        <v>0</v>
      </c>
      <c r="I5464" s="137" t="s">
        <v>468</v>
      </c>
      <c r="J5464" s="133"/>
      <c r="K5464" s="140"/>
    </row>
    <row r="5465" ht="15.75" customHeight="1">
      <c r="A5465" s="49"/>
      <c r="B5465" s="141"/>
      <c r="C5465" s="143" t="s">
        <v>35</v>
      </c>
      <c r="D5465" s="137" t="str">
        <f>IFERROR(__xludf.DUMMYFUNCTION("JOIN("", "",FILTER(Marksheet!$15:$15,Marksheet!$10:$10=$C5465))"),"1b, 2a")</f>
        <v>1b, 2a</v>
      </c>
      <c r="E5465" s="138">
        <f t="array" ref="E5465">SUMIF(Marksheet!$D$10:$BQ$10,$C5465,INDIRECT(K5448))</f>
        <v>0</v>
      </c>
      <c r="F5465" s="138" t="s">
        <v>434</v>
      </c>
      <c r="G5465" s="137">
        <f>SUMIF(Marksheet!$10:$10,C5465,Marksheet!$14:$14)</f>
        <v>3</v>
      </c>
      <c r="H5465" s="139">
        <f t="shared" si="166"/>
        <v>0</v>
      </c>
      <c r="I5465" s="137" t="s">
        <v>469</v>
      </c>
      <c r="J5465" s="133"/>
      <c r="K5465" s="140"/>
    </row>
    <row r="5466" ht="15.75" customHeight="1">
      <c r="A5466" s="49"/>
      <c r="B5466" s="141"/>
      <c r="C5466" s="143" t="s">
        <v>34</v>
      </c>
      <c r="D5466" s="137" t="str">
        <f>IFERROR(__xludf.DUMMYFUNCTION("JOIN("", "",FILTER(Marksheet!$15:$15,Marksheet!$10:$10=$C5466))"),"1a, 1c, 2d")</f>
        <v>1a, 1c, 2d</v>
      </c>
      <c r="E5466" s="138">
        <f t="array" ref="E5466">SUMIF(Marksheet!$D$10:$BQ$10,$C5466,INDIRECT(K5448))</f>
        <v>0</v>
      </c>
      <c r="F5466" s="138" t="s">
        <v>434</v>
      </c>
      <c r="G5466" s="137">
        <f>SUMIF(Marksheet!$10:$10,C5466,Marksheet!$14:$14)</f>
        <v>6</v>
      </c>
      <c r="H5466" s="139">
        <f t="shared" si="166"/>
        <v>0</v>
      </c>
      <c r="I5466" s="137" t="s">
        <v>470</v>
      </c>
      <c r="J5466" s="133"/>
      <c r="K5466" s="140"/>
    </row>
    <row r="5467" ht="15.75" customHeight="1">
      <c r="A5467" s="49"/>
      <c r="B5467" s="142"/>
      <c r="C5467" s="143" t="s">
        <v>37</v>
      </c>
      <c r="D5467" s="137" t="str">
        <f>IFERROR(__xludf.DUMMYFUNCTION("JOIN("", "",FILTER(Marksheet!$15:$15,Marksheet!$10:$10=$C5467))"),"3a, 3b, 3c")</f>
        <v>3a, 3b, 3c</v>
      </c>
      <c r="E5467" s="138">
        <f t="array" ref="E5467">SUMIF(Marksheet!$D$10:$BQ$10,$C5467,INDIRECT(K5448))</f>
        <v>0</v>
      </c>
      <c r="F5467" s="138" t="s">
        <v>434</v>
      </c>
      <c r="G5467" s="137">
        <f>SUMIF(Marksheet!$10:$10,C5467,Marksheet!$14:$14)</f>
        <v>3</v>
      </c>
      <c r="H5467" s="139">
        <f t="shared" si="166"/>
        <v>0</v>
      </c>
      <c r="I5467" s="137" t="s">
        <v>471</v>
      </c>
      <c r="J5467" s="133"/>
      <c r="K5467" s="140"/>
    </row>
    <row r="5468" ht="15.75" customHeight="1">
      <c r="A5468" s="49"/>
      <c r="B5468" s="135" t="s">
        <v>22</v>
      </c>
      <c r="C5468" s="144" t="s">
        <v>46</v>
      </c>
      <c r="D5468" s="137" t="str">
        <f>IFERROR(__xludf.DUMMYFUNCTION("JOIN("", "",FILTER(Marksheet!$15:$15,Marksheet!$10:$10=$C5468))"),"3d")</f>
        <v>3d</v>
      </c>
      <c r="E5468" s="138">
        <f t="array" ref="E5468">SUMIF(Marksheet!$D$10:$BQ$10,$C5468,INDIRECT(K5448))</f>
        <v>0</v>
      </c>
      <c r="F5468" s="138" t="s">
        <v>434</v>
      </c>
      <c r="G5468" s="137">
        <f>SUMIF(Marksheet!$10:$10,C5468,Marksheet!$14:$14)</f>
        <v>2</v>
      </c>
      <c r="H5468" s="139">
        <f t="shared" si="166"/>
        <v>0</v>
      </c>
      <c r="I5468" s="137" t="s">
        <v>472</v>
      </c>
      <c r="J5468" s="133"/>
      <c r="K5468" s="140"/>
    </row>
    <row r="5469" ht="15.75" customHeight="1">
      <c r="A5469" s="49"/>
      <c r="B5469" s="141"/>
      <c r="C5469" s="144" t="s">
        <v>41</v>
      </c>
      <c r="D5469" s="137" t="str">
        <f>IFERROR(__xludf.DUMMYFUNCTION("JOIN("", "",FILTER(Marksheet!$15:$15,Marksheet!$10:$10=$C5469))"),"1c, 2b, 4e")</f>
        <v>1c, 2b, 4e</v>
      </c>
      <c r="E5469" s="138">
        <f t="array" ref="E5469">SUMIF(Marksheet!$D$10:$BQ$10,$C5469,INDIRECT(K5448))</f>
        <v>0</v>
      </c>
      <c r="F5469" s="138" t="s">
        <v>434</v>
      </c>
      <c r="G5469" s="137">
        <f>SUMIF(Marksheet!$10:$10,C5469,Marksheet!$14:$14)</f>
        <v>3</v>
      </c>
      <c r="H5469" s="139">
        <f t="shared" si="166"/>
        <v>0</v>
      </c>
      <c r="I5469" s="137" t="s">
        <v>473</v>
      </c>
      <c r="J5469" s="133"/>
      <c r="K5469" s="140"/>
    </row>
    <row r="5470" ht="15.75" customHeight="1">
      <c r="A5470" s="49"/>
      <c r="B5470" s="141"/>
      <c r="C5470" s="144" t="s">
        <v>45</v>
      </c>
      <c r="D5470" s="137" t="str">
        <f>IFERROR(__xludf.DUMMYFUNCTION("JOIN("", "",FILTER(Marksheet!$15:$15,Marksheet!$10:$10=$C5470))"),"3b, 4a, 5c")</f>
        <v>3b, 4a, 5c</v>
      </c>
      <c r="E5470" s="138">
        <f t="array" ref="E5470">SUMIF(Marksheet!$D$10:$BQ$10,$C5470,INDIRECT(K5448))</f>
        <v>0</v>
      </c>
      <c r="F5470" s="138" t="s">
        <v>434</v>
      </c>
      <c r="G5470" s="137">
        <f>SUMIF(Marksheet!$10:$10,C5470,Marksheet!$14:$14)</f>
        <v>3</v>
      </c>
      <c r="H5470" s="139">
        <f t="shared" si="166"/>
        <v>0</v>
      </c>
      <c r="I5470" s="137" t="s">
        <v>474</v>
      </c>
      <c r="J5470" s="133"/>
      <c r="K5470" s="140"/>
    </row>
    <row r="5471" ht="15.75" customHeight="1">
      <c r="A5471" s="49"/>
      <c r="B5471" s="141"/>
      <c r="C5471" s="144" t="s">
        <v>43</v>
      </c>
      <c r="D5471" s="137" t="str">
        <f>IFERROR(__xludf.DUMMYFUNCTION("JOIN("", "",FILTER(Marksheet!$15:$15,Marksheet!$10:$10=$C5471))"),"2c, 4d, 5d")</f>
        <v>2c, 4d, 5d</v>
      </c>
      <c r="E5471" s="138">
        <f t="array" ref="E5471">SUMIF(Marksheet!$D$10:$BQ$10,$C5471,INDIRECT(K5448))</f>
        <v>0</v>
      </c>
      <c r="F5471" s="138" t="s">
        <v>434</v>
      </c>
      <c r="G5471" s="137">
        <f>SUMIF(Marksheet!$10:$10,C5471,Marksheet!$14:$14)</f>
        <v>4</v>
      </c>
      <c r="H5471" s="139">
        <f t="shared" si="166"/>
        <v>0</v>
      </c>
      <c r="I5471" s="137" t="s">
        <v>475</v>
      </c>
      <c r="J5471" s="133"/>
      <c r="K5471" s="140"/>
    </row>
    <row r="5472" ht="15.75" customHeight="1">
      <c r="A5472" s="49"/>
      <c r="B5472" s="141"/>
      <c r="C5472" s="144" t="s">
        <v>44</v>
      </c>
      <c r="D5472" s="137" t="str">
        <f>IFERROR(__xludf.DUMMYFUNCTION("JOIN("", "",FILTER(Marksheet!$15:$15,Marksheet!$10:$10=$C5472))"),"3a, 4c")</f>
        <v>3a, 4c</v>
      </c>
      <c r="E5472" s="138">
        <f t="array" ref="E5472">SUMIF(Marksheet!$D$10:$BQ$10,$C5472,INDIRECT(K5448))</f>
        <v>0</v>
      </c>
      <c r="F5472" s="138" t="s">
        <v>434</v>
      </c>
      <c r="G5472" s="137">
        <f>SUMIF(Marksheet!$10:$10,C5472,Marksheet!$14:$14)</f>
        <v>2</v>
      </c>
      <c r="H5472" s="139">
        <f t="shared" si="166"/>
        <v>0</v>
      </c>
      <c r="I5472" s="137" t="s">
        <v>476</v>
      </c>
      <c r="J5472" s="133"/>
      <c r="K5472" s="140"/>
    </row>
    <row r="5473" ht="15.75" customHeight="1">
      <c r="A5473" s="49"/>
      <c r="B5473" s="141"/>
      <c r="C5473" s="144" t="s">
        <v>39</v>
      </c>
      <c r="D5473" s="137" t="str">
        <f>IFERROR(__xludf.DUMMYFUNCTION("JOIN("", "",FILTER(Marksheet!$15:$15,Marksheet!$10:$10=$C5473))"),"1a, 5a, 5b")</f>
        <v>1a, 5a, 5b</v>
      </c>
      <c r="E5473" s="138">
        <f t="array" ref="E5473">SUMIF(Marksheet!$D$10:$BQ$10,$C5473,INDIRECT(K5448))</f>
        <v>0</v>
      </c>
      <c r="F5473" s="138" t="s">
        <v>434</v>
      </c>
      <c r="G5473" s="137">
        <f>SUMIF(Marksheet!$10:$10,C5473,Marksheet!$14:$14)</f>
        <v>5</v>
      </c>
      <c r="H5473" s="139">
        <f t="shared" si="166"/>
        <v>0</v>
      </c>
      <c r="I5473" s="137" t="s">
        <v>477</v>
      </c>
      <c r="J5473" s="133"/>
      <c r="K5473" s="140"/>
    </row>
    <row r="5474" ht="15.75" customHeight="1">
      <c r="A5474" s="49"/>
      <c r="B5474" s="141"/>
      <c r="C5474" s="144" t="s">
        <v>42</v>
      </c>
      <c r="D5474" s="137" t="str">
        <f>IFERROR(__xludf.DUMMYFUNCTION("JOIN("", "",FILTER(Marksheet!$15:$15,Marksheet!$10:$10=$C5474))"),"2a, 3c")</f>
        <v>2a, 3c</v>
      </c>
      <c r="E5474" s="138">
        <f t="array" ref="E5474">SUMIF(Marksheet!$D$10:$BQ$10,$C5474,INDIRECT(K5448))</f>
        <v>0</v>
      </c>
      <c r="F5474" s="138" t="s">
        <v>434</v>
      </c>
      <c r="G5474" s="137">
        <f>SUMIF(Marksheet!$10:$10,C5474,Marksheet!$14:$14)</f>
        <v>3</v>
      </c>
      <c r="H5474" s="139">
        <f t="shared" si="166"/>
        <v>0</v>
      </c>
      <c r="I5474" s="137" t="s">
        <v>478</v>
      </c>
      <c r="J5474" s="133"/>
      <c r="K5474" s="140"/>
    </row>
    <row r="5475" ht="15.75" customHeight="1">
      <c r="A5475" s="49"/>
      <c r="B5475" s="142"/>
      <c r="C5475" s="144" t="s">
        <v>40</v>
      </c>
      <c r="D5475" s="137" t="str">
        <f>IFERROR(__xludf.DUMMYFUNCTION("JOIN("", "",FILTER(Marksheet!$15:$15,Marksheet!$10:$10=$C5475))"),"1b, 4b, 4f")</f>
        <v>1b, 4b, 4f</v>
      </c>
      <c r="E5475" s="138">
        <f t="array" ref="E5475">SUMIF(Marksheet!$D$10:$BQ$10,$C5475,INDIRECT(K5448))</f>
        <v>0</v>
      </c>
      <c r="F5475" s="138" t="s">
        <v>434</v>
      </c>
      <c r="G5475" s="137">
        <f>SUMIF(Marksheet!$10:$10,C5475,Marksheet!$14:$14)</f>
        <v>3</v>
      </c>
      <c r="H5475" s="139">
        <f t="shared" si="166"/>
        <v>0</v>
      </c>
      <c r="I5475" s="137" t="s">
        <v>479</v>
      </c>
      <c r="J5475" s="133"/>
      <c r="K5475" s="140"/>
    </row>
    <row r="5476" ht="15.75" customHeight="1">
      <c r="A5476" s="49"/>
      <c r="B5476" s="49"/>
      <c r="C5476" s="145" t="s">
        <v>76</v>
      </c>
      <c r="D5476" s="145"/>
      <c r="E5476" s="146">
        <f>SUM(E5452:E5475)</f>
        <v>0</v>
      </c>
      <c r="F5476" s="147" t="s">
        <v>434</v>
      </c>
      <c r="G5476" s="148">
        <f>SUM(G5452:G5475)</f>
        <v>85</v>
      </c>
      <c r="H5476" s="149">
        <f t="shared" si="166"/>
        <v>0</v>
      </c>
      <c r="I5476" s="129"/>
      <c r="J5476" s="133"/>
      <c r="K5476" s="127"/>
    </row>
    <row r="5477" ht="15.75" customHeight="1">
      <c r="A5477" s="49"/>
      <c r="B5477" s="49"/>
      <c r="C5477" s="67"/>
      <c r="D5477" s="67"/>
      <c r="E5477" s="49"/>
      <c r="F5477" s="49"/>
      <c r="G5477" s="49"/>
      <c r="H5477" s="49"/>
      <c r="I5477" s="129"/>
      <c r="J5477" s="133"/>
      <c r="K5477" s="127"/>
    </row>
    <row r="5478" ht="60.0" customHeight="1">
      <c r="A5478" s="49"/>
      <c r="B5478" s="49"/>
      <c r="C5478" s="67"/>
      <c r="D5478" s="67"/>
      <c r="E5478" s="49"/>
      <c r="F5478" s="49"/>
      <c r="G5478" s="49"/>
      <c r="H5478" s="49"/>
      <c r="I5478" s="129"/>
      <c r="J5478" s="133"/>
      <c r="K5478" s="127"/>
    </row>
    <row r="5479" ht="15.75" customHeight="1">
      <c r="A5479" s="124" t="s">
        <v>450</v>
      </c>
      <c r="B5479" s="49"/>
      <c r="C5479" s="67"/>
      <c r="D5479" s="67"/>
      <c r="E5479" s="1"/>
      <c r="F5479" s="1"/>
      <c r="G5479" s="49"/>
      <c r="H5479" s="49"/>
      <c r="I5479" s="7"/>
      <c r="K5479" s="125">
        <f>K5446+1</f>
        <v>184</v>
      </c>
    </row>
    <row r="5480" ht="15.75" customHeight="1">
      <c r="A5480" s="126" t="s">
        <v>451</v>
      </c>
      <c r="B5480" s="67" t="str">
        <f>B5447</f>
        <v>GCSE Transition Assessment</v>
      </c>
      <c r="C5480" s="67"/>
      <c r="D5480" s="67"/>
      <c r="E5480" s="1"/>
      <c r="F5480" s="49"/>
      <c r="G5480" s="49"/>
      <c r="H5480" s="49"/>
      <c r="K5480" s="127" t="str">
        <f>CONCATENATE("Marksheet!$B$",K5479)</f>
        <v>Marksheet!$B$184</v>
      </c>
    </row>
    <row r="5481" ht="15.75" customHeight="1">
      <c r="A5481" s="126" t="s">
        <v>447</v>
      </c>
      <c r="B5481" s="67" t="str">
        <f t="array" ref="B5481">IF(INDIRECT(K5480)="","",INDIRECT(K5480))</f>
        <v>Student 167</v>
      </c>
      <c r="C5481" s="67"/>
      <c r="D5481" s="67"/>
      <c r="E5481" s="1"/>
      <c r="F5481" s="49"/>
      <c r="G5481" s="49"/>
      <c r="H5481" s="49"/>
      <c r="K5481" s="127" t="str">
        <f>CONCATENATE("Marksheet!$D$",K5479,":$BQ$",K5479)</f>
        <v>Marksheet!$D$184:$BQ$184</v>
      </c>
    </row>
    <row r="5482" ht="15.75" customHeight="1">
      <c r="A5482" s="126" t="s">
        <v>452</v>
      </c>
      <c r="B5482" s="67" t="str">
        <f t="array" ref="B5482">INDIRECT(CONCATENATE("Marksheet!$C$",INDIRECT(CONCATENATE("K",ROW()-3))))</f>
        <v/>
      </c>
      <c r="C5482" s="67"/>
      <c r="D5482" s="67"/>
      <c r="E5482" s="49"/>
      <c r="F5482" s="49"/>
      <c r="G5482" s="49"/>
      <c r="H5482" s="49"/>
      <c r="I5482" s="49"/>
      <c r="J5482" s="49"/>
      <c r="K5482" s="127"/>
    </row>
    <row r="5483" ht="15.75" customHeight="1">
      <c r="A5483" s="67"/>
      <c r="B5483" s="128"/>
      <c r="C5483" s="67"/>
      <c r="D5483" s="67"/>
      <c r="E5483" s="49"/>
      <c r="F5483" s="49"/>
      <c r="G5483" s="49"/>
      <c r="H5483" s="49"/>
      <c r="I5483" s="49"/>
      <c r="J5483" s="49"/>
      <c r="K5483" s="127"/>
    </row>
    <row r="5484" ht="15.75" customHeight="1">
      <c r="A5484" s="129"/>
      <c r="B5484" s="100" t="s">
        <v>442</v>
      </c>
      <c r="C5484" s="100" t="s">
        <v>443</v>
      </c>
      <c r="D5484" s="73" t="s">
        <v>453</v>
      </c>
      <c r="E5484" s="130" t="s">
        <v>444</v>
      </c>
      <c r="F5484" s="71"/>
      <c r="G5484" s="72"/>
      <c r="H5484" s="131" t="s">
        <v>454</v>
      </c>
      <c r="I5484" s="132" t="s">
        <v>455</v>
      </c>
      <c r="J5484" s="133"/>
      <c r="K5484" s="134"/>
    </row>
    <row r="5485" ht="15.75" customHeight="1">
      <c r="A5485" s="49"/>
      <c r="B5485" s="135" t="s">
        <v>19</v>
      </c>
      <c r="C5485" s="136" t="s">
        <v>25</v>
      </c>
      <c r="D5485" s="137" t="str">
        <f>IFERROR(__xludf.DUMMYFUNCTION("JOIN("", "",FILTER(Marksheet!$15:$15,Marksheet!$10:$10=$C5485))"),"3a, 3b, 3c")</f>
        <v>3a, 3b, 3c</v>
      </c>
      <c r="E5485" s="138">
        <f t="array" ref="E5485">SUMIF(Marksheet!$D$10:$BQ$10,$C5485,INDIRECT(K5481))</f>
        <v>0</v>
      </c>
      <c r="F5485" s="138" t="s">
        <v>434</v>
      </c>
      <c r="G5485" s="137">
        <f>SUMIF(Marksheet!$10:$10,C5485,Marksheet!$14:$14)</f>
        <v>3</v>
      </c>
      <c r="H5485" s="139">
        <f t="shared" ref="H5485:H5509" si="167">E5485/G5485</f>
        <v>0</v>
      </c>
      <c r="I5485" s="137" t="s">
        <v>456</v>
      </c>
      <c r="J5485" s="133"/>
      <c r="K5485" s="140"/>
    </row>
    <row r="5486" ht="15.75" customHeight="1">
      <c r="A5486" s="49"/>
      <c r="B5486" s="141"/>
      <c r="C5486" s="136" t="s">
        <v>27</v>
      </c>
      <c r="D5486" s="137" t="str">
        <f>IFERROR(__xludf.DUMMYFUNCTION("JOIN("", "",FILTER(Marksheet!$15:$15,Marksheet!$10:$10=$C5486))"),"5a, 5b, 5c, 5d")</f>
        <v>5a, 5b, 5c, 5d</v>
      </c>
      <c r="E5486" s="138">
        <f t="array" ref="E5486">SUMIF(Marksheet!$D$10:$BQ$10,$C5486,INDIRECT(K5481))</f>
        <v>0</v>
      </c>
      <c r="F5486" s="138" t="s">
        <v>434</v>
      </c>
      <c r="G5486" s="137">
        <f>SUMIF(Marksheet!$10:$10,C5486,Marksheet!$14:$14)</f>
        <v>5</v>
      </c>
      <c r="H5486" s="139">
        <f t="shared" si="167"/>
        <v>0</v>
      </c>
      <c r="I5486" s="137" t="s">
        <v>457</v>
      </c>
      <c r="J5486" s="133"/>
      <c r="K5486" s="140"/>
    </row>
    <row r="5487" ht="15.75" customHeight="1">
      <c r="A5487" s="49"/>
      <c r="B5487" s="141"/>
      <c r="C5487" s="136" t="s">
        <v>26</v>
      </c>
      <c r="D5487" s="137" t="str">
        <f>IFERROR(__xludf.DUMMYFUNCTION("JOIN("", "",FILTER(Marksheet!$15:$15,Marksheet!$10:$10=$C5487))"),"4a, 4b")</f>
        <v>4a, 4b</v>
      </c>
      <c r="E5487" s="138">
        <f t="array" ref="E5487">SUMIF(Marksheet!$D$10:$BQ$10,$C5487,INDIRECT(K5481))</f>
        <v>0</v>
      </c>
      <c r="F5487" s="138" t="s">
        <v>434</v>
      </c>
      <c r="G5487" s="137">
        <f>SUMIF(Marksheet!$10:$10,C5487,Marksheet!$14:$14)</f>
        <v>3</v>
      </c>
      <c r="H5487" s="139">
        <f t="shared" si="167"/>
        <v>0</v>
      </c>
      <c r="I5487" s="137" t="s">
        <v>458</v>
      </c>
      <c r="J5487" s="133"/>
      <c r="K5487" s="140"/>
    </row>
    <row r="5488" ht="15.75" customHeight="1">
      <c r="A5488" s="49"/>
      <c r="B5488" s="141"/>
      <c r="C5488" s="136" t="s">
        <v>23</v>
      </c>
      <c r="D5488" s="137" t="str">
        <f>IFERROR(__xludf.DUMMYFUNCTION("JOIN("", "",FILTER(Marksheet!$15:$15,Marksheet!$10:$10=$C5488))"),"1a, 1b, 4c")</f>
        <v>1a, 1b, 4c</v>
      </c>
      <c r="E5488" s="138">
        <f t="array" ref="E5488">SUMIF(Marksheet!$D$10:$BQ$10,$C5488,INDIRECT(K5481))</f>
        <v>0</v>
      </c>
      <c r="F5488" s="138" t="s">
        <v>434</v>
      </c>
      <c r="G5488" s="137">
        <f>SUMIF(Marksheet!$10:$10,C5488,Marksheet!$14:$14)</f>
        <v>5</v>
      </c>
      <c r="H5488" s="139">
        <f t="shared" si="167"/>
        <v>0</v>
      </c>
      <c r="I5488" s="137" t="s">
        <v>459</v>
      </c>
      <c r="J5488" s="133"/>
      <c r="K5488" s="140"/>
    </row>
    <row r="5489" ht="15.75" customHeight="1">
      <c r="A5489" s="49"/>
      <c r="B5489" s="142"/>
      <c r="C5489" s="136" t="s">
        <v>24</v>
      </c>
      <c r="D5489" s="137" t="str">
        <f>IFERROR(__xludf.DUMMYFUNCTION("JOIN("", "",FILTER(Marksheet!$15:$15,Marksheet!$10:$10=$C5489))"),"2a, 2b, 2c")</f>
        <v>2a, 2b, 2c</v>
      </c>
      <c r="E5489" s="138">
        <f t="array" ref="E5489">SUMIF(Marksheet!$D$10:$BQ$10,$C5489,INDIRECT(K5481))</f>
        <v>0</v>
      </c>
      <c r="F5489" s="138" t="s">
        <v>434</v>
      </c>
      <c r="G5489" s="137">
        <f>SUMIF(Marksheet!$10:$10,C5489,Marksheet!$14:$14)</f>
        <v>4</v>
      </c>
      <c r="H5489" s="139">
        <f t="shared" si="167"/>
        <v>0</v>
      </c>
      <c r="I5489" s="137" t="s">
        <v>460</v>
      </c>
      <c r="J5489" s="133"/>
      <c r="K5489" s="140"/>
    </row>
    <row r="5490" ht="15.75" customHeight="1">
      <c r="A5490" s="49"/>
      <c r="B5490" s="135" t="s">
        <v>20</v>
      </c>
      <c r="C5490" s="143" t="s">
        <v>29</v>
      </c>
      <c r="D5490" s="137" t="str">
        <f>IFERROR(__xludf.DUMMYFUNCTION("JOIN("", "",FILTER(Marksheet!$15:$15,Marksheet!$10:$10=$C5490))"),"1b, 3d")</f>
        <v>1b, 3d</v>
      </c>
      <c r="E5490" s="138">
        <f t="array" ref="E5490">SUMIF(Marksheet!$D$10:$BQ$10,$C5490,INDIRECT(K5481))</f>
        <v>0</v>
      </c>
      <c r="F5490" s="138" t="s">
        <v>434</v>
      </c>
      <c r="G5490" s="137">
        <f>SUMIF(Marksheet!$10:$10,C5490,Marksheet!$14:$14)</f>
        <v>2</v>
      </c>
      <c r="H5490" s="139">
        <f t="shared" si="167"/>
        <v>0</v>
      </c>
      <c r="I5490" s="137" t="s">
        <v>461</v>
      </c>
      <c r="J5490" s="133"/>
      <c r="K5490" s="140"/>
    </row>
    <row r="5491" ht="15.75" customHeight="1">
      <c r="A5491" s="49"/>
      <c r="B5491" s="141"/>
      <c r="C5491" s="143" t="s">
        <v>30</v>
      </c>
      <c r="D5491" s="137" t="str">
        <f>IFERROR(__xludf.DUMMYFUNCTION("JOIN("", "",FILTER(Marksheet!$15:$15,Marksheet!$10:$10=$C5491))"),"1d, 4d, 4e")</f>
        <v>1d, 4d, 4e</v>
      </c>
      <c r="E5491" s="138">
        <f t="array" ref="E5491">SUMIF(Marksheet!$D$10:$BQ$10,$C5491,INDIRECT(K5481))</f>
        <v>0</v>
      </c>
      <c r="F5491" s="138" t="s">
        <v>434</v>
      </c>
      <c r="G5491" s="137">
        <f>SUMIF(Marksheet!$10:$10,C5491,Marksheet!$14:$14)</f>
        <v>3</v>
      </c>
      <c r="H5491" s="139">
        <f t="shared" si="167"/>
        <v>0</v>
      </c>
      <c r="I5491" s="137" t="s">
        <v>462</v>
      </c>
      <c r="J5491" s="133"/>
      <c r="K5491" s="140"/>
    </row>
    <row r="5492" ht="15.75" customHeight="1">
      <c r="A5492" s="49"/>
      <c r="B5492" s="141"/>
      <c r="C5492" s="143" t="s">
        <v>33</v>
      </c>
      <c r="D5492" s="137" t="str">
        <f>IFERROR(__xludf.DUMMYFUNCTION("JOIN("", "",FILTER(Marksheet!$15:$15,Marksheet!$10:$10=$C5492))"),"4a, 4b")</f>
        <v>4a, 4b</v>
      </c>
      <c r="E5492" s="138">
        <f t="array" ref="E5492">SUMIF(Marksheet!$D$10:$BQ$10,$C5492,INDIRECT(K5481))</f>
        <v>0</v>
      </c>
      <c r="F5492" s="138" t="s">
        <v>434</v>
      </c>
      <c r="G5492" s="137">
        <f>SUMIF(Marksheet!$10:$10,C5492,Marksheet!$14:$14)</f>
        <v>3</v>
      </c>
      <c r="H5492" s="139">
        <f t="shared" si="167"/>
        <v>0</v>
      </c>
      <c r="I5492" s="137" t="s">
        <v>463</v>
      </c>
      <c r="J5492" s="133"/>
      <c r="K5492" s="140"/>
    </row>
    <row r="5493" ht="15.75" customHeight="1">
      <c r="A5493" s="49"/>
      <c r="B5493" s="141"/>
      <c r="C5493" s="143" t="s">
        <v>28</v>
      </c>
      <c r="D5493" s="137" t="str">
        <f>IFERROR(__xludf.DUMMYFUNCTION("JOIN("", "",FILTER(Marksheet!$15:$15,Marksheet!$10:$10=$C5493))"),"1a, 1c, 4c")</f>
        <v>1a, 1c, 4c</v>
      </c>
      <c r="E5493" s="138">
        <f t="array" ref="E5493">SUMIF(Marksheet!$D$10:$BQ$10,$C5493,INDIRECT(K5481))</f>
        <v>0</v>
      </c>
      <c r="F5493" s="138" t="s">
        <v>434</v>
      </c>
      <c r="G5493" s="137">
        <f>SUMIF(Marksheet!$10:$10,C5493,Marksheet!$14:$14)</f>
        <v>5</v>
      </c>
      <c r="H5493" s="139">
        <f t="shared" si="167"/>
        <v>0</v>
      </c>
      <c r="I5493" s="137" t="s">
        <v>464</v>
      </c>
      <c r="J5493" s="133"/>
      <c r="K5493" s="140"/>
    </row>
    <row r="5494" ht="15.75" customHeight="1">
      <c r="A5494" s="49"/>
      <c r="B5494" s="141"/>
      <c r="C5494" s="143" t="s">
        <v>435</v>
      </c>
      <c r="D5494" s="137" t="str">
        <f>IFERROR(__xludf.DUMMYFUNCTION("JOIN("", "",FILTER(Marksheet!$15:$15,Marksheet!$10:$10=$C5494))"),"3a, 3b, 3c")</f>
        <v>3a, 3b, 3c</v>
      </c>
      <c r="E5494" s="138">
        <f t="array" ref="E5494">SUMIF(Marksheet!$D$10:$BQ$10,$C5494,INDIRECT(K5481))</f>
        <v>0</v>
      </c>
      <c r="F5494" s="138" t="s">
        <v>434</v>
      </c>
      <c r="G5494" s="137">
        <f>SUMIF(Marksheet!$10:$10,C5494,Marksheet!$14:$14)</f>
        <v>4</v>
      </c>
      <c r="H5494" s="139">
        <f t="shared" si="167"/>
        <v>0</v>
      </c>
      <c r="I5494" s="137" t="s">
        <v>465</v>
      </c>
      <c r="J5494" s="133"/>
      <c r="K5494" s="140"/>
    </row>
    <row r="5495" ht="15.75" customHeight="1">
      <c r="A5495" s="49"/>
      <c r="B5495" s="142"/>
      <c r="C5495" s="143" t="s">
        <v>31</v>
      </c>
      <c r="D5495" s="137" t="str">
        <f>IFERROR(__xludf.DUMMYFUNCTION("JOIN("", "",FILTER(Marksheet!$15:$15,Marksheet!$10:$10=$C5495))"),"2a, 2b, 2c")</f>
        <v>2a, 2b, 2c</v>
      </c>
      <c r="E5495" s="138">
        <f t="array" ref="E5495">SUMIF(Marksheet!$D$10:$BQ$10,$C5495,INDIRECT(K5481))</f>
        <v>0</v>
      </c>
      <c r="F5495" s="138" t="s">
        <v>434</v>
      </c>
      <c r="G5495" s="137">
        <f>SUMIF(Marksheet!$10:$10,C5495,Marksheet!$14:$14)</f>
        <v>3</v>
      </c>
      <c r="H5495" s="139">
        <f t="shared" si="167"/>
        <v>0</v>
      </c>
      <c r="I5495" s="137" t="s">
        <v>466</v>
      </c>
      <c r="J5495" s="133"/>
      <c r="K5495" s="140"/>
    </row>
    <row r="5496" ht="15.75" customHeight="1">
      <c r="A5496" s="49"/>
      <c r="B5496" s="135" t="s">
        <v>21</v>
      </c>
      <c r="C5496" s="143" t="s">
        <v>36</v>
      </c>
      <c r="D5496" s="137" t="str">
        <f>IFERROR(__xludf.DUMMYFUNCTION("JOIN("", "",FILTER(Marksheet!$15:$15,Marksheet!$10:$10=$C5496))"),"2b, 2c")</f>
        <v>2b, 2c</v>
      </c>
      <c r="E5496" s="138">
        <f t="array" ref="E5496">SUMIF(Marksheet!$D$10:$BQ$10,$C5496,INDIRECT(K5481))</f>
        <v>0</v>
      </c>
      <c r="F5496" s="138" t="s">
        <v>434</v>
      </c>
      <c r="G5496" s="137">
        <f>SUMIF(Marksheet!$10:$10,C5496,Marksheet!$14:$14)</f>
        <v>2</v>
      </c>
      <c r="H5496" s="139">
        <f t="shared" si="167"/>
        <v>0</v>
      </c>
      <c r="I5496" s="137" t="s">
        <v>467</v>
      </c>
      <c r="J5496" s="133"/>
      <c r="K5496" s="140"/>
    </row>
    <row r="5497" ht="15.75" customHeight="1">
      <c r="A5497" s="49"/>
      <c r="B5497" s="141"/>
      <c r="C5497" s="143" t="s">
        <v>38</v>
      </c>
      <c r="D5497" s="137" t="str">
        <f>IFERROR(__xludf.DUMMYFUNCTION("JOIN("", "",FILTER(Marksheet!$15:$15,Marksheet!$10:$10=$C5497))"),"4a, 4b, 4c, 4d, 4e")</f>
        <v>4a, 4b, 4c, 4d, 4e</v>
      </c>
      <c r="E5497" s="138">
        <f t="array" ref="E5497">SUMIF(Marksheet!$D$10:$BQ$10,$C5497,INDIRECT(K5481))</f>
        <v>0</v>
      </c>
      <c r="F5497" s="138" t="s">
        <v>434</v>
      </c>
      <c r="G5497" s="137">
        <f>SUMIF(Marksheet!$10:$10,C5497,Marksheet!$14:$14)</f>
        <v>6</v>
      </c>
      <c r="H5497" s="139">
        <f t="shared" si="167"/>
        <v>0</v>
      </c>
      <c r="I5497" s="137" t="s">
        <v>468</v>
      </c>
      <c r="J5497" s="133"/>
      <c r="K5497" s="140"/>
    </row>
    <row r="5498" ht="15.75" customHeight="1">
      <c r="A5498" s="49"/>
      <c r="B5498" s="141"/>
      <c r="C5498" s="143" t="s">
        <v>35</v>
      </c>
      <c r="D5498" s="137" t="str">
        <f>IFERROR(__xludf.DUMMYFUNCTION("JOIN("", "",FILTER(Marksheet!$15:$15,Marksheet!$10:$10=$C5498))"),"1b, 2a")</f>
        <v>1b, 2a</v>
      </c>
      <c r="E5498" s="138">
        <f t="array" ref="E5498">SUMIF(Marksheet!$D$10:$BQ$10,$C5498,INDIRECT(K5481))</f>
        <v>0</v>
      </c>
      <c r="F5498" s="138" t="s">
        <v>434</v>
      </c>
      <c r="G5498" s="137">
        <f>SUMIF(Marksheet!$10:$10,C5498,Marksheet!$14:$14)</f>
        <v>3</v>
      </c>
      <c r="H5498" s="139">
        <f t="shared" si="167"/>
        <v>0</v>
      </c>
      <c r="I5498" s="137" t="s">
        <v>469</v>
      </c>
      <c r="J5498" s="133"/>
      <c r="K5498" s="140"/>
    </row>
    <row r="5499" ht="15.75" customHeight="1">
      <c r="A5499" s="49"/>
      <c r="B5499" s="141"/>
      <c r="C5499" s="143" t="s">
        <v>34</v>
      </c>
      <c r="D5499" s="137" t="str">
        <f>IFERROR(__xludf.DUMMYFUNCTION("JOIN("", "",FILTER(Marksheet!$15:$15,Marksheet!$10:$10=$C5499))"),"1a, 1c, 2d")</f>
        <v>1a, 1c, 2d</v>
      </c>
      <c r="E5499" s="138">
        <f t="array" ref="E5499">SUMIF(Marksheet!$D$10:$BQ$10,$C5499,INDIRECT(K5481))</f>
        <v>0</v>
      </c>
      <c r="F5499" s="138" t="s">
        <v>434</v>
      </c>
      <c r="G5499" s="137">
        <f>SUMIF(Marksheet!$10:$10,C5499,Marksheet!$14:$14)</f>
        <v>6</v>
      </c>
      <c r="H5499" s="139">
        <f t="shared" si="167"/>
        <v>0</v>
      </c>
      <c r="I5499" s="137" t="s">
        <v>470</v>
      </c>
      <c r="J5499" s="133"/>
      <c r="K5499" s="140"/>
    </row>
    <row r="5500" ht="15.75" customHeight="1">
      <c r="A5500" s="49"/>
      <c r="B5500" s="142"/>
      <c r="C5500" s="143" t="s">
        <v>37</v>
      </c>
      <c r="D5500" s="137" t="str">
        <f>IFERROR(__xludf.DUMMYFUNCTION("JOIN("", "",FILTER(Marksheet!$15:$15,Marksheet!$10:$10=$C5500))"),"3a, 3b, 3c")</f>
        <v>3a, 3b, 3c</v>
      </c>
      <c r="E5500" s="138">
        <f t="array" ref="E5500">SUMIF(Marksheet!$D$10:$BQ$10,$C5500,INDIRECT(K5481))</f>
        <v>0</v>
      </c>
      <c r="F5500" s="138" t="s">
        <v>434</v>
      </c>
      <c r="G5500" s="137">
        <f>SUMIF(Marksheet!$10:$10,C5500,Marksheet!$14:$14)</f>
        <v>3</v>
      </c>
      <c r="H5500" s="139">
        <f t="shared" si="167"/>
        <v>0</v>
      </c>
      <c r="I5500" s="137" t="s">
        <v>471</v>
      </c>
      <c r="J5500" s="133"/>
      <c r="K5500" s="140"/>
    </row>
    <row r="5501" ht="15.75" customHeight="1">
      <c r="A5501" s="49"/>
      <c r="B5501" s="135" t="s">
        <v>22</v>
      </c>
      <c r="C5501" s="144" t="s">
        <v>46</v>
      </c>
      <c r="D5501" s="137" t="str">
        <f>IFERROR(__xludf.DUMMYFUNCTION("JOIN("", "",FILTER(Marksheet!$15:$15,Marksheet!$10:$10=$C5501))"),"3d")</f>
        <v>3d</v>
      </c>
      <c r="E5501" s="138">
        <f t="array" ref="E5501">SUMIF(Marksheet!$D$10:$BQ$10,$C5501,INDIRECT(K5481))</f>
        <v>0</v>
      </c>
      <c r="F5501" s="138" t="s">
        <v>434</v>
      </c>
      <c r="G5501" s="137">
        <f>SUMIF(Marksheet!$10:$10,C5501,Marksheet!$14:$14)</f>
        <v>2</v>
      </c>
      <c r="H5501" s="139">
        <f t="shared" si="167"/>
        <v>0</v>
      </c>
      <c r="I5501" s="137" t="s">
        <v>472</v>
      </c>
      <c r="J5501" s="133"/>
      <c r="K5501" s="140"/>
    </row>
    <row r="5502" ht="15.75" customHeight="1">
      <c r="A5502" s="49"/>
      <c r="B5502" s="141"/>
      <c r="C5502" s="144" t="s">
        <v>41</v>
      </c>
      <c r="D5502" s="137" t="str">
        <f>IFERROR(__xludf.DUMMYFUNCTION("JOIN("", "",FILTER(Marksheet!$15:$15,Marksheet!$10:$10=$C5502))"),"1c, 2b, 4e")</f>
        <v>1c, 2b, 4e</v>
      </c>
      <c r="E5502" s="138">
        <f t="array" ref="E5502">SUMIF(Marksheet!$D$10:$BQ$10,$C5502,INDIRECT(K5481))</f>
        <v>0</v>
      </c>
      <c r="F5502" s="138" t="s">
        <v>434</v>
      </c>
      <c r="G5502" s="137">
        <f>SUMIF(Marksheet!$10:$10,C5502,Marksheet!$14:$14)</f>
        <v>3</v>
      </c>
      <c r="H5502" s="139">
        <f t="shared" si="167"/>
        <v>0</v>
      </c>
      <c r="I5502" s="137" t="s">
        <v>473</v>
      </c>
      <c r="J5502" s="133"/>
      <c r="K5502" s="140"/>
    </row>
    <row r="5503" ht="15.75" customHeight="1">
      <c r="A5503" s="49"/>
      <c r="B5503" s="141"/>
      <c r="C5503" s="144" t="s">
        <v>45</v>
      </c>
      <c r="D5503" s="137" t="str">
        <f>IFERROR(__xludf.DUMMYFUNCTION("JOIN("", "",FILTER(Marksheet!$15:$15,Marksheet!$10:$10=$C5503))"),"3b, 4a, 5c")</f>
        <v>3b, 4a, 5c</v>
      </c>
      <c r="E5503" s="138">
        <f t="array" ref="E5503">SUMIF(Marksheet!$D$10:$BQ$10,$C5503,INDIRECT(K5481))</f>
        <v>0</v>
      </c>
      <c r="F5503" s="138" t="s">
        <v>434</v>
      </c>
      <c r="G5503" s="137">
        <f>SUMIF(Marksheet!$10:$10,C5503,Marksheet!$14:$14)</f>
        <v>3</v>
      </c>
      <c r="H5503" s="139">
        <f t="shared" si="167"/>
        <v>0</v>
      </c>
      <c r="I5503" s="137" t="s">
        <v>474</v>
      </c>
      <c r="J5503" s="133"/>
      <c r="K5503" s="140"/>
    </row>
    <row r="5504" ht="15.75" customHeight="1">
      <c r="A5504" s="49"/>
      <c r="B5504" s="141"/>
      <c r="C5504" s="144" t="s">
        <v>43</v>
      </c>
      <c r="D5504" s="137" t="str">
        <f>IFERROR(__xludf.DUMMYFUNCTION("JOIN("", "",FILTER(Marksheet!$15:$15,Marksheet!$10:$10=$C5504))"),"2c, 4d, 5d")</f>
        <v>2c, 4d, 5d</v>
      </c>
      <c r="E5504" s="138">
        <f t="array" ref="E5504">SUMIF(Marksheet!$D$10:$BQ$10,$C5504,INDIRECT(K5481))</f>
        <v>0</v>
      </c>
      <c r="F5504" s="138" t="s">
        <v>434</v>
      </c>
      <c r="G5504" s="137">
        <f>SUMIF(Marksheet!$10:$10,C5504,Marksheet!$14:$14)</f>
        <v>4</v>
      </c>
      <c r="H5504" s="139">
        <f t="shared" si="167"/>
        <v>0</v>
      </c>
      <c r="I5504" s="137" t="s">
        <v>475</v>
      </c>
      <c r="J5504" s="133"/>
      <c r="K5504" s="140"/>
    </row>
    <row r="5505" ht="15.75" customHeight="1">
      <c r="A5505" s="49"/>
      <c r="B5505" s="141"/>
      <c r="C5505" s="144" t="s">
        <v>44</v>
      </c>
      <c r="D5505" s="137" t="str">
        <f>IFERROR(__xludf.DUMMYFUNCTION("JOIN("", "",FILTER(Marksheet!$15:$15,Marksheet!$10:$10=$C5505))"),"3a, 4c")</f>
        <v>3a, 4c</v>
      </c>
      <c r="E5505" s="138">
        <f t="array" ref="E5505">SUMIF(Marksheet!$D$10:$BQ$10,$C5505,INDIRECT(K5481))</f>
        <v>0</v>
      </c>
      <c r="F5505" s="138" t="s">
        <v>434</v>
      </c>
      <c r="G5505" s="137">
        <f>SUMIF(Marksheet!$10:$10,C5505,Marksheet!$14:$14)</f>
        <v>2</v>
      </c>
      <c r="H5505" s="139">
        <f t="shared" si="167"/>
        <v>0</v>
      </c>
      <c r="I5505" s="137" t="s">
        <v>476</v>
      </c>
      <c r="J5505" s="133"/>
      <c r="K5505" s="140"/>
    </row>
    <row r="5506" ht="15.75" customHeight="1">
      <c r="A5506" s="49"/>
      <c r="B5506" s="141"/>
      <c r="C5506" s="144" t="s">
        <v>39</v>
      </c>
      <c r="D5506" s="137" t="str">
        <f>IFERROR(__xludf.DUMMYFUNCTION("JOIN("", "",FILTER(Marksheet!$15:$15,Marksheet!$10:$10=$C5506))"),"1a, 5a, 5b")</f>
        <v>1a, 5a, 5b</v>
      </c>
      <c r="E5506" s="138">
        <f t="array" ref="E5506">SUMIF(Marksheet!$D$10:$BQ$10,$C5506,INDIRECT(K5481))</f>
        <v>0</v>
      </c>
      <c r="F5506" s="138" t="s">
        <v>434</v>
      </c>
      <c r="G5506" s="137">
        <f>SUMIF(Marksheet!$10:$10,C5506,Marksheet!$14:$14)</f>
        <v>5</v>
      </c>
      <c r="H5506" s="139">
        <f t="shared" si="167"/>
        <v>0</v>
      </c>
      <c r="I5506" s="137" t="s">
        <v>477</v>
      </c>
      <c r="J5506" s="133"/>
      <c r="K5506" s="140"/>
    </row>
    <row r="5507" ht="15.75" customHeight="1">
      <c r="A5507" s="49"/>
      <c r="B5507" s="141"/>
      <c r="C5507" s="144" t="s">
        <v>42</v>
      </c>
      <c r="D5507" s="137" t="str">
        <f>IFERROR(__xludf.DUMMYFUNCTION("JOIN("", "",FILTER(Marksheet!$15:$15,Marksheet!$10:$10=$C5507))"),"2a, 3c")</f>
        <v>2a, 3c</v>
      </c>
      <c r="E5507" s="138">
        <f t="array" ref="E5507">SUMIF(Marksheet!$D$10:$BQ$10,$C5507,INDIRECT(K5481))</f>
        <v>0</v>
      </c>
      <c r="F5507" s="138" t="s">
        <v>434</v>
      </c>
      <c r="G5507" s="137">
        <f>SUMIF(Marksheet!$10:$10,C5507,Marksheet!$14:$14)</f>
        <v>3</v>
      </c>
      <c r="H5507" s="139">
        <f t="shared" si="167"/>
        <v>0</v>
      </c>
      <c r="I5507" s="137" t="s">
        <v>478</v>
      </c>
      <c r="J5507" s="133"/>
      <c r="K5507" s="140"/>
    </row>
    <row r="5508" ht="15.75" customHeight="1">
      <c r="A5508" s="49"/>
      <c r="B5508" s="142"/>
      <c r="C5508" s="144" t="s">
        <v>40</v>
      </c>
      <c r="D5508" s="137" t="str">
        <f>IFERROR(__xludf.DUMMYFUNCTION("JOIN("", "",FILTER(Marksheet!$15:$15,Marksheet!$10:$10=$C5508))"),"1b, 4b, 4f")</f>
        <v>1b, 4b, 4f</v>
      </c>
      <c r="E5508" s="138">
        <f t="array" ref="E5508">SUMIF(Marksheet!$D$10:$BQ$10,$C5508,INDIRECT(K5481))</f>
        <v>0</v>
      </c>
      <c r="F5508" s="138" t="s">
        <v>434</v>
      </c>
      <c r="G5508" s="137">
        <f>SUMIF(Marksheet!$10:$10,C5508,Marksheet!$14:$14)</f>
        <v>3</v>
      </c>
      <c r="H5508" s="139">
        <f t="shared" si="167"/>
        <v>0</v>
      </c>
      <c r="I5508" s="137" t="s">
        <v>479</v>
      </c>
      <c r="J5508" s="133"/>
      <c r="K5508" s="140"/>
    </row>
    <row r="5509" ht="15.75" customHeight="1">
      <c r="A5509" s="49"/>
      <c r="B5509" s="49"/>
      <c r="C5509" s="145" t="s">
        <v>76</v>
      </c>
      <c r="D5509" s="145"/>
      <c r="E5509" s="146">
        <f>SUM(E5485:E5508)</f>
        <v>0</v>
      </c>
      <c r="F5509" s="147" t="s">
        <v>434</v>
      </c>
      <c r="G5509" s="148">
        <f>SUM(G5485:G5508)</f>
        <v>85</v>
      </c>
      <c r="H5509" s="149">
        <f t="shared" si="167"/>
        <v>0</v>
      </c>
      <c r="I5509" s="129"/>
      <c r="J5509" s="133"/>
      <c r="K5509" s="127"/>
    </row>
    <row r="5510" ht="15.75" customHeight="1">
      <c r="A5510" s="49"/>
      <c r="B5510" s="49"/>
      <c r="C5510" s="67"/>
      <c r="D5510" s="67"/>
      <c r="E5510" s="49"/>
      <c r="F5510" s="49"/>
      <c r="G5510" s="49"/>
      <c r="H5510" s="49"/>
      <c r="I5510" s="129"/>
      <c r="J5510" s="133"/>
      <c r="K5510" s="127"/>
    </row>
    <row r="5511" ht="60.0" customHeight="1">
      <c r="A5511" s="49"/>
      <c r="B5511" s="49"/>
      <c r="C5511" s="67"/>
      <c r="D5511" s="67"/>
      <c r="E5511" s="49"/>
      <c r="F5511" s="49"/>
      <c r="G5511" s="49"/>
      <c r="H5511" s="49"/>
      <c r="I5511" s="129"/>
      <c r="J5511" s="133"/>
      <c r="K5511" s="127"/>
    </row>
    <row r="5512" ht="15.75" customHeight="1">
      <c r="A5512" s="124" t="s">
        <v>450</v>
      </c>
      <c r="B5512" s="49"/>
      <c r="C5512" s="67"/>
      <c r="D5512" s="67"/>
      <c r="E5512" s="1"/>
      <c r="F5512" s="1"/>
      <c r="G5512" s="49"/>
      <c r="H5512" s="49"/>
      <c r="I5512" s="7"/>
      <c r="K5512" s="125">
        <f>K5479+1</f>
        <v>185</v>
      </c>
    </row>
    <row r="5513" ht="15.75" customHeight="1">
      <c r="A5513" s="126" t="s">
        <v>451</v>
      </c>
      <c r="B5513" s="67" t="str">
        <f>B5480</f>
        <v>GCSE Transition Assessment</v>
      </c>
      <c r="C5513" s="67"/>
      <c r="D5513" s="67"/>
      <c r="E5513" s="1"/>
      <c r="F5513" s="49"/>
      <c r="G5513" s="49"/>
      <c r="H5513" s="49"/>
      <c r="K5513" s="127" t="str">
        <f>CONCATENATE("Marksheet!$B$",K5512)</f>
        <v>Marksheet!$B$185</v>
      </c>
    </row>
    <row r="5514" ht="15.75" customHeight="1">
      <c r="A5514" s="126" t="s">
        <v>447</v>
      </c>
      <c r="B5514" s="67" t="str">
        <f t="array" ref="B5514">IF(INDIRECT(K5513)="","",INDIRECT(K5513))</f>
        <v>Student 168</v>
      </c>
      <c r="C5514" s="67"/>
      <c r="D5514" s="67"/>
      <c r="E5514" s="1"/>
      <c r="F5514" s="49"/>
      <c r="G5514" s="49"/>
      <c r="H5514" s="49"/>
      <c r="K5514" s="127" t="str">
        <f>CONCATENATE("Marksheet!$D$",K5512,":$BQ$",K5512)</f>
        <v>Marksheet!$D$185:$BQ$185</v>
      </c>
    </row>
    <row r="5515" ht="15.75" customHeight="1">
      <c r="A5515" s="126" t="s">
        <v>452</v>
      </c>
      <c r="B5515" s="67" t="str">
        <f t="array" ref="B5515">INDIRECT(CONCATENATE("Marksheet!$C$",INDIRECT(CONCATENATE("K",ROW()-3))))</f>
        <v/>
      </c>
      <c r="C5515" s="67"/>
      <c r="D5515" s="67"/>
      <c r="E5515" s="49"/>
      <c r="F5515" s="49"/>
      <c r="G5515" s="49"/>
      <c r="H5515" s="49"/>
      <c r="I5515" s="49"/>
      <c r="J5515" s="49"/>
      <c r="K5515" s="127"/>
    </row>
    <row r="5516" ht="15.75" customHeight="1">
      <c r="A5516" s="67"/>
      <c r="B5516" s="128"/>
      <c r="C5516" s="67"/>
      <c r="D5516" s="67"/>
      <c r="E5516" s="49"/>
      <c r="F5516" s="49"/>
      <c r="G5516" s="49"/>
      <c r="H5516" s="49"/>
      <c r="I5516" s="49"/>
      <c r="J5516" s="49"/>
      <c r="K5516" s="127"/>
    </row>
    <row r="5517" ht="15.75" customHeight="1">
      <c r="A5517" s="129"/>
      <c r="B5517" s="100" t="s">
        <v>442</v>
      </c>
      <c r="C5517" s="100" t="s">
        <v>443</v>
      </c>
      <c r="D5517" s="73" t="s">
        <v>453</v>
      </c>
      <c r="E5517" s="130" t="s">
        <v>444</v>
      </c>
      <c r="F5517" s="71"/>
      <c r="G5517" s="72"/>
      <c r="H5517" s="131" t="s">
        <v>454</v>
      </c>
      <c r="I5517" s="132" t="s">
        <v>455</v>
      </c>
      <c r="J5517" s="133"/>
      <c r="K5517" s="134"/>
    </row>
    <row r="5518" ht="15.75" customHeight="1">
      <c r="A5518" s="49"/>
      <c r="B5518" s="135" t="s">
        <v>19</v>
      </c>
      <c r="C5518" s="136" t="s">
        <v>25</v>
      </c>
      <c r="D5518" s="137" t="str">
        <f>IFERROR(__xludf.DUMMYFUNCTION("JOIN("", "",FILTER(Marksheet!$15:$15,Marksheet!$10:$10=$C5518))"),"3a, 3b, 3c")</f>
        <v>3a, 3b, 3c</v>
      </c>
      <c r="E5518" s="138">
        <f t="array" ref="E5518">SUMIF(Marksheet!$D$10:$BQ$10,$C5518,INDIRECT(K5514))</f>
        <v>0</v>
      </c>
      <c r="F5518" s="138" t="s">
        <v>434</v>
      </c>
      <c r="G5518" s="137">
        <f>SUMIF(Marksheet!$10:$10,C5518,Marksheet!$14:$14)</f>
        <v>3</v>
      </c>
      <c r="H5518" s="139">
        <f t="shared" ref="H5518:H5542" si="168">E5518/G5518</f>
        <v>0</v>
      </c>
      <c r="I5518" s="137" t="s">
        <v>456</v>
      </c>
      <c r="J5518" s="133"/>
      <c r="K5518" s="140"/>
    </row>
    <row r="5519" ht="15.75" customHeight="1">
      <c r="A5519" s="49"/>
      <c r="B5519" s="141"/>
      <c r="C5519" s="136" t="s">
        <v>27</v>
      </c>
      <c r="D5519" s="137" t="str">
        <f>IFERROR(__xludf.DUMMYFUNCTION("JOIN("", "",FILTER(Marksheet!$15:$15,Marksheet!$10:$10=$C5519))"),"5a, 5b, 5c, 5d")</f>
        <v>5a, 5b, 5c, 5d</v>
      </c>
      <c r="E5519" s="138">
        <f t="array" ref="E5519">SUMIF(Marksheet!$D$10:$BQ$10,$C5519,INDIRECT(K5514))</f>
        <v>0</v>
      </c>
      <c r="F5519" s="138" t="s">
        <v>434</v>
      </c>
      <c r="G5519" s="137">
        <f>SUMIF(Marksheet!$10:$10,C5519,Marksheet!$14:$14)</f>
        <v>5</v>
      </c>
      <c r="H5519" s="139">
        <f t="shared" si="168"/>
        <v>0</v>
      </c>
      <c r="I5519" s="137" t="s">
        <v>457</v>
      </c>
      <c r="J5519" s="133"/>
      <c r="K5519" s="140"/>
    </row>
    <row r="5520" ht="15.75" customHeight="1">
      <c r="A5520" s="49"/>
      <c r="B5520" s="141"/>
      <c r="C5520" s="136" t="s">
        <v>26</v>
      </c>
      <c r="D5520" s="137" t="str">
        <f>IFERROR(__xludf.DUMMYFUNCTION("JOIN("", "",FILTER(Marksheet!$15:$15,Marksheet!$10:$10=$C5520))"),"4a, 4b")</f>
        <v>4a, 4b</v>
      </c>
      <c r="E5520" s="138">
        <f t="array" ref="E5520">SUMIF(Marksheet!$D$10:$BQ$10,$C5520,INDIRECT(K5514))</f>
        <v>0</v>
      </c>
      <c r="F5520" s="138" t="s">
        <v>434</v>
      </c>
      <c r="G5520" s="137">
        <f>SUMIF(Marksheet!$10:$10,C5520,Marksheet!$14:$14)</f>
        <v>3</v>
      </c>
      <c r="H5520" s="139">
        <f t="shared" si="168"/>
        <v>0</v>
      </c>
      <c r="I5520" s="137" t="s">
        <v>458</v>
      </c>
      <c r="J5520" s="133"/>
      <c r="K5520" s="140"/>
    </row>
    <row r="5521" ht="15.75" customHeight="1">
      <c r="A5521" s="49"/>
      <c r="B5521" s="141"/>
      <c r="C5521" s="136" t="s">
        <v>23</v>
      </c>
      <c r="D5521" s="137" t="str">
        <f>IFERROR(__xludf.DUMMYFUNCTION("JOIN("", "",FILTER(Marksheet!$15:$15,Marksheet!$10:$10=$C5521))"),"1a, 1b, 4c")</f>
        <v>1a, 1b, 4c</v>
      </c>
      <c r="E5521" s="138">
        <f t="array" ref="E5521">SUMIF(Marksheet!$D$10:$BQ$10,$C5521,INDIRECT(K5514))</f>
        <v>0</v>
      </c>
      <c r="F5521" s="138" t="s">
        <v>434</v>
      </c>
      <c r="G5521" s="137">
        <f>SUMIF(Marksheet!$10:$10,C5521,Marksheet!$14:$14)</f>
        <v>5</v>
      </c>
      <c r="H5521" s="139">
        <f t="shared" si="168"/>
        <v>0</v>
      </c>
      <c r="I5521" s="137" t="s">
        <v>459</v>
      </c>
      <c r="J5521" s="133"/>
      <c r="K5521" s="140"/>
    </row>
    <row r="5522" ht="15.75" customHeight="1">
      <c r="A5522" s="49"/>
      <c r="B5522" s="142"/>
      <c r="C5522" s="136" t="s">
        <v>24</v>
      </c>
      <c r="D5522" s="137" t="str">
        <f>IFERROR(__xludf.DUMMYFUNCTION("JOIN("", "",FILTER(Marksheet!$15:$15,Marksheet!$10:$10=$C5522))"),"2a, 2b, 2c")</f>
        <v>2a, 2b, 2c</v>
      </c>
      <c r="E5522" s="138">
        <f t="array" ref="E5522">SUMIF(Marksheet!$D$10:$BQ$10,$C5522,INDIRECT(K5514))</f>
        <v>0</v>
      </c>
      <c r="F5522" s="138" t="s">
        <v>434</v>
      </c>
      <c r="G5522" s="137">
        <f>SUMIF(Marksheet!$10:$10,C5522,Marksheet!$14:$14)</f>
        <v>4</v>
      </c>
      <c r="H5522" s="139">
        <f t="shared" si="168"/>
        <v>0</v>
      </c>
      <c r="I5522" s="137" t="s">
        <v>460</v>
      </c>
      <c r="J5522" s="133"/>
      <c r="K5522" s="140"/>
    </row>
    <row r="5523" ht="15.75" customHeight="1">
      <c r="A5523" s="49"/>
      <c r="B5523" s="135" t="s">
        <v>20</v>
      </c>
      <c r="C5523" s="143" t="s">
        <v>29</v>
      </c>
      <c r="D5523" s="137" t="str">
        <f>IFERROR(__xludf.DUMMYFUNCTION("JOIN("", "",FILTER(Marksheet!$15:$15,Marksheet!$10:$10=$C5523))"),"1b, 3d")</f>
        <v>1b, 3d</v>
      </c>
      <c r="E5523" s="138">
        <f t="array" ref="E5523">SUMIF(Marksheet!$D$10:$BQ$10,$C5523,INDIRECT(K5514))</f>
        <v>0</v>
      </c>
      <c r="F5523" s="138" t="s">
        <v>434</v>
      </c>
      <c r="G5523" s="137">
        <f>SUMIF(Marksheet!$10:$10,C5523,Marksheet!$14:$14)</f>
        <v>2</v>
      </c>
      <c r="H5523" s="139">
        <f t="shared" si="168"/>
        <v>0</v>
      </c>
      <c r="I5523" s="137" t="s">
        <v>461</v>
      </c>
      <c r="J5523" s="133"/>
      <c r="K5523" s="140"/>
    </row>
    <row r="5524" ht="15.75" customHeight="1">
      <c r="A5524" s="49"/>
      <c r="B5524" s="141"/>
      <c r="C5524" s="143" t="s">
        <v>30</v>
      </c>
      <c r="D5524" s="137" t="str">
        <f>IFERROR(__xludf.DUMMYFUNCTION("JOIN("", "",FILTER(Marksheet!$15:$15,Marksheet!$10:$10=$C5524))"),"1d, 4d, 4e")</f>
        <v>1d, 4d, 4e</v>
      </c>
      <c r="E5524" s="138">
        <f t="array" ref="E5524">SUMIF(Marksheet!$D$10:$BQ$10,$C5524,INDIRECT(K5514))</f>
        <v>0</v>
      </c>
      <c r="F5524" s="138" t="s">
        <v>434</v>
      </c>
      <c r="G5524" s="137">
        <f>SUMIF(Marksheet!$10:$10,C5524,Marksheet!$14:$14)</f>
        <v>3</v>
      </c>
      <c r="H5524" s="139">
        <f t="shared" si="168"/>
        <v>0</v>
      </c>
      <c r="I5524" s="137" t="s">
        <v>462</v>
      </c>
      <c r="J5524" s="133"/>
      <c r="K5524" s="140"/>
    </row>
    <row r="5525" ht="15.75" customHeight="1">
      <c r="A5525" s="49"/>
      <c r="B5525" s="141"/>
      <c r="C5525" s="143" t="s">
        <v>33</v>
      </c>
      <c r="D5525" s="137" t="str">
        <f>IFERROR(__xludf.DUMMYFUNCTION("JOIN("", "",FILTER(Marksheet!$15:$15,Marksheet!$10:$10=$C5525))"),"4a, 4b")</f>
        <v>4a, 4b</v>
      </c>
      <c r="E5525" s="138">
        <f t="array" ref="E5525">SUMIF(Marksheet!$D$10:$BQ$10,$C5525,INDIRECT(K5514))</f>
        <v>0</v>
      </c>
      <c r="F5525" s="138" t="s">
        <v>434</v>
      </c>
      <c r="G5525" s="137">
        <f>SUMIF(Marksheet!$10:$10,C5525,Marksheet!$14:$14)</f>
        <v>3</v>
      </c>
      <c r="H5525" s="139">
        <f t="shared" si="168"/>
        <v>0</v>
      </c>
      <c r="I5525" s="137" t="s">
        <v>463</v>
      </c>
      <c r="J5525" s="133"/>
      <c r="K5525" s="140"/>
    </row>
    <row r="5526" ht="15.75" customHeight="1">
      <c r="A5526" s="49"/>
      <c r="B5526" s="141"/>
      <c r="C5526" s="143" t="s">
        <v>28</v>
      </c>
      <c r="D5526" s="137" t="str">
        <f>IFERROR(__xludf.DUMMYFUNCTION("JOIN("", "",FILTER(Marksheet!$15:$15,Marksheet!$10:$10=$C5526))"),"1a, 1c, 4c")</f>
        <v>1a, 1c, 4c</v>
      </c>
      <c r="E5526" s="138">
        <f t="array" ref="E5526">SUMIF(Marksheet!$D$10:$BQ$10,$C5526,INDIRECT(K5514))</f>
        <v>0</v>
      </c>
      <c r="F5526" s="138" t="s">
        <v>434</v>
      </c>
      <c r="G5526" s="137">
        <f>SUMIF(Marksheet!$10:$10,C5526,Marksheet!$14:$14)</f>
        <v>5</v>
      </c>
      <c r="H5526" s="139">
        <f t="shared" si="168"/>
        <v>0</v>
      </c>
      <c r="I5526" s="137" t="s">
        <v>464</v>
      </c>
      <c r="J5526" s="133"/>
      <c r="K5526" s="140"/>
    </row>
    <row r="5527" ht="15.75" customHeight="1">
      <c r="A5527" s="49"/>
      <c r="B5527" s="141"/>
      <c r="C5527" s="143" t="s">
        <v>435</v>
      </c>
      <c r="D5527" s="137" t="str">
        <f>IFERROR(__xludf.DUMMYFUNCTION("JOIN("", "",FILTER(Marksheet!$15:$15,Marksheet!$10:$10=$C5527))"),"3a, 3b, 3c")</f>
        <v>3a, 3b, 3c</v>
      </c>
      <c r="E5527" s="138">
        <f t="array" ref="E5527">SUMIF(Marksheet!$D$10:$BQ$10,$C5527,INDIRECT(K5514))</f>
        <v>0</v>
      </c>
      <c r="F5527" s="138" t="s">
        <v>434</v>
      </c>
      <c r="G5527" s="137">
        <f>SUMIF(Marksheet!$10:$10,C5527,Marksheet!$14:$14)</f>
        <v>4</v>
      </c>
      <c r="H5527" s="139">
        <f t="shared" si="168"/>
        <v>0</v>
      </c>
      <c r="I5527" s="137" t="s">
        <v>465</v>
      </c>
      <c r="J5527" s="133"/>
      <c r="K5527" s="140"/>
    </row>
    <row r="5528" ht="15.75" customHeight="1">
      <c r="A5528" s="49"/>
      <c r="B5528" s="142"/>
      <c r="C5528" s="143" t="s">
        <v>31</v>
      </c>
      <c r="D5528" s="137" t="str">
        <f>IFERROR(__xludf.DUMMYFUNCTION("JOIN("", "",FILTER(Marksheet!$15:$15,Marksheet!$10:$10=$C5528))"),"2a, 2b, 2c")</f>
        <v>2a, 2b, 2c</v>
      </c>
      <c r="E5528" s="138">
        <f t="array" ref="E5528">SUMIF(Marksheet!$D$10:$BQ$10,$C5528,INDIRECT(K5514))</f>
        <v>0</v>
      </c>
      <c r="F5528" s="138" t="s">
        <v>434</v>
      </c>
      <c r="G5528" s="137">
        <f>SUMIF(Marksheet!$10:$10,C5528,Marksheet!$14:$14)</f>
        <v>3</v>
      </c>
      <c r="H5528" s="139">
        <f t="shared" si="168"/>
        <v>0</v>
      </c>
      <c r="I5528" s="137" t="s">
        <v>466</v>
      </c>
      <c r="J5528" s="133"/>
      <c r="K5528" s="140"/>
    </row>
    <row r="5529" ht="15.75" customHeight="1">
      <c r="A5529" s="49"/>
      <c r="B5529" s="135" t="s">
        <v>21</v>
      </c>
      <c r="C5529" s="143" t="s">
        <v>36</v>
      </c>
      <c r="D5529" s="137" t="str">
        <f>IFERROR(__xludf.DUMMYFUNCTION("JOIN("", "",FILTER(Marksheet!$15:$15,Marksheet!$10:$10=$C5529))"),"2b, 2c")</f>
        <v>2b, 2c</v>
      </c>
      <c r="E5529" s="138">
        <f t="array" ref="E5529">SUMIF(Marksheet!$D$10:$BQ$10,$C5529,INDIRECT(K5514))</f>
        <v>0</v>
      </c>
      <c r="F5529" s="138" t="s">
        <v>434</v>
      </c>
      <c r="G5529" s="137">
        <f>SUMIF(Marksheet!$10:$10,C5529,Marksheet!$14:$14)</f>
        <v>2</v>
      </c>
      <c r="H5529" s="139">
        <f t="shared" si="168"/>
        <v>0</v>
      </c>
      <c r="I5529" s="137" t="s">
        <v>467</v>
      </c>
      <c r="J5529" s="133"/>
      <c r="K5529" s="140"/>
    </row>
    <row r="5530" ht="15.75" customHeight="1">
      <c r="A5530" s="49"/>
      <c r="B5530" s="141"/>
      <c r="C5530" s="143" t="s">
        <v>38</v>
      </c>
      <c r="D5530" s="137" t="str">
        <f>IFERROR(__xludf.DUMMYFUNCTION("JOIN("", "",FILTER(Marksheet!$15:$15,Marksheet!$10:$10=$C5530))"),"4a, 4b, 4c, 4d, 4e")</f>
        <v>4a, 4b, 4c, 4d, 4e</v>
      </c>
      <c r="E5530" s="138">
        <f t="array" ref="E5530">SUMIF(Marksheet!$D$10:$BQ$10,$C5530,INDIRECT(K5514))</f>
        <v>0</v>
      </c>
      <c r="F5530" s="138" t="s">
        <v>434</v>
      </c>
      <c r="G5530" s="137">
        <f>SUMIF(Marksheet!$10:$10,C5530,Marksheet!$14:$14)</f>
        <v>6</v>
      </c>
      <c r="H5530" s="139">
        <f t="shared" si="168"/>
        <v>0</v>
      </c>
      <c r="I5530" s="137" t="s">
        <v>468</v>
      </c>
      <c r="J5530" s="133"/>
      <c r="K5530" s="140"/>
    </row>
    <row r="5531" ht="15.75" customHeight="1">
      <c r="A5531" s="49"/>
      <c r="B5531" s="141"/>
      <c r="C5531" s="143" t="s">
        <v>35</v>
      </c>
      <c r="D5531" s="137" t="str">
        <f>IFERROR(__xludf.DUMMYFUNCTION("JOIN("", "",FILTER(Marksheet!$15:$15,Marksheet!$10:$10=$C5531))"),"1b, 2a")</f>
        <v>1b, 2a</v>
      </c>
      <c r="E5531" s="138">
        <f t="array" ref="E5531">SUMIF(Marksheet!$D$10:$BQ$10,$C5531,INDIRECT(K5514))</f>
        <v>0</v>
      </c>
      <c r="F5531" s="138" t="s">
        <v>434</v>
      </c>
      <c r="G5531" s="137">
        <f>SUMIF(Marksheet!$10:$10,C5531,Marksheet!$14:$14)</f>
        <v>3</v>
      </c>
      <c r="H5531" s="139">
        <f t="shared" si="168"/>
        <v>0</v>
      </c>
      <c r="I5531" s="137" t="s">
        <v>469</v>
      </c>
      <c r="J5531" s="133"/>
      <c r="K5531" s="140"/>
    </row>
    <row r="5532" ht="15.75" customHeight="1">
      <c r="A5532" s="49"/>
      <c r="B5532" s="141"/>
      <c r="C5532" s="143" t="s">
        <v>34</v>
      </c>
      <c r="D5532" s="137" t="str">
        <f>IFERROR(__xludf.DUMMYFUNCTION("JOIN("", "",FILTER(Marksheet!$15:$15,Marksheet!$10:$10=$C5532))"),"1a, 1c, 2d")</f>
        <v>1a, 1c, 2d</v>
      </c>
      <c r="E5532" s="138">
        <f t="array" ref="E5532">SUMIF(Marksheet!$D$10:$BQ$10,$C5532,INDIRECT(K5514))</f>
        <v>0</v>
      </c>
      <c r="F5532" s="138" t="s">
        <v>434</v>
      </c>
      <c r="G5532" s="137">
        <f>SUMIF(Marksheet!$10:$10,C5532,Marksheet!$14:$14)</f>
        <v>6</v>
      </c>
      <c r="H5532" s="139">
        <f t="shared" si="168"/>
        <v>0</v>
      </c>
      <c r="I5532" s="137" t="s">
        <v>470</v>
      </c>
      <c r="J5532" s="133"/>
      <c r="K5532" s="140"/>
    </row>
    <row r="5533" ht="15.75" customHeight="1">
      <c r="A5533" s="49"/>
      <c r="B5533" s="142"/>
      <c r="C5533" s="143" t="s">
        <v>37</v>
      </c>
      <c r="D5533" s="137" t="str">
        <f>IFERROR(__xludf.DUMMYFUNCTION("JOIN("", "",FILTER(Marksheet!$15:$15,Marksheet!$10:$10=$C5533))"),"3a, 3b, 3c")</f>
        <v>3a, 3b, 3c</v>
      </c>
      <c r="E5533" s="138">
        <f t="array" ref="E5533">SUMIF(Marksheet!$D$10:$BQ$10,$C5533,INDIRECT(K5514))</f>
        <v>0</v>
      </c>
      <c r="F5533" s="138" t="s">
        <v>434</v>
      </c>
      <c r="G5533" s="137">
        <f>SUMIF(Marksheet!$10:$10,C5533,Marksheet!$14:$14)</f>
        <v>3</v>
      </c>
      <c r="H5533" s="139">
        <f t="shared" si="168"/>
        <v>0</v>
      </c>
      <c r="I5533" s="137" t="s">
        <v>471</v>
      </c>
      <c r="J5533" s="133"/>
      <c r="K5533" s="140"/>
    </row>
    <row r="5534" ht="15.75" customHeight="1">
      <c r="A5534" s="49"/>
      <c r="B5534" s="135" t="s">
        <v>22</v>
      </c>
      <c r="C5534" s="144" t="s">
        <v>46</v>
      </c>
      <c r="D5534" s="137" t="str">
        <f>IFERROR(__xludf.DUMMYFUNCTION("JOIN("", "",FILTER(Marksheet!$15:$15,Marksheet!$10:$10=$C5534))"),"3d")</f>
        <v>3d</v>
      </c>
      <c r="E5534" s="138">
        <f t="array" ref="E5534">SUMIF(Marksheet!$D$10:$BQ$10,$C5534,INDIRECT(K5514))</f>
        <v>0</v>
      </c>
      <c r="F5534" s="138" t="s">
        <v>434</v>
      </c>
      <c r="G5534" s="137">
        <f>SUMIF(Marksheet!$10:$10,C5534,Marksheet!$14:$14)</f>
        <v>2</v>
      </c>
      <c r="H5534" s="139">
        <f t="shared" si="168"/>
        <v>0</v>
      </c>
      <c r="I5534" s="137" t="s">
        <v>472</v>
      </c>
      <c r="J5534" s="133"/>
      <c r="K5534" s="140"/>
    </row>
    <row r="5535" ht="15.75" customHeight="1">
      <c r="A5535" s="49"/>
      <c r="B5535" s="141"/>
      <c r="C5535" s="144" t="s">
        <v>41</v>
      </c>
      <c r="D5535" s="137" t="str">
        <f>IFERROR(__xludf.DUMMYFUNCTION("JOIN("", "",FILTER(Marksheet!$15:$15,Marksheet!$10:$10=$C5535))"),"1c, 2b, 4e")</f>
        <v>1c, 2b, 4e</v>
      </c>
      <c r="E5535" s="138">
        <f t="array" ref="E5535">SUMIF(Marksheet!$D$10:$BQ$10,$C5535,INDIRECT(K5514))</f>
        <v>0</v>
      </c>
      <c r="F5535" s="138" t="s">
        <v>434</v>
      </c>
      <c r="G5535" s="137">
        <f>SUMIF(Marksheet!$10:$10,C5535,Marksheet!$14:$14)</f>
        <v>3</v>
      </c>
      <c r="H5535" s="139">
        <f t="shared" si="168"/>
        <v>0</v>
      </c>
      <c r="I5535" s="137" t="s">
        <v>473</v>
      </c>
      <c r="J5535" s="133"/>
      <c r="K5535" s="140"/>
    </row>
    <row r="5536" ht="15.75" customHeight="1">
      <c r="A5536" s="49"/>
      <c r="B5536" s="141"/>
      <c r="C5536" s="144" t="s">
        <v>45</v>
      </c>
      <c r="D5536" s="137" t="str">
        <f>IFERROR(__xludf.DUMMYFUNCTION("JOIN("", "",FILTER(Marksheet!$15:$15,Marksheet!$10:$10=$C5536))"),"3b, 4a, 5c")</f>
        <v>3b, 4a, 5c</v>
      </c>
      <c r="E5536" s="138">
        <f t="array" ref="E5536">SUMIF(Marksheet!$D$10:$BQ$10,$C5536,INDIRECT(K5514))</f>
        <v>0</v>
      </c>
      <c r="F5536" s="138" t="s">
        <v>434</v>
      </c>
      <c r="G5536" s="137">
        <f>SUMIF(Marksheet!$10:$10,C5536,Marksheet!$14:$14)</f>
        <v>3</v>
      </c>
      <c r="H5536" s="139">
        <f t="shared" si="168"/>
        <v>0</v>
      </c>
      <c r="I5536" s="137" t="s">
        <v>474</v>
      </c>
      <c r="J5536" s="133"/>
      <c r="K5536" s="140"/>
    </row>
    <row r="5537" ht="15.75" customHeight="1">
      <c r="A5537" s="49"/>
      <c r="B5537" s="141"/>
      <c r="C5537" s="144" t="s">
        <v>43</v>
      </c>
      <c r="D5537" s="137" t="str">
        <f>IFERROR(__xludf.DUMMYFUNCTION("JOIN("", "",FILTER(Marksheet!$15:$15,Marksheet!$10:$10=$C5537))"),"2c, 4d, 5d")</f>
        <v>2c, 4d, 5d</v>
      </c>
      <c r="E5537" s="138">
        <f t="array" ref="E5537">SUMIF(Marksheet!$D$10:$BQ$10,$C5537,INDIRECT(K5514))</f>
        <v>0</v>
      </c>
      <c r="F5537" s="138" t="s">
        <v>434</v>
      </c>
      <c r="G5537" s="137">
        <f>SUMIF(Marksheet!$10:$10,C5537,Marksheet!$14:$14)</f>
        <v>4</v>
      </c>
      <c r="H5537" s="139">
        <f t="shared" si="168"/>
        <v>0</v>
      </c>
      <c r="I5537" s="137" t="s">
        <v>475</v>
      </c>
      <c r="J5537" s="133"/>
      <c r="K5537" s="140"/>
    </row>
    <row r="5538" ht="15.75" customHeight="1">
      <c r="A5538" s="49"/>
      <c r="B5538" s="141"/>
      <c r="C5538" s="144" t="s">
        <v>44</v>
      </c>
      <c r="D5538" s="137" t="str">
        <f>IFERROR(__xludf.DUMMYFUNCTION("JOIN("", "",FILTER(Marksheet!$15:$15,Marksheet!$10:$10=$C5538))"),"3a, 4c")</f>
        <v>3a, 4c</v>
      </c>
      <c r="E5538" s="138">
        <f t="array" ref="E5538">SUMIF(Marksheet!$D$10:$BQ$10,$C5538,INDIRECT(K5514))</f>
        <v>0</v>
      </c>
      <c r="F5538" s="138" t="s">
        <v>434</v>
      </c>
      <c r="G5538" s="137">
        <f>SUMIF(Marksheet!$10:$10,C5538,Marksheet!$14:$14)</f>
        <v>2</v>
      </c>
      <c r="H5538" s="139">
        <f t="shared" si="168"/>
        <v>0</v>
      </c>
      <c r="I5538" s="137" t="s">
        <v>476</v>
      </c>
      <c r="J5538" s="133"/>
      <c r="K5538" s="140"/>
    </row>
    <row r="5539" ht="15.75" customHeight="1">
      <c r="A5539" s="49"/>
      <c r="B5539" s="141"/>
      <c r="C5539" s="144" t="s">
        <v>39</v>
      </c>
      <c r="D5539" s="137" t="str">
        <f>IFERROR(__xludf.DUMMYFUNCTION("JOIN("", "",FILTER(Marksheet!$15:$15,Marksheet!$10:$10=$C5539))"),"1a, 5a, 5b")</f>
        <v>1a, 5a, 5b</v>
      </c>
      <c r="E5539" s="138">
        <f t="array" ref="E5539">SUMIF(Marksheet!$D$10:$BQ$10,$C5539,INDIRECT(K5514))</f>
        <v>0</v>
      </c>
      <c r="F5539" s="138" t="s">
        <v>434</v>
      </c>
      <c r="G5539" s="137">
        <f>SUMIF(Marksheet!$10:$10,C5539,Marksheet!$14:$14)</f>
        <v>5</v>
      </c>
      <c r="H5539" s="139">
        <f t="shared" si="168"/>
        <v>0</v>
      </c>
      <c r="I5539" s="137" t="s">
        <v>477</v>
      </c>
      <c r="J5539" s="133"/>
      <c r="K5539" s="140"/>
    </row>
    <row r="5540" ht="15.75" customHeight="1">
      <c r="A5540" s="49"/>
      <c r="B5540" s="141"/>
      <c r="C5540" s="144" t="s">
        <v>42</v>
      </c>
      <c r="D5540" s="137" t="str">
        <f>IFERROR(__xludf.DUMMYFUNCTION("JOIN("", "",FILTER(Marksheet!$15:$15,Marksheet!$10:$10=$C5540))"),"2a, 3c")</f>
        <v>2a, 3c</v>
      </c>
      <c r="E5540" s="138">
        <f t="array" ref="E5540">SUMIF(Marksheet!$D$10:$BQ$10,$C5540,INDIRECT(K5514))</f>
        <v>0</v>
      </c>
      <c r="F5540" s="138" t="s">
        <v>434</v>
      </c>
      <c r="G5540" s="137">
        <f>SUMIF(Marksheet!$10:$10,C5540,Marksheet!$14:$14)</f>
        <v>3</v>
      </c>
      <c r="H5540" s="139">
        <f t="shared" si="168"/>
        <v>0</v>
      </c>
      <c r="I5540" s="137" t="s">
        <v>478</v>
      </c>
      <c r="J5540" s="133"/>
      <c r="K5540" s="140"/>
    </row>
    <row r="5541" ht="15.75" customHeight="1">
      <c r="A5541" s="49"/>
      <c r="B5541" s="142"/>
      <c r="C5541" s="144" t="s">
        <v>40</v>
      </c>
      <c r="D5541" s="137" t="str">
        <f>IFERROR(__xludf.DUMMYFUNCTION("JOIN("", "",FILTER(Marksheet!$15:$15,Marksheet!$10:$10=$C5541))"),"1b, 4b, 4f")</f>
        <v>1b, 4b, 4f</v>
      </c>
      <c r="E5541" s="138">
        <f t="array" ref="E5541">SUMIF(Marksheet!$D$10:$BQ$10,$C5541,INDIRECT(K5514))</f>
        <v>0</v>
      </c>
      <c r="F5541" s="138" t="s">
        <v>434</v>
      </c>
      <c r="G5541" s="137">
        <f>SUMIF(Marksheet!$10:$10,C5541,Marksheet!$14:$14)</f>
        <v>3</v>
      </c>
      <c r="H5541" s="139">
        <f t="shared" si="168"/>
        <v>0</v>
      </c>
      <c r="I5541" s="137" t="s">
        <v>479</v>
      </c>
      <c r="J5541" s="133"/>
      <c r="K5541" s="140"/>
    </row>
    <row r="5542" ht="15.75" customHeight="1">
      <c r="A5542" s="49"/>
      <c r="B5542" s="49"/>
      <c r="C5542" s="145" t="s">
        <v>76</v>
      </c>
      <c r="D5542" s="145"/>
      <c r="E5542" s="146">
        <f>SUM(E5518:E5541)</f>
        <v>0</v>
      </c>
      <c r="F5542" s="147" t="s">
        <v>434</v>
      </c>
      <c r="G5542" s="148">
        <f>SUM(G5518:G5541)</f>
        <v>85</v>
      </c>
      <c r="H5542" s="149">
        <f t="shared" si="168"/>
        <v>0</v>
      </c>
      <c r="I5542" s="129"/>
      <c r="J5542" s="133"/>
      <c r="K5542" s="127"/>
    </row>
    <row r="5543" ht="15.75" customHeight="1">
      <c r="A5543" s="49"/>
      <c r="B5543" s="49"/>
      <c r="C5543" s="67"/>
      <c r="D5543" s="67"/>
      <c r="E5543" s="49"/>
      <c r="F5543" s="49"/>
      <c r="G5543" s="49"/>
      <c r="H5543" s="49"/>
      <c r="I5543" s="129"/>
      <c r="J5543" s="133"/>
      <c r="K5543" s="127"/>
    </row>
    <row r="5544" ht="60.0" customHeight="1">
      <c r="A5544" s="49"/>
      <c r="B5544" s="49"/>
      <c r="C5544" s="67"/>
      <c r="D5544" s="67"/>
      <c r="E5544" s="49"/>
      <c r="F5544" s="49"/>
      <c r="G5544" s="49"/>
      <c r="H5544" s="49"/>
      <c r="I5544" s="129"/>
      <c r="J5544" s="133"/>
      <c r="K5544" s="127"/>
    </row>
    <row r="5545" ht="15.75" customHeight="1">
      <c r="A5545" s="124" t="s">
        <v>450</v>
      </c>
      <c r="B5545" s="49"/>
      <c r="C5545" s="67"/>
      <c r="D5545" s="67"/>
      <c r="E5545" s="1"/>
      <c r="F5545" s="1"/>
      <c r="G5545" s="49"/>
      <c r="H5545" s="49"/>
      <c r="I5545" s="7"/>
      <c r="K5545" s="125">
        <f>K5512+1</f>
        <v>186</v>
      </c>
    </row>
    <row r="5546" ht="15.75" customHeight="1">
      <c r="A5546" s="126" t="s">
        <v>451</v>
      </c>
      <c r="B5546" s="67" t="str">
        <f>B5513</f>
        <v>GCSE Transition Assessment</v>
      </c>
      <c r="C5546" s="67"/>
      <c r="D5546" s="67"/>
      <c r="E5546" s="1"/>
      <c r="F5546" s="49"/>
      <c r="G5546" s="49"/>
      <c r="H5546" s="49"/>
      <c r="K5546" s="127" t="str">
        <f>CONCATENATE("Marksheet!$B$",K5545)</f>
        <v>Marksheet!$B$186</v>
      </c>
    </row>
    <row r="5547" ht="15.75" customHeight="1">
      <c r="A5547" s="126" t="s">
        <v>447</v>
      </c>
      <c r="B5547" s="67" t="str">
        <f t="array" ref="B5547">IF(INDIRECT(K5546)="","",INDIRECT(K5546))</f>
        <v>Student 169</v>
      </c>
      <c r="C5547" s="67"/>
      <c r="D5547" s="67"/>
      <c r="E5547" s="1"/>
      <c r="F5547" s="49"/>
      <c r="G5547" s="49"/>
      <c r="H5547" s="49"/>
      <c r="K5547" s="127" t="str">
        <f>CONCATENATE("Marksheet!$D$",K5545,":$BQ$",K5545)</f>
        <v>Marksheet!$D$186:$BQ$186</v>
      </c>
    </row>
    <row r="5548" ht="15.75" customHeight="1">
      <c r="A5548" s="126" t="s">
        <v>452</v>
      </c>
      <c r="B5548" s="67" t="str">
        <f t="array" ref="B5548">INDIRECT(CONCATENATE("Marksheet!$C$",INDIRECT(CONCATENATE("K",ROW()-3))))</f>
        <v/>
      </c>
      <c r="C5548" s="67"/>
      <c r="D5548" s="67"/>
      <c r="E5548" s="49"/>
      <c r="F5548" s="49"/>
      <c r="G5548" s="49"/>
      <c r="H5548" s="49"/>
      <c r="I5548" s="49"/>
      <c r="J5548" s="49"/>
      <c r="K5548" s="127"/>
    </row>
    <row r="5549" ht="15.75" customHeight="1">
      <c r="A5549" s="67"/>
      <c r="B5549" s="128"/>
      <c r="C5549" s="67"/>
      <c r="D5549" s="67"/>
      <c r="E5549" s="49"/>
      <c r="F5549" s="49"/>
      <c r="G5549" s="49"/>
      <c r="H5549" s="49"/>
      <c r="I5549" s="49"/>
      <c r="J5549" s="49"/>
      <c r="K5549" s="127"/>
    </row>
    <row r="5550" ht="15.75" customHeight="1">
      <c r="A5550" s="129"/>
      <c r="B5550" s="100" t="s">
        <v>442</v>
      </c>
      <c r="C5550" s="100" t="s">
        <v>443</v>
      </c>
      <c r="D5550" s="73" t="s">
        <v>453</v>
      </c>
      <c r="E5550" s="130" t="s">
        <v>444</v>
      </c>
      <c r="F5550" s="71"/>
      <c r="G5550" s="72"/>
      <c r="H5550" s="131" t="s">
        <v>454</v>
      </c>
      <c r="I5550" s="132" t="s">
        <v>455</v>
      </c>
      <c r="J5550" s="133"/>
      <c r="K5550" s="134"/>
    </row>
    <row r="5551" ht="15.75" customHeight="1">
      <c r="A5551" s="49"/>
      <c r="B5551" s="135" t="s">
        <v>19</v>
      </c>
      <c r="C5551" s="136" t="s">
        <v>25</v>
      </c>
      <c r="D5551" s="137" t="str">
        <f>IFERROR(__xludf.DUMMYFUNCTION("JOIN("", "",FILTER(Marksheet!$15:$15,Marksheet!$10:$10=$C5551))"),"3a, 3b, 3c")</f>
        <v>3a, 3b, 3c</v>
      </c>
      <c r="E5551" s="138">
        <f t="array" ref="E5551">SUMIF(Marksheet!$D$10:$BQ$10,$C5551,INDIRECT(K5547))</f>
        <v>0</v>
      </c>
      <c r="F5551" s="138" t="s">
        <v>434</v>
      </c>
      <c r="G5551" s="137">
        <f>SUMIF(Marksheet!$10:$10,C5551,Marksheet!$14:$14)</f>
        <v>3</v>
      </c>
      <c r="H5551" s="139">
        <f t="shared" ref="H5551:H5575" si="169">E5551/G5551</f>
        <v>0</v>
      </c>
      <c r="I5551" s="137" t="s">
        <v>456</v>
      </c>
      <c r="J5551" s="133"/>
      <c r="K5551" s="140"/>
    </row>
    <row r="5552" ht="15.75" customHeight="1">
      <c r="A5552" s="49"/>
      <c r="B5552" s="141"/>
      <c r="C5552" s="136" t="s">
        <v>27</v>
      </c>
      <c r="D5552" s="137" t="str">
        <f>IFERROR(__xludf.DUMMYFUNCTION("JOIN("", "",FILTER(Marksheet!$15:$15,Marksheet!$10:$10=$C5552))"),"5a, 5b, 5c, 5d")</f>
        <v>5a, 5b, 5c, 5d</v>
      </c>
      <c r="E5552" s="138">
        <f t="array" ref="E5552">SUMIF(Marksheet!$D$10:$BQ$10,$C5552,INDIRECT(K5547))</f>
        <v>0</v>
      </c>
      <c r="F5552" s="138" t="s">
        <v>434</v>
      </c>
      <c r="G5552" s="137">
        <f>SUMIF(Marksheet!$10:$10,C5552,Marksheet!$14:$14)</f>
        <v>5</v>
      </c>
      <c r="H5552" s="139">
        <f t="shared" si="169"/>
        <v>0</v>
      </c>
      <c r="I5552" s="137" t="s">
        <v>457</v>
      </c>
      <c r="J5552" s="133"/>
      <c r="K5552" s="140"/>
    </row>
    <row r="5553" ht="15.75" customHeight="1">
      <c r="A5553" s="49"/>
      <c r="B5553" s="141"/>
      <c r="C5553" s="136" t="s">
        <v>26</v>
      </c>
      <c r="D5553" s="137" t="str">
        <f>IFERROR(__xludf.DUMMYFUNCTION("JOIN("", "",FILTER(Marksheet!$15:$15,Marksheet!$10:$10=$C5553))"),"4a, 4b")</f>
        <v>4a, 4b</v>
      </c>
      <c r="E5553" s="138">
        <f t="array" ref="E5553">SUMIF(Marksheet!$D$10:$BQ$10,$C5553,INDIRECT(K5547))</f>
        <v>0</v>
      </c>
      <c r="F5553" s="138" t="s">
        <v>434</v>
      </c>
      <c r="G5553" s="137">
        <f>SUMIF(Marksheet!$10:$10,C5553,Marksheet!$14:$14)</f>
        <v>3</v>
      </c>
      <c r="H5553" s="139">
        <f t="shared" si="169"/>
        <v>0</v>
      </c>
      <c r="I5553" s="137" t="s">
        <v>458</v>
      </c>
      <c r="J5553" s="133"/>
      <c r="K5553" s="140"/>
    </row>
    <row r="5554" ht="15.75" customHeight="1">
      <c r="A5554" s="49"/>
      <c r="B5554" s="141"/>
      <c r="C5554" s="136" t="s">
        <v>23</v>
      </c>
      <c r="D5554" s="137" t="str">
        <f>IFERROR(__xludf.DUMMYFUNCTION("JOIN("", "",FILTER(Marksheet!$15:$15,Marksheet!$10:$10=$C5554))"),"1a, 1b, 4c")</f>
        <v>1a, 1b, 4c</v>
      </c>
      <c r="E5554" s="138">
        <f t="array" ref="E5554">SUMIF(Marksheet!$D$10:$BQ$10,$C5554,INDIRECT(K5547))</f>
        <v>0</v>
      </c>
      <c r="F5554" s="138" t="s">
        <v>434</v>
      </c>
      <c r="G5554" s="137">
        <f>SUMIF(Marksheet!$10:$10,C5554,Marksheet!$14:$14)</f>
        <v>5</v>
      </c>
      <c r="H5554" s="139">
        <f t="shared" si="169"/>
        <v>0</v>
      </c>
      <c r="I5554" s="137" t="s">
        <v>459</v>
      </c>
      <c r="J5554" s="133"/>
      <c r="K5554" s="140"/>
    </row>
    <row r="5555" ht="15.75" customHeight="1">
      <c r="A5555" s="49"/>
      <c r="B5555" s="142"/>
      <c r="C5555" s="136" t="s">
        <v>24</v>
      </c>
      <c r="D5555" s="137" t="str">
        <f>IFERROR(__xludf.DUMMYFUNCTION("JOIN("", "",FILTER(Marksheet!$15:$15,Marksheet!$10:$10=$C5555))"),"2a, 2b, 2c")</f>
        <v>2a, 2b, 2c</v>
      </c>
      <c r="E5555" s="138">
        <f t="array" ref="E5555">SUMIF(Marksheet!$D$10:$BQ$10,$C5555,INDIRECT(K5547))</f>
        <v>0</v>
      </c>
      <c r="F5555" s="138" t="s">
        <v>434</v>
      </c>
      <c r="G5555" s="137">
        <f>SUMIF(Marksheet!$10:$10,C5555,Marksheet!$14:$14)</f>
        <v>4</v>
      </c>
      <c r="H5555" s="139">
        <f t="shared" si="169"/>
        <v>0</v>
      </c>
      <c r="I5555" s="137" t="s">
        <v>460</v>
      </c>
      <c r="J5555" s="133"/>
      <c r="K5555" s="140"/>
    </row>
    <row r="5556" ht="15.75" customHeight="1">
      <c r="A5556" s="49"/>
      <c r="B5556" s="135" t="s">
        <v>20</v>
      </c>
      <c r="C5556" s="143" t="s">
        <v>29</v>
      </c>
      <c r="D5556" s="137" t="str">
        <f>IFERROR(__xludf.DUMMYFUNCTION("JOIN("", "",FILTER(Marksheet!$15:$15,Marksheet!$10:$10=$C5556))"),"1b, 3d")</f>
        <v>1b, 3d</v>
      </c>
      <c r="E5556" s="138">
        <f t="array" ref="E5556">SUMIF(Marksheet!$D$10:$BQ$10,$C5556,INDIRECT(K5547))</f>
        <v>0</v>
      </c>
      <c r="F5556" s="138" t="s">
        <v>434</v>
      </c>
      <c r="G5556" s="137">
        <f>SUMIF(Marksheet!$10:$10,C5556,Marksheet!$14:$14)</f>
        <v>2</v>
      </c>
      <c r="H5556" s="139">
        <f t="shared" si="169"/>
        <v>0</v>
      </c>
      <c r="I5556" s="137" t="s">
        <v>461</v>
      </c>
      <c r="J5556" s="133"/>
      <c r="K5556" s="140"/>
    </row>
    <row r="5557" ht="15.75" customHeight="1">
      <c r="A5557" s="49"/>
      <c r="B5557" s="141"/>
      <c r="C5557" s="143" t="s">
        <v>30</v>
      </c>
      <c r="D5557" s="137" t="str">
        <f>IFERROR(__xludf.DUMMYFUNCTION("JOIN("", "",FILTER(Marksheet!$15:$15,Marksheet!$10:$10=$C5557))"),"1d, 4d, 4e")</f>
        <v>1d, 4d, 4e</v>
      </c>
      <c r="E5557" s="138">
        <f t="array" ref="E5557">SUMIF(Marksheet!$D$10:$BQ$10,$C5557,INDIRECT(K5547))</f>
        <v>0</v>
      </c>
      <c r="F5557" s="138" t="s">
        <v>434</v>
      </c>
      <c r="G5557" s="137">
        <f>SUMIF(Marksheet!$10:$10,C5557,Marksheet!$14:$14)</f>
        <v>3</v>
      </c>
      <c r="H5557" s="139">
        <f t="shared" si="169"/>
        <v>0</v>
      </c>
      <c r="I5557" s="137" t="s">
        <v>462</v>
      </c>
      <c r="J5557" s="133"/>
      <c r="K5557" s="140"/>
    </row>
    <row r="5558" ht="15.75" customHeight="1">
      <c r="A5558" s="49"/>
      <c r="B5558" s="141"/>
      <c r="C5558" s="143" t="s">
        <v>33</v>
      </c>
      <c r="D5558" s="137" t="str">
        <f>IFERROR(__xludf.DUMMYFUNCTION("JOIN("", "",FILTER(Marksheet!$15:$15,Marksheet!$10:$10=$C5558))"),"4a, 4b")</f>
        <v>4a, 4b</v>
      </c>
      <c r="E5558" s="138">
        <f t="array" ref="E5558">SUMIF(Marksheet!$D$10:$BQ$10,$C5558,INDIRECT(K5547))</f>
        <v>0</v>
      </c>
      <c r="F5558" s="138" t="s">
        <v>434</v>
      </c>
      <c r="G5558" s="137">
        <f>SUMIF(Marksheet!$10:$10,C5558,Marksheet!$14:$14)</f>
        <v>3</v>
      </c>
      <c r="H5558" s="139">
        <f t="shared" si="169"/>
        <v>0</v>
      </c>
      <c r="I5558" s="137" t="s">
        <v>463</v>
      </c>
      <c r="J5558" s="133"/>
      <c r="K5558" s="140"/>
    </row>
    <row r="5559" ht="15.75" customHeight="1">
      <c r="A5559" s="49"/>
      <c r="B5559" s="141"/>
      <c r="C5559" s="143" t="s">
        <v>28</v>
      </c>
      <c r="D5559" s="137" t="str">
        <f>IFERROR(__xludf.DUMMYFUNCTION("JOIN("", "",FILTER(Marksheet!$15:$15,Marksheet!$10:$10=$C5559))"),"1a, 1c, 4c")</f>
        <v>1a, 1c, 4c</v>
      </c>
      <c r="E5559" s="138">
        <f t="array" ref="E5559">SUMIF(Marksheet!$D$10:$BQ$10,$C5559,INDIRECT(K5547))</f>
        <v>0</v>
      </c>
      <c r="F5559" s="138" t="s">
        <v>434</v>
      </c>
      <c r="G5559" s="137">
        <f>SUMIF(Marksheet!$10:$10,C5559,Marksheet!$14:$14)</f>
        <v>5</v>
      </c>
      <c r="H5559" s="139">
        <f t="shared" si="169"/>
        <v>0</v>
      </c>
      <c r="I5559" s="137" t="s">
        <v>464</v>
      </c>
      <c r="J5559" s="133"/>
      <c r="K5559" s="140"/>
    </row>
    <row r="5560" ht="15.75" customHeight="1">
      <c r="A5560" s="49"/>
      <c r="B5560" s="141"/>
      <c r="C5560" s="143" t="s">
        <v>435</v>
      </c>
      <c r="D5560" s="137" t="str">
        <f>IFERROR(__xludf.DUMMYFUNCTION("JOIN("", "",FILTER(Marksheet!$15:$15,Marksheet!$10:$10=$C5560))"),"3a, 3b, 3c")</f>
        <v>3a, 3b, 3c</v>
      </c>
      <c r="E5560" s="138">
        <f t="array" ref="E5560">SUMIF(Marksheet!$D$10:$BQ$10,$C5560,INDIRECT(K5547))</f>
        <v>0</v>
      </c>
      <c r="F5560" s="138" t="s">
        <v>434</v>
      </c>
      <c r="G5560" s="137">
        <f>SUMIF(Marksheet!$10:$10,C5560,Marksheet!$14:$14)</f>
        <v>4</v>
      </c>
      <c r="H5560" s="139">
        <f t="shared" si="169"/>
        <v>0</v>
      </c>
      <c r="I5560" s="137" t="s">
        <v>465</v>
      </c>
      <c r="J5560" s="133"/>
      <c r="K5560" s="140"/>
    </row>
    <row r="5561" ht="15.75" customHeight="1">
      <c r="A5561" s="49"/>
      <c r="B5561" s="142"/>
      <c r="C5561" s="143" t="s">
        <v>31</v>
      </c>
      <c r="D5561" s="137" t="str">
        <f>IFERROR(__xludf.DUMMYFUNCTION("JOIN("", "",FILTER(Marksheet!$15:$15,Marksheet!$10:$10=$C5561))"),"2a, 2b, 2c")</f>
        <v>2a, 2b, 2c</v>
      </c>
      <c r="E5561" s="138">
        <f t="array" ref="E5561">SUMIF(Marksheet!$D$10:$BQ$10,$C5561,INDIRECT(K5547))</f>
        <v>0</v>
      </c>
      <c r="F5561" s="138" t="s">
        <v>434</v>
      </c>
      <c r="G5561" s="137">
        <f>SUMIF(Marksheet!$10:$10,C5561,Marksheet!$14:$14)</f>
        <v>3</v>
      </c>
      <c r="H5561" s="139">
        <f t="shared" si="169"/>
        <v>0</v>
      </c>
      <c r="I5561" s="137" t="s">
        <v>466</v>
      </c>
      <c r="J5561" s="133"/>
      <c r="K5561" s="140"/>
    </row>
    <row r="5562" ht="15.75" customHeight="1">
      <c r="A5562" s="49"/>
      <c r="B5562" s="135" t="s">
        <v>21</v>
      </c>
      <c r="C5562" s="143" t="s">
        <v>36</v>
      </c>
      <c r="D5562" s="137" t="str">
        <f>IFERROR(__xludf.DUMMYFUNCTION("JOIN("", "",FILTER(Marksheet!$15:$15,Marksheet!$10:$10=$C5562))"),"2b, 2c")</f>
        <v>2b, 2c</v>
      </c>
      <c r="E5562" s="138">
        <f t="array" ref="E5562">SUMIF(Marksheet!$D$10:$BQ$10,$C5562,INDIRECT(K5547))</f>
        <v>0</v>
      </c>
      <c r="F5562" s="138" t="s">
        <v>434</v>
      </c>
      <c r="G5562" s="137">
        <f>SUMIF(Marksheet!$10:$10,C5562,Marksheet!$14:$14)</f>
        <v>2</v>
      </c>
      <c r="H5562" s="139">
        <f t="shared" si="169"/>
        <v>0</v>
      </c>
      <c r="I5562" s="137" t="s">
        <v>467</v>
      </c>
      <c r="J5562" s="133"/>
      <c r="K5562" s="140"/>
    </row>
    <row r="5563" ht="15.75" customHeight="1">
      <c r="A5563" s="49"/>
      <c r="B5563" s="141"/>
      <c r="C5563" s="143" t="s">
        <v>38</v>
      </c>
      <c r="D5563" s="137" t="str">
        <f>IFERROR(__xludf.DUMMYFUNCTION("JOIN("", "",FILTER(Marksheet!$15:$15,Marksheet!$10:$10=$C5563))"),"4a, 4b, 4c, 4d, 4e")</f>
        <v>4a, 4b, 4c, 4d, 4e</v>
      </c>
      <c r="E5563" s="138">
        <f t="array" ref="E5563">SUMIF(Marksheet!$D$10:$BQ$10,$C5563,INDIRECT(K5547))</f>
        <v>0</v>
      </c>
      <c r="F5563" s="138" t="s">
        <v>434</v>
      </c>
      <c r="G5563" s="137">
        <f>SUMIF(Marksheet!$10:$10,C5563,Marksheet!$14:$14)</f>
        <v>6</v>
      </c>
      <c r="H5563" s="139">
        <f t="shared" si="169"/>
        <v>0</v>
      </c>
      <c r="I5563" s="137" t="s">
        <v>468</v>
      </c>
      <c r="J5563" s="133"/>
      <c r="K5563" s="140"/>
    </row>
    <row r="5564" ht="15.75" customHeight="1">
      <c r="A5564" s="49"/>
      <c r="B5564" s="141"/>
      <c r="C5564" s="143" t="s">
        <v>35</v>
      </c>
      <c r="D5564" s="137" t="str">
        <f>IFERROR(__xludf.DUMMYFUNCTION("JOIN("", "",FILTER(Marksheet!$15:$15,Marksheet!$10:$10=$C5564))"),"1b, 2a")</f>
        <v>1b, 2a</v>
      </c>
      <c r="E5564" s="138">
        <f t="array" ref="E5564">SUMIF(Marksheet!$D$10:$BQ$10,$C5564,INDIRECT(K5547))</f>
        <v>0</v>
      </c>
      <c r="F5564" s="138" t="s">
        <v>434</v>
      </c>
      <c r="G5564" s="137">
        <f>SUMIF(Marksheet!$10:$10,C5564,Marksheet!$14:$14)</f>
        <v>3</v>
      </c>
      <c r="H5564" s="139">
        <f t="shared" si="169"/>
        <v>0</v>
      </c>
      <c r="I5564" s="137" t="s">
        <v>469</v>
      </c>
      <c r="J5564" s="133"/>
      <c r="K5564" s="140"/>
    </row>
    <row r="5565" ht="15.75" customHeight="1">
      <c r="A5565" s="49"/>
      <c r="B5565" s="141"/>
      <c r="C5565" s="143" t="s">
        <v>34</v>
      </c>
      <c r="D5565" s="137" t="str">
        <f>IFERROR(__xludf.DUMMYFUNCTION("JOIN("", "",FILTER(Marksheet!$15:$15,Marksheet!$10:$10=$C5565))"),"1a, 1c, 2d")</f>
        <v>1a, 1c, 2d</v>
      </c>
      <c r="E5565" s="138">
        <f t="array" ref="E5565">SUMIF(Marksheet!$D$10:$BQ$10,$C5565,INDIRECT(K5547))</f>
        <v>0</v>
      </c>
      <c r="F5565" s="138" t="s">
        <v>434</v>
      </c>
      <c r="G5565" s="137">
        <f>SUMIF(Marksheet!$10:$10,C5565,Marksheet!$14:$14)</f>
        <v>6</v>
      </c>
      <c r="H5565" s="139">
        <f t="shared" si="169"/>
        <v>0</v>
      </c>
      <c r="I5565" s="137" t="s">
        <v>470</v>
      </c>
      <c r="J5565" s="133"/>
      <c r="K5565" s="140"/>
    </row>
    <row r="5566" ht="15.75" customHeight="1">
      <c r="A5566" s="49"/>
      <c r="B5566" s="142"/>
      <c r="C5566" s="143" t="s">
        <v>37</v>
      </c>
      <c r="D5566" s="137" t="str">
        <f>IFERROR(__xludf.DUMMYFUNCTION("JOIN("", "",FILTER(Marksheet!$15:$15,Marksheet!$10:$10=$C5566))"),"3a, 3b, 3c")</f>
        <v>3a, 3b, 3c</v>
      </c>
      <c r="E5566" s="138">
        <f t="array" ref="E5566">SUMIF(Marksheet!$D$10:$BQ$10,$C5566,INDIRECT(K5547))</f>
        <v>0</v>
      </c>
      <c r="F5566" s="138" t="s">
        <v>434</v>
      </c>
      <c r="G5566" s="137">
        <f>SUMIF(Marksheet!$10:$10,C5566,Marksheet!$14:$14)</f>
        <v>3</v>
      </c>
      <c r="H5566" s="139">
        <f t="shared" si="169"/>
        <v>0</v>
      </c>
      <c r="I5566" s="137" t="s">
        <v>471</v>
      </c>
      <c r="J5566" s="133"/>
      <c r="K5566" s="140"/>
    </row>
    <row r="5567" ht="15.75" customHeight="1">
      <c r="A5567" s="49"/>
      <c r="B5567" s="135" t="s">
        <v>22</v>
      </c>
      <c r="C5567" s="144" t="s">
        <v>46</v>
      </c>
      <c r="D5567" s="137" t="str">
        <f>IFERROR(__xludf.DUMMYFUNCTION("JOIN("", "",FILTER(Marksheet!$15:$15,Marksheet!$10:$10=$C5567))"),"3d")</f>
        <v>3d</v>
      </c>
      <c r="E5567" s="138">
        <f t="array" ref="E5567">SUMIF(Marksheet!$D$10:$BQ$10,$C5567,INDIRECT(K5547))</f>
        <v>0</v>
      </c>
      <c r="F5567" s="138" t="s">
        <v>434</v>
      </c>
      <c r="G5567" s="137">
        <f>SUMIF(Marksheet!$10:$10,C5567,Marksheet!$14:$14)</f>
        <v>2</v>
      </c>
      <c r="H5567" s="139">
        <f t="shared" si="169"/>
        <v>0</v>
      </c>
      <c r="I5567" s="137" t="s">
        <v>472</v>
      </c>
      <c r="J5567" s="133"/>
      <c r="K5567" s="140"/>
    </row>
    <row r="5568" ht="15.75" customHeight="1">
      <c r="A5568" s="49"/>
      <c r="B5568" s="141"/>
      <c r="C5568" s="144" t="s">
        <v>41</v>
      </c>
      <c r="D5568" s="137" t="str">
        <f>IFERROR(__xludf.DUMMYFUNCTION("JOIN("", "",FILTER(Marksheet!$15:$15,Marksheet!$10:$10=$C5568))"),"1c, 2b, 4e")</f>
        <v>1c, 2b, 4e</v>
      </c>
      <c r="E5568" s="138">
        <f t="array" ref="E5568">SUMIF(Marksheet!$D$10:$BQ$10,$C5568,INDIRECT(K5547))</f>
        <v>0</v>
      </c>
      <c r="F5568" s="138" t="s">
        <v>434</v>
      </c>
      <c r="G5568" s="137">
        <f>SUMIF(Marksheet!$10:$10,C5568,Marksheet!$14:$14)</f>
        <v>3</v>
      </c>
      <c r="H5568" s="139">
        <f t="shared" si="169"/>
        <v>0</v>
      </c>
      <c r="I5568" s="137" t="s">
        <v>473</v>
      </c>
      <c r="J5568" s="133"/>
      <c r="K5568" s="140"/>
    </row>
    <row r="5569" ht="15.75" customHeight="1">
      <c r="A5569" s="49"/>
      <c r="B5569" s="141"/>
      <c r="C5569" s="144" t="s">
        <v>45</v>
      </c>
      <c r="D5569" s="137" t="str">
        <f>IFERROR(__xludf.DUMMYFUNCTION("JOIN("", "",FILTER(Marksheet!$15:$15,Marksheet!$10:$10=$C5569))"),"3b, 4a, 5c")</f>
        <v>3b, 4a, 5c</v>
      </c>
      <c r="E5569" s="138">
        <f t="array" ref="E5569">SUMIF(Marksheet!$D$10:$BQ$10,$C5569,INDIRECT(K5547))</f>
        <v>0</v>
      </c>
      <c r="F5569" s="138" t="s">
        <v>434</v>
      </c>
      <c r="G5569" s="137">
        <f>SUMIF(Marksheet!$10:$10,C5569,Marksheet!$14:$14)</f>
        <v>3</v>
      </c>
      <c r="H5569" s="139">
        <f t="shared" si="169"/>
        <v>0</v>
      </c>
      <c r="I5569" s="137" t="s">
        <v>474</v>
      </c>
      <c r="J5569" s="133"/>
      <c r="K5569" s="140"/>
    </row>
    <row r="5570" ht="15.75" customHeight="1">
      <c r="A5570" s="49"/>
      <c r="B5570" s="141"/>
      <c r="C5570" s="144" t="s">
        <v>43</v>
      </c>
      <c r="D5570" s="137" t="str">
        <f>IFERROR(__xludf.DUMMYFUNCTION("JOIN("", "",FILTER(Marksheet!$15:$15,Marksheet!$10:$10=$C5570))"),"2c, 4d, 5d")</f>
        <v>2c, 4d, 5d</v>
      </c>
      <c r="E5570" s="138">
        <f t="array" ref="E5570">SUMIF(Marksheet!$D$10:$BQ$10,$C5570,INDIRECT(K5547))</f>
        <v>0</v>
      </c>
      <c r="F5570" s="138" t="s">
        <v>434</v>
      </c>
      <c r="G5570" s="137">
        <f>SUMIF(Marksheet!$10:$10,C5570,Marksheet!$14:$14)</f>
        <v>4</v>
      </c>
      <c r="H5570" s="139">
        <f t="shared" si="169"/>
        <v>0</v>
      </c>
      <c r="I5570" s="137" t="s">
        <v>475</v>
      </c>
      <c r="J5570" s="133"/>
      <c r="K5570" s="140"/>
    </row>
    <row r="5571" ht="15.75" customHeight="1">
      <c r="A5571" s="49"/>
      <c r="B5571" s="141"/>
      <c r="C5571" s="144" t="s">
        <v>44</v>
      </c>
      <c r="D5571" s="137" t="str">
        <f>IFERROR(__xludf.DUMMYFUNCTION("JOIN("", "",FILTER(Marksheet!$15:$15,Marksheet!$10:$10=$C5571))"),"3a, 4c")</f>
        <v>3a, 4c</v>
      </c>
      <c r="E5571" s="138">
        <f t="array" ref="E5571">SUMIF(Marksheet!$D$10:$BQ$10,$C5571,INDIRECT(K5547))</f>
        <v>0</v>
      </c>
      <c r="F5571" s="138" t="s">
        <v>434</v>
      </c>
      <c r="G5571" s="137">
        <f>SUMIF(Marksheet!$10:$10,C5571,Marksheet!$14:$14)</f>
        <v>2</v>
      </c>
      <c r="H5571" s="139">
        <f t="shared" si="169"/>
        <v>0</v>
      </c>
      <c r="I5571" s="137" t="s">
        <v>476</v>
      </c>
      <c r="J5571" s="133"/>
      <c r="K5571" s="140"/>
    </row>
    <row r="5572" ht="15.75" customHeight="1">
      <c r="A5572" s="49"/>
      <c r="B5572" s="141"/>
      <c r="C5572" s="144" t="s">
        <v>39</v>
      </c>
      <c r="D5572" s="137" t="str">
        <f>IFERROR(__xludf.DUMMYFUNCTION("JOIN("", "",FILTER(Marksheet!$15:$15,Marksheet!$10:$10=$C5572))"),"1a, 5a, 5b")</f>
        <v>1a, 5a, 5b</v>
      </c>
      <c r="E5572" s="138">
        <f t="array" ref="E5572">SUMIF(Marksheet!$D$10:$BQ$10,$C5572,INDIRECT(K5547))</f>
        <v>0</v>
      </c>
      <c r="F5572" s="138" t="s">
        <v>434</v>
      </c>
      <c r="G5572" s="137">
        <f>SUMIF(Marksheet!$10:$10,C5572,Marksheet!$14:$14)</f>
        <v>5</v>
      </c>
      <c r="H5572" s="139">
        <f t="shared" si="169"/>
        <v>0</v>
      </c>
      <c r="I5572" s="137" t="s">
        <v>477</v>
      </c>
      <c r="J5572" s="133"/>
      <c r="K5572" s="140"/>
    </row>
    <row r="5573" ht="15.75" customHeight="1">
      <c r="A5573" s="49"/>
      <c r="B5573" s="141"/>
      <c r="C5573" s="144" t="s">
        <v>42</v>
      </c>
      <c r="D5573" s="137" t="str">
        <f>IFERROR(__xludf.DUMMYFUNCTION("JOIN("", "",FILTER(Marksheet!$15:$15,Marksheet!$10:$10=$C5573))"),"2a, 3c")</f>
        <v>2a, 3c</v>
      </c>
      <c r="E5573" s="138">
        <f t="array" ref="E5573">SUMIF(Marksheet!$D$10:$BQ$10,$C5573,INDIRECT(K5547))</f>
        <v>0</v>
      </c>
      <c r="F5573" s="138" t="s">
        <v>434</v>
      </c>
      <c r="G5573" s="137">
        <f>SUMIF(Marksheet!$10:$10,C5573,Marksheet!$14:$14)</f>
        <v>3</v>
      </c>
      <c r="H5573" s="139">
        <f t="shared" si="169"/>
        <v>0</v>
      </c>
      <c r="I5573" s="137" t="s">
        <v>478</v>
      </c>
      <c r="J5573" s="133"/>
      <c r="K5573" s="140"/>
    </row>
    <row r="5574" ht="15.75" customHeight="1">
      <c r="A5574" s="49"/>
      <c r="B5574" s="142"/>
      <c r="C5574" s="144" t="s">
        <v>40</v>
      </c>
      <c r="D5574" s="137" t="str">
        <f>IFERROR(__xludf.DUMMYFUNCTION("JOIN("", "",FILTER(Marksheet!$15:$15,Marksheet!$10:$10=$C5574))"),"1b, 4b, 4f")</f>
        <v>1b, 4b, 4f</v>
      </c>
      <c r="E5574" s="138">
        <f t="array" ref="E5574">SUMIF(Marksheet!$D$10:$BQ$10,$C5574,INDIRECT(K5547))</f>
        <v>0</v>
      </c>
      <c r="F5574" s="138" t="s">
        <v>434</v>
      </c>
      <c r="G5574" s="137">
        <f>SUMIF(Marksheet!$10:$10,C5574,Marksheet!$14:$14)</f>
        <v>3</v>
      </c>
      <c r="H5574" s="139">
        <f t="shared" si="169"/>
        <v>0</v>
      </c>
      <c r="I5574" s="137" t="s">
        <v>479</v>
      </c>
      <c r="J5574" s="133"/>
      <c r="K5574" s="140"/>
    </row>
    <row r="5575" ht="15.75" customHeight="1">
      <c r="A5575" s="49"/>
      <c r="B5575" s="49"/>
      <c r="C5575" s="145" t="s">
        <v>76</v>
      </c>
      <c r="D5575" s="145"/>
      <c r="E5575" s="146">
        <f>SUM(E5551:E5574)</f>
        <v>0</v>
      </c>
      <c r="F5575" s="147" t="s">
        <v>434</v>
      </c>
      <c r="G5575" s="148">
        <f>SUM(G5551:G5574)</f>
        <v>85</v>
      </c>
      <c r="H5575" s="149">
        <f t="shared" si="169"/>
        <v>0</v>
      </c>
      <c r="I5575" s="129"/>
      <c r="J5575" s="133"/>
      <c r="K5575" s="127"/>
    </row>
    <row r="5576" ht="15.75" customHeight="1">
      <c r="A5576" s="49"/>
      <c r="B5576" s="49"/>
      <c r="C5576" s="67"/>
      <c r="D5576" s="67"/>
      <c r="E5576" s="49"/>
      <c r="F5576" s="49"/>
      <c r="G5576" s="49"/>
      <c r="H5576" s="49"/>
      <c r="I5576" s="129"/>
      <c r="J5576" s="133"/>
      <c r="K5576" s="127"/>
    </row>
    <row r="5577" ht="60.0" customHeight="1">
      <c r="A5577" s="49"/>
      <c r="B5577" s="49"/>
      <c r="C5577" s="67"/>
      <c r="D5577" s="67"/>
      <c r="E5577" s="49"/>
      <c r="F5577" s="49"/>
      <c r="G5577" s="49"/>
      <c r="H5577" s="49"/>
      <c r="I5577" s="129"/>
      <c r="J5577" s="133"/>
      <c r="K5577" s="127"/>
    </row>
    <row r="5578" ht="15.75" customHeight="1">
      <c r="A5578" s="124" t="s">
        <v>450</v>
      </c>
      <c r="B5578" s="49"/>
      <c r="C5578" s="67"/>
      <c r="D5578" s="67"/>
      <c r="E5578" s="1"/>
      <c r="F5578" s="1"/>
      <c r="G5578" s="49"/>
      <c r="H5578" s="49"/>
      <c r="I5578" s="7"/>
      <c r="K5578" s="125">
        <f>K5545+1</f>
        <v>187</v>
      </c>
    </row>
    <row r="5579" ht="15.75" customHeight="1">
      <c r="A5579" s="126" t="s">
        <v>451</v>
      </c>
      <c r="B5579" s="67" t="str">
        <f>B5546</f>
        <v>GCSE Transition Assessment</v>
      </c>
      <c r="C5579" s="67"/>
      <c r="D5579" s="67"/>
      <c r="E5579" s="1"/>
      <c r="F5579" s="49"/>
      <c r="G5579" s="49"/>
      <c r="H5579" s="49"/>
      <c r="K5579" s="127" t="str">
        <f>CONCATENATE("Marksheet!$B$",K5578)</f>
        <v>Marksheet!$B$187</v>
      </c>
    </row>
    <row r="5580" ht="15.75" customHeight="1">
      <c r="A5580" s="126" t="s">
        <v>447</v>
      </c>
      <c r="B5580" s="67" t="str">
        <f t="array" ref="B5580">IF(INDIRECT(K5579)="","",INDIRECT(K5579))</f>
        <v>Student 170</v>
      </c>
      <c r="C5580" s="67"/>
      <c r="D5580" s="67"/>
      <c r="E5580" s="1"/>
      <c r="F5580" s="49"/>
      <c r="G5580" s="49"/>
      <c r="H5580" s="49"/>
      <c r="K5580" s="127" t="str">
        <f>CONCATENATE("Marksheet!$D$",K5578,":$BQ$",K5578)</f>
        <v>Marksheet!$D$187:$BQ$187</v>
      </c>
    </row>
    <row r="5581" ht="15.75" customHeight="1">
      <c r="A5581" s="126" t="s">
        <v>452</v>
      </c>
      <c r="B5581" s="67" t="str">
        <f t="array" ref="B5581">INDIRECT(CONCATENATE("Marksheet!$C$",INDIRECT(CONCATENATE("K",ROW()-3))))</f>
        <v/>
      </c>
      <c r="C5581" s="67"/>
      <c r="D5581" s="67"/>
      <c r="E5581" s="49"/>
      <c r="F5581" s="49"/>
      <c r="G5581" s="49"/>
      <c r="H5581" s="49"/>
      <c r="I5581" s="49"/>
      <c r="J5581" s="49"/>
      <c r="K5581" s="127"/>
    </row>
    <row r="5582" ht="15.75" customHeight="1">
      <c r="A5582" s="67"/>
      <c r="B5582" s="128"/>
      <c r="C5582" s="67"/>
      <c r="D5582" s="67"/>
      <c r="E5582" s="49"/>
      <c r="F5582" s="49"/>
      <c r="G5582" s="49"/>
      <c r="H5582" s="49"/>
      <c r="I5582" s="49"/>
      <c r="J5582" s="49"/>
      <c r="K5582" s="127"/>
    </row>
    <row r="5583" ht="15.75" customHeight="1">
      <c r="A5583" s="129"/>
      <c r="B5583" s="100" t="s">
        <v>442</v>
      </c>
      <c r="C5583" s="100" t="s">
        <v>443</v>
      </c>
      <c r="D5583" s="73" t="s">
        <v>453</v>
      </c>
      <c r="E5583" s="130" t="s">
        <v>444</v>
      </c>
      <c r="F5583" s="71"/>
      <c r="G5583" s="72"/>
      <c r="H5583" s="131" t="s">
        <v>454</v>
      </c>
      <c r="I5583" s="132" t="s">
        <v>455</v>
      </c>
      <c r="J5583" s="133"/>
      <c r="K5583" s="134"/>
    </row>
    <row r="5584" ht="15.75" customHeight="1">
      <c r="A5584" s="49"/>
      <c r="B5584" s="135" t="s">
        <v>19</v>
      </c>
      <c r="C5584" s="136" t="s">
        <v>25</v>
      </c>
      <c r="D5584" s="137" t="str">
        <f>IFERROR(__xludf.DUMMYFUNCTION("JOIN("", "",FILTER(Marksheet!$15:$15,Marksheet!$10:$10=$C5584))"),"3a, 3b, 3c")</f>
        <v>3a, 3b, 3c</v>
      </c>
      <c r="E5584" s="138">
        <f t="array" ref="E5584">SUMIF(Marksheet!$D$10:$BQ$10,$C5584,INDIRECT(K5580))</f>
        <v>0</v>
      </c>
      <c r="F5584" s="138" t="s">
        <v>434</v>
      </c>
      <c r="G5584" s="137">
        <f>SUMIF(Marksheet!$10:$10,C5584,Marksheet!$14:$14)</f>
        <v>3</v>
      </c>
      <c r="H5584" s="139">
        <f t="shared" ref="H5584:H5608" si="170">E5584/G5584</f>
        <v>0</v>
      </c>
      <c r="I5584" s="137" t="s">
        <v>456</v>
      </c>
      <c r="J5584" s="133"/>
      <c r="K5584" s="140"/>
    </row>
    <row r="5585" ht="15.75" customHeight="1">
      <c r="A5585" s="49"/>
      <c r="B5585" s="141"/>
      <c r="C5585" s="136" t="s">
        <v>27</v>
      </c>
      <c r="D5585" s="137" t="str">
        <f>IFERROR(__xludf.DUMMYFUNCTION("JOIN("", "",FILTER(Marksheet!$15:$15,Marksheet!$10:$10=$C5585))"),"5a, 5b, 5c, 5d")</f>
        <v>5a, 5b, 5c, 5d</v>
      </c>
      <c r="E5585" s="138">
        <f t="array" ref="E5585">SUMIF(Marksheet!$D$10:$BQ$10,$C5585,INDIRECT(K5580))</f>
        <v>0</v>
      </c>
      <c r="F5585" s="138" t="s">
        <v>434</v>
      </c>
      <c r="G5585" s="137">
        <f>SUMIF(Marksheet!$10:$10,C5585,Marksheet!$14:$14)</f>
        <v>5</v>
      </c>
      <c r="H5585" s="139">
        <f t="shared" si="170"/>
        <v>0</v>
      </c>
      <c r="I5585" s="137" t="s">
        <v>457</v>
      </c>
      <c r="J5585" s="133"/>
      <c r="K5585" s="140"/>
    </row>
    <row r="5586" ht="15.75" customHeight="1">
      <c r="A5586" s="49"/>
      <c r="B5586" s="141"/>
      <c r="C5586" s="136" t="s">
        <v>26</v>
      </c>
      <c r="D5586" s="137" t="str">
        <f>IFERROR(__xludf.DUMMYFUNCTION("JOIN("", "",FILTER(Marksheet!$15:$15,Marksheet!$10:$10=$C5586))"),"4a, 4b")</f>
        <v>4a, 4b</v>
      </c>
      <c r="E5586" s="138">
        <f t="array" ref="E5586">SUMIF(Marksheet!$D$10:$BQ$10,$C5586,INDIRECT(K5580))</f>
        <v>0</v>
      </c>
      <c r="F5586" s="138" t="s">
        <v>434</v>
      </c>
      <c r="G5586" s="137">
        <f>SUMIF(Marksheet!$10:$10,C5586,Marksheet!$14:$14)</f>
        <v>3</v>
      </c>
      <c r="H5586" s="139">
        <f t="shared" si="170"/>
        <v>0</v>
      </c>
      <c r="I5586" s="137" t="s">
        <v>458</v>
      </c>
      <c r="J5586" s="133"/>
      <c r="K5586" s="140"/>
    </row>
    <row r="5587" ht="15.75" customHeight="1">
      <c r="A5587" s="49"/>
      <c r="B5587" s="141"/>
      <c r="C5587" s="136" t="s">
        <v>23</v>
      </c>
      <c r="D5587" s="137" t="str">
        <f>IFERROR(__xludf.DUMMYFUNCTION("JOIN("", "",FILTER(Marksheet!$15:$15,Marksheet!$10:$10=$C5587))"),"1a, 1b, 4c")</f>
        <v>1a, 1b, 4c</v>
      </c>
      <c r="E5587" s="138">
        <f t="array" ref="E5587">SUMIF(Marksheet!$D$10:$BQ$10,$C5587,INDIRECT(K5580))</f>
        <v>0</v>
      </c>
      <c r="F5587" s="138" t="s">
        <v>434</v>
      </c>
      <c r="G5587" s="137">
        <f>SUMIF(Marksheet!$10:$10,C5587,Marksheet!$14:$14)</f>
        <v>5</v>
      </c>
      <c r="H5587" s="139">
        <f t="shared" si="170"/>
        <v>0</v>
      </c>
      <c r="I5587" s="137" t="s">
        <v>459</v>
      </c>
      <c r="J5587" s="133"/>
      <c r="K5587" s="140"/>
    </row>
    <row r="5588" ht="15.75" customHeight="1">
      <c r="A5588" s="49"/>
      <c r="B5588" s="142"/>
      <c r="C5588" s="136" t="s">
        <v>24</v>
      </c>
      <c r="D5588" s="137" t="str">
        <f>IFERROR(__xludf.DUMMYFUNCTION("JOIN("", "",FILTER(Marksheet!$15:$15,Marksheet!$10:$10=$C5588))"),"2a, 2b, 2c")</f>
        <v>2a, 2b, 2c</v>
      </c>
      <c r="E5588" s="138">
        <f t="array" ref="E5588">SUMIF(Marksheet!$D$10:$BQ$10,$C5588,INDIRECT(K5580))</f>
        <v>0</v>
      </c>
      <c r="F5588" s="138" t="s">
        <v>434</v>
      </c>
      <c r="G5588" s="137">
        <f>SUMIF(Marksheet!$10:$10,C5588,Marksheet!$14:$14)</f>
        <v>4</v>
      </c>
      <c r="H5588" s="139">
        <f t="shared" si="170"/>
        <v>0</v>
      </c>
      <c r="I5588" s="137" t="s">
        <v>460</v>
      </c>
      <c r="J5588" s="133"/>
      <c r="K5588" s="140"/>
    </row>
    <row r="5589" ht="15.75" customHeight="1">
      <c r="A5589" s="49"/>
      <c r="B5589" s="135" t="s">
        <v>20</v>
      </c>
      <c r="C5589" s="143" t="s">
        <v>29</v>
      </c>
      <c r="D5589" s="137" t="str">
        <f>IFERROR(__xludf.DUMMYFUNCTION("JOIN("", "",FILTER(Marksheet!$15:$15,Marksheet!$10:$10=$C5589))"),"1b, 3d")</f>
        <v>1b, 3d</v>
      </c>
      <c r="E5589" s="138">
        <f t="array" ref="E5589">SUMIF(Marksheet!$D$10:$BQ$10,$C5589,INDIRECT(K5580))</f>
        <v>0</v>
      </c>
      <c r="F5589" s="138" t="s">
        <v>434</v>
      </c>
      <c r="G5589" s="137">
        <f>SUMIF(Marksheet!$10:$10,C5589,Marksheet!$14:$14)</f>
        <v>2</v>
      </c>
      <c r="H5589" s="139">
        <f t="shared" si="170"/>
        <v>0</v>
      </c>
      <c r="I5589" s="137" t="s">
        <v>461</v>
      </c>
      <c r="J5589" s="133"/>
      <c r="K5589" s="140"/>
    </row>
    <row r="5590" ht="15.75" customHeight="1">
      <c r="A5590" s="49"/>
      <c r="B5590" s="141"/>
      <c r="C5590" s="143" t="s">
        <v>30</v>
      </c>
      <c r="D5590" s="137" t="str">
        <f>IFERROR(__xludf.DUMMYFUNCTION("JOIN("", "",FILTER(Marksheet!$15:$15,Marksheet!$10:$10=$C5590))"),"1d, 4d, 4e")</f>
        <v>1d, 4d, 4e</v>
      </c>
      <c r="E5590" s="138">
        <f t="array" ref="E5590">SUMIF(Marksheet!$D$10:$BQ$10,$C5590,INDIRECT(K5580))</f>
        <v>0</v>
      </c>
      <c r="F5590" s="138" t="s">
        <v>434</v>
      </c>
      <c r="G5590" s="137">
        <f>SUMIF(Marksheet!$10:$10,C5590,Marksheet!$14:$14)</f>
        <v>3</v>
      </c>
      <c r="H5590" s="139">
        <f t="shared" si="170"/>
        <v>0</v>
      </c>
      <c r="I5590" s="137" t="s">
        <v>462</v>
      </c>
      <c r="J5590" s="133"/>
      <c r="K5590" s="140"/>
    </row>
    <row r="5591" ht="15.75" customHeight="1">
      <c r="A5591" s="49"/>
      <c r="B5591" s="141"/>
      <c r="C5591" s="143" t="s">
        <v>33</v>
      </c>
      <c r="D5591" s="137" t="str">
        <f>IFERROR(__xludf.DUMMYFUNCTION("JOIN("", "",FILTER(Marksheet!$15:$15,Marksheet!$10:$10=$C5591))"),"4a, 4b")</f>
        <v>4a, 4b</v>
      </c>
      <c r="E5591" s="138">
        <f t="array" ref="E5591">SUMIF(Marksheet!$D$10:$BQ$10,$C5591,INDIRECT(K5580))</f>
        <v>0</v>
      </c>
      <c r="F5591" s="138" t="s">
        <v>434</v>
      </c>
      <c r="G5591" s="137">
        <f>SUMIF(Marksheet!$10:$10,C5591,Marksheet!$14:$14)</f>
        <v>3</v>
      </c>
      <c r="H5591" s="139">
        <f t="shared" si="170"/>
        <v>0</v>
      </c>
      <c r="I5591" s="137" t="s">
        <v>463</v>
      </c>
      <c r="J5591" s="133"/>
      <c r="K5591" s="140"/>
    </row>
    <row r="5592" ht="15.75" customHeight="1">
      <c r="A5592" s="49"/>
      <c r="B5592" s="141"/>
      <c r="C5592" s="143" t="s">
        <v>28</v>
      </c>
      <c r="D5592" s="137" t="str">
        <f>IFERROR(__xludf.DUMMYFUNCTION("JOIN("", "",FILTER(Marksheet!$15:$15,Marksheet!$10:$10=$C5592))"),"1a, 1c, 4c")</f>
        <v>1a, 1c, 4c</v>
      </c>
      <c r="E5592" s="138">
        <f t="array" ref="E5592">SUMIF(Marksheet!$D$10:$BQ$10,$C5592,INDIRECT(K5580))</f>
        <v>0</v>
      </c>
      <c r="F5592" s="138" t="s">
        <v>434</v>
      </c>
      <c r="G5592" s="137">
        <f>SUMIF(Marksheet!$10:$10,C5592,Marksheet!$14:$14)</f>
        <v>5</v>
      </c>
      <c r="H5592" s="139">
        <f t="shared" si="170"/>
        <v>0</v>
      </c>
      <c r="I5592" s="137" t="s">
        <v>464</v>
      </c>
      <c r="J5592" s="133"/>
      <c r="K5592" s="140"/>
    </row>
    <row r="5593" ht="15.75" customHeight="1">
      <c r="A5593" s="49"/>
      <c r="B5593" s="141"/>
      <c r="C5593" s="143" t="s">
        <v>435</v>
      </c>
      <c r="D5593" s="137" t="str">
        <f>IFERROR(__xludf.DUMMYFUNCTION("JOIN("", "",FILTER(Marksheet!$15:$15,Marksheet!$10:$10=$C5593))"),"3a, 3b, 3c")</f>
        <v>3a, 3b, 3c</v>
      </c>
      <c r="E5593" s="138">
        <f t="array" ref="E5593">SUMIF(Marksheet!$D$10:$BQ$10,$C5593,INDIRECT(K5580))</f>
        <v>0</v>
      </c>
      <c r="F5593" s="138" t="s">
        <v>434</v>
      </c>
      <c r="G5593" s="137">
        <f>SUMIF(Marksheet!$10:$10,C5593,Marksheet!$14:$14)</f>
        <v>4</v>
      </c>
      <c r="H5593" s="139">
        <f t="shared" si="170"/>
        <v>0</v>
      </c>
      <c r="I5593" s="137" t="s">
        <v>465</v>
      </c>
      <c r="J5593" s="133"/>
      <c r="K5593" s="140"/>
    </row>
    <row r="5594" ht="15.75" customHeight="1">
      <c r="A5594" s="49"/>
      <c r="B5594" s="142"/>
      <c r="C5594" s="143" t="s">
        <v>31</v>
      </c>
      <c r="D5594" s="137" t="str">
        <f>IFERROR(__xludf.DUMMYFUNCTION("JOIN("", "",FILTER(Marksheet!$15:$15,Marksheet!$10:$10=$C5594))"),"2a, 2b, 2c")</f>
        <v>2a, 2b, 2c</v>
      </c>
      <c r="E5594" s="138">
        <f t="array" ref="E5594">SUMIF(Marksheet!$D$10:$BQ$10,$C5594,INDIRECT(K5580))</f>
        <v>0</v>
      </c>
      <c r="F5594" s="138" t="s">
        <v>434</v>
      </c>
      <c r="G5594" s="137">
        <f>SUMIF(Marksheet!$10:$10,C5594,Marksheet!$14:$14)</f>
        <v>3</v>
      </c>
      <c r="H5594" s="139">
        <f t="shared" si="170"/>
        <v>0</v>
      </c>
      <c r="I5594" s="137" t="s">
        <v>466</v>
      </c>
      <c r="J5594" s="133"/>
      <c r="K5594" s="140"/>
    </row>
    <row r="5595" ht="15.75" customHeight="1">
      <c r="A5595" s="49"/>
      <c r="B5595" s="135" t="s">
        <v>21</v>
      </c>
      <c r="C5595" s="143" t="s">
        <v>36</v>
      </c>
      <c r="D5595" s="137" t="str">
        <f>IFERROR(__xludf.DUMMYFUNCTION("JOIN("", "",FILTER(Marksheet!$15:$15,Marksheet!$10:$10=$C5595))"),"2b, 2c")</f>
        <v>2b, 2c</v>
      </c>
      <c r="E5595" s="138">
        <f t="array" ref="E5595">SUMIF(Marksheet!$D$10:$BQ$10,$C5595,INDIRECT(K5580))</f>
        <v>0</v>
      </c>
      <c r="F5595" s="138" t="s">
        <v>434</v>
      </c>
      <c r="G5595" s="137">
        <f>SUMIF(Marksheet!$10:$10,C5595,Marksheet!$14:$14)</f>
        <v>2</v>
      </c>
      <c r="H5595" s="139">
        <f t="shared" si="170"/>
        <v>0</v>
      </c>
      <c r="I5595" s="137" t="s">
        <v>467</v>
      </c>
      <c r="J5595" s="133"/>
      <c r="K5595" s="140"/>
    </row>
    <row r="5596" ht="15.75" customHeight="1">
      <c r="A5596" s="49"/>
      <c r="B5596" s="141"/>
      <c r="C5596" s="143" t="s">
        <v>38</v>
      </c>
      <c r="D5596" s="137" t="str">
        <f>IFERROR(__xludf.DUMMYFUNCTION("JOIN("", "",FILTER(Marksheet!$15:$15,Marksheet!$10:$10=$C5596))"),"4a, 4b, 4c, 4d, 4e")</f>
        <v>4a, 4b, 4c, 4d, 4e</v>
      </c>
      <c r="E5596" s="138">
        <f t="array" ref="E5596">SUMIF(Marksheet!$D$10:$BQ$10,$C5596,INDIRECT(K5580))</f>
        <v>0</v>
      </c>
      <c r="F5596" s="138" t="s">
        <v>434</v>
      </c>
      <c r="G5596" s="137">
        <f>SUMIF(Marksheet!$10:$10,C5596,Marksheet!$14:$14)</f>
        <v>6</v>
      </c>
      <c r="H5596" s="139">
        <f t="shared" si="170"/>
        <v>0</v>
      </c>
      <c r="I5596" s="137" t="s">
        <v>468</v>
      </c>
      <c r="J5596" s="133"/>
      <c r="K5596" s="140"/>
    </row>
    <row r="5597" ht="15.75" customHeight="1">
      <c r="A5597" s="49"/>
      <c r="B5597" s="141"/>
      <c r="C5597" s="143" t="s">
        <v>35</v>
      </c>
      <c r="D5597" s="137" t="str">
        <f>IFERROR(__xludf.DUMMYFUNCTION("JOIN("", "",FILTER(Marksheet!$15:$15,Marksheet!$10:$10=$C5597))"),"1b, 2a")</f>
        <v>1b, 2a</v>
      </c>
      <c r="E5597" s="138">
        <f t="array" ref="E5597">SUMIF(Marksheet!$D$10:$BQ$10,$C5597,INDIRECT(K5580))</f>
        <v>0</v>
      </c>
      <c r="F5597" s="138" t="s">
        <v>434</v>
      </c>
      <c r="G5597" s="137">
        <f>SUMIF(Marksheet!$10:$10,C5597,Marksheet!$14:$14)</f>
        <v>3</v>
      </c>
      <c r="H5597" s="139">
        <f t="shared" si="170"/>
        <v>0</v>
      </c>
      <c r="I5597" s="137" t="s">
        <v>469</v>
      </c>
      <c r="J5597" s="133"/>
      <c r="K5597" s="140"/>
    </row>
    <row r="5598" ht="15.75" customHeight="1">
      <c r="A5598" s="49"/>
      <c r="B5598" s="141"/>
      <c r="C5598" s="143" t="s">
        <v>34</v>
      </c>
      <c r="D5598" s="137" t="str">
        <f>IFERROR(__xludf.DUMMYFUNCTION("JOIN("", "",FILTER(Marksheet!$15:$15,Marksheet!$10:$10=$C5598))"),"1a, 1c, 2d")</f>
        <v>1a, 1c, 2d</v>
      </c>
      <c r="E5598" s="138">
        <f t="array" ref="E5598">SUMIF(Marksheet!$D$10:$BQ$10,$C5598,INDIRECT(K5580))</f>
        <v>0</v>
      </c>
      <c r="F5598" s="138" t="s">
        <v>434</v>
      </c>
      <c r="G5598" s="137">
        <f>SUMIF(Marksheet!$10:$10,C5598,Marksheet!$14:$14)</f>
        <v>6</v>
      </c>
      <c r="H5598" s="139">
        <f t="shared" si="170"/>
        <v>0</v>
      </c>
      <c r="I5598" s="137" t="s">
        <v>470</v>
      </c>
      <c r="J5598" s="133"/>
      <c r="K5598" s="140"/>
    </row>
    <row r="5599" ht="15.75" customHeight="1">
      <c r="A5599" s="49"/>
      <c r="B5599" s="142"/>
      <c r="C5599" s="143" t="s">
        <v>37</v>
      </c>
      <c r="D5599" s="137" t="str">
        <f>IFERROR(__xludf.DUMMYFUNCTION("JOIN("", "",FILTER(Marksheet!$15:$15,Marksheet!$10:$10=$C5599))"),"3a, 3b, 3c")</f>
        <v>3a, 3b, 3c</v>
      </c>
      <c r="E5599" s="138">
        <f t="array" ref="E5599">SUMIF(Marksheet!$D$10:$BQ$10,$C5599,INDIRECT(K5580))</f>
        <v>0</v>
      </c>
      <c r="F5599" s="138" t="s">
        <v>434</v>
      </c>
      <c r="G5599" s="137">
        <f>SUMIF(Marksheet!$10:$10,C5599,Marksheet!$14:$14)</f>
        <v>3</v>
      </c>
      <c r="H5599" s="139">
        <f t="shared" si="170"/>
        <v>0</v>
      </c>
      <c r="I5599" s="137" t="s">
        <v>471</v>
      </c>
      <c r="J5599" s="133"/>
      <c r="K5599" s="140"/>
    </row>
    <row r="5600" ht="15.75" customHeight="1">
      <c r="A5600" s="49"/>
      <c r="B5600" s="135" t="s">
        <v>22</v>
      </c>
      <c r="C5600" s="144" t="s">
        <v>46</v>
      </c>
      <c r="D5600" s="137" t="str">
        <f>IFERROR(__xludf.DUMMYFUNCTION("JOIN("", "",FILTER(Marksheet!$15:$15,Marksheet!$10:$10=$C5600))"),"3d")</f>
        <v>3d</v>
      </c>
      <c r="E5600" s="138">
        <f t="array" ref="E5600">SUMIF(Marksheet!$D$10:$BQ$10,$C5600,INDIRECT(K5580))</f>
        <v>0</v>
      </c>
      <c r="F5600" s="138" t="s">
        <v>434</v>
      </c>
      <c r="G5600" s="137">
        <f>SUMIF(Marksheet!$10:$10,C5600,Marksheet!$14:$14)</f>
        <v>2</v>
      </c>
      <c r="H5600" s="139">
        <f t="shared" si="170"/>
        <v>0</v>
      </c>
      <c r="I5600" s="137" t="s">
        <v>472</v>
      </c>
      <c r="J5600" s="133"/>
      <c r="K5600" s="140"/>
    </row>
    <row r="5601" ht="15.75" customHeight="1">
      <c r="A5601" s="49"/>
      <c r="B5601" s="141"/>
      <c r="C5601" s="144" t="s">
        <v>41</v>
      </c>
      <c r="D5601" s="137" t="str">
        <f>IFERROR(__xludf.DUMMYFUNCTION("JOIN("", "",FILTER(Marksheet!$15:$15,Marksheet!$10:$10=$C5601))"),"1c, 2b, 4e")</f>
        <v>1c, 2b, 4e</v>
      </c>
      <c r="E5601" s="138">
        <f t="array" ref="E5601">SUMIF(Marksheet!$D$10:$BQ$10,$C5601,INDIRECT(K5580))</f>
        <v>0</v>
      </c>
      <c r="F5601" s="138" t="s">
        <v>434</v>
      </c>
      <c r="G5601" s="137">
        <f>SUMIF(Marksheet!$10:$10,C5601,Marksheet!$14:$14)</f>
        <v>3</v>
      </c>
      <c r="H5601" s="139">
        <f t="shared" si="170"/>
        <v>0</v>
      </c>
      <c r="I5601" s="137" t="s">
        <v>473</v>
      </c>
      <c r="J5601" s="133"/>
      <c r="K5601" s="140"/>
    </row>
    <row r="5602" ht="15.75" customHeight="1">
      <c r="A5602" s="49"/>
      <c r="B5602" s="141"/>
      <c r="C5602" s="144" t="s">
        <v>45</v>
      </c>
      <c r="D5602" s="137" t="str">
        <f>IFERROR(__xludf.DUMMYFUNCTION("JOIN("", "",FILTER(Marksheet!$15:$15,Marksheet!$10:$10=$C5602))"),"3b, 4a, 5c")</f>
        <v>3b, 4a, 5c</v>
      </c>
      <c r="E5602" s="138">
        <f t="array" ref="E5602">SUMIF(Marksheet!$D$10:$BQ$10,$C5602,INDIRECT(K5580))</f>
        <v>0</v>
      </c>
      <c r="F5602" s="138" t="s">
        <v>434</v>
      </c>
      <c r="G5602" s="137">
        <f>SUMIF(Marksheet!$10:$10,C5602,Marksheet!$14:$14)</f>
        <v>3</v>
      </c>
      <c r="H5602" s="139">
        <f t="shared" si="170"/>
        <v>0</v>
      </c>
      <c r="I5602" s="137" t="s">
        <v>474</v>
      </c>
      <c r="J5602" s="133"/>
      <c r="K5602" s="140"/>
    </row>
    <row r="5603" ht="15.75" customHeight="1">
      <c r="A5603" s="49"/>
      <c r="B5603" s="141"/>
      <c r="C5603" s="144" t="s">
        <v>43</v>
      </c>
      <c r="D5603" s="137" t="str">
        <f>IFERROR(__xludf.DUMMYFUNCTION("JOIN("", "",FILTER(Marksheet!$15:$15,Marksheet!$10:$10=$C5603))"),"2c, 4d, 5d")</f>
        <v>2c, 4d, 5d</v>
      </c>
      <c r="E5603" s="138">
        <f t="array" ref="E5603">SUMIF(Marksheet!$D$10:$BQ$10,$C5603,INDIRECT(K5580))</f>
        <v>0</v>
      </c>
      <c r="F5603" s="138" t="s">
        <v>434</v>
      </c>
      <c r="G5603" s="137">
        <f>SUMIF(Marksheet!$10:$10,C5603,Marksheet!$14:$14)</f>
        <v>4</v>
      </c>
      <c r="H5603" s="139">
        <f t="shared" si="170"/>
        <v>0</v>
      </c>
      <c r="I5603" s="137" t="s">
        <v>475</v>
      </c>
      <c r="J5603" s="133"/>
      <c r="K5603" s="140"/>
    </row>
    <row r="5604" ht="15.75" customHeight="1">
      <c r="A5604" s="49"/>
      <c r="B5604" s="141"/>
      <c r="C5604" s="144" t="s">
        <v>44</v>
      </c>
      <c r="D5604" s="137" t="str">
        <f>IFERROR(__xludf.DUMMYFUNCTION("JOIN("", "",FILTER(Marksheet!$15:$15,Marksheet!$10:$10=$C5604))"),"3a, 4c")</f>
        <v>3a, 4c</v>
      </c>
      <c r="E5604" s="138">
        <f t="array" ref="E5604">SUMIF(Marksheet!$D$10:$BQ$10,$C5604,INDIRECT(K5580))</f>
        <v>0</v>
      </c>
      <c r="F5604" s="138" t="s">
        <v>434</v>
      </c>
      <c r="G5604" s="137">
        <f>SUMIF(Marksheet!$10:$10,C5604,Marksheet!$14:$14)</f>
        <v>2</v>
      </c>
      <c r="H5604" s="139">
        <f t="shared" si="170"/>
        <v>0</v>
      </c>
      <c r="I5604" s="137" t="s">
        <v>476</v>
      </c>
      <c r="J5604" s="133"/>
      <c r="K5604" s="140"/>
    </row>
    <row r="5605" ht="15.75" customHeight="1">
      <c r="A5605" s="49"/>
      <c r="B5605" s="141"/>
      <c r="C5605" s="144" t="s">
        <v>39</v>
      </c>
      <c r="D5605" s="137" t="str">
        <f>IFERROR(__xludf.DUMMYFUNCTION("JOIN("", "",FILTER(Marksheet!$15:$15,Marksheet!$10:$10=$C5605))"),"1a, 5a, 5b")</f>
        <v>1a, 5a, 5b</v>
      </c>
      <c r="E5605" s="138">
        <f t="array" ref="E5605">SUMIF(Marksheet!$D$10:$BQ$10,$C5605,INDIRECT(K5580))</f>
        <v>0</v>
      </c>
      <c r="F5605" s="138" t="s">
        <v>434</v>
      </c>
      <c r="G5605" s="137">
        <f>SUMIF(Marksheet!$10:$10,C5605,Marksheet!$14:$14)</f>
        <v>5</v>
      </c>
      <c r="H5605" s="139">
        <f t="shared" si="170"/>
        <v>0</v>
      </c>
      <c r="I5605" s="137" t="s">
        <v>477</v>
      </c>
      <c r="J5605" s="133"/>
      <c r="K5605" s="140"/>
    </row>
    <row r="5606" ht="15.75" customHeight="1">
      <c r="A5606" s="49"/>
      <c r="B5606" s="141"/>
      <c r="C5606" s="144" t="s">
        <v>42</v>
      </c>
      <c r="D5606" s="137" t="str">
        <f>IFERROR(__xludf.DUMMYFUNCTION("JOIN("", "",FILTER(Marksheet!$15:$15,Marksheet!$10:$10=$C5606))"),"2a, 3c")</f>
        <v>2a, 3c</v>
      </c>
      <c r="E5606" s="138">
        <f t="array" ref="E5606">SUMIF(Marksheet!$D$10:$BQ$10,$C5606,INDIRECT(K5580))</f>
        <v>0</v>
      </c>
      <c r="F5606" s="138" t="s">
        <v>434</v>
      </c>
      <c r="G5606" s="137">
        <f>SUMIF(Marksheet!$10:$10,C5606,Marksheet!$14:$14)</f>
        <v>3</v>
      </c>
      <c r="H5606" s="139">
        <f t="shared" si="170"/>
        <v>0</v>
      </c>
      <c r="I5606" s="137" t="s">
        <v>478</v>
      </c>
      <c r="J5606" s="133"/>
      <c r="K5606" s="140"/>
    </row>
    <row r="5607" ht="15.75" customHeight="1">
      <c r="A5607" s="49"/>
      <c r="B5607" s="142"/>
      <c r="C5607" s="144" t="s">
        <v>40</v>
      </c>
      <c r="D5607" s="137" t="str">
        <f>IFERROR(__xludf.DUMMYFUNCTION("JOIN("", "",FILTER(Marksheet!$15:$15,Marksheet!$10:$10=$C5607))"),"1b, 4b, 4f")</f>
        <v>1b, 4b, 4f</v>
      </c>
      <c r="E5607" s="138">
        <f t="array" ref="E5607">SUMIF(Marksheet!$D$10:$BQ$10,$C5607,INDIRECT(K5580))</f>
        <v>0</v>
      </c>
      <c r="F5607" s="138" t="s">
        <v>434</v>
      </c>
      <c r="G5607" s="137">
        <f>SUMIF(Marksheet!$10:$10,C5607,Marksheet!$14:$14)</f>
        <v>3</v>
      </c>
      <c r="H5607" s="139">
        <f t="shared" si="170"/>
        <v>0</v>
      </c>
      <c r="I5607" s="137" t="s">
        <v>479</v>
      </c>
      <c r="J5607" s="133"/>
      <c r="K5607" s="140"/>
    </row>
    <row r="5608" ht="15.75" customHeight="1">
      <c r="A5608" s="49"/>
      <c r="B5608" s="49"/>
      <c r="C5608" s="145" t="s">
        <v>76</v>
      </c>
      <c r="D5608" s="145"/>
      <c r="E5608" s="146">
        <f>SUM(E5584:E5607)</f>
        <v>0</v>
      </c>
      <c r="F5608" s="147" t="s">
        <v>434</v>
      </c>
      <c r="G5608" s="148">
        <f>SUM(G5584:G5607)</f>
        <v>85</v>
      </c>
      <c r="H5608" s="149">
        <f t="shared" si="170"/>
        <v>0</v>
      </c>
      <c r="I5608" s="129"/>
      <c r="J5608" s="133"/>
      <c r="K5608" s="127"/>
    </row>
    <row r="5609" ht="15.75" customHeight="1">
      <c r="A5609" s="49"/>
      <c r="B5609" s="49"/>
      <c r="C5609" s="67"/>
      <c r="D5609" s="67"/>
      <c r="E5609" s="49"/>
      <c r="F5609" s="49"/>
      <c r="G5609" s="49"/>
      <c r="H5609" s="49"/>
      <c r="I5609" s="129"/>
      <c r="J5609" s="133"/>
      <c r="K5609" s="127"/>
    </row>
    <row r="5610" ht="60.0" customHeight="1">
      <c r="A5610" s="49"/>
      <c r="B5610" s="49"/>
      <c r="C5610" s="67"/>
      <c r="D5610" s="67"/>
      <c r="E5610" s="49"/>
      <c r="F5610" s="49"/>
      <c r="G5610" s="49"/>
      <c r="H5610" s="49"/>
      <c r="I5610" s="129"/>
      <c r="J5610" s="133"/>
      <c r="K5610" s="127"/>
    </row>
    <row r="5611" ht="15.75" customHeight="1">
      <c r="A5611" s="124" t="s">
        <v>450</v>
      </c>
      <c r="B5611" s="49"/>
      <c r="C5611" s="67"/>
      <c r="D5611" s="67"/>
      <c r="E5611" s="1"/>
      <c r="F5611" s="1"/>
      <c r="G5611" s="49"/>
      <c r="H5611" s="49"/>
      <c r="I5611" s="7"/>
      <c r="K5611" s="125">
        <f>K5578+1</f>
        <v>188</v>
      </c>
    </row>
    <row r="5612" ht="15.75" customHeight="1">
      <c r="A5612" s="126" t="s">
        <v>451</v>
      </c>
      <c r="B5612" s="67" t="str">
        <f>B5579</f>
        <v>GCSE Transition Assessment</v>
      </c>
      <c r="C5612" s="67"/>
      <c r="D5612" s="67"/>
      <c r="E5612" s="1"/>
      <c r="F5612" s="49"/>
      <c r="G5612" s="49"/>
      <c r="H5612" s="49"/>
      <c r="K5612" s="127" t="str">
        <f>CONCATENATE("Marksheet!$B$",K5611)</f>
        <v>Marksheet!$B$188</v>
      </c>
    </row>
    <row r="5613" ht="15.75" customHeight="1">
      <c r="A5613" s="126" t="s">
        <v>447</v>
      </c>
      <c r="B5613" s="67" t="str">
        <f t="array" ref="B5613">IF(INDIRECT(K5612)="","",INDIRECT(K5612))</f>
        <v>Student 171</v>
      </c>
      <c r="C5613" s="67"/>
      <c r="D5613" s="67"/>
      <c r="E5613" s="1"/>
      <c r="F5613" s="49"/>
      <c r="G5613" s="49"/>
      <c r="H5613" s="49"/>
      <c r="K5613" s="127" t="str">
        <f>CONCATENATE("Marksheet!$D$",K5611,":$BQ$",K5611)</f>
        <v>Marksheet!$D$188:$BQ$188</v>
      </c>
    </row>
    <row r="5614" ht="15.75" customHeight="1">
      <c r="A5614" s="126" t="s">
        <v>452</v>
      </c>
      <c r="B5614" s="67" t="str">
        <f t="array" ref="B5614">INDIRECT(CONCATENATE("Marksheet!$C$",INDIRECT(CONCATENATE("K",ROW()-3))))</f>
        <v/>
      </c>
      <c r="C5614" s="67"/>
      <c r="D5614" s="67"/>
      <c r="E5614" s="49"/>
      <c r="F5614" s="49"/>
      <c r="G5614" s="49"/>
      <c r="H5614" s="49"/>
      <c r="I5614" s="49"/>
      <c r="J5614" s="49"/>
      <c r="K5614" s="127"/>
    </row>
    <row r="5615" ht="15.75" customHeight="1">
      <c r="A5615" s="67"/>
      <c r="B5615" s="128"/>
      <c r="C5615" s="67"/>
      <c r="D5615" s="67"/>
      <c r="E5615" s="49"/>
      <c r="F5615" s="49"/>
      <c r="G5615" s="49"/>
      <c r="H5615" s="49"/>
      <c r="I5615" s="49"/>
      <c r="J5615" s="49"/>
      <c r="K5615" s="127"/>
    </row>
    <row r="5616" ht="15.75" customHeight="1">
      <c r="A5616" s="129"/>
      <c r="B5616" s="100" t="s">
        <v>442</v>
      </c>
      <c r="C5616" s="100" t="s">
        <v>443</v>
      </c>
      <c r="D5616" s="73" t="s">
        <v>453</v>
      </c>
      <c r="E5616" s="130" t="s">
        <v>444</v>
      </c>
      <c r="F5616" s="71"/>
      <c r="G5616" s="72"/>
      <c r="H5616" s="131" t="s">
        <v>454</v>
      </c>
      <c r="I5616" s="132" t="s">
        <v>455</v>
      </c>
      <c r="J5616" s="133"/>
      <c r="K5616" s="134"/>
    </row>
    <row r="5617" ht="15.75" customHeight="1">
      <c r="A5617" s="49"/>
      <c r="B5617" s="135" t="s">
        <v>19</v>
      </c>
      <c r="C5617" s="136" t="s">
        <v>25</v>
      </c>
      <c r="D5617" s="137" t="str">
        <f>IFERROR(__xludf.DUMMYFUNCTION("JOIN("", "",FILTER(Marksheet!$15:$15,Marksheet!$10:$10=$C5617))"),"3a, 3b, 3c")</f>
        <v>3a, 3b, 3c</v>
      </c>
      <c r="E5617" s="138">
        <f t="array" ref="E5617">SUMIF(Marksheet!$D$10:$BQ$10,$C5617,INDIRECT(K5613))</f>
        <v>0</v>
      </c>
      <c r="F5617" s="138" t="s">
        <v>434</v>
      </c>
      <c r="G5617" s="137">
        <f>SUMIF(Marksheet!$10:$10,C5617,Marksheet!$14:$14)</f>
        <v>3</v>
      </c>
      <c r="H5617" s="139">
        <f t="shared" ref="H5617:H5641" si="171">E5617/G5617</f>
        <v>0</v>
      </c>
      <c r="I5617" s="137" t="s">
        <v>456</v>
      </c>
      <c r="J5617" s="133"/>
      <c r="K5617" s="140"/>
    </row>
    <row r="5618" ht="15.75" customHeight="1">
      <c r="A5618" s="49"/>
      <c r="B5618" s="141"/>
      <c r="C5618" s="136" t="s">
        <v>27</v>
      </c>
      <c r="D5618" s="137" t="str">
        <f>IFERROR(__xludf.DUMMYFUNCTION("JOIN("", "",FILTER(Marksheet!$15:$15,Marksheet!$10:$10=$C5618))"),"5a, 5b, 5c, 5d")</f>
        <v>5a, 5b, 5c, 5d</v>
      </c>
      <c r="E5618" s="138">
        <f t="array" ref="E5618">SUMIF(Marksheet!$D$10:$BQ$10,$C5618,INDIRECT(K5613))</f>
        <v>0</v>
      </c>
      <c r="F5618" s="138" t="s">
        <v>434</v>
      </c>
      <c r="G5618" s="137">
        <f>SUMIF(Marksheet!$10:$10,C5618,Marksheet!$14:$14)</f>
        <v>5</v>
      </c>
      <c r="H5618" s="139">
        <f t="shared" si="171"/>
        <v>0</v>
      </c>
      <c r="I5618" s="137" t="s">
        <v>457</v>
      </c>
      <c r="J5618" s="133"/>
      <c r="K5618" s="140"/>
    </row>
    <row r="5619" ht="15.75" customHeight="1">
      <c r="A5619" s="49"/>
      <c r="B5619" s="141"/>
      <c r="C5619" s="136" t="s">
        <v>26</v>
      </c>
      <c r="D5619" s="137" t="str">
        <f>IFERROR(__xludf.DUMMYFUNCTION("JOIN("", "",FILTER(Marksheet!$15:$15,Marksheet!$10:$10=$C5619))"),"4a, 4b")</f>
        <v>4a, 4b</v>
      </c>
      <c r="E5619" s="138">
        <f t="array" ref="E5619">SUMIF(Marksheet!$D$10:$BQ$10,$C5619,INDIRECT(K5613))</f>
        <v>0</v>
      </c>
      <c r="F5619" s="138" t="s">
        <v>434</v>
      </c>
      <c r="G5619" s="137">
        <f>SUMIF(Marksheet!$10:$10,C5619,Marksheet!$14:$14)</f>
        <v>3</v>
      </c>
      <c r="H5619" s="139">
        <f t="shared" si="171"/>
        <v>0</v>
      </c>
      <c r="I5619" s="137" t="s">
        <v>458</v>
      </c>
      <c r="J5619" s="133"/>
      <c r="K5619" s="140"/>
    </row>
    <row r="5620" ht="15.75" customHeight="1">
      <c r="A5620" s="49"/>
      <c r="B5620" s="141"/>
      <c r="C5620" s="136" t="s">
        <v>23</v>
      </c>
      <c r="D5620" s="137" t="str">
        <f>IFERROR(__xludf.DUMMYFUNCTION("JOIN("", "",FILTER(Marksheet!$15:$15,Marksheet!$10:$10=$C5620))"),"1a, 1b, 4c")</f>
        <v>1a, 1b, 4c</v>
      </c>
      <c r="E5620" s="138">
        <f t="array" ref="E5620">SUMIF(Marksheet!$D$10:$BQ$10,$C5620,INDIRECT(K5613))</f>
        <v>0</v>
      </c>
      <c r="F5620" s="138" t="s">
        <v>434</v>
      </c>
      <c r="G5620" s="137">
        <f>SUMIF(Marksheet!$10:$10,C5620,Marksheet!$14:$14)</f>
        <v>5</v>
      </c>
      <c r="H5620" s="139">
        <f t="shared" si="171"/>
        <v>0</v>
      </c>
      <c r="I5620" s="137" t="s">
        <v>459</v>
      </c>
      <c r="J5620" s="133"/>
      <c r="K5620" s="140"/>
    </row>
    <row r="5621" ht="15.75" customHeight="1">
      <c r="A5621" s="49"/>
      <c r="B5621" s="142"/>
      <c r="C5621" s="136" t="s">
        <v>24</v>
      </c>
      <c r="D5621" s="137" t="str">
        <f>IFERROR(__xludf.DUMMYFUNCTION("JOIN("", "",FILTER(Marksheet!$15:$15,Marksheet!$10:$10=$C5621))"),"2a, 2b, 2c")</f>
        <v>2a, 2b, 2c</v>
      </c>
      <c r="E5621" s="138">
        <f t="array" ref="E5621">SUMIF(Marksheet!$D$10:$BQ$10,$C5621,INDIRECT(K5613))</f>
        <v>0</v>
      </c>
      <c r="F5621" s="138" t="s">
        <v>434</v>
      </c>
      <c r="G5621" s="137">
        <f>SUMIF(Marksheet!$10:$10,C5621,Marksheet!$14:$14)</f>
        <v>4</v>
      </c>
      <c r="H5621" s="139">
        <f t="shared" si="171"/>
        <v>0</v>
      </c>
      <c r="I5621" s="137" t="s">
        <v>460</v>
      </c>
      <c r="J5621" s="133"/>
      <c r="K5621" s="140"/>
    </row>
    <row r="5622" ht="15.75" customHeight="1">
      <c r="A5622" s="49"/>
      <c r="B5622" s="135" t="s">
        <v>20</v>
      </c>
      <c r="C5622" s="143" t="s">
        <v>29</v>
      </c>
      <c r="D5622" s="137" t="str">
        <f>IFERROR(__xludf.DUMMYFUNCTION("JOIN("", "",FILTER(Marksheet!$15:$15,Marksheet!$10:$10=$C5622))"),"1b, 3d")</f>
        <v>1b, 3d</v>
      </c>
      <c r="E5622" s="138">
        <f t="array" ref="E5622">SUMIF(Marksheet!$D$10:$BQ$10,$C5622,INDIRECT(K5613))</f>
        <v>0</v>
      </c>
      <c r="F5622" s="138" t="s">
        <v>434</v>
      </c>
      <c r="G5622" s="137">
        <f>SUMIF(Marksheet!$10:$10,C5622,Marksheet!$14:$14)</f>
        <v>2</v>
      </c>
      <c r="H5622" s="139">
        <f t="shared" si="171"/>
        <v>0</v>
      </c>
      <c r="I5622" s="137" t="s">
        <v>461</v>
      </c>
      <c r="J5622" s="133"/>
      <c r="K5622" s="140"/>
    </row>
    <row r="5623" ht="15.75" customHeight="1">
      <c r="A5623" s="49"/>
      <c r="B5623" s="141"/>
      <c r="C5623" s="143" t="s">
        <v>30</v>
      </c>
      <c r="D5623" s="137" t="str">
        <f>IFERROR(__xludf.DUMMYFUNCTION("JOIN("", "",FILTER(Marksheet!$15:$15,Marksheet!$10:$10=$C5623))"),"1d, 4d, 4e")</f>
        <v>1d, 4d, 4e</v>
      </c>
      <c r="E5623" s="138">
        <f t="array" ref="E5623">SUMIF(Marksheet!$D$10:$BQ$10,$C5623,INDIRECT(K5613))</f>
        <v>0</v>
      </c>
      <c r="F5623" s="138" t="s">
        <v>434</v>
      </c>
      <c r="G5623" s="137">
        <f>SUMIF(Marksheet!$10:$10,C5623,Marksheet!$14:$14)</f>
        <v>3</v>
      </c>
      <c r="H5623" s="139">
        <f t="shared" si="171"/>
        <v>0</v>
      </c>
      <c r="I5623" s="137" t="s">
        <v>462</v>
      </c>
      <c r="J5623" s="133"/>
      <c r="K5623" s="140"/>
    </row>
    <row r="5624" ht="15.75" customHeight="1">
      <c r="A5624" s="49"/>
      <c r="B5624" s="141"/>
      <c r="C5624" s="143" t="s">
        <v>33</v>
      </c>
      <c r="D5624" s="137" t="str">
        <f>IFERROR(__xludf.DUMMYFUNCTION("JOIN("", "",FILTER(Marksheet!$15:$15,Marksheet!$10:$10=$C5624))"),"4a, 4b")</f>
        <v>4a, 4b</v>
      </c>
      <c r="E5624" s="138">
        <f t="array" ref="E5624">SUMIF(Marksheet!$D$10:$BQ$10,$C5624,INDIRECT(K5613))</f>
        <v>0</v>
      </c>
      <c r="F5624" s="138" t="s">
        <v>434</v>
      </c>
      <c r="G5624" s="137">
        <f>SUMIF(Marksheet!$10:$10,C5624,Marksheet!$14:$14)</f>
        <v>3</v>
      </c>
      <c r="H5624" s="139">
        <f t="shared" si="171"/>
        <v>0</v>
      </c>
      <c r="I5624" s="137" t="s">
        <v>463</v>
      </c>
      <c r="J5624" s="133"/>
      <c r="K5624" s="140"/>
    </row>
    <row r="5625" ht="15.75" customHeight="1">
      <c r="A5625" s="49"/>
      <c r="B5625" s="141"/>
      <c r="C5625" s="143" t="s">
        <v>28</v>
      </c>
      <c r="D5625" s="137" t="str">
        <f>IFERROR(__xludf.DUMMYFUNCTION("JOIN("", "",FILTER(Marksheet!$15:$15,Marksheet!$10:$10=$C5625))"),"1a, 1c, 4c")</f>
        <v>1a, 1c, 4c</v>
      </c>
      <c r="E5625" s="138">
        <f t="array" ref="E5625">SUMIF(Marksheet!$D$10:$BQ$10,$C5625,INDIRECT(K5613))</f>
        <v>0</v>
      </c>
      <c r="F5625" s="138" t="s">
        <v>434</v>
      </c>
      <c r="G5625" s="137">
        <f>SUMIF(Marksheet!$10:$10,C5625,Marksheet!$14:$14)</f>
        <v>5</v>
      </c>
      <c r="H5625" s="139">
        <f t="shared" si="171"/>
        <v>0</v>
      </c>
      <c r="I5625" s="137" t="s">
        <v>464</v>
      </c>
      <c r="J5625" s="133"/>
      <c r="K5625" s="140"/>
    </row>
    <row r="5626" ht="15.75" customHeight="1">
      <c r="A5626" s="49"/>
      <c r="B5626" s="141"/>
      <c r="C5626" s="143" t="s">
        <v>435</v>
      </c>
      <c r="D5626" s="137" t="str">
        <f>IFERROR(__xludf.DUMMYFUNCTION("JOIN("", "",FILTER(Marksheet!$15:$15,Marksheet!$10:$10=$C5626))"),"3a, 3b, 3c")</f>
        <v>3a, 3b, 3c</v>
      </c>
      <c r="E5626" s="138">
        <f t="array" ref="E5626">SUMIF(Marksheet!$D$10:$BQ$10,$C5626,INDIRECT(K5613))</f>
        <v>0</v>
      </c>
      <c r="F5626" s="138" t="s">
        <v>434</v>
      </c>
      <c r="G5626" s="137">
        <f>SUMIF(Marksheet!$10:$10,C5626,Marksheet!$14:$14)</f>
        <v>4</v>
      </c>
      <c r="H5626" s="139">
        <f t="shared" si="171"/>
        <v>0</v>
      </c>
      <c r="I5626" s="137" t="s">
        <v>465</v>
      </c>
      <c r="J5626" s="133"/>
      <c r="K5626" s="140"/>
    </row>
    <row r="5627" ht="15.75" customHeight="1">
      <c r="A5627" s="49"/>
      <c r="B5627" s="142"/>
      <c r="C5627" s="143" t="s">
        <v>31</v>
      </c>
      <c r="D5627" s="137" t="str">
        <f>IFERROR(__xludf.DUMMYFUNCTION("JOIN("", "",FILTER(Marksheet!$15:$15,Marksheet!$10:$10=$C5627))"),"2a, 2b, 2c")</f>
        <v>2a, 2b, 2c</v>
      </c>
      <c r="E5627" s="138">
        <f t="array" ref="E5627">SUMIF(Marksheet!$D$10:$BQ$10,$C5627,INDIRECT(K5613))</f>
        <v>0</v>
      </c>
      <c r="F5627" s="138" t="s">
        <v>434</v>
      </c>
      <c r="G5627" s="137">
        <f>SUMIF(Marksheet!$10:$10,C5627,Marksheet!$14:$14)</f>
        <v>3</v>
      </c>
      <c r="H5627" s="139">
        <f t="shared" si="171"/>
        <v>0</v>
      </c>
      <c r="I5627" s="137" t="s">
        <v>466</v>
      </c>
      <c r="J5627" s="133"/>
      <c r="K5627" s="140"/>
    </row>
    <row r="5628" ht="15.75" customHeight="1">
      <c r="A5628" s="49"/>
      <c r="B5628" s="135" t="s">
        <v>21</v>
      </c>
      <c r="C5628" s="143" t="s">
        <v>36</v>
      </c>
      <c r="D5628" s="137" t="str">
        <f>IFERROR(__xludf.DUMMYFUNCTION("JOIN("", "",FILTER(Marksheet!$15:$15,Marksheet!$10:$10=$C5628))"),"2b, 2c")</f>
        <v>2b, 2c</v>
      </c>
      <c r="E5628" s="138">
        <f t="array" ref="E5628">SUMIF(Marksheet!$D$10:$BQ$10,$C5628,INDIRECT(K5613))</f>
        <v>0</v>
      </c>
      <c r="F5628" s="138" t="s">
        <v>434</v>
      </c>
      <c r="G5628" s="137">
        <f>SUMIF(Marksheet!$10:$10,C5628,Marksheet!$14:$14)</f>
        <v>2</v>
      </c>
      <c r="H5628" s="139">
        <f t="shared" si="171"/>
        <v>0</v>
      </c>
      <c r="I5628" s="137" t="s">
        <v>467</v>
      </c>
      <c r="J5628" s="133"/>
      <c r="K5628" s="140"/>
    </row>
    <row r="5629" ht="15.75" customHeight="1">
      <c r="A5629" s="49"/>
      <c r="B5629" s="141"/>
      <c r="C5629" s="143" t="s">
        <v>38</v>
      </c>
      <c r="D5629" s="137" t="str">
        <f>IFERROR(__xludf.DUMMYFUNCTION("JOIN("", "",FILTER(Marksheet!$15:$15,Marksheet!$10:$10=$C5629))"),"4a, 4b, 4c, 4d, 4e")</f>
        <v>4a, 4b, 4c, 4d, 4e</v>
      </c>
      <c r="E5629" s="138">
        <f t="array" ref="E5629">SUMIF(Marksheet!$D$10:$BQ$10,$C5629,INDIRECT(K5613))</f>
        <v>0</v>
      </c>
      <c r="F5629" s="138" t="s">
        <v>434</v>
      </c>
      <c r="G5629" s="137">
        <f>SUMIF(Marksheet!$10:$10,C5629,Marksheet!$14:$14)</f>
        <v>6</v>
      </c>
      <c r="H5629" s="139">
        <f t="shared" si="171"/>
        <v>0</v>
      </c>
      <c r="I5629" s="137" t="s">
        <v>468</v>
      </c>
      <c r="J5629" s="133"/>
      <c r="K5629" s="140"/>
    </row>
    <row r="5630" ht="15.75" customHeight="1">
      <c r="A5630" s="49"/>
      <c r="B5630" s="141"/>
      <c r="C5630" s="143" t="s">
        <v>35</v>
      </c>
      <c r="D5630" s="137" t="str">
        <f>IFERROR(__xludf.DUMMYFUNCTION("JOIN("", "",FILTER(Marksheet!$15:$15,Marksheet!$10:$10=$C5630))"),"1b, 2a")</f>
        <v>1b, 2a</v>
      </c>
      <c r="E5630" s="138">
        <f t="array" ref="E5630">SUMIF(Marksheet!$D$10:$BQ$10,$C5630,INDIRECT(K5613))</f>
        <v>0</v>
      </c>
      <c r="F5630" s="138" t="s">
        <v>434</v>
      </c>
      <c r="G5630" s="137">
        <f>SUMIF(Marksheet!$10:$10,C5630,Marksheet!$14:$14)</f>
        <v>3</v>
      </c>
      <c r="H5630" s="139">
        <f t="shared" si="171"/>
        <v>0</v>
      </c>
      <c r="I5630" s="137" t="s">
        <v>469</v>
      </c>
      <c r="J5630" s="133"/>
      <c r="K5630" s="140"/>
    </row>
    <row r="5631" ht="15.75" customHeight="1">
      <c r="A5631" s="49"/>
      <c r="B5631" s="141"/>
      <c r="C5631" s="143" t="s">
        <v>34</v>
      </c>
      <c r="D5631" s="137" t="str">
        <f>IFERROR(__xludf.DUMMYFUNCTION("JOIN("", "",FILTER(Marksheet!$15:$15,Marksheet!$10:$10=$C5631))"),"1a, 1c, 2d")</f>
        <v>1a, 1c, 2d</v>
      </c>
      <c r="E5631" s="138">
        <f t="array" ref="E5631">SUMIF(Marksheet!$D$10:$BQ$10,$C5631,INDIRECT(K5613))</f>
        <v>0</v>
      </c>
      <c r="F5631" s="138" t="s">
        <v>434</v>
      </c>
      <c r="G5631" s="137">
        <f>SUMIF(Marksheet!$10:$10,C5631,Marksheet!$14:$14)</f>
        <v>6</v>
      </c>
      <c r="H5631" s="139">
        <f t="shared" si="171"/>
        <v>0</v>
      </c>
      <c r="I5631" s="137" t="s">
        <v>470</v>
      </c>
      <c r="J5631" s="133"/>
      <c r="K5631" s="140"/>
    </row>
    <row r="5632" ht="15.75" customHeight="1">
      <c r="A5632" s="49"/>
      <c r="B5632" s="142"/>
      <c r="C5632" s="143" t="s">
        <v>37</v>
      </c>
      <c r="D5632" s="137" t="str">
        <f>IFERROR(__xludf.DUMMYFUNCTION("JOIN("", "",FILTER(Marksheet!$15:$15,Marksheet!$10:$10=$C5632))"),"3a, 3b, 3c")</f>
        <v>3a, 3b, 3c</v>
      </c>
      <c r="E5632" s="138">
        <f t="array" ref="E5632">SUMIF(Marksheet!$D$10:$BQ$10,$C5632,INDIRECT(K5613))</f>
        <v>0</v>
      </c>
      <c r="F5632" s="138" t="s">
        <v>434</v>
      </c>
      <c r="G5632" s="137">
        <f>SUMIF(Marksheet!$10:$10,C5632,Marksheet!$14:$14)</f>
        <v>3</v>
      </c>
      <c r="H5632" s="139">
        <f t="shared" si="171"/>
        <v>0</v>
      </c>
      <c r="I5632" s="137" t="s">
        <v>471</v>
      </c>
      <c r="J5632" s="133"/>
      <c r="K5632" s="140"/>
    </row>
    <row r="5633" ht="15.75" customHeight="1">
      <c r="A5633" s="49"/>
      <c r="B5633" s="135" t="s">
        <v>22</v>
      </c>
      <c r="C5633" s="144" t="s">
        <v>46</v>
      </c>
      <c r="D5633" s="137" t="str">
        <f>IFERROR(__xludf.DUMMYFUNCTION("JOIN("", "",FILTER(Marksheet!$15:$15,Marksheet!$10:$10=$C5633))"),"3d")</f>
        <v>3d</v>
      </c>
      <c r="E5633" s="138">
        <f t="array" ref="E5633">SUMIF(Marksheet!$D$10:$BQ$10,$C5633,INDIRECT(K5613))</f>
        <v>0</v>
      </c>
      <c r="F5633" s="138" t="s">
        <v>434</v>
      </c>
      <c r="G5633" s="137">
        <f>SUMIF(Marksheet!$10:$10,C5633,Marksheet!$14:$14)</f>
        <v>2</v>
      </c>
      <c r="H5633" s="139">
        <f t="shared" si="171"/>
        <v>0</v>
      </c>
      <c r="I5633" s="137" t="s">
        <v>472</v>
      </c>
      <c r="J5633" s="133"/>
      <c r="K5633" s="140"/>
    </row>
    <row r="5634" ht="15.75" customHeight="1">
      <c r="A5634" s="49"/>
      <c r="B5634" s="141"/>
      <c r="C5634" s="144" t="s">
        <v>41</v>
      </c>
      <c r="D5634" s="137" t="str">
        <f>IFERROR(__xludf.DUMMYFUNCTION("JOIN("", "",FILTER(Marksheet!$15:$15,Marksheet!$10:$10=$C5634))"),"1c, 2b, 4e")</f>
        <v>1c, 2b, 4e</v>
      </c>
      <c r="E5634" s="138">
        <f t="array" ref="E5634">SUMIF(Marksheet!$D$10:$BQ$10,$C5634,INDIRECT(K5613))</f>
        <v>0</v>
      </c>
      <c r="F5634" s="138" t="s">
        <v>434</v>
      </c>
      <c r="G5634" s="137">
        <f>SUMIF(Marksheet!$10:$10,C5634,Marksheet!$14:$14)</f>
        <v>3</v>
      </c>
      <c r="H5634" s="139">
        <f t="shared" si="171"/>
        <v>0</v>
      </c>
      <c r="I5634" s="137" t="s">
        <v>473</v>
      </c>
      <c r="J5634" s="133"/>
      <c r="K5634" s="140"/>
    </row>
    <row r="5635" ht="15.75" customHeight="1">
      <c r="A5635" s="49"/>
      <c r="B5635" s="141"/>
      <c r="C5635" s="144" t="s">
        <v>45</v>
      </c>
      <c r="D5635" s="137" t="str">
        <f>IFERROR(__xludf.DUMMYFUNCTION("JOIN("", "",FILTER(Marksheet!$15:$15,Marksheet!$10:$10=$C5635))"),"3b, 4a, 5c")</f>
        <v>3b, 4a, 5c</v>
      </c>
      <c r="E5635" s="138">
        <f t="array" ref="E5635">SUMIF(Marksheet!$D$10:$BQ$10,$C5635,INDIRECT(K5613))</f>
        <v>0</v>
      </c>
      <c r="F5635" s="138" t="s">
        <v>434</v>
      </c>
      <c r="G5635" s="137">
        <f>SUMIF(Marksheet!$10:$10,C5635,Marksheet!$14:$14)</f>
        <v>3</v>
      </c>
      <c r="H5635" s="139">
        <f t="shared" si="171"/>
        <v>0</v>
      </c>
      <c r="I5635" s="137" t="s">
        <v>474</v>
      </c>
      <c r="J5635" s="133"/>
      <c r="K5635" s="140"/>
    </row>
    <row r="5636" ht="15.75" customHeight="1">
      <c r="A5636" s="49"/>
      <c r="B5636" s="141"/>
      <c r="C5636" s="144" t="s">
        <v>43</v>
      </c>
      <c r="D5636" s="137" t="str">
        <f>IFERROR(__xludf.DUMMYFUNCTION("JOIN("", "",FILTER(Marksheet!$15:$15,Marksheet!$10:$10=$C5636))"),"2c, 4d, 5d")</f>
        <v>2c, 4d, 5d</v>
      </c>
      <c r="E5636" s="138">
        <f t="array" ref="E5636">SUMIF(Marksheet!$D$10:$BQ$10,$C5636,INDIRECT(K5613))</f>
        <v>0</v>
      </c>
      <c r="F5636" s="138" t="s">
        <v>434</v>
      </c>
      <c r="G5636" s="137">
        <f>SUMIF(Marksheet!$10:$10,C5636,Marksheet!$14:$14)</f>
        <v>4</v>
      </c>
      <c r="H5636" s="139">
        <f t="shared" si="171"/>
        <v>0</v>
      </c>
      <c r="I5636" s="137" t="s">
        <v>475</v>
      </c>
      <c r="J5636" s="133"/>
      <c r="K5636" s="140"/>
    </row>
    <row r="5637" ht="15.75" customHeight="1">
      <c r="A5637" s="49"/>
      <c r="B5637" s="141"/>
      <c r="C5637" s="144" t="s">
        <v>44</v>
      </c>
      <c r="D5637" s="137" t="str">
        <f>IFERROR(__xludf.DUMMYFUNCTION("JOIN("", "",FILTER(Marksheet!$15:$15,Marksheet!$10:$10=$C5637))"),"3a, 4c")</f>
        <v>3a, 4c</v>
      </c>
      <c r="E5637" s="138">
        <f t="array" ref="E5637">SUMIF(Marksheet!$D$10:$BQ$10,$C5637,INDIRECT(K5613))</f>
        <v>0</v>
      </c>
      <c r="F5637" s="138" t="s">
        <v>434</v>
      </c>
      <c r="G5637" s="137">
        <f>SUMIF(Marksheet!$10:$10,C5637,Marksheet!$14:$14)</f>
        <v>2</v>
      </c>
      <c r="H5637" s="139">
        <f t="shared" si="171"/>
        <v>0</v>
      </c>
      <c r="I5637" s="137" t="s">
        <v>476</v>
      </c>
      <c r="J5637" s="133"/>
      <c r="K5637" s="140"/>
    </row>
    <row r="5638" ht="15.75" customHeight="1">
      <c r="A5638" s="49"/>
      <c r="B5638" s="141"/>
      <c r="C5638" s="144" t="s">
        <v>39</v>
      </c>
      <c r="D5638" s="137" t="str">
        <f>IFERROR(__xludf.DUMMYFUNCTION("JOIN("", "",FILTER(Marksheet!$15:$15,Marksheet!$10:$10=$C5638))"),"1a, 5a, 5b")</f>
        <v>1a, 5a, 5b</v>
      </c>
      <c r="E5638" s="138">
        <f t="array" ref="E5638">SUMIF(Marksheet!$D$10:$BQ$10,$C5638,INDIRECT(K5613))</f>
        <v>0</v>
      </c>
      <c r="F5638" s="138" t="s">
        <v>434</v>
      </c>
      <c r="G5638" s="137">
        <f>SUMIF(Marksheet!$10:$10,C5638,Marksheet!$14:$14)</f>
        <v>5</v>
      </c>
      <c r="H5638" s="139">
        <f t="shared" si="171"/>
        <v>0</v>
      </c>
      <c r="I5638" s="137" t="s">
        <v>477</v>
      </c>
      <c r="J5638" s="133"/>
      <c r="K5638" s="140"/>
    </row>
    <row r="5639" ht="15.75" customHeight="1">
      <c r="A5639" s="49"/>
      <c r="B5639" s="141"/>
      <c r="C5639" s="144" t="s">
        <v>42</v>
      </c>
      <c r="D5639" s="137" t="str">
        <f>IFERROR(__xludf.DUMMYFUNCTION("JOIN("", "",FILTER(Marksheet!$15:$15,Marksheet!$10:$10=$C5639))"),"2a, 3c")</f>
        <v>2a, 3c</v>
      </c>
      <c r="E5639" s="138">
        <f t="array" ref="E5639">SUMIF(Marksheet!$D$10:$BQ$10,$C5639,INDIRECT(K5613))</f>
        <v>0</v>
      </c>
      <c r="F5639" s="138" t="s">
        <v>434</v>
      </c>
      <c r="G5639" s="137">
        <f>SUMIF(Marksheet!$10:$10,C5639,Marksheet!$14:$14)</f>
        <v>3</v>
      </c>
      <c r="H5639" s="139">
        <f t="shared" si="171"/>
        <v>0</v>
      </c>
      <c r="I5639" s="137" t="s">
        <v>478</v>
      </c>
      <c r="J5639" s="133"/>
      <c r="K5639" s="140"/>
    </row>
    <row r="5640" ht="15.75" customHeight="1">
      <c r="A5640" s="49"/>
      <c r="B5640" s="142"/>
      <c r="C5640" s="144" t="s">
        <v>40</v>
      </c>
      <c r="D5640" s="137" t="str">
        <f>IFERROR(__xludf.DUMMYFUNCTION("JOIN("", "",FILTER(Marksheet!$15:$15,Marksheet!$10:$10=$C5640))"),"1b, 4b, 4f")</f>
        <v>1b, 4b, 4f</v>
      </c>
      <c r="E5640" s="138">
        <f t="array" ref="E5640">SUMIF(Marksheet!$D$10:$BQ$10,$C5640,INDIRECT(K5613))</f>
        <v>0</v>
      </c>
      <c r="F5640" s="138" t="s">
        <v>434</v>
      </c>
      <c r="G5640" s="137">
        <f>SUMIF(Marksheet!$10:$10,C5640,Marksheet!$14:$14)</f>
        <v>3</v>
      </c>
      <c r="H5640" s="139">
        <f t="shared" si="171"/>
        <v>0</v>
      </c>
      <c r="I5640" s="137" t="s">
        <v>479</v>
      </c>
      <c r="J5640" s="133"/>
      <c r="K5640" s="140"/>
    </row>
    <row r="5641" ht="15.75" customHeight="1">
      <c r="A5641" s="49"/>
      <c r="B5641" s="49"/>
      <c r="C5641" s="145" t="s">
        <v>76</v>
      </c>
      <c r="D5641" s="145"/>
      <c r="E5641" s="146">
        <f>SUM(E5617:E5640)</f>
        <v>0</v>
      </c>
      <c r="F5641" s="147" t="s">
        <v>434</v>
      </c>
      <c r="G5641" s="148">
        <f>SUM(G5617:G5640)</f>
        <v>85</v>
      </c>
      <c r="H5641" s="149">
        <f t="shared" si="171"/>
        <v>0</v>
      </c>
      <c r="I5641" s="129"/>
      <c r="J5641" s="133"/>
      <c r="K5641" s="127"/>
    </row>
    <row r="5642" ht="15.75" customHeight="1">
      <c r="A5642" s="49"/>
      <c r="B5642" s="49"/>
      <c r="C5642" s="67"/>
      <c r="D5642" s="67"/>
      <c r="E5642" s="49"/>
      <c r="F5642" s="49"/>
      <c r="G5642" s="49"/>
      <c r="H5642" s="49"/>
      <c r="I5642" s="129"/>
      <c r="J5642" s="133"/>
      <c r="K5642" s="127"/>
    </row>
    <row r="5643" ht="60.0" customHeight="1">
      <c r="A5643" s="49"/>
      <c r="B5643" s="49"/>
      <c r="C5643" s="67"/>
      <c r="D5643" s="67"/>
      <c r="E5643" s="49"/>
      <c r="F5643" s="49"/>
      <c r="G5643" s="49"/>
      <c r="H5643" s="49"/>
      <c r="I5643" s="129"/>
      <c r="J5643" s="133"/>
      <c r="K5643" s="127"/>
    </row>
    <row r="5644" ht="15.75" customHeight="1">
      <c r="A5644" s="124" t="s">
        <v>450</v>
      </c>
      <c r="B5644" s="49"/>
      <c r="C5644" s="67"/>
      <c r="D5644" s="67"/>
      <c r="E5644" s="1"/>
      <c r="F5644" s="1"/>
      <c r="G5644" s="49"/>
      <c r="H5644" s="49"/>
      <c r="I5644" s="7"/>
      <c r="K5644" s="125">
        <f>K5611+1</f>
        <v>189</v>
      </c>
    </row>
    <row r="5645" ht="15.75" customHeight="1">
      <c r="A5645" s="126" t="s">
        <v>451</v>
      </c>
      <c r="B5645" s="67" t="str">
        <f>B5612</f>
        <v>GCSE Transition Assessment</v>
      </c>
      <c r="C5645" s="67"/>
      <c r="D5645" s="67"/>
      <c r="E5645" s="1"/>
      <c r="F5645" s="49"/>
      <c r="G5645" s="49"/>
      <c r="H5645" s="49"/>
      <c r="K5645" s="127" t="str">
        <f>CONCATENATE("Marksheet!$B$",K5644)</f>
        <v>Marksheet!$B$189</v>
      </c>
    </row>
    <row r="5646" ht="15.75" customHeight="1">
      <c r="A5646" s="126" t="s">
        <v>447</v>
      </c>
      <c r="B5646" s="67" t="str">
        <f t="array" ref="B5646">IF(INDIRECT(K5645)="","",INDIRECT(K5645))</f>
        <v>Student 172</v>
      </c>
      <c r="C5646" s="67"/>
      <c r="D5646" s="67"/>
      <c r="E5646" s="1"/>
      <c r="F5646" s="49"/>
      <c r="G5646" s="49"/>
      <c r="H5646" s="49"/>
      <c r="K5646" s="127" t="str">
        <f>CONCATENATE("Marksheet!$D$",K5644,":$BQ$",K5644)</f>
        <v>Marksheet!$D$189:$BQ$189</v>
      </c>
    </row>
    <row r="5647" ht="15.75" customHeight="1">
      <c r="A5647" s="126" t="s">
        <v>452</v>
      </c>
      <c r="B5647" s="67" t="str">
        <f t="array" ref="B5647">INDIRECT(CONCATENATE("Marksheet!$C$",INDIRECT(CONCATENATE("K",ROW()-3))))</f>
        <v/>
      </c>
      <c r="C5647" s="67"/>
      <c r="D5647" s="67"/>
      <c r="E5647" s="49"/>
      <c r="F5647" s="49"/>
      <c r="G5647" s="49"/>
      <c r="H5647" s="49"/>
      <c r="I5647" s="49"/>
      <c r="J5647" s="49"/>
      <c r="K5647" s="127"/>
    </row>
    <row r="5648" ht="15.75" customHeight="1">
      <c r="A5648" s="67"/>
      <c r="B5648" s="128"/>
      <c r="C5648" s="67"/>
      <c r="D5648" s="67"/>
      <c r="E5648" s="49"/>
      <c r="F5648" s="49"/>
      <c r="G5648" s="49"/>
      <c r="H5648" s="49"/>
      <c r="I5648" s="49"/>
      <c r="J5648" s="49"/>
      <c r="K5648" s="127"/>
    </row>
    <row r="5649" ht="15.75" customHeight="1">
      <c r="A5649" s="129"/>
      <c r="B5649" s="100" t="s">
        <v>442</v>
      </c>
      <c r="C5649" s="100" t="s">
        <v>443</v>
      </c>
      <c r="D5649" s="73" t="s">
        <v>453</v>
      </c>
      <c r="E5649" s="130" t="s">
        <v>444</v>
      </c>
      <c r="F5649" s="71"/>
      <c r="G5649" s="72"/>
      <c r="H5649" s="131" t="s">
        <v>454</v>
      </c>
      <c r="I5649" s="132" t="s">
        <v>455</v>
      </c>
      <c r="J5649" s="133"/>
      <c r="K5649" s="134"/>
    </row>
    <row r="5650" ht="15.75" customHeight="1">
      <c r="A5650" s="49"/>
      <c r="B5650" s="135" t="s">
        <v>19</v>
      </c>
      <c r="C5650" s="136" t="s">
        <v>25</v>
      </c>
      <c r="D5650" s="137" t="str">
        <f>IFERROR(__xludf.DUMMYFUNCTION("JOIN("", "",FILTER(Marksheet!$15:$15,Marksheet!$10:$10=$C5650))"),"3a, 3b, 3c")</f>
        <v>3a, 3b, 3c</v>
      </c>
      <c r="E5650" s="138">
        <f t="array" ref="E5650">SUMIF(Marksheet!$D$10:$BQ$10,$C5650,INDIRECT(K5646))</f>
        <v>0</v>
      </c>
      <c r="F5650" s="138" t="s">
        <v>434</v>
      </c>
      <c r="G5650" s="137">
        <f>SUMIF(Marksheet!$10:$10,C5650,Marksheet!$14:$14)</f>
        <v>3</v>
      </c>
      <c r="H5650" s="139">
        <f t="shared" ref="H5650:H5674" si="172">E5650/G5650</f>
        <v>0</v>
      </c>
      <c r="I5650" s="137" t="s">
        <v>456</v>
      </c>
      <c r="J5650" s="133"/>
      <c r="K5650" s="140"/>
    </row>
    <row r="5651" ht="15.75" customHeight="1">
      <c r="A5651" s="49"/>
      <c r="B5651" s="141"/>
      <c r="C5651" s="136" t="s">
        <v>27</v>
      </c>
      <c r="D5651" s="137" t="str">
        <f>IFERROR(__xludf.DUMMYFUNCTION("JOIN("", "",FILTER(Marksheet!$15:$15,Marksheet!$10:$10=$C5651))"),"5a, 5b, 5c, 5d")</f>
        <v>5a, 5b, 5c, 5d</v>
      </c>
      <c r="E5651" s="138">
        <f t="array" ref="E5651">SUMIF(Marksheet!$D$10:$BQ$10,$C5651,INDIRECT(K5646))</f>
        <v>0</v>
      </c>
      <c r="F5651" s="138" t="s">
        <v>434</v>
      </c>
      <c r="G5651" s="137">
        <f>SUMIF(Marksheet!$10:$10,C5651,Marksheet!$14:$14)</f>
        <v>5</v>
      </c>
      <c r="H5651" s="139">
        <f t="shared" si="172"/>
        <v>0</v>
      </c>
      <c r="I5651" s="137" t="s">
        <v>457</v>
      </c>
      <c r="J5651" s="133"/>
      <c r="K5651" s="140"/>
    </row>
    <row r="5652" ht="15.75" customHeight="1">
      <c r="A5652" s="49"/>
      <c r="B5652" s="141"/>
      <c r="C5652" s="136" t="s">
        <v>26</v>
      </c>
      <c r="D5652" s="137" t="str">
        <f>IFERROR(__xludf.DUMMYFUNCTION("JOIN("", "",FILTER(Marksheet!$15:$15,Marksheet!$10:$10=$C5652))"),"4a, 4b")</f>
        <v>4a, 4b</v>
      </c>
      <c r="E5652" s="138">
        <f t="array" ref="E5652">SUMIF(Marksheet!$D$10:$BQ$10,$C5652,INDIRECT(K5646))</f>
        <v>0</v>
      </c>
      <c r="F5652" s="138" t="s">
        <v>434</v>
      </c>
      <c r="G5652" s="137">
        <f>SUMIF(Marksheet!$10:$10,C5652,Marksheet!$14:$14)</f>
        <v>3</v>
      </c>
      <c r="H5652" s="139">
        <f t="shared" si="172"/>
        <v>0</v>
      </c>
      <c r="I5652" s="137" t="s">
        <v>458</v>
      </c>
      <c r="J5652" s="133"/>
      <c r="K5652" s="140"/>
    </row>
    <row r="5653" ht="15.75" customHeight="1">
      <c r="A5653" s="49"/>
      <c r="B5653" s="141"/>
      <c r="C5653" s="136" t="s">
        <v>23</v>
      </c>
      <c r="D5653" s="137" t="str">
        <f>IFERROR(__xludf.DUMMYFUNCTION("JOIN("", "",FILTER(Marksheet!$15:$15,Marksheet!$10:$10=$C5653))"),"1a, 1b, 4c")</f>
        <v>1a, 1b, 4c</v>
      </c>
      <c r="E5653" s="138">
        <f t="array" ref="E5653">SUMIF(Marksheet!$D$10:$BQ$10,$C5653,INDIRECT(K5646))</f>
        <v>0</v>
      </c>
      <c r="F5653" s="138" t="s">
        <v>434</v>
      </c>
      <c r="G5653" s="137">
        <f>SUMIF(Marksheet!$10:$10,C5653,Marksheet!$14:$14)</f>
        <v>5</v>
      </c>
      <c r="H5653" s="139">
        <f t="shared" si="172"/>
        <v>0</v>
      </c>
      <c r="I5653" s="137" t="s">
        <v>459</v>
      </c>
      <c r="J5653" s="133"/>
      <c r="K5653" s="140"/>
    </row>
    <row r="5654" ht="15.75" customHeight="1">
      <c r="A5654" s="49"/>
      <c r="B5654" s="142"/>
      <c r="C5654" s="136" t="s">
        <v>24</v>
      </c>
      <c r="D5654" s="137" t="str">
        <f>IFERROR(__xludf.DUMMYFUNCTION("JOIN("", "",FILTER(Marksheet!$15:$15,Marksheet!$10:$10=$C5654))"),"2a, 2b, 2c")</f>
        <v>2a, 2b, 2c</v>
      </c>
      <c r="E5654" s="138">
        <f t="array" ref="E5654">SUMIF(Marksheet!$D$10:$BQ$10,$C5654,INDIRECT(K5646))</f>
        <v>0</v>
      </c>
      <c r="F5654" s="138" t="s">
        <v>434</v>
      </c>
      <c r="G5654" s="137">
        <f>SUMIF(Marksheet!$10:$10,C5654,Marksheet!$14:$14)</f>
        <v>4</v>
      </c>
      <c r="H5654" s="139">
        <f t="shared" si="172"/>
        <v>0</v>
      </c>
      <c r="I5654" s="137" t="s">
        <v>460</v>
      </c>
      <c r="J5654" s="133"/>
      <c r="K5654" s="140"/>
    </row>
    <row r="5655" ht="15.75" customHeight="1">
      <c r="A5655" s="49"/>
      <c r="B5655" s="135" t="s">
        <v>20</v>
      </c>
      <c r="C5655" s="143" t="s">
        <v>29</v>
      </c>
      <c r="D5655" s="137" t="str">
        <f>IFERROR(__xludf.DUMMYFUNCTION("JOIN("", "",FILTER(Marksheet!$15:$15,Marksheet!$10:$10=$C5655))"),"1b, 3d")</f>
        <v>1b, 3d</v>
      </c>
      <c r="E5655" s="138">
        <f t="array" ref="E5655">SUMIF(Marksheet!$D$10:$BQ$10,$C5655,INDIRECT(K5646))</f>
        <v>0</v>
      </c>
      <c r="F5655" s="138" t="s">
        <v>434</v>
      </c>
      <c r="G5655" s="137">
        <f>SUMIF(Marksheet!$10:$10,C5655,Marksheet!$14:$14)</f>
        <v>2</v>
      </c>
      <c r="H5655" s="139">
        <f t="shared" si="172"/>
        <v>0</v>
      </c>
      <c r="I5655" s="137" t="s">
        <v>461</v>
      </c>
      <c r="J5655" s="133"/>
      <c r="K5655" s="140"/>
    </row>
    <row r="5656" ht="15.75" customHeight="1">
      <c r="A5656" s="49"/>
      <c r="B5656" s="141"/>
      <c r="C5656" s="143" t="s">
        <v>30</v>
      </c>
      <c r="D5656" s="137" t="str">
        <f>IFERROR(__xludf.DUMMYFUNCTION("JOIN("", "",FILTER(Marksheet!$15:$15,Marksheet!$10:$10=$C5656))"),"1d, 4d, 4e")</f>
        <v>1d, 4d, 4e</v>
      </c>
      <c r="E5656" s="138">
        <f t="array" ref="E5656">SUMIF(Marksheet!$D$10:$BQ$10,$C5656,INDIRECT(K5646))</f>
        <v>0</v>
      </c>
      <c r="F5656" s="138" t="s">
        <v>434</v>
      </c>
      <c r="G5656" s="137">
        <f>SUMIF(Marksheet!$10:$10,C5656,Marksheet!$14:$14)</f>
        <v>3</v>
      </c>
      <c r="H5656" s="139">
        <f t="shared" si="172"/>
        <v>0</v>
      </c>
      <c r="I5656" s="137" t="s">
        <v>462</v>
      </c>
      <c r="J5656" s="133"/>
      <c r="K5656" s="140"/>
    </row>
    <row r="5657" ht="15.75" customHeight="1">
      <c r="A5657" s="49"/>
      <c r="B5657" s="141"/>
      <c r="C5657" s="143" t="s">
        <v>33</v>
      </c>
      <c r="D5657" s="137" t="str">
        <f>IFERROR(__xludf.DUMMYFUNCTION("JOIN("", "",FILTER(Marksheet!$15:$15,Marksheet!$10:$10=$C5657))"),"4a, 4b")</f>
        <v>4a, 4b</v>
      </c>
      <c r="E5657" s="138">
        <f t="array" ref="E5657">SUMIF(Marksheet!$D$10:$BQ$10,$C5657,INDIRECT(K5646))</f>
        <v>0</v>
      </c>
      <c r="F5657" s="138" t="s">
        <v>434</v>
      </c>
      <c r="G5657" s="137">
        <f>SUMIF(Marksheet!$10:$10,C5657,Marksheet!$14:$14)</f>
        <v>3</v>
      </c>
      <c r="H5657" s="139">
        <f t="shared" si="172"/>
        <v>0</v>
      </c>
      <c r="I5657" s="137" t="s">
        <v>463</v>
      </c>
      <c r="J5657" s="133"/>
      <c r="K5657" s="140"/>
    </row>
    <row r="5658" ht="15.75" customHeight="1">
      <c r="A5658" s="49"/>
      <c r="B5658" s="141"/>
      <c r="C5658" s="143" t="s">
        <v>28</v>
      </c>
      <c r="D5658" s="137" t="str">
        <f>IFERROR(__xludf.DUMMYFUNCTION("JOIN("", "",FILTER(Marksheet!$15:$15,Marksheet!$10:$10=$C5658))"),"1a, 1c, 4c")</f>
        <v>1a, 1c, 4c</v>
      </c>
      <c r="E5658" s="138">
        <f t="array" ref="E5658">SUMIF(Marksheet!$D$10:$BQ$10,$C5658,INDIRECT(K5646))</f>
        <v>0</v>
      </c>
      <c r="F5658" s="138" t="s">
        <v>434</v>
      </c>
      <c r="G5658" s="137">
        <f>SUMIF(Marksheet!$10:$10,C5658,Marksheet!$14:$14)</f>
        <v>5</v>
      </c>
      <c r="H5658" s="139">
        <f t="shared" si="172"/>
        <v>0</v>
      </c>
      <c r="I5658" s="137" t="s">
        <v>464</v>
      </c>
      <c r="J5658" s="133"/>
      <c r="K5658" s="140"/>
    </row>
    <row r="5659" ht="15.75" customHeight="1">
      <c r="A5659" s="49"/>
      <c r="B5659" s="141"/>
      <c r="C5659" s="143" t="s">
        <v>435</v>
      </c>
      <c r="D5659" s="137" t="str">
        <f>IFERROR(__xludf.DUMMYFUNCTION("JOIN("", "",FILTER(Marksheet!$15:$15,Marksheet!$10:$10=$C5659))"),"3a, 3b, 3c")</f>
        <v>3a, 3b, 3c</v>
      </c>
      <c r="E5659" s="138">
        <f t="array" ref="E5659">SUMIF(Marksheet!$D$10:$BQ$10,$C5659,INDIRECT(K5646))</f>
        <v>0</v>
      </c>
      <c r="F5659" s="138" t="s">
        <v>434</v>
      </c>
      <c r="G5659" s="137">
        <f>SUMIF(Marksheet!$10:$10,C5659,Marksheet!$14:$14)</f>
        <v>4</v>
      </c>
      <c r="H5659" s="139">
        <f t="shared" si="172"/>
        <v>0</v>
      </c>
      <c r="I5659" s="137" t="s">
        <v>465</v>
      </c>
      <c r="J5659" s="133"/>
      <c r="K5659" s="140"/>
    </row>
    <row r="5660" ht="15.75" customHeight="1">
      <c r="A5660" s="49"/>
      <c r="B5660" s="142"/>
      <c r="C5660" s="143" t="s">
        <v>31</v>
      </c>
      <c r="D5660" s="137" t="str">
        <f>IFERROR(__xludf.DUMMYFUNCTION("JOIN("", "",FILTER(Marksheet!$15:$15,Marksheet!$10:$10=$C5660))"),"2a, 2b, 2c")</f>
        <v>2a, 2b, 2c</v>
      </c>
      <c r="E5660" s="138">
        <f t="array" ref="E5660">SUMIF(Marksheet!$D$10:$BQ$10,$C5660,INDIRECT(K5646))</f>
        <v>0</v>
      </c>
      <c r="F5660" s="138" t="s">
        <v>434</v>
      </c>
      <c r="G5660" s="137">
        <f>SUMIF(Marksheet!$10:$10,C5660,Marksheet!$14:$14)</f>
        <v>3</v>
      </c>
      <c r="H5660" s="139">
        <f t="shared" si="172"/>
        <v>0</v>
      </c>
      <c r="I5660" s="137" t="s">
        <v>466</v>
      </c>
      <c r="J5660" s="133"/>
      <c r="K5660" s="140"/>
    </row>
    <row r="5661" ht="15.75" customHeight="1">
      <c r="A5661" s="49"/>
      <c r="B5661" s="135" t="s">
        <v>21</v>
      </c>
      <c r="C5661" s="143" t="s">
        <v>36</v>
      </c>
      <c r="D5661" s="137" t="str">
        <f>IFERROR(__xludf.DUMMYFUNCTION("JOIN("", "",FILTER(Marksheet!$15:$15,Marksheet!$10:$10=$C5661))"),"2b, 2c")</f>
        <v>2b, 2c</v>
      </c>
      <c r="E5661" s="138">
        <f t="array" ref="E5661">SUMIF(Marksheet!$D$10:$BQ$10,$C5661,INDIRECT(K5646))</f>
        <v>0</v>
      </c>
      <c r="F5661" s="138" t="s">
        <v>434</v>
      </c>
      <c r="G5661" s="137">
        <f>SUMIF(Marksheet!$10:$10,C5661,Marksheet!$14:$14)</f>
        <v>2</v>
      </c>
      <c r="H5661" s="139">
        <f t="shared" si="172"/>
        <v>0</v>
      </c>
      <c r="I5661" s="137" t="s">
        <v>467</v>
      </c>
      <c r="J5661" s="133"/>
      <c r="K5661" s="140"/>
    </row>
    <row r="5662" ht="15.75" customHeight="1">
      <c r="A5662" s="49"/>
      <c r="B5662" s="141"/>
      <c r="C5662" s="143" t="s">
        <v>38</v>
      </c>
      <c r="D5662" s="137" t="str">
        <f>IFERROR(__xludf.DUMMYFUNCTION("JOIN("", "",FILTER(Marksheet!$15:$15,Marksheet!$10:$10=$C5662))"),"4a, 4b, 4c, 4d, 4e")</f>
        <v>4a, 4b, 4c, 4d, 4e</v>
      </c>
      <c r="E5662" s="138">
        <f t="array" ref="E5662">SUMIF(Marksheet!$D$10:$BQ$10,$C5662,INDIRECT(K5646))</f>
        <v>0</v>
      </c>
      <c r="F5662" s="138" t="s">
        <v>434</v>
      </c>
      <c r="G5662" s="137">
        <f>SUMIF(Marksheet!$10:$10,C5662,Marksheet!$14:$14)</f>
        <v>6</v>
      </c>
      <c r="H5662" s="139">
        <f t="shared" si="172"/>
        <v>0</v>
      </c>
      <c r="I5662" s="137" t="s">
        <v>468</v>
      </c>
      <c r="J5662" s="133"/>
      <c r="K5662" s="140"/>
    </row>
    <row r="5663" ht="15.75" customHeight="1">
      <c r="A5663" s="49"/>
      <c r="B5663" s="141"/>
      <c r="C5663" s="143" t="s">
        <v>35</v>
      </c>
      <c r="D5663" s="137" t="str">
        <f>IFERROR(__xludf.DUMMYFUNCTION("JOIN("", "",FILTER(Marksheet!$15:$15,Marksheet!$10:$10=$C5663))"),"1b, 2a")</f>
        <v>1b, 2a</v>
      </c>
      <c r="E5663" s="138">
        <f t="array" ref="E5663">SUMIF(Marksheet!$D$10:$BQ$10,$C5663,INDIRECT(K5646))</f>
        <v>0</v>
      </c>
      <c r="F5663" s="138" t="s">
        <v>434</v>
      </c>
      <c r="G5663" s="137">
        <f>SUMIF(Marksheet!$10:$10,C5663,Marksheet!$14:$14)</f>
        <v>3</v>
      </c>
      <c r="H5663" s="139">
        <f t="shared" si="172"/>
        <v>0</v>
      </c>
      <c r="I5663" s="137" t="s">
        <v>469</v>
      </c>
      <c r="J5663" s="133"/>
      <c r="K5663" s="140"/>
    </row>
    <row r="5664" ht="15.75" customHeight="1">
      <c r="A5664" s="49"/>
      <c r="B5664" s="141"/>
      <c r="C5664" s="143" t="s">
        <v>34</v>
      </c>
      <c r="D5664" s="137" t="str">
        <f>IFERROR(__xludf.DUMMYFUNCTION("JOIN("", "",FILTER(Marksheet!$15:$15,Marksheet!$10:$10=$C5664))"),"1a, 1c, 2d")</f>
        <v>1a, 1c, 2d</v>
      </c>
      <c r="E5664" s="138">
        <f t="array" ref="E5664">SUMIF(Marksheet!$D$10:$BQ$10,$C5664,INDIRECT(K5646))</f>
        <v>0</v>
      </c>
      <c r="F5664" s="138" t="s">
        <v>434</v>
      </c>
      <c r="G5664" s="137">
        <f>SUMIF(Marksheet!$10:$10,C5664,Marksheet!$14:$14)</f>
        <v>6</v>
      </c>
      <c r="H5664" s="139">
        <f t="shared" si="172"/>
        <v>0</v>
      </c>
      <c r="I5664" s="137" t="s">
        <v>470</v>
      </c>
      <c r="J5664" s="133"/>
      <c r="K5664" s="140"/>
    </row>
    <row r="5665" ht="15.75" customHeight="1">
      <c r="A5665" s="49"/>
      <c r="B5665" s="142"/>
      <c r="C5665" s="143" t="s">
        <v>37</v>
      </c>
      <c r="D5665" s="137" t="str">
        <f>IFERROR(__xludf.DUMMYFUNCTION("JOIN("", "",FILTER(Marksheet!$15:$15,Marksheet!$10:$10=$C5665))"),"3a, 3b, 3c")</f>
        <v>3a, 3b, 3c</v>
      </c>
      <c r="E5665" s="138">
        <f t="array" ref="E5665">SUMIF(Marksheet!$D$10:$BQ$10,$C5665,INDIRECT(K5646))</f>
        <v>0</v>
      </c>
      <c r="F5665" s="138" t="s">
        <v>434</v>
      </c>
      <c r="G5665" s="137">
        <f>SUMIF(Marksheet!$10:$10,C5665,Marksheet!$14:$14)</f>
        <v>3</v>
      </c>
      <c r="H5665" s="139">
        <f t="shared" si="172"/>
        <v>0</v>
      </c>
      <c r="I5665" s="137" t="s">
        <v>471</v>
      </c>
      <c r="J5665" s="133"/>
      <c r="K5665" s="140"/>
    </row>
    <row r="5666" ht="15.75" customHeight="1">
      <c r="A5666" s="49"/>
      <c r="B5666" s="135" t="s">
        <v>22</v>
      </c>
      <c r="C5666" s="144" t="s">
        <v>46</v>
      </c>
      <c r="D5666" s="137" t="str">
        <f>IFERROR(__xludf.DUMMYFUNCTION("JOIN("", "",FILTER(Marksheet!$15:$15,Marksheet!$10:$10=$C5666))"),"3d")</f>
        <v>3d</v>
      </c>
      <c r="E5666" s="138">
        <f t="array" ref="E5666">SUMIF(Marksheet!$D$10:$BQ$10,$C5666,INDIRECT(K5646))</f>
        <v>0</v>
      </c>
      <c r="F5666" s="138" t="s">
        <v>434</v>
      </c>
      <c r="G5666" s="137">
        <f>SUMIF(Marksheet!$10:$10,C5666,Marksheet!$14:$14)</f>
        <v>2</v>
      </c>
      <c r="H5666" s="139">
        <f t="shared" si="172"/>
        <v>0</v>
      </c>
      <c r="I5666" s="137" t="s">
        <v>472</v>
      </c>
      <c r="J5666" s="133"/>
      <c r="K5666" s="140"/>
    </row>
    <row r="5667" ht="15.75" customHeight="1">
      <c r="A5667" s="49"/>
      <c r="B5667" s="141"/>
      <c r="C5667" s="144" t="s">
        <v>41</v>
      </c>
      <c r="D5667" s="137" t="str">
        <f>IFERROR(__xludf.DUMMYFUNCTION("JOIN("", "",FILTER(Marksheet!$15:$15,Marksheet!$10:$10=$C5667))"),"1c, 2b, 4e")</f>
        <v>1c, 2b, 4e</v>
      </c>
      <c r="E5667" s="138">
        <f t="array" ref="E5667">SUMIF(Marksheet!$D$10:$BQ$10,$C5667,INDIRECT(K5646))</f>
        <v>0</v>
      </c>
      <c r="F5667" s="138" t="s">
        <v>434</v>
      </c>
      <c r="G5667" s="137">
        <f>SUMIF(Marksheet!$10:$10,C5667,Marksheet!$14:$14)</f>
        <v>3</v>
      </c>
      <c r="H5667" s="139">
        <f t="shared" si="172"/>
        <v>0</v>
      </c>
      <c r="I5667" s="137" t="s">
        <v>473</v>
      </c>
      <c r="J5667" s="133"/>
      <c r="K5667" s="140"/>
    </row>
    <row r="5668" ht="15.75" customHeight="1">
      <c r="A5668" s="49"/>
      <c r="B5668" s="141"/>
      <c r="C5668" s="144" t="s">
        <v>45</v>
      </c>
      <c r="D5668" s="137" t="str">
        <f>IFERROR(__xludf.DUMMYFUNCTION("JOIN("", "",FILTER(Marksheet!$15:$15,Marksheet!$10:$10=$C5668))"),"3b, 4a, 5c")</f>
        <v>3b, 4a, 5c</v>
      </c>
      <c r="E5668" s="138">
        <f t="array" ref="E5668">SUMIF(Marksheet!$D$10:$BQ$10,$C5668,INDIRECT(K5646))</f>
        <v>0</v>
      </c>
      <c r="F5668" s="138" t="s">
        <v>434</v>
      </c>
      <c r="G5668" s="137">
        <f>SUMIF(Marksheet!$10:$10,C5668,Marksheet!$14:$14)</f>
        <v>3</v>
      </c>
      <c r="H5668" s="139">
        <f t="shared" si="172"/>
        <v>0</v>
      </c>
      <c r="I5668" s="137" t="s">
        <v>474</v>
      </c>
      <c r="J5668" s="133"/>
      <c r="K5668" s="140"/>
    </row>
    <row r="5669" ht="15.75" customHeight="1">
      <c r="A5669" s="49"/>
      <c r="B5669" s="141"/>
      <c r="C5669" s="144" t="s">
        <v>43</v>
      </c>
      <c r="D5669" s="137" t="str">
        <f>IFERROR(__xludf.DUMMYFUNCTION("JOIN("", "",FILTER(Marksheet!$15:$15,Marksheet!$10:$10=$C5669))"),"2c, 4d, 5d")</f>
        <v>2c, 4d, 5d</v>
      </c>
      <c r="E5669" s="138">
        <f t="array" ref="E5669">SUMIF(Marksheet!$D$10:$BQ$10,$C5669,INDIRECT(K5646))</f>
        <v>0</v>
      </c>
      <c r="F5669" s="138" t="s">
        <v>434</v>
      </c>
      <c r="G5669" s="137">
        <f>SUMIF(Marksheet!$10:$10,C5669,Marksheet!$14:$14)</f>
        <v>4</v>
      </c>
      <c r="H5669" s="139">
        <f t="shared" si="172"/>
        <v>0</v>
      </c>
      <c r="I5669" s="137" t="s">
        <v>475</v>
      </c>
      <c r="J5669" s="133"/>
      <c r="K5669" s="140"/>
    </row>
    <row r="5670" ht="15.75" customHeight="1">
      <c r="A5670" s="49"/>
      <c r="B5670" s="141"/>
      <c r="C5670" s="144" t="s">
        <v>44</v>
      </c>
      <c r="D5670" s="137" t="str">
        <f>IFERROR(__xludf.DUMMYFUNCTION("JOIN("", "",FILTER(Marksheet!$15:$15,Marksheet!$10:$10=$C5670))"),"3a, 4c")</f>
        <v>3a, 4c</v>
      </c>
      <c r="E5670" s="138">
        <f t="array" ref="E5670">SUMIF(Marksheet!$D$10:$BQ$10,$C5670,INDIRECT(K5646))</f>
        <v>0</v>
      </c>
      <c r="F5670" s="138" t="s">
        <v>434</v>
      </c>
      <c r="G5670" s="137">
        <f>SUMIF(Marksheet!$10:$10,C5670,Marksheet!$14:$14)</f>
        <v>2</v>
      </c>
      <c r="H5670" s="139">
        <f t="shared" si="172"/>
        <v>0</v>
      </c>
      <c r="I5670" s="137" t="s">
        <v>476</v>
      </c>
      <c r="J5670" s="133"/>
      <c r="K5670" s="140"/>
    </row>
    <row r="5671" ht="15.75" customHeight="1">
      <c r="A5671" s="49"/>
      <c r="B5671" s="141"/>
      <c r="C5671" s="144" t="s">
        <v>39</v>
      </c>
      <c r="D5671" s="137" t="str">
        <f>IFERROR(__xludf.DUMMYFUNCTION("JOIN("", "",FILTER(Marksheet!$15:$15,Marksheet!$10:$10=$C5671))"),"1a, 5a, 5b")</f>
        <v>1a, 5a, 5b</v>
      </c>
      <c r="E5671" s="138">
        <f t="array" ref="E5671">SUMIF(Marksheet!$D$10:$BQ$10,$C5671,INDIRECT(K5646))</f>
        <v>0</v>
      </c>
      <c r="F5671" s="138" t="s">
        <v>434</v>
      </c>
      <c r="G5671" s="137">
        <f>SUMIF(Marksheet!$10:$10,C5671,Marksheet!$14:$14)</f>
        <v>5</v>
      </c>
      <c r="H5671" s="139">
        <f t="shared" si="172"/>
        <v>0</v>
      </c>
      <c r="I5671" s="137" t="s">
        <v>477</v>
      </c>
      <c r="J5671" s="133"/>
      <c r="K5671" s="140"/>
    </row>
    <row r="5672" ht="15.75" customHeight="1">
      <c r="A5672" s="49"/>
      <c r="B5672" s="141"/>
      <c r="C5672" s="144" t="s">
        <v>42</v>
      </c>
      <c r="D5672" s="137" t="str">
        <f>IFERROR(__xludf.DUMMYFUNCTION("JOIN("", "",FILTER(Marksheet!$15:$15,Marksheet!$10:$10=$C5672))"),"2a, 3c")</f>
        <v>2a, 3c</v>
      </c>
      <c r="E5672" s="138">
        <f t="array" ref="E5672">SUMIF(Marksheet!$D$10:$BQ$10,$C5672,INDIRECT(K5646))</f>
        <v>0</v>
      </c>
      <c r="F5672" s="138" t="s">
        <v>434</v>
      </c>
      <c r="G5672" s="137">
        <f>SUMIF(Marksheet!$10:$10,C5672,Marksheet!$14:$14)</f>
        <v>3</v>
      </c>
      <c r="H5672" s="139">
        <f t="shared" si="172"/>
        <v>0</v>
      </c>
      <c r="I5672" s="137" t="s">
        <v>478</v>
      </c>
      <c r="J5672" s="133"/>
      <c r="K5672" s="140"/>
    </row>
    <row r="5673" ht="15.75" customHeight="1">
      <c r="A5673" s="49"/>
      <c r="B5673" s="142"/>
      <c r="C5673" s="144" t="s">
        <v>40</v>
      </c>
      <c r="D5673" s="137" t="str">
        <f>IFERROR(__xludf.DUMMYFUNCTION("JOIN("", "",FILTER(Marksheet!$15:$15,Marksheet!$10:$10=$C5673))"),"1b, 4b, 4f")</f>
        <v>1b, 4b, 4f</v>
      </c>
      <c r="E5673" s="138">
        <f t="array" ref="E5673">SUMIF(Marksheet!$D$10:$BQ$10,$C5673,INDIRECT(K5646))</f>
        <v>0</v>
      </c>
      <c r="F5673" s="138" t="s">
        <v>434</v>
      </c>
      <c r="G5673" s="137">
        <f>SUMIF(Marksheet!$10:$10,C5673,Marksheet!$14:$14)</f>
        <v>3</v>
      </c>
      <c r="H5673" s="139">
        <f t="shared" si="172"/>
        <v>0</v>
      </c>
      <c r="I5673" s="137" t="s">
        <v>479</v>
      </c>
      <c r="J5673" s="133"/>
      <c r="K5673" s="140"/>
    </row>
    <row r="5674" ht="15.75" customHeight="1">
      <c r="A5674" s="49"/>
      <c r="B5674" s="49"/>
      <c r="C5674" s="145" t="s">
        <v>76</v>
      </c>
      <c r="D5674" s="145"/>
      <c r="E5674" s="146">
        <f>SUM(E5650:E5673)</f>
        <v>0</v>
      </c>
      <c r="F5674" s="147" t="s">
        <v>434</v>
      </c>
      <c r="G5674" s="148">
        <f>SUM(G5650:G5673)</f>
        <v>85</v>
      </c>
      <c r="H5674" s="149">
        <f t="shared" si="172"/>
        <v>0</v>
      </c>
      <c r="I5674" s="129"/>
      <c r="J5674" s="133"/>
      <c r="K5674" s="127"/>
    </row>
    <row r="5675" ht="15.75" customHeight="1">
      <c r="A5675" s="49"/>
      <c r="B5675" s="49"/>
      <c r="C5675" s="67"/>
      <c r="D5675" s="67"/>
      <c r="E5675" s="49"/>
      <c r="F5675" s="49"/>
      <c r="G5675" s="49"/>
      <c r="H5675" s="49"/>
      <c r="I5675" s="129"/>
      <c r="J5675" s="133"/>
      <c r="K5675" s="127"/>
    </row>
    <row r="5676" ht="60.0" customHeight="1">
      <c r="A5676" s="49"/>
      <c r="B5676" s="49"/>
      <c r="C5676" s="67"/>
      <c r="D5676" s="67"/>
      <c r="E5676" s="49"/>
      <c r="F5676" s="49"/>
      <c r="G5676" s="49"/>
      <c r="H5676" s="49"/>
      <c r="I5676" s="129"/>
      <c r="J5676" s="133"/>
      <c r="K5676" s="127"/>
    </row>
    <row r="5677" ht="15.75" customHeight="1">
      <c r="A5677" s="124" t="s">
        <v>450</v>
      </c>
      <c r="B5677" s="49"/>
      <c r="C5677" s="67"/>
      <c r="D5677" s="67"/>
      <c r="E5677" s="1"/>
      <c r="F5677" s="1"/>
      <c r="G5677" s="49"/>
      <c r="H5677" s="49"/>
      <c r="I5677" s="7"/>
      <c r="K5677" s="125">
        <f>K5644+1</f>
        <v>190</v>
      </c>
    </row>
    <row r="5678" ht="15.75" customHeight="1">
      <c r="A5678" s="126" t="s">
        <v>451</v>
      </c>
      <c r="B5678" s="67" t="str">
        <f>B5645</f>
        <v>GCSE Transition Assessment</v>
      </c>
      <c r="C5678" s="67"/>
      <c r="D5678" s="67"/>
      <c r="E5678" s="1"/>
      <c r="F5678" s="49"/>
      <c r="G5678" s="49"/>
      <c r="H5678" s="49"/>
      <c r="K5678" s="127" t="str">
        <f>CONCATENATE("Marksheet!$B$",K5677)</f>
        <v>Marksheet!$B$190</v>
      </c>
    </row>
    <row r="5679" ht="15.75" customHeight="1">
      <c r="A5679" s="126" t="s">
        <v>447</v>
      </c>
      <c r="B5679" s="67" t="str">
        <f t="array" ref="B5679">IF(INDIRECT(K5678)="","",INDIRECT(K5678))</f>
        <v>Student 173</v>
      </c>
      <c r="C5679" s="67"/>
      <c r="D5679" s="67"/>
      <c r="E5679" s="1"/>
      <c r="F5679" s="49"/>
      <c r="G5679" s="49"/>
      <c r="H5679" s="49"/>
      <c r="K5679" s="127" t="str">
        <f>CONCATENATE("Marksheet!$D$",K5677,":$BQ$",K5677)</f>
        <v>Marksheet!$D$190:$BQ$190</v>
      </c>
    </row>
    <row r="5680" ht="15.75" customHeight="1">
      <c r="A5680" s="126" t="s">
        <v>452</v>
      </c>
      <c r="B5680" s="67" t="str">
        <f t="array" ref="B5680">INDIRECT(CONCATENATE("Marksheet!$C$",INDIRECT(CONCATENATE("K",ROW()-3))))</f>
        <v/>
      </c>
      <c r="C5680" s="67"/>
      <c r="D5680" s="67"/>
      <c r="E5680" s="49"/>
      <c r="F5680" s="49"/>
      <c r="G5680" s="49"/>
      <c r="H5680" s="49"/>
      <c r="I5680" s="49"/>
      <c r="J5680" s="49"/>
      <c r="K5680" s="127"/>
    </row>
    <row r="5681" ht="15.75" customHeight="1">
      <c r="A5681" s="67"/>
      <c r="B5681" s="128"/>
      <c r="C5681" s="67"/>
      <c r="D5681" s="67"/>
      <c r="E5681" s="49"/>
      <c r="F5681" s="49"/>
      <c r="G5681" s="49"/>
      <c r="H5681" s="49"/>
      <c r="I5681" s="49"/>
      <c r="J5681" s="49"/>
      <c r="K5681" s="127"/>
    </row>
    <row r="5682" ht="15.75" customHeight="1">
      <c r="A5682" s="129"/>
      <c r="B5682" s="100" t="s">
        <v>442</v>
      </c>
      <c r="C5682" s="100" t="s">
        <v>443</v>
      </c>
      <c r="D5682" s="73" t="s">
        <v>453</v>
      </c>
      <c r="E5682" s="130" t="s">
        <v>444</v>
      </c>
      <c r="F5682" s="71"/>
      <c r="G5682" s="72"/>
      <c r="H5682" s="131" t="s">
        <v>454</v>
      </c>
      <c r="I5682" s="132" t="s">
        <v>455</v>
      </c>
      <c r="J5682" s="133"/>
      <c r="K5682" s="134"/>
    </row>
    <row r="5683" ht="15.75" customHeight="1">
      <c r="A5683" s="49"/>
      <c r="B5683" s="135" t="s">
        <v>19</v>
      </c>
      <c r="C5683" s="136" t="s">
        <v>25</v>
      </c>
      <c r="D5683" s="137" t="str">
        <f>IFERROR(__xludf.DUMMYFUNCTION("JOIN("", "",FILTER(Marksheet!$15:$15,Marksheet!$10:$10=$C5683))"),"3a, 3b, 3c")</f>
        <v>3a, 3b, 3c</v>
      </c>
      <c r="E5683" s="138">
        <f t="array" ref="E5683">SUMIF(Marksheet!$D$10:$BQ$10,$C5683,INDIRECT(K5679))</f>
        <v>0</v>
      </c>
      <c r="F5683" s="138" t="s">
        <v>434</v>
      </c>
      <c r="G5683" s="137">
        <f>SUMIF(Marksheet!$10:$10,C5683,Marksheet!$14:$14)</f>
        <v>3</v>
      </c>
      <c r="H5683" s="139">
        <f t="shared" ref="H5683:H5707" si="173">E5683/G5683</f>
        <v>0</v>
      </c>
      <c r="I5683" s="137" t="s">
        <v>456</v>
      </c>
      <c r="J5683" s="133"/>
      <c r="K5683" s="140"/>
    </row>
    <row r="5684" ht="15.75" customHeight="1">
      <c r="A5684" s="49"/>
      <c r="B5684" s="141"/>
      <c r="C5684" s="136" t="s">
        <v>27</v>
      </c>
      <c r="D5684" s="137" t="str">
        <f>IFERROR(__xludf.DUMMYFUNCTION("JOIN("", "",FILTER(Marksheet!$15:$15,Marksheet!$10:$10=$C5684))"),"5a, 5b, 5c, 5d")</f>
        <v>5a, 5b, 5c, 5d</v>
      </c>
      <c r="E5684" s="138">
        <f t="array" ref="E5684">SUMIF(Marksheet!$D$10:$BQ$10,$C5684,INDIRECT(K5679))</f>
        <v>0</v>
      </c>
      <c r="F5684" s="138" t="s">
        <v>434</v>
      </c>
      <c r="G5684" s="137">
        <f>SUMIF(Marksheet!$10:$10,C5684,Marksheet!$14:$14)</f>
        <v>5</v>
      </c>
      <c r="H5684" s="139">
        <f t="shared" si="173"/>
        <v>0</v>
      </c>
      <c r="I5684" s="137" t="s">
        <v>457</v>
      </c>
      <c r="J5684" s="133"/>
      <c r="K5684" s="140"/>
    </row>
    <row r="5685" ht="15.75" customHeight="1">
      <c r="A5685" s="49"/>
      <c r="B5685" s="141"/>
      <c r="C5685" s="136" t="s">
        <v>26</v>
      </c>
      <c r="D5685" s="137" t="str">
        <f>IFERROR(__xludf.DUMMYFUNCTION("JOIN("", "",FILTER(Marksheet!$15:$15,Marksheet!$10:$10=$C5685))"),"4a, 4b")</f>
        <v>4a, 4b</v>
      </c>
      <c r="E5685" s="138">
        <f t="array" ref="E5685">SUMIF(Marksheet!$D$10:$BQ$10,$C5685,INDIRECT(K5679))</f>
        <v>0</v>
      </c>
      <c r="F5685" s="138" t="s">
        <v>434</v>
      </c>
      <c r="G5685" s="137">
        <f>SUMIF(Marksheet!$10:$10,C5685,Marksheet!$14:$14)</f>
        <v>3</v>
      </c>
      <c r="H5685" s="139">
        <f t="shared" si="173"/>
        <v>0</v>
      </c>
      <c r="I5685" s="137" t="s">
        <v>458</v>
      </c>
      <c r="J5685" s="133"/>
      <c r="K5685" s="140"/>
    </row>
    <row r="5686" ht="15.75" customHeight="1">
      <c r="A5686" s="49"/>
      <c r="B5686" s="141"/>
      <c r="C5686" s="136" t="s">
        <v>23</v>
      </c>
      <c r="D5686" s="137" t="str">
        <f>IFERROR(__xludf.DUMMYFUNCTION("JOIN("", "",FILTER(Marksheet!$15:$15,Marksheet!$10:$10=$C5686))"),"1a, 1b, 4c")</f>
        <v>1a, 1b, 4c</v>
      </c>
      <c r="E5686" s="138">
        <f t="array" ref="E5686">SUMIF(Marksheet!$D$10:$BQ$10,$C5686,INDIRECT(K5679))</f>
        <v>0</v>
      </c>
      <c r="F5686" s="138" t="s">
        <v>434</v>
      </c>
      <c r="G5686" s="137">
        <f>SUMIF(Marksheet!$10:$10,C5686,Marksheet!$14:$14)</f>
        <v>5</v>
      </c>
      <c r="H5686" s="139">
        <f t="shared" si="173"/>
        <v>0</v>
      </c>
      <c r="I5686" s="137" t="s">
        <v>459</v>
      </c>
      <c r="J5686" s="133"/>
      <c r="K5686" s="140"/>
    </row>
    <row r="5687" ht="15.75" customHeight="1">
      <c r="A5687" s="49"/>
      <c r="B5687" s="142"/>
      <c r="C5687" s="136" t="s">
        <v>24</v>
      </c>
      <c r="D5687" s="137" t="str">
        <f>IFERROR(__xludf.DUMMYFUNCTION("JOIN("", "",FILTER(Marksheet!$15:$15,Marksheet!$10:$10=$C5687))"),"2a, 2b, 2c")</f>
        <v>2a, 2b, 2c</v>
      </c>
      <c r="E5687" s="138">
        <f t="array" ref="E5687">SUMIF(Marksheet!$D$10:$BQ$10,$C5687,INDIRECT(K5679))</f>
        <v>0</v>
      </c>
      <c r="F5687" s="138" t="s">
        <v>434</v>
      </c>
      <c r="G5687" s="137">
        <f>SUMIF(Marksheet!$10:$10,C5687,Marksheet!$14:$14)</f>
        <v>4</v>
      </c>
      <c r="H5687" s="139">
        <f t="shared" si="173"/>
        <v>0</v>
      </c>
      <c r="I5687" s="137" t="s">
        <v>460</v>
      </c>
      <c r="J5687" s="133"/>
      <c r="K5687" s="140"/>
    </row>
    <row r="5688" ht="15.75" customHeight="1">
      <c r="A5688" s="49"/>
      <c r="B5688" s="135" t="s">
        <v>20</v>
      </c>
      <c r="C5688" s="143" t="s">
        <v>29</v>
      </c>
      <c r="D5688" s="137" t="str">
        <f>IFERROR(__xludf.DUMMYFUNCTION("JOIN("", "",FILTER(Marksheet!$15:$15,Marksheet!$10:$10=$C5688))"),"1b, 3d")</f>
        <v>1b, 3d</v>
      </c>
      <c r="E5688" s="138">
        <f t="array" ref="E5688">SUMIF(Marksheet!$D$10:$BQ$10,$C5688,INDIRECT(K5679))</f>
        <v>0</v>
      </c>
      <c r="F5688" s="138" t="s">
        <v>434</v>
      </c>
      <c r="G5688" s="137">
        <f>SUMIF(Marksheet!$10:$10,C5688,Marksheet!$14:$14)</f>
        <v>2</v>
      </c>
      <c r="H5688" s="139">
        <f t="shared" si="173"/>
        <v>0</v>
      </c>
      <c r="I5688" s="137" t="s">
        <v>461</v>
      </c>
      <c r="J5688" s="133"/>
      <c r="K5688" s="140"/>
    </row>
    <row r="5689" ht="15.75" customHeight="1">
      <c r="A5689" s="49"/>
      <c r="B5689" s="141"/>
      <c r="C5689" s="143" t="s">
        <v>30</v>
      </c>
      <c r="D5689" s="137" t="str">
        <f>IFERROR(__xludf.DUMMYFUNCTION("JOIN("", "",FILTER(Marksheet!$15:$15,Marksheet!$10:$10=$C5689))"),"1d, 4d, 4e")</f>
        <v>1d, 4d, 4e</v>
      </c>
      <c r="E5689" s="138">
        <f t="array" ref="E5689">SUMIF(Marksheet!$D$10:$BQ$10,$C5689,INDIRECT(K5679))</f>
        <v>0</v>
      </c>
      <c r="F5689" s="138" t="s">
        <v>434</v>
      </c>
      <c r="G5689" s="137">
        <f>SUMIF(Marksheet!$10:$10,C5689,Marksheet!$14:$14)</f>
        <v>3</v>
      </c>
      <c r="H5689" s="139">
        <f t="shared" si="173"/>
        <v>0</v>
      </c>
      <c r="I5689" s="137" t="s">
        <v>462</v>
      </c>
      <c r="J5689" s="133"/>
      <c r="K5689" s="140"/>
    </row>
    <row r="5690" ht="15.75" customHeight="1">
      <c r="A5690" s="49"/>
      <c r="B5690" s="141"/>
      <c r="C5690" s="143" t="s">
        <v>33</v>
      </c>
      <c r="D5690" s="137" t="str">
        <f>IFERROR(__xludf.DUMMYFUNCTION("JOIN("", "",FILTER(Marksheet!$15:$15,Marksheet!$10:$10=$C5690))"),"4a, 4b")</f>
        <v>4a, 4b</v>
      </c>
      <c r="E5690" s="138">
        <f t="array" ref="E5690">SUMIF(Marksheet!$D$10:$BQ$10,$C5690,INDIRECT(K5679))</f>
        <v>0</v>
      </c>
      <c r="F5690" s="138" t="s">
        <v>434</v>
      </c>
      <c r="G5690" s="137">
        <f>SUMIF(Marksheet!$10:$10,C5690,Marksheet!$14:$14)</f>
        <v>3</v>
      </c>
      <c r="H5690" s="139">
        <f t="shared" si="173"/>
        <v>0</v>
      </c>
      <c r="I5690" s="137" t="s">
        <v>463</v>
      </c>
      <c r="J5690" s="133"/>
      <c r="K5690" s="140"/>
    </row>
    <row r="5691" ht="15.75" customHeight="1">
      <c r="A5691" s="49"/>
      <c r="B5691" s="141"/>
      <c r="C5691" s="143" t="s">
        <v>28</v>
      </c>
      <c r="D5691" s="137" t="str">
        <f>IFERROR(__xludf.DUMMYFUNCTION("JOIN("", "",FILTER(Marksheet!$15:$15,Marksheet!$10:$10=$C5691))"),"1a, 1c, 4c")</f>
        <v>1a, 1c, 4c</v>
      </c>
      <c r="E5691" s="138">
        <f t="array" ref="E5691">SUMIF(Marksheet!$D$10:$BQ$10,$C5691,INDIRECT(K5679))</f>
        <v>0</v>
      </c>
      <c r="F5691" s="138" t="s">
        <v>434</v>
      </c>
      <c r="G5691" s="137">
        <f>SUMIF(Marksheet!$10:$10,C5691,Marksheet!$14:$14)</f>
        <v>5</v>
      </c>
      <c r="H5691" s="139">
        <f t="shared" si="173"/>
        <v>0</v>
      </c>
      <c r="I5691" s="137" t="s">
        <v>464</v>
      </c>
      <c r="J5691" s="133"/>
      <c r="K5691" s="140"/>
    </row>
    <row r="5692" ht="15.75" customHeight="1">
      <c r="A5692" s="49"/>
      <c r="B5692" s="141"/>
      <c r="C5692" s="143" t="s">
        <v>435</v>
      </c>
      <c r="D5692" s="137" t="str">
        <f>IFERROR(__xludf.DUMMYFUNCTION("JOIN("", "",FILTER(Marksheet!$15:$15,Marksheet!$10:$10=$C5692))"),"3a, 3b, 3c")</f>
        <v>3a, 3b, 3c</v>
      </c>
      <c r="E5692" s="138">
        <f t="array" ref="E5692">SUMIF(Marksheet!$D$10:$BQ$10,$C5692,INDIRECT(K5679))</f>
        <v>0</v>
      </c>
      <c r="F5692" s="138" t="s">
        <v>434</v>
      </c>
      <c r="G5692" s="137">
        <f>SUMIF(Marksheet!$10:$10,C5692,Marksheet!$14:$14)</f>
        <v>4</v>
      </c>
      <c r="H5692" s="139">
        <f t="shared" si="173"/>
        <v>0</v>
      </c>
      <c r="I5692" s="137" t="s">
        <v>465</v>
      </c>
      <c r="J5692" s="133"/>
      <c r="K5692" s="140"/>
    </row>
    <row r="5693" ht="15.75" customHeight="1">
      <c r="A5693" s="49"/>
      <c r="B5693" s="142"/>
      <c r="C5693" s="143" t="s">
        <v>31</v>
      </c>
      <c r="D5693" s="137" t="str">
        <f>IFERROR(__xludf.DUMMYFUNCTION("JOIN("", "",FILTER(Marksheet!$15:$15,Marksheet!$10:$10=$C5693))"),"2a, 2b, 2c")</f>
        <v>2a, 2b, 2c</v>
      </c>
      <c r="E5693" s="138">
        <f t="array" ref="E5693">SUMIF(Marksheet!$D$10:$BQ$10,$C5693,INDIRECT(K5679))</f>
        <v>0</v>
      </c>
      <c r="F5693" s="138" t="s">
        <v>434</v>
      </c>
      <c r="G5693" s="137">
        <f>SUMIF(Marksheet!$10:$10,C5693,Marksheet!$14:$14)</f>
        <v>3</v>
      </c>
      <c r="H5693" s="139">
        <f t="shared" si="173"/>
        <v>0</v>
      </c>
      <c r="I5693" s="137" t="s">
        <v>466</v>
      </c>
      <c r="J5693" s="133"/>
      <c r="K5693" s="140"/>
    </row>
    <row r="5694" ht="15.75" customHeight="1">
      <c r="A5694" s="49"/>
      <c r="B5694" s="135" t="s">
        <v>21</v>
      </c>
      <c r="C5694" s="143" t="s">
        <v>36</v>
      </c>
      <c r="D5694" s="137" t="str">
        <f>IFERROR(__xludf.DUMMYFUNCTION("JOIN("", "",FILTER(Marksheet!$15:$15,Marksheet!$10:$10=$C5694))"),"2b, 2c")</f>
        <v>2b, 2c</v>
      </c>
      <c r="E5694" s="138">
        <f t="array" ref="E5694">SUMIF(Marksheet!$D$10:$BQ$10,$C5694,INDIRECT(K5679))</f>
        <v>0</v>
      </c>
      <c r="F5694" s="138" t="s">
        <v>434</v>
      </c>
      <c r="G5694" s="137">
        <f>SUMIF(Marksheet!$10:$10,C5694,Marksheet!$14:$14)</f>
        <v>2</v>
      </c>
      <c r="H5694" s="139">
        <f t="shared" si="173"/>
        <v>0</v>
      </c>
      <c r="I5694" s="137" t="s">
        <v>467</v>
      </c>
      <c r="J5694" s="133"/>
      <c r="K5694" s="140"/>
    </row>
    <row r="5695" ht="15.75" customHeight="1">
      <c r="A5695" s="49"/>
      <c r="B5695" s="141"/>
      <c r="C5695" s="143" t="s">
        <v>38</v>
      </c>
      <c r="D5695" s="137" t="str">
        <f>IFERROR(__xludf.DUMMYFUNCTION("JOIN("", "",FILTER(Marksheet!$15:$15,Marksheet!$10:$10=$C5695))"),"4a, 4b, 4c, 4d, 4e")</f>
        <v>4a, 4b, 4c, 4d, 4e</v>
      </c>
      <c r="E5695" s="138">
        <f t="array" ref="E5695">SUMIF(Marksheet!$D$10:$BQ$10,$C5695,INDIRECT(K5679))</f>
        <v>0</v>
      </c>
      <c r="F5695" s="138" t="s">
        <v>434</v>
      </c>
      <c r="G5695" s="137">
        <f>SUMIF(Marksheet!$10:$10,C5695,Marksheet!$14:$14)</f>
        <v>6</v>
      </c>
      <c r="H5695" s="139">
        <f t="shared" si="173"/>
        <v>0</v>
      </c>
      <c r="I5695" s="137" t="s">
        <v>468</v>
      </c>
      <c r="J5695" s="133"/>
      <c r="K5695" s="140"/>
    </row>
    <row r="5696" ht="15.75" customHeight="1">
      <c r="A5696" s="49"/>
      <c r="B5696" s="141"/>
      <c r="C5696" s="143" t="s">
        <v>35</v>
      </c>
      <c r="D5696" s="137" t="str">
        <f>IFERROR(__xludf.DUMMYFUNCTION("JOIN("", "",FILTER(Marksheet!$15:$15,Marksheet!$10:$10=$C5696))"),"1b, 2a")</f>
        <v>1b, 2a</v>
      </c>
      <c r="E5696" s="138">
        <f t="array" ref="E5696">SUMIF(Marksheet!$D$10:$BQ$10,$C5696,INDIRECT(K5679))</f>
        <v>0</v>
      </c>
      <c r="F5696" s="138" t="s">
        <v>434</v>
      </c>
      <c r="G5696" s="137">
        <f>SUMIF(Marksheet!$10:$10,C5696,Marksheet!$14:$14)</f>
        <v>3</v>
      </c>
      <c r="H5696" s="139">
        <f t="shared" si="173"/>
        <v>0</v>
      </c>
      <c r="I5696" s="137" t="s">
        <v>469</v>
      </c>
      <c r="J5696" s="133"/>
      <c r="K5696" s="140"/>
    </row>
    <row r="5697" ht="15.75" customHeight="1">
      <c r="A5697" s="49"/>
      <c r="B5697" s="141"/>
      <c r="C5697" s="143" t="s">
        <v>34</v>
      </c>
      <c r="D5697" s="137" t="str">
        <f>IFERROR(__xludf.DUMMYFUNCTION("JOIN("", "",FILTER(Marksheet!$15:$15,Marksheet!$10:$10=$C5697))"),"1a, 1c, 2d")</f>
        <v>1a, 1c, 2d</v>
      </c>
      <c r="E5697" s="138">
        <f t="array" ref="E5697">SUMIF(Marksheet!$D$10:$BQ$10,$C5697,INDIRECT(K5679))</f>
        <v>0</v>
      </c>
      <c r="F5697" s="138" t="s">
        <v>434</v>
      </c>
      <c r="G5697" s="137">
        <f>SUMIF(Marksheet!$10:$10,C5697,Marksheet!$14:$14)</f>
        <v>6</v>
      </c>
      <c r="H5697" s="139">
        <f t="shared" si="173"/>
        <v>0</v>
      </c>
      <c r="I5697" s="137" t="s">
        <v>470</v>
      </c>
      <c r="J5697" s="133"/>
      <c r="K5697" s="140"/>
    </row>
    <row r="5698" ht="15.75" customHeight="1">
      <c r="A5698" s="49"/>
      <c r="B5698" s="142"/>
      <c r="C5698" s="143" t="s">
        <v>37</v>
      </c>
      <c r="D5698" s="137" t="str">
        <f>IFERROR(__xludf.DUMMYFUNCTION("JOIN("", "",FILTER(Marksheet!$15:$15,Marksheet!$10:$10=$C5698))"),"3a, 3b, 3c")</f>
        <v>3a, 3b, 3c</v>
      </c>
      <c r="E5698" s="138">
        <f t="array" ref="E5698">SUMIF(Marksheet!$D$10:$BQ$10,$C5698,INDIRECT(K5679))</f>
        <v>0</v>
      </c>
      <c r="F5698" s="138" t="s">
        <v>434</v>
      </c>
      <c r="G5698" s="137">
        <f>SUMIF(Marksheet!$10:$10,C5698,Marksheet!$14:$14)</f>
        <v>3</v>
      </c>
      <c r="H5698" s="139">
        <f t="shared" si="173"/>
        <v>0</v>
      </c>
      <c r="I5698" s="137" t="s">
        <v>471</v>
      </c>
      <c r="J5698" s="133"/>
      <c r="K5698" s="140"/>
    </row>
    <row r="5699" ht="15.75" customHeight="1">
      <c r="A5699" s="49"/>
      <c r="B5699" s="135" t="s">
        <v>22</v>
      </c>
      <c r="C5699" s="144" t="s">
        <v>46</v>
      </c>
      <c r="D5699" s="137" t="str">
        <f>IFERROR(__xludf.DUMMYFUNCTION("JOIN("", "",FILTER(Marksheet!$15:$15,Marksheet!$10:$10=$C5699))"),"3d")</f>
        <v>3d</v>
      </c>
      <c r="E5699" s="138">
        <f t="array" ref="E5699">SUMIF(Marksheet!$D$10:$BQ$10,$C5699,INDIRECT(K5679))</f>
        <v>0</v>
      </c>
      <c r="F5699" s="138" t="s">
        <v>434</v>
      </c>
      <c r="G5699" s="137">
        <f>SUMIF(Marksheet!$10:$10,C5699,Marksheet!$14:$14)</f>
        <v>2</v>
      </c>
      <c r="H5699" s="139">
        <f t="shared" si="173"/>
        <v>0</v>
      </c>
      <c r="I5699" s="137" t="s">
        <v>472</v>
      </c>
      <c r="J5699" s="133"/>
      <c r="K5699" s="140"/>
    </row>
    <row r="5700" ht="15.75" customHeight="1">
      <c r="A5700" s="49"/>
      <c r="B5700" s="141"/>
      <c r="C5700" s="144" t="s">
        <v>41</v>
      </c>
      <c r="D5700" s="137" t="str">
        <f>IFERROR(__xludf.DUMMYFUNCTION("JOIN("", "",FILTER(Marksheet!$15:$15,Marksheet!$10:$10=$C5700))"),"1c, 2b, 4e")</f>
        <v>1c, 2b, 4e</v>
      </c>
      <c r="E5700" s="138">
        <f t="array" ref="E5700">SUMIF(Marksheet!$D$10:$BQ$10,$C5700,INDIRECT(K5679))</f>
        <v>0</v>
      </c>
      <c r="F5700" s="138" t="s">
        <v>434</v>
      </c>
      <c r="G5700" s="137">
        <f>SUMIF(Marksheet!$10:$10,C5700,Marksheet!$14:$14)</f>
        <v>3</v>
      </c>
      <c r="H5700" s="139">
        <f t="shared" si="173"/>
        <v>0</v>
      </c>
      <c r="I5700" s="137" t="s">
        <v>473</v>
      </c>
      <c r="J5700" s="133"/>
      <c r="K5700" s="140"/>
    </row>
    <row r="5701" ht="15.75" customHeight="1">
      <c r="A5701" s="49"/>
      <c r="B5701" s="141"/>
      <c r="C5701" s="144" t="s">
        <v>45</v>
      </c>
      <c r="D5701" s="137" t="str">
        <f>IFERROR(__xludf.DUMMYFUNCTION("JOIN("", "",FILTER(Marksheet!$15:$15,Marksheet!$10:$10=$C5701))"),"3b, 4a, 5c")</f>
        <v>3b, 4a, 5c</v>
      </c>
      <c r="E5701" s="138">
        <f t="array" ref="E5701">SUMIF(Marksheet!$D$10:$BQ$10,$C5701,INDIRECT(K5679))</f>
        <v>0</v>
      </c>
      <c r="F5701" s="138" t="s">
        <v>434</v>
      </c>
      <c r="G5701" s="137">
        <f>SUMIF(Marksheet!$10:$10,C5701,Marksheet!$14:$14)</f>
        <v>3</v>
      </c>
      <c r="H5701" s="139">
        <f t="shared" si="173"/>
        <v>0</v>
      </c>
      <c r="I5701" s="137" t="s">
        <v>474</v>
      </c>
      <c r="J5701" s="133"/>
      <c r="K5701" s="140"/>
    </row>
    <row r="5702" ht="15.75" customHeight="1">
      <c r="A5702" s="49"/>
      <c r="B5702" s="141"/>
      <c r="C5702" s="144" t="s">
        <v>43</v>
      </c>
      <c r="D5702" s="137" t="str">
        <f>IFERROR(__xludf.DUMMYFUNCTION("JOIN("", "",FILTER(Marksheet!$15:$15,Marksheet!$10:$10=$C5702))"),"2c, 4d, 5d")</f>
        <v>2c, 4d, 5d</v>
      </c>
      <c r="E5702" s="138">
        <f t="array" ref="E5702">SUMIF(Marksheet!$D$10:$BQ$10,$C5702,INDIRECT(K5679))</f>
        <v>0</v>
      </c>
      <c r="F5702" s="138" t="s">
        <v>434</v>
      </c>
      <c r="G5702" s="137">
        <f>SUMIF(Marksheet!$10:$10,C5702,Marksheet!$14:$14)</f>
        <v>4</v>
      </c>
      <c r="H5702" s="139">
        <f t="shared" si="173"/>
        <v>0</v>
      </c>
      <c r="I5702" s="137" t="s">
        <v>475</v>
      </c>
      <c r="J5702" s="133"/>
      <c r="K5702" s="140"/>
    </row>
    <row r="5703" ht="15.75" customHeight="1">
      <c r="A5703" s="49"/>
      <c r="B5703" s="141"/>
      <c r="C5703" s="144" t="s">
        <v>44</v>
      </c>
      <c r="D5703" s="137" t="str">
        <f>IFERROR(__xludf.DUMMYFUNCTION("JOIN("", "",FILTER(Marksheet!$15:$15,Marksheet!$10:$10=$C5703))"),"3a, 4c")</f>
        <v>3a, 4c</v>
      </c>
      <c r="E5703" s="138">
        <f t="array" ref="E5703">SUMIF(Marksheet!$D$10:$BQ$10,$C5703,INDIRECT(K5679))</f>
        <v>0</v>
      </c>
      <c r="F5703" s="138" t="s">
        <v>434</v>
      </c>
      <c r="G5703" s="137">
        <f>SUMIF(Marksheet!$10:$10,C5703,Marksheet!$14:$14)</f>
        <v>2</v>
      </c>
      <c r="H5703" s="139">
        <f t="shared" si="173"/>
        <v>0</v>
      </c>
      <c r="I5703" s="137" t="s">
        <v>476</v>
      </c>
      <c r="J5703" s="133"/>
      <c r="K5703" s="140"/>
    </row>
    <row r="5704" ht="15.75" customHeight="1">
      <c r="A5704" s="49"/>
      <c r="B5704" s="141"/>
      <c r="C5704" s="144" t="s">
        <v>39</v>
      </c>
      <c r="D5704" s="137" t="str">
        <f>IFERROR(__xludf.DUMMYFUNCTION("JOIN("", "",FILTER(Marksheet!$15:$15,Marksheet!$10:$10=$C5704))"),"1a, 5a, 5b")</f>
        <v>1a, 5a, 5b</v>
      </c>
      <c r="E5704" s="138">
        <f t="array" ref="E5704">SUMIF(Marksheet!$D$10:$BQ$10,$C5704,INDIRECT(K5679))</f>
        <v>0</v>
      </c>
      <c r="F5704" s="138" t="s">
        <v>434</v>
      </c>
      <c r="G5704" s="137">
        <f>SUMIF(Marksheet!$10:$10,C5704,Marksheet!$14:$14)</f>
        <v>5</v>
      </c>
      <c r="H5704" s="139">
        <f t="shared" si="173"/>
        <v>0</v>
      </c>
      <c r="I5704" s="137" t="s">
        <v>477</v>
      </c>
      <c r="J5704" s="133"/>
      <c r="K5704" s="140"/>
    </row>
    <row r="5705" ht="15.75" customHeight="1">
      <c r="A5705" s="49"/>
      <c r="B5705" s="141"/>
      <c r="C5705" s="144" t="s">
        <v>42</v>
      </c>
      <c r="D5705" s="137" t="str">
        <f>IFERROR(__xludf.DUMMYFUNCTION("JOIN("", "",FILTER(Marksheet!$15:$15,Marksheet!$10:$10=$C5705))"),"2a, 3c")</f>
        <v>2a, 3c</v>
      </c>
      <c r="E5705" s="138">
        <f t="array" ref="E5705">SUMIF(Marksheet!$D$10:$BQ$10,$C5705,INDIRECT(K5679))</f>
        <v>0</v>
      </c>
      <c r="F5705" s="138" t="s">
        <v>434</v>
      </c>
      <c r="G5705" s="137">
        <f>SUMIF(Marksheet!$10:$10,C5705,Marksheet!$14:$14)</f>
        <v>3</v>
      </c>
      <c r="H5705" s="139">
        <f t="shared" si="173"/>
        <v>0</v>
      </c>
      <c r="I5705" s="137" t="s">
        <v>478</v>
      </c>
      <c r="J5705" s="133"/>
      <c r="K5705" s="140"/>
    </row>
    <row r="5706" ht="15.75" customHeight="1">
      <c r="A5706" s="49"/>
      <c r="B5706" s="142"/>
      <c r="C5706" s="144" t="s">
        <v>40</v>
      </c>
      <c r="D5706" s="137" t="str">
        <f>IFERROR(__xludf.DUMMYFUNCTION("JOIN("", "",FILTER(Marksheet!$15:$15,Marksheet!$10:$10=$C5706))"),"1b, 4b, 4f")</f>
        <v>1b, 4b, 4f</v>
      </c>
      <c r="E5706" s="138">
        <f t="array" ref="E5706">SUMIF(Marksheet!$D$10:$BQ$10,$C5706,INDIRECT(K5679))</f>
        <v>0</v>
      </c>
      <c r="F5706" s="138" t="s">
        <v>434</v>
      </c>
      <c r="G5706" s="137">
        <f>SUMIF(Marksheet!$10:$10,C5706,Marksheet!$14:$14)</f>
        <v>3</v>
      </c>
      <c r="H5706" s="139">
        <f t="shared" si="173"/>
        <v>0</v>
      </c>
      <c r="I5706" s="137" t="s">
        <v>479</v>
      </c>
      <c r="J5706" s="133"/>
      <c r="K5706" s="140"/>
    </row>
    <row r="5707" ht="15.75" customHeight="1">
      <c r="A5707" s="49"/>
      <c r="B5707" s="49"/>
      <c r="C5707" s="145" t="s">
        <v>76</v>
      </c>
      <c r="D5707" s="145"/>
      <c r="E5707" s="146">
        <f>SUM(E5683:E5706)</f>
        <v>0</v>
      </c>
      <c r="F5707" s="147" t="s">
        <v>434</v>
      </c>
      <c r="G5707" s="148">
        <f>SUM(G5683:G5706)</f>
        <v>85</v>
      </c>
      <c r="H5707" s="149">
        <f t="shared" si="173"/>
        <v>0</v>
      </c>
      <c r="I5707" s="129"/>
      <c r="J5707" s="133"/>
      <c r="K5707" s="127"/>
    </row>
    <row r="5708" ht="15.75" customHeight="1">
      <c r="A5708" s="49"/>
      <c r="B5708" s="49"/>
      <c r="C5708" s="67"/>
      <c r="D5708" s="67"/>
      <c r="E5708" s="49"/>
      <c r="F5708" s="49"/>
      <c r="G5708" s="49"/>
      <c r="H5708" s="49"/>
      <c r="I5708" s="129"/>
      <c r="J5708" s="133"/>
      <c r="K5708" s="127"/>
    </row>
    <row r="5709" ht="60.0" customHeight="1">
      <c r="A5709" s="49"/>
      <c r="B5709" s="49"/>
      <c r="C5709" s="67"/>
      <c r="D5709" s="67"/>
      <c r="E5709" s="49"/>
      <c r="F5709" s="49"/>
      <c r="G5709" s="49"/>
      <c r="H5709" s="49"/>
      <c r="I5709" s="129"/>
      <c r="J5709" s="133"/>
      <c r="K5709" s="127"/>
    </row>
    <row r="5710" ht="15.75" customHeight="1">
      <c r="A5710" s="124" t="s">
        <v>450</v>
      </c>
      <c r="B5710" s="49"/>
      <c r="C5710" s="67"/>
      <c r="D5710" s="67"/>
      <c r="E5710" s="1"/>
      <c r="F5710" s="1"/>
      <c r="G5710" s="49"/>
      <c r="H5710" s="49"/>
      <c r="I5710" s="7"/>
      <c r="K5710" s="125">
        <f>K5677+1</f>
        <v>191</v>
      </c>
    </row>
    <row r="5711" ht="15.75" customHeight="1">
      <c r="A5711" s="126" t="s">
        <v>451</v>
      </c>
      <c r="B5711" s="67" t="str">
        <f>B5678</f>
        <v>GCSE Transition Assessment</v>
      </c>
      <c r="C5711" s="67"/>
      <c r="D5711" s="67"/>
      <c r="E5711" s="1"/>
      <c r="F5711" s="49"/>
      <c r="G5711" s="49"/>
      <c r="H5711" s="49"/>
      <c r="K5711" s="127" t="str">
        <f>CONCATENATE("Marksheet!$B$",K5710)</f>
        <v>Marksheet!$B$191</v>
      </c>
    </row>
    <row r="5712" ht="15.75" customHeight="1">
      <c r="A5712" s="126" t="s">
        <v>447</v>
      </c>
      <c r="B5712" s="67" t="str">
        <f t="array" ref="B5712">IF(INDIRECT(K5711)="","",INDIRECT(K5711))</f>
        <v>Student 174</v>
      </c>
      <c r="C5712" s="67"/>
      <c r="D5712" s="67"/>
      <c r="E5712" s="1"/>
      <c r="F5712" s="49"/>
      <c r="G5712" s="49"/>
      <c r="H5712" s="49"/>
      <c r="K5712" s="127" t="str">
        <f>CONCATENATE("Marksheet!$D$",K5710,":$BQ$",K5710)</f>
        <v>Marksheet!$D$191:$BQ$191</v>
      </c>
    </row>
    <row r="5713" ht="15.75" customHeight="1">
      <c r="A5713" s="126" t="s">
        <v>452</v>
      </c>
      <c r="B5713" s="67" t="str">
        <f t="array" ref="B5713">INDIRECT(CONCATENATE("Marksheet!$C$",INDIRECT(CONCATENATE("K",ROW()-3))))</f>
        <v/>
      </c>
      <c r="C5713" s="67"/>
      <c r="D5713" s="67"/>
      <c r="E5713" s="49"/>
      <c r="F5713" s="49"/>
      <c r="G5713" s="49"/>
      <c r="H5713" s="49"/>
      <c r="I5713" s="49"/>
      <c r="J5713" s="49"/>
      <c r="K5713" s="127"/>
    </row>
    <row r="5714" ht="15.75" customHeight="1">
      <c r="A5714" s="67"/>
      <c r="B5714" s="128"/>
      <c r="C5714" s="67"/>
      <c r="D5714" s="67"/>
      <c r="E5714" s="49"/>
      <c r="F5714" s="49"/>
      <c r="G5714" s="49"/>
      <c r="H5714" s="49"/>
      <c r="I5714" s="49"/>
      <c r="J5714" s="49"/>
      <c r="K5714" s="127"/>
    </row>
    <row r="5715" ht="15.75" customHeight="1">
      <c r="A5715" s="129"/>
      <c r="B5715" s="100" t="s">
        <v>442</v>
      </c>
      <c r="C5715" s="100" t="s">
        <v>443</v>
      </c>
      <c r="D5715" s="73" t="s">
        <v>453</v>
      </c>
      <c r="E5715" s="130" t="s">
        <v>444</v>
      </c>
      <c r="F5715" s="71"/>
      <c r="G5715" s="72"/>
      <c r="H5715" s="131" t="s">
        <v>454</v>
      </c>
      <c r="I5715" s="132" t="s">
        <v>455</v>
      </c>
      <c r="J5715" s="133"/>
      <c r="K5715" s="134"/>
    </row>
    <row r="5716" ht="15.75" customHeight="1">
      <c r="A5716" s="49"/>
      <c r="B5716" s="135" t="s">
        <v>19</v>
      </c>
      <c r="C5716" s="136" t="s">
        <v>25</v>
      </c>
      <c r="D5716" s="137" t="str">
        <f>IFERROR(__xludf.DUMMYFUNCTION("JOIN("", "",FILTER(Marksheet!$15:$15,Marksheet!$10:$10=$C5716))"),"3a, 3b, 3c")</f>
        <v>3a, 3b, 3c</v>
      </c>
      <c r="E5716" s="138">
        <f t="array" ref="E5716">SUMIF(Marksheet!$D$10:$BQ$10,$C5716,INDIRECT(K5712))</f>
        <v>0</v>
      </c>
      <c r="F5716" s="138" t="s">
        <v>434</v>
      </c>
      <c r="G5716" s="137">
        <f>SUMIF(Marksheet!$10:$10,C5716,Marksheet!$14:$14)</f>
        <v>3</v>
      </c>
      <c r="H5716" s="139">
        <f t="shared" ref="H5716:H5740" si="174">E5716/G5716</f>
        <v>0</v>
      </c>
      <c r="I5716" s="137" t="s">
        <v>456</v>
      </c>
      <c r="J5716" s="133"/>
      <c r="K5716" s="140"/>
    </row>
    <row r="5717" ht="15.75" customHeight="1">
      <c r="A5717" s="49"/>
      <c r="B5717" s="141"/>
      <c r="C5717" s="136" t="s">
        <v>27</v>
      </c>
      <c r="D5717" s="137" t="str">
        <f>IFERROR(__xludf.DUMMYFUNCTION("JOIN("", "",FILTER(Marksheet!$15:$15,Marksheet!$10:$10=$C5717))"),"5a, 5b, 5c, 5d")</f>
        <v>5a, 5b, 5c, 5d</v>
      </c>
      <c r="E5717" s="138">
        <f t="array" ref="E5717">SUMIF(Marksheet!$D$10:$BQ$10,$C5717,INDIRECT(K5712))</f>
        <v>0</v>
      </c>
      <c r="F5717" s="138" t="s">
        <v>434</v>
      </c>
      <c r="G5717" s="137">
        <f>SUMIF(Marksheet!$10:$10,C5717,Marksheet!$14:$14)</f>
        <v>5</v>
      </c>
      <c r="H5717" s="139">
        <f t="shared" si="174"/>
        <v>0</v>
      </c>
      <c r="I5717" s="137" t="s">
        <v>457</v>
      </c>
      <c r="J5717" s="133"/>
      <c r="K5717" s="140"/>
    </row>
    <row r="5718" ht="15.75" customHeight="1">
      <c r="A5718" s="49"/>
      <c r="B5718" s="141"/>
      <c r="C5718" s="136" t="s">
        <v>26</v>
      </c>
      <c r="D5718" s="137" t="str">
        <f>IFERROR(__xludf.DUMMYFUNCTION("JOIN("", "",FILTER(Marksheet!$15:$15,Marksheet!$10:$10=$C5718))"),"4a, 4b")</f>
        <v>4a, 4b</v>
      </c>
      <c r="E5718" s="138">
        <f t="array" ref="E5718">SUMIF(Marksheet!$D$10:$BQ$10,$C5718,INDIRECT(K5712))</f>
        <v>0</v>
      </c>
      <c r="F5718" s="138" t="s">
        <v>434</v>
      </c>
      <c r="G5718" s="137">
        <f>SUMIF(Marksheet!$10:$10,C5718,Marksheet!$14:$14)</f>
        <v>3</v>
      </c>
      <c r="H5718" s="139">
        <f t="shared" si="174"/>
        <v>0</v>
      </c>
      <c r="I5718" s="137" t="s">
        <v>458</v>
      </c>
      <c r="J5718" s="133"/>
      <c r="K5718" s="140"/>
    </row>
    <row r="5719" ht="15.75" customHeight="1">
      <c r="A5719" s="49"/>
      <c r="B5719" s="141"/>
      <c r="C5719" s="136" t="s">
        <v>23</v>
      </c>
      <c r="D5719" s="137" t="str">
        <f>IFERROR(__xludf.DUMMYFUNCTION("JOIN("", "",FILTER(Marksheet!$15:$15,Marksheet!$10:$10=$C5719))"),"1a, 1b, 4c")</f>
        <v>1a, 1b, 4c</v>
      </c>
      <c r="E5719" s="138">
        <f t="array" ref="E5719">SUMIF(Marksheet!$D$10:$BQ$10,$C5719,INDIRECT(K5712))</f>
        <v>0</v>
      </c>
      <c r="F5719" s="138" t="s">
        <v>434</v>
      </c>
      <c r="G5719" s="137">
        <f>SUMIF(Marksheet!$10:$10,C5719,Marksheet!$14:$14)</f>
        <v>5</v>
      </c>
      <c r="H5719" s="139">
        <f t="shared" si="174"/>
        <v>0</v>
      </c>
      <c r="I5719" s="137" t="s">
        <v>459</v>
      </c>
      <c r="J5719" s="133"/>
      <c r="K5719" s="140"/>
    </row>
    <row r="5720" ht="15.75" customHeight="1">
      <c r="A5720" s="49"/>
      <c r="B5720" s="142"/>
      <c r="C5720" s="136" t="s">
        <v>24</v>
      </c>
      <c r="D5720" s="137" t="str">
        <f>IFERROR(__xludf.DUMMYFUNCTION("JOIN("", "",FILTER(Marksheet!$15:$15,Marksheet!$10:$10=$C5720))"),"2a, 2b, 2c")</f>
        <v>2a, 2b, 2c</v>
      </c>
      <c r="E5720" s="138">
        <f t="array" ref="E5720">SUMIF(Marksheet!$D$10:$BQ$10,$C5720,INDIRECT(K5712))</f>
        <v>0</v>
      </c>
      <c r="F5720" s="138" t="s">
        <v>434</v>
      </c>
      <c r="G5720" s="137">
        <f>SUMIF(Marksheet!$10:$10,C5720,Marksheet!$14:$14)</f>
        <v>4</v>
      </c>
      <c r="H5720" s="139">
        <f t="shared" si="174"/>
        <v>0</v>
      </c>
      <c r="I5720" s="137" t="s">
        <v>460</v>
      </c>
      <c r="J5720" s="133"/>
      <c r="K5720" s="140"/>
    </row>
    <row r="5721" ht="15.75" customHeight="1">
      <c r="A5721" s="49"/>
      <c r="B5721" s="135" t="s">
        <v>20</v>
      </c>
      <c r="C5721" s="143" t="s">
        <v>29</v>
      </c>
      <c r="D5721" s="137" t="str">
        <f>IFERROR(__xludf.DUMMYFUNCTION("JOIN("", "",FILTER(Marksheet!$15:$15,Marksheet!$10:$10=$C5721))"),"1b, 3d")</f>
        <v>1b, 3d</v>
      </c>
      <c r="E5721" s="138">
        <f t="array" ref="E5721">SUMIF(Marksheet!$D$10:$BQ$10,$C5721,INDIRECT(K5712))</f>
        <v>0</v>
      </c>
      <c r="F5721" s="138" t="s">
        <v>434</v>
      </c>
      <c r="G5721" s="137">
        <f>SUMIF(Marksheet!$10:$10,C5721,Marksheet!$14:$14)</f>
        <v>2</v>
      </c>
      <c r="H5721" s="139">
        <f t="shared" si="174"/>
        <v>0</v>
      </c>
      <c r="I5721" s="137" t="s">
        <v>461</v>
      </c>
      <c r="J5721" s="133"/>
      <c r="K5721" s="140"/>
    </row>
    <row r="5722" ht="15.75" customHeight="1">
      <c r="A5722" s="49"/>
      <c r="B5722" s="141"/>
      <c r="C5722" s="143" t="s">
        <v>30</v>
      </c>
      <c r="D5722" s="137" t="str">
        <f>IFERROR(__xludf.DUMMYFUNCTION("JOIN("", "",FILTER(Marksheet!$15:$15,Marksheet!$10:$10=$C5722))"),"1d, 4d, 4e")</f>
        <v>1d, 4d, 4e</v>
      </c>
      <c r="E5722" s="138">
        <f t="array" ref="E5722">SUMIF(Marksheet!$D$10:$BQ$10,$C5722,INDIRECT(K5712))</f>
        <v>0</v>
      </c>
      <c r="F5722" s="138" t="s">
        <v>434</v>
      </c>
      <c r="G5722" s="137">
        <f>SUMIF(Marksheet!$10:$10,C5722,Marksheet!$14:$14)</f>
        <v>3</v>
      </c>
      <c r="H5722" s="139">
        <f t="shared" si="174"/>
        <v>0</v>
      </c>
      <c r="I5722" s="137" t="s">
        <v>462</v>
      </c>
      <c r="J5722" s="133"/>
      <c r="K5722" s="140"/>
    </row>
    <row r="5723" ht="15.75" customHeight="1">
      <c r="A5723" s="49"/>
      <c r="B5723" s="141"/>
      <c r="C5723" s="143" t="s">
        <v>33</v>
      </c>
      <c r="D5723" s="137" t="str">
        <f>IFERROR(__xludf.DUMMYFUNCTION("JOIN("", "",FILTER(Marksheet!$15:$15,Marksheet!$10:$10=$C5723))"),"4a, 4b")</f>
        <v>4a, 4b</v>
      </c>
      <c r="E5723" s="138">
        <f t="array" ref="E5723">SUMIF(Marksheet!$D$10:$BQ$10,$C5723,INDIRECT(K5712))</f>
        <v>0</v>
      </c>
      <c r="F5723" s="138" t="s">
        <v>434</v>
      </c>
      <c r="G5723" s="137">
        <f>SUMIF(Marksheet!$10:$10,C5723,Marksheet!$14:$14)</f>
        <v>3</v>
      </c>
      <c r="H5723" s="139">
        <f t="shared" si="174"/>
        <v>0</v>
      </c>
      <c r="I5723" s="137" t="s">
        <v>463</v>
      </c>
      <c r="J5723" s="133"/>
      <c r="K5723" s="140"/>
    </row>
    <row r="5724" ht="15.75" customHeight="1">
      <c r="A5724" s="49"/>
      <c r="B5724" s="141"/>
      <c r="C5724" s="143" t="s">
        <v>28</v>
      </c>
      <c r="D5724" s="137" t="str">
        <f>IFERROR(__xludf.DUMMYFUNCTION("JOIN("", "",FILTER(Marksheet!$15:$15,Marksheet!$10:$10=$C5724))"),"1a, 1c, 4c")</f>
        <v>1a, 1c, 4c</v>
      </c>
      <c r="E5724" s="138">
        <f t="array" ref="E5724">SUMIF(Marksheet!$D$10:$BQ$10,$C5724,INDIRECT(K5712))</f>
        <v>0</v>
      </c>
      <c r="F5724" s="138" t="s">
        <v>434</v>
      </c>
      <c r="G5724" s="137">
        <f>SUMIF(Marksheet!$10:$10,C5724,Marksheet!$14:$14)</f>
        <v>5</v>
      </c>
      <c r="H5724" s="139">
        <f t="shared" si="174"/>
        <v>0</v>
      </c>
      <c r="I5724" s="137" t="s">
        <v>464</v>
      </c>
      <c r="J5724" s="133"/>
      <c r="K5724" s="140"/>
    </row>
    <row r="5725" ht="15.75" customHeight="1">
      <c r="A5725" s="49"/>
      <c r="B5725" s="141"/>
      <c r="C5725" s="143" t="s">
        <v>435</v>
      </c>
      <c r="D5725" s="137" t="str">
        <f>IFERROR(__xludf.DUMMYFUNCTION("JOIN("", "",FILTER(Marksheet!$15:$15,Marksheet!$10:$10=$C5725))"),"3a, 3b, 3c")</f>
        <v>3a, 3b, 3c</v>
      </c>
      <c r="E5725" s="138">
        <f t="array" ref="E5725">SUMIF(Marksheet!$D$10:$BQ$10,$C5725,INDIRECT(K5712))</f>
        <v>0</v>
      </c>
      <c r="F5725" s="138" t="s">
        <v>434</v>
      </c>
      <c r="G5725" s="137">
        <f>SUMIF(Marksheet!$10:$10,C5725,Marksheet!$14:$14)</f>
        <v>4</v>
      </c>
      <c r="H5725" s="139">
        <f t="shared" si="174"/>
        <v>0</v>
      </c>
      <c r="I5725" s="137" t="s">
        <v>465</v>
      </c>
      <c r="J5725" s="133"/>
      <c r="K5725" s="140"/>
    </row>
    <row r="5726" ht="15.75" customHeight="1">
      <c r="A5726" s="49"/>
      <c r="B5726" s="142"/>
      <c r="C5726" s="143" t="s">
        <v>31</v>
      </c>
      <c r="D5726" s="137" t="str">
        <f>IFERROR(__xludf.DUMMYFUNCTION("JOIN("", "",FILTER(Marksheet!$15:$15,Marksheet!$10:$10=$C5726))"),"2a, 2b, 2c")</f>
        <v>2a, 2b, 2c</v>
      </c>
      <c r="E5726" s="138">
        <f t="array" ref="E5726">SUMIF(Marksheet!$D$10:$BQ$10,$C5726,INDIRECT(K5712))</f>
        <v>0</v>
      </c>
      <c r="F5726" s="138" t="s">
        <v>434</v>
      </c>
      <c r="G5726" s="137">
        <f>SUMIF(Marksheet!$10:$10,C5726,Marksheet!$14:$14)</f>
        <v>3</v>
      </c>
      <c r="H5726" s="139">
        <f t="shared" si="174"/>
        <v>0</v>
      </c>
      <c r="I5726" s="137" t="s">
        <v>466</v>
      </c>
      <c r="J5726" s="133"/>
      <c r="K5726" s="140"/>
    </row>
    <row r="5727" ht="15.75" customHeight="1">
      <c r="A5727" s="49"/>
      <c r="B5727" s="135" t="s">
        <v>21</v>
      </c>
      <c r="C5727" s="143" t="s">
        <v>36</v>
      </c>
      <c r="D5727" s="137" t="str">
        <f>IFERROR(__xludf.DUMMYFUNCTION("JOIN("", "",FILTER(Marksheet!$15:$15,Marksheet!$10:$10=$C5727))"),"2b, 2c")</f>
        <v>2b, 2c</v>
      </c>
      <c r="E5727" s="138">
        <f t="array" ref="E5727">SUMIF(Marksheet!$D$10:$BQ$10,$C5727,INDIRECT(K5712))</f>
        <v>0</v>
      </c>
      <c r="F5727" s="138" t="s">
        <v>434</v>
      </c>
      <c r="G5727" s="137">
        <f>SUMIF(Marksheet!$10:$10,C5727,Marksheet!$14:$14)</f>
        <v>2</v>
      </c>
      <c r="H5727" s="139">
        <f t="shared" si="174"/>
        <v>0</v>
      </c>
      <c r="I5727" s="137" t="s">
        <v>467</v>
      </c>
      <c r="J5727" s="133"/>
      <c r="K5727" s="140"/>
    </row>
    <row r="5728" ht="15.75" customHeight="1">
      <c r="A5728" s="49"/>
      <c r="B5728" s="141"/>
      <c r="C5728" s="143" t="s">
        <v>38</v>
      </c>
      <c r="D5728" s="137" t="str">
        <f>IFERROR(__xludf.DUMMYFUNCTION("JOIN("", "",FILTER(Marksheet!$15:$15,Marksheet!$10:$10=$C5728))"),"4a, 4b, 4c, 4d, 4e")</f>
        <v>4a, 4b, 4c, 4d, 4e</v>
      </c>
      <c r="E5728" s="138">
        <f t="array" ref="E5728">SUMIF(Marksheet!$D$10:$BQ$10,$C5728,INDIRECT(K5712))</f>
        <v>0</v>
      </c>
      <c r="F5728" s="138" t="s">
        <v>434</v>
      </c>
      <c r="G5728" s="137">
        <f>SUMIF(Marksheet!$10:$10,C5728,Marksheet!$14:$14)</f>
        <v>6</v>
      </c>
      <c r="H5728" s="139">
        <f t="shared" si="174"/>
        <v>0</v>
      </c>
      <c r="I5728" s="137" t="s">
        <v>468</v>
      </c>
      <c r="J5728" s="133"/>
      <c r="K5728" s="140"/>
    </row>
    <row r="5729" ht="15.75" customHeight="1">
      <c r="A5729" s="49"/>
      <c r="B5729" s="141"/>
      <c r="C5729" s="143" t="s">
        <v>35</v>
      </c>
      <c r="D5729" s="137" t="str">
        <f>IFERROR(__xludf.DUMMYFUNCTION("JOIN("", "",FILTER(Marksheet!$15:$15,Marksheet!$10:$10=$C5729))"),"1b, 2a")</f>
        <v>1b, 2a</v>
      </c>
      <c r="E5729" s="138">
        <f t="array" ref="E5729">SUMIF(Marksheet!$D$10:$BQ$10,$C5729,INDIRECT(K5712))</f>
        <v>0</v>
      </c>
      <c r="F5729" s="138" t="s">
        <v>434</v>
      </c>
      <c r="G5729" s="137">
        <f>SUMIF(Marksheet!$10:$10,C5729,Marksheet!$14:$14)</f>
        <v>3</v>
      </c>
      <c r="H5729" s="139">
        <f t="shared" si="174"/>
        <v>0</v>
      </c>
      <c r="I5729" s="137" t="s">
        <v>469</v>
      </c>
      <c r="J5729" s="133"/>
      <c r="K5729" s="140"/>
    </row>
    <row r="5730" ht="15.75" customHeight="1">
      <c r="A5730" s="49"/>
      <c r="B5730" s="141"/>
      <c r="C5730" s="143" t="s">
        <v>34</v>
      </c>
      <c r="D5730" s="137" t="str">
        <f>IFERROR(__xludf.DUMMYFUNCTION("JOIN("", "",FILTER(Marksheet!$15:$15,Marksheet!$10:$10=$C5730))"),"1a, 1c, 2d")</f>
        <v>1a, 1c, 2d</v>
      </c>
      <c r="E5730" s="138">
        <f t="array" ref="E5730">SUMIF(Marksheet!$D$10:$BQ$10,$C5730,INDIRECT(K5712))</f>
        <v>0</v>
      </c>
      <c r="F5730" s="138" t="s">
        <v>434</v>
      </c>
      <c r="G5730" s="137">
        <f>SUMIF(Marksheet!$10:$10,C5730,Marksheet!$14:$14)</f>
        <v>6</v>
      </c>
      <c r="H5730" s="139">
        <f t="shared" si="174"/>
        <v>0</v>
      </c>
      <c r="I5730" s="137" t="s">
        <v>470</v>
      </c>
      <c r="J5730" s="133"/>
      <c r="K5730" s="140"/>
    </row>
    <row r="5731" ht="15.75" customHeight="1">
      <c r="A5731" s="49"/>
      <c r="B5731" s="142"/>
      <c r="C5731" s="143" t="s">
        <v>37</v>
      </c>
      <c r="D5731" s="137" t="str">
        <f>IFERROR(__xludf.DUMMYFUNCTION("JOIN("", "",FILTER(Marksheet!$15:$15,Marksheet!$10:$10=$C5731))"),"3a, 3b, 3c")</f>
        <v>3a, 3b, 3c</v>
      </c>
      <c r="E5731" s="138">
        <f t="array" ref="E5731">SUMIF(Marksheet!$D$10:$BQ$10,$C5731,INDIRECT(K5712))</f>
        <v>0</v>
      </c>
      <c r="F5731" s="138" t="s">
        <v>434</v>
      </c>
      <c r="G5731" s="137">
        <f>SUMIF(Marksheet!$10:$10,C5731,Marksheet!$14:$14)</f>
        <v>3</v>
      </c>
      <c r="H5731" s="139">
        <f t="shared" si="174"/>
        <v>0</v>
      </c>
      <c r="I5731" s="137" t="s">
        <v>471</v>
      </c>
      <c r="J5731" s="133"/>
      <c r="K5731" s="140"/>
    </row>
    <row r="5732" ht="15.75" customHeight="1">
      <c r="A5732" s="49"/>
      <c r="B5732" s="135" t="s">
        <v>22</v>
      </c>
      <c r="C5732" s="144" t="s">
        <v>46</v>
      </c>
      <c r="D5732" s="137" t="str">
        <f>IFERROR(__xludf.DUMMYFUNCTION("JOIN("", "",FILTER(Marksheet!$15:$15,Marksheet!$10:$10=$C5732))"),"3d")</f>
        <v>3d</v>
      </c>
      <c r="E5732" s="138">
        <f t="array" ref="E5732">SUMIF(Marksheet!$D$10:$BQ$10,$C5732,INDIRECT(K5712))</f>
        <v>0</v>
      </c>
      <c r="F5732" s="138" t="s">
        <v>434</v>
      </c>
      <c r="G5732" s="137">
        <f>SUMIF(Marksheet!$10:$10,C5732,Marksheet!$14:$14)</f>
        <v>2</v>
      </c>
      <c r="H5732" s="139">
        <f t="shared" si="174"/>
        <v>0</v>
      </c>
      <c r="I5732" s="137" t="s">
        <v>472</v>
      </c>
      <c r="J5732" s="133"/>
      <c r="K5732" s="140"/>
    </row>
    <row r="5733" ht="15.75" customHeight="1">
      <c r="A5733" s="49"/>
      <c r="B5733" s="141"/>
      <c r="C5733" s="144" t="s">
        <v>41</v>
      </c>
      <c r="D5733" s="137" t="str">
        <f>IFERROR(__xludf.DUMMYFUNCTION("JOIN("", "",FILTER(Marksheet!$15:$15,Marksheet!$10:$10=$C5733))"),"1c, 2b, 4e")</f>
        <v>1c, 2b, 4e</v>
      </c>
      <c r="E5733" s="138">
        <f t="array" ref="E5733">SUMIF(Marksheet!$D$10:$BQ$10,$C5733,INDIRECT(K5712))</f>
        <v>0</v>
      </c>
      <c r="F5733" s="138" t="s">
        <v>434</v>
      </c>
      <c r="G5733" s="137">
        <f>SUMIF(Marksheet!$10:$10,C5733,Marksheet!$14:$14)</f>
        <v>3</v>
      </c>
      <c r="H5733" s="139">
        <f t="shared" si="174"/>
        <v>0</v>
      </c>
      <c r="I5733" s="137" t="s">
        <v>473</v>
      </c>
      <c r="J5733" s="133"/>
      <c r="K5733" s="140"/>
    </row>
    <row r="5734" ht="15.75" customHeight="1">
      <c r="A5734" s="49"/>
      <c r="B5734" s="141"/>
      <c r="C5734" s="144" t="s">
        <v>45</v>
      </c>
      <c r="D5734" s="137" t="str">
        <f>IFERROR(__xludf.DUMMYFUNCTION("JOIN("", "",FILTER(Marksheet!$15:$15,Marksheet!$10:$10=$C5734))"),"3b, 4a, 5c")</f>
        <v>3b, 4a, 5c</v>
      </c>
      <c r="E5734" s="138">
        <f t="array" ref="E5734">SUMIF(Marksheet!$D$10:$BQ$10,$C5734,INDIRECT(K5712))</f>
        <v>0</v>
      </c>
      <c r="F5734" s="138" t="s">
        <v>434</v>
      </c>
      <c r="G5734" s="137">
        <f>SUMIF(Marksheet!$10:$10,C5734,Marksheet!$14:$14)</f>
        <v>3</v>
      </c>
      <c r="H5734" s="139">
        <f t="shared" si="174"/>
        <v>0</v>
      </c>
      <c r="I5734" s="137" t="s">
        <v>474</v>
      </c>
      <c r="J5734" s="133"/>
      <c r="K5734" s="140"/>
    </row>
    <row r="5735" ht="15.75" customHeight="1">
      <c r="A5735" s="49"/>
      <c r="B5735" s="141"/>
      <c r="C5735" s="144" t="s">
        <v>43</v>
      </c>
      <c r="D5735" s="137" t="str">
        <f>IFERROR(__xludf.DUMMYFUNCTION("JOIN("", "",FILTER(Marksheet!$15:$15,Marksheet!$10:$10=$C5735))"),"2c, 4d, 5d")</f>
        <v>2c, 4d, 5d</v>
      </c>
      <c r="E5735" s="138">
        <f t="array" ref="E5735">SUMIF(Marksheet!$D$10:$BQ$10,$C5735,INDIRECT(K5712))</f>
        <v>0</v>
      </c>
      <c r="F5735" s="138" t="s">
        <v>434</v>
      </c>
      <c r="G5735" s="137">
        <f>SUMIF(Marksheet!$10:$10,C5735,Marksheet!$14:$14)</f>
        <v>4</v>
      </c>
      <c r="H5735" s="139">
        <f t="shared" si="174"/>
        <v>0</v>
      </c>
      <c r="I5735" s="137" t="s">
        <v>475</v>
      </c>
      <c r="J5735" s="133"/>
      <c r="K5735" s="140"/>
    </row>
    <row r="5736" ht="15.75" customHeight="1">
      <c r="A5736" s="49"/>
      <c r="B5736" s="141"/>
      <c r="C5736" s="144" t="s">
        <v>44</v>
      </c>
      <c r="D5736" s="137" t="str">
        <f>IFERROR(__xludf.DUMMYFUNCTION("JOIN("", "",FILTER(Marksheet!$15:$15,Marksheet!$10:$10=$C5736))"),"3a, 4c")</f>
        <v>3a, 4c</v>
      </c>
      <c r="E5736" s="138">
        <f t="array" ref="E5736">SUMIF(Marksheet!$D$10:$BQ$10,$C5736,INDIRECT(K5712))</f>
        <v>0</v>
      </c>
      <c r="F5736" s="138" t="s">
        <v>434</v>
      </c>
      <c r="G5736" s="137">
        <f>SUMIF(Marksheet!$10:$10,C5736,Marksheet!$14:$14)</f>
        <v>2</v>
      </c>
      <c r="H5736" s="139">
        <f t="shared" si="174"/>
        <v>0</v>
      </c>
      <c r="I5736" s="137" t="s">
        <v>476</v>
      </c>
      <c r="J5736" s="133"/>
      <c r="K5736" s="140"/>
    </row>
    <row r="5737" ht="15.75" customHeight="1">
      <c r="A5737" s="49"/>
      <c r="B5737" s="141"/>
      <c r="C5737" s="144" t="s">
        <v>39</v>
      </c>
      <c r="D5737" s="137" t="str">
        <f>IFERROR(__xludf.DUMMYFUNCTION("JOIN("", "",FILTER(Marksheet!$15:$15,Marksheet!$10:$10=$C5737))"),"1a, 5a, 5b")</f>
        <v>1a, 5a, 5b</v>
      </c>
      <c r="E5737" s="138">
        <f t="array" ref="E5737">SUMIF(Marksheet!$D$10:$BQ$10,$C5737,INDIRECT(K5712))</f>
        <v>0</v>
      </c>
      <c r="F5737" s="138" t="s">
        <v>434</v>
      </c>
      <c r="G5737" s="137">
        <f>SUMIF(Marksheet!$10:$10,C5737,Marksheet!$14:$14)</f>
        <v>5</v>
      </c>
      <c r="H5737" s="139">
        <f t="shared" si="174"/>
        <v>0</v>
      </c>
      <c r="I5737" s="137" t="s">
        <v>477</v>
      </c>
      <c r="J5737" s="133"/>
      <c r="K5737" s="140"/>
    </row>
    <row r="5738" ht="15.75" customHeight="1">
      <c r="A5738" s="49"/>
      <c r="B5738" s="141"/>
      <c r="C5738" s="144" t="s">
        <v>42</v>
      </c>
      <c r="D5738" s="137" t="str">
        <f>IFERROR(__xludf.DUMMYFUNCTION("JOIN("", "",FILTER(Marksheet!$15:$15,Marksheet!$10:$10=$C5738))"),"2a, 3c")</f>
        <v>2a, 3c</v>
      </c>
      <c r="E5738" s="138">
        <f t="array" ref="E5738">SUMIF(Marksheet!$D$10:$BQ$10,$C5738,INDIRECT(K5712))</f>
        <v>0</v>
      </c>
      <c r="F5738" s="138" t="s">
        <v>434</v>
      </c>
      <c r="G5738" s="137">
        <f>SUMIF(Marksheet!$10:$10,C5738,Marksheet!$14:$14)</f>
        <v>3</v>
      </c>
      <c r="H5738" s="139">
        <f t="shared" si="174"/>
        <v>0</v>
      </c>
      <c r="I5738" s="137" t="s">
        <v>478</v>
      </c>
      <c r="J5738" s="133"/>
      <c r="K5738" s="140"/>
    </row>
    <row r="5739" ht="15.75" customHeight="1">
      <c r="A5739" s="49"/>
      <c r="B5739" s="142"/>
      <c r="C5739" s="144" t="s">
        <v>40</v>
      </c>
      <c r="D5739" s="137" t="str">
        <f>IFERROR(__xludf.DUMMYFUNCTION("JOIN("", "",FILTER(Marksheet!$15:$15,Marksheet!$10:$10=$C5739))"),"1b, 4b, 4f")</f>
        <v>1b, 4b, 4f</v>
      </c>
      <c r="E5739" s="138">
        <f t="array" ref="E5739">SUMIF(Marksheet!$D$10:$BQ$10,$C5739,INDIRECT(K5712))</f>
        <v>0</v>
      </c>
      <c r="F5739" s="138" t="s">
        <v>434</v>
      </c>
      <c r="G5739" s="137">
        <f>SUMIF(Marksheet!$10:$10,C5739,Marksheet!$14:$14)</f>
        <v>3</v>
      </c>
      <c r="H5739" s="139">
        <f t="shared" si="174"/>
        <v>0</v>
      </c>
      <c r="I5739" s="137" t="s">
        <v>479</v>
      </c>
      <c r="J5739" s="133"/>
      <c r="K5739" s="140"/>
    </row>
    <row r="5740" ht="15.75" customHeight="1">
      <c r="A5740" s="49"/>
      <c r="B5740" s="49"/>
      <c r="C5740" s="145" t="s">
        <v>76</v>
      </c>
      <c r="D5740" s="145"/>
      <c r="E5740" s="146">
        <f>SUM(E5716:E5739)</f>
        <v>0</v>
      </c>
      <c r="F5740" s="147" t="s">
        <v>434</v>
      </c>
      <c r="G5740" s="148">
        <f>SUM(G5716:G5739)</f>
        <v>85</v>
      </c>
      <c r="H5740" s="149">
        <f t="shared" si="174"/>
        <v>0</v>
      </c>
      <c r="I5740" s="129"/>
      <c r="J5740" s="133"/>
      <c r="K5740" s="127"/>
    </row>
    <row r="5741" ht="15.75" customHeight="1">
      <c r="A5741" s="49"/>
      <c r="B5741" s="49"/>
      <c r="C5741" s="67"/>
      <c r="D5741" s="67"/>
      <c r="E5741" s="49"/>
      <c r="F5741" s="49"/>
      <c r="G5741" s="49"/>
      <c r="H5741" s="49"/>
      <c r="I5741" s="129"/>
      <c r="J5741" s="133"/>
      <c r="K5741" s="127"/>
    </row>
    <row r="5742" ht="60.0" customHeight="1">
      <c r="A5742" s="49"/>
      <c r="B5742" s="49"/>
      <c r="C5742" s="67"/>
      <c r="D5742" s="67"/>
      <c r="E5742" s="49"/>
      <c r="F5742" s="49"/>
      <c r="G5742" s="49"/>
      <c r="H5742" s="49"/>
      <c r="I5742" s="129"/>
      <c r="J5742" s="133"/>
      <c r="K5742" s="127"/>
    </row>
    <row r="5743" ht="15.75" customHeight="1">
      <c r="A5743" s="124" t="s">
        <v>450</v>
      </c>
      <c r="B5743" s="49"/>
      <c r="C5743" s="67"/>
      <c r="D5743" s="67"/>
      <c r="E5743" s="1"/>
      <c r="F5743" s="1"/>
      <c r="G5743" s="49"/>
      <c r="H5743" s="49"/>
      <c r="I5743" s="7"/>
      <c r="K5743" s="125">
        <f>K5710+1</f>
        <v>192</v>
      </c>
    </row>
    <row r="5744" ht="15.75" customHeight="1">
      <c r="A5744" s="126" t="s">
        <v>451</v>
      </c>
      <c r="B5744" s="67" t="str">
        <f>B5711</f>
        <v>GCSE Transition Assessment</v>
      </c>
      <c r="C5744" s="67"/>
      <c r="D5744" s="67"/>
      <c r="E5744" s="1"/>
      <c r="F5744" s="49"/>
      <c r="G5744" s="49"/>
      <c r="H5744" s="49"/>
      <c r="K5744" s="127" t="str">
        <f>CONCATENATE("Marksheet!$B$",K5743)</f>
        <v>Marksheet!$B$192</v>
      </c>
    </row>
    <row r="5745" ht="15.75" customHeight="1">
      <c r="A5745" s="126" t="s">
        <v>447</v>
      </c>
      <c r="B5745" s="67" t="str">
        <f t="array" ref="B5745">IF(INDIRECT(K5744)="","",INDIRECT(K5744))</f>
        <v>Student 175</v>
      </c>
      <c r="C5745" s="67"/>
      <c r="D5745" s="67"/>
      <c r="E5745" s="1"/>
      <c r="F5745" s="49"/>
      <c r="G5745" s="49"/>
      <c r="H5745" s="49"/>
      <c r="K5745" s="127" t="str">
        <f>CONCATENATE("Marksheet!$D$",K5743,":$BQ$",K5743)</f>
        <v>Marksheet!$D$192:$BQ$192</v>
      </c>
    </row>
    <row r="5746" ht="15.75" customHeight="1">
      <c r="A5746" s="126" t="s">
        <v>452</v>
      </c>
      <c r="B5746" s="67" t="str">
        <f t="array" ref="B5746">INDIRECT(CONCATENATE("Marksheet!$C$",INDIRECT(CONCATENATE("K",ROW()-3))))</f>
        <v/>
      </c>
      <c r="C5746" s="67"/>
      <c r="D5746" s="67"/>
      <c r="E5746" s="49"/>
      <c r="F5746" s="49"/>
      <c r="G5746" s="49"/>
      <c r="H5746" s="49"/>
      <c r="I5746" s="49"/>
      <c r="J5746" s="49"/>
      <c r="K5746" s="127"/>
    </row>
    <row r="5747" ht="15.75" customHeight="1">
      <c r="A5747" s="67"/>
      <c r="B5747" s="128"/>
      <c r="C5747" s="67"/>
      <c r="D5747" s="67"/>
      <c r="E5747" s="49"/>
      <c r="F5747" s="49"/>
      <c r="G5747" s="49"/>
      <c r="H5747" s="49"/>
      <c r="I5747" s="49"/>
      <c r="J5747" s="49"/>
      <c r="K5747" s="127"/>
    </row>
    <row r="5748" ht="15.75" customHeight="1">
      <c r="A5748" s="129"/>
      <c r="B5748" s="100" t="s">
        <v>442</v>
      </c>
      <c r="C5748" s="100" t="s">
        <v>443</v>
      </c>
      <c r="D5748" s="73" t="s">
        <v>453</v>
      </c>
      <c r="E5748" s="130" t="s">
        <v>444</v>
      </c>
      <c r="F5748" s="71"/>
      <c r="G5748" s="72"/>
      <c r="H5748" s="131" t="s">
        <v>454</v>
      </c>
      <c r="I5748" s="132" t="s">
        <v>455</v>
      </c>
      <c r="J5748" s="133"/>
      <c r="K5748" s="134"/>
    </row>
    <row r="5749" ht="15.75" customHeight="1">
      <c r="A5749" s="49"/>
      <c r="B5749" s="135" t="s">
        <v>19</v>
      </c>
      <c r="C5749" s="136" t="s">
        <v>25</v>
      </c>
      <c r="D5749" s="137" t="str">
        <f>IFERROR(__xludf.DUMMYFUNCTION("JOIN("", "",FILTER(Marksheet!$15:$15,Marksheet!$10:$10=$C5749))"),"3a, 3b, 3c")</f>
        <v>3a, 3b, 3c</v>
      </c>
      <c r="E5749" s="138">
        <f t="array" ref="E5749">SUMIF(Marksheet!$D$10:$BQ$10,$C5749,INDIRECT(K5745))</f>
        <v>0</v>
      </c>
      <c r="F5749" s="138" t="s">
        <v>434</v>
      </c>
      <c r="G5749" s="137">
        <f>SUMIF(Marksheet!$10:$10,C5749,Marksheet!$14:$14)</f>
        <v>3</v>
      </c>
      <c r="H5749" s="139">
        <f t="shared" ref="H5749:H5773" si="175">E5749/G5749</f>
        <v>0</v>
      </c>
      <c r="I5749" s="137" t="s">
        <v>456</v>
      </c>
      <c r="J5749" s="133"/>
      <c r="K5749" s="140"/>
    </row>
    <row r="5750" ht="15.75" customHeight="1">
      <c r="A5750" s="49"/>
      <c r="B5750" s="141"/>
      <c r="C5750" s="136" t="s">
        <v>27</v>
      </c>
      <c r="D5750" s="137" t="str">
        <f>IFERROR(__xludf.DUMMYFUNCTION("JOIN("", "",FILTER(Marksheet!$15:$15,Marksheet!$10:$10=$C5750))"),"5a, 5b, 5c, 5d")</f>
        <v>5a, 5b, 5c, 5d</v>
      </c>
      <c r="E5750" s="138">
        <f t="array" ref="E5750">SUMIF(Marksheet!$D$10:$BQ$10,$C5750,INDIRECT(K5745))</f>
        <v>0</v>
      </c>
      <c r="F5750" s="138" t="s">
        <v>434</v>
      </c>
      <c r="G5750" s="137">
        <f>SUMIF(Marksheet!$10:$10,C5750,Marksheet!$14:$14)</f>
        <v>5</v>
      </c>
      <c r="H5750" s="139">
        <f t="shared" si="175"/>
        <v>0</v>
      </c>
      <c r="I5750" s="137" t="s">
        <v>457</v>
      </c>
      <c r="J5750" s="133"/>
      <c r="K5750" s="140"/>
    </row>
    <row r="5751" ht="15.75" customHeight="1">
      <c r="A5751" s="49"/>
      <c r="B5751" s="141"/>
      <c r="C5751" s="136" t="s">
        <v>26</v>
      </c>
      <c r="D5751" s="137" t="str">
        <f>IFERROR(__xludf.DUMMYFUNCTION("JOIN("", "",FILTER(Marksheet!$15:$15,Marksheet!$10:$10=$C5751))"),"4a, 4b")</f>
        <v>4a, 4b</v>
      </c>
      <c r="E5751" s="138">
        <f t="array" ref="E5751">SUMIF(Marksheet!$D$10:$BQ$10,$C5751,INDIRECT(K5745))</f>
        <v>0</v>
      </c>
      <c r="F5751" s="138" t="s">
        <v>434</v>
      </c>
      <c r="G5751" s="137">
        <f>SUMIF(Marksheet!$10:$10,C5751,Marksheet!$14:$14)</f>
        <v>3</v>
      </c>
      <c r="H5751" s="139">
        <f t="shared" si="175"/>
        <v>0</v>
      </c>
      <c r="I5751" s="137" t="s">
        <v>458</v>
      </c>
      <c r="J5751" s="133"/>
      <c r="K5751" s="140"/>
    </row>
    <row r="5752" ht="15.75" customHeight="1">
      <c r="A5752" s="49"/>
      <c r="B5752" s="141"/>
      <c r="C5752" s="136" t="s">
        <v>23</v>
      </c>
      <c r="D5752" s="137" t="str">
        <f>IFERROR(__xludf.DUMMYFUNCTION("JOIN("", "",FILTER(Marksheet!$15:$15,Marksheet!$10:$10=$C5752))"),"1a, 1b, 4c")</f>
        <v>1a, 1b, 4c</v>
      </c>
      <c r="E5752" s="138">
        <f t="array" ref="E5752">SUMIF(Marksheet!$D$10:$BQ$10,$C5752,INDIRECT(K5745))</f>
        <v>0</v>
      </c>
      <c r="F5752" s="138" t="s">
        <v>434</v>
      </c>
      <c r="G5752" s="137">
        <f>SUMIF(Marksheet!$10:$10,C5752,Marksheet!$14:$14)</f>
        <v>5</v>
      </c>
      <c r="H5752" s="139">
        <f t="shared" si="175"/>
        <v>0</v>
      </c>
      <c r="I5752" s="137" t="s">
        <v>459</v>
      </c>
      <c r="J5752" s="133"/>
      <c r="K5752" s="140"/>
    </row>
    <row r="5753" ht="15.75" customHeight="1">
      <c r="A5753" s="49"/>
      <c r="B5753" s="142"/>
      <c r="C5753" s="136" t="s">
        <v>24</v>
      </c>
      <c r="D5753" s="137" t="str">
        <f>IFERROR(__xludf.DUMMYFUNCTION("JOIN("", "",FILTER(Marksheet!$15:$15,Marksheet!$10:$10=$C5753))"),"2a, 2b, 2c")</f>
        <v>2a, 2b, 2c</v>
      </c>
      <c r="E5753" s="138">
        <f t="array" ref="E5753">SUMIF(Marksheet!$D$10:$BQ$10,$C5753,INDIRECT(K5745))</f>
        <v>0</v>
      </c>
      <c r="F5753" s="138" t="s">
        <v>434</v>
      </c>
      <c r="G5753" s="137">
        <f>SUMIF(Marksheet!$10:$10,C5753,Marksheet!$14:$14)</f>
        <v>4</v>
      </c>
      <c r="H5753" s="139">
        <f t="shared" si="175"/>
        <v>0</v>
      </c>
      <c r="I5753" s="137" t="s">
        <v>460</v>
      </c>
      <c r="J5753" s="133"/>
      <c r="K5753" s="140"/>
    </row>
    <row r="5754" ht="15.75" customHeight="1">
      <c r="A5754" s="49"/>
      <c r="B5754" s="135" t="s">
        <v>20</v>
      </c>
      <c r="C5754" s="143" t="s">
        <v>29</v>
      </c>
      <c r="D5754" s="137" t="str">
        <f>IFERROR(__xludf.DUMMYFUNCTION("JOIN("", "",FILTER(Marksheet!$15:$15,Marksheet!$10:$10=$C5754))"),"1b, 3d")</f>
        <v>1b, 3d</v>
      </c>
      <c r="E5754" s="138">
        <f t="array" ref="E5754">SUMIF(Marksheet!$D$10:$BQ$10,$C5754,INDIRECT(K5745))</f>
        <v>0</v>
      </c>
      <c r="F5754" s="138" t="s">
        <v>434</v>
      </c>
      <c r="G5754" s="137">
        <f>SUMIF(Marksheet!$10:$10,C5754,Marksheet!$14:$14)</f>
        <v>2</v>
      </c>
      <c r="H5754" s="139">
        <f t="shared" si="175"/>
        <v>0</v>
      </c>
      <c r="I5754" s="137" t="s">
        <v>461</v>
      </c>
      <c r="J5754" s="133"/>
      <c r="K5754" s="140"/>
    </row>
    <row r="5755" ht="15.75" customHeight="1">
      <c r="A5755" s="49"/>
      <c r="B5755" s="141"/>
      <c r="C5755" s="143" t="s">
        <v>30</v>
      </c>
      <c r="D5755" s="137" t="str">
        <f>IFERROR(__xludf.DUMMYFUNCTION("JOIN("", "",FILTER(Marksheet!$15:$15,Marksheet!$10:$10=$C5755))"),"1d, 4d, 4e")</f>
        <v>1d, 4d, 4e</v>
      </c>
      <c r="E5755" s="138">
        <f t="array" ref="E5755">SUMIF(Marksheet!$D$10:$BQ$10,$C5755,INDIRECT(K5745))</f>
        <v>0</v>
      </c>
      <c r="F5755" s="138" t="s">
        <v>434</v>
      </c>
      <c r="G5755" s="137">
        <f>SUMIF(Marksheet!$10:$10,C5755,Marksheet!$14:$14)</f>
        <v>3</v>
      </c>
      <c r="H5755" s="139">
        <f t="shared" si="175"/>
        <v>0</v>
      </c>
      <c r="I5755" s="137" t="s">
        <v>462</v>
      </c>
      <c r="J5755" s="133"/>
      <c r="K5755" s="140"/>
    </row>
    <row r="5756" ht="15.75" customHeight="1">
      <c r="A5756" s="49"/>
      <c r="B5756" s="141"/>
      <c r="C5756" s="143" t="s">
        <v>33</v>
      </c>
      <c r="D5756" s="137" t="str">
        <f>IFERROR(__xludf.DUMMYFUNCTION("JOIN("", "",FILTER(Marksheet!$15:$15,Marksheet!$10:$10=$C5756))"),"4a, 4b")</f>
        <v>4a, 4b</v>
      </c>
      <c r="E5756" s="138">
        <f t="array" ref="E5756">SUMIF(Marksheet!$D$10:$BQ$10,$C5756,INDIRECT(K5745))</f>
        <v>0</v>
      </c>
      <c r="F5756" s="138" t="s">
        <v>434</v>
      </c>
      <c r="G5756" s="137">
        <f>SUMIF(Marksheet!$10:$10,C5756,Marksheet!$14:$14)</f>
        <v>3</v>
      </c>
      <c r="H5756" s="139">
        <f t="shared" si="175"/>
        <v>0</v>
      </c>
      <c r="I5756" s="137" t="s">
        <v>463</v>
      </c>
      <c r="J5756" s="133"/>
      <c r="K5756" s="140"/>
    </row>
    <row r="5757" ht="15.75" customHeight="1">
      <c r="A5757" s="49"/>
      <c r="B5757" s="141"/>
      <c r="C5757" s="143" t="s">
        <v>28</v>
      </c>
      <c r="D5757" s="137" t="str">
        <f>IFERROR(__xludf.DUMMYFUNCTION("JOIN("", "",FILTER(Marksheet!$15:$15,Marksheet!$10:$10=$C5757))"),"1a, 1c, 4c")</f>
        <v>1a, 1c, 4c</v>
      </c>
      <c r="E5757" s="138">
        <f t="array" ref="E5757">SUMIF(Marksheet!$D$10:$BQ$10,$C5757,INDIRECT(K5745))</f>
        <v>0</v>
      </c>
      <c r="F5757" s="138" t="s">
        <v>434</v>
      </c>
      <c r="G5757" s="137">
        <f>SUMIF(Marksheet!$10:$10,C5757,Marksheet!$14:$14)</f>
        <v>5</v>
      </c>
      <c r="H5757" s="139">
        <f t="shared" si="175"/>
        <v>0</v>
      </c>
      <c r="I5757" s="137" t="s">
        <v>464</v>
      </c>
      <c r="J5757" s="133"/>
      <c r="K5757" s="140"/>
    </row>
    <row r="5758" ht="15.75" customHeight="1">
      <c r="A5758" s="49"/>
      <c r="B5758" s="141"/>
      <c r="C5758" s="143" t="s">
        <v>435</v>
      </c>
      <c r="D5758" s="137" t="str">
        <f>IFERROR(__xludf.DUMMYFUNCTION("JOIN("", "",FILTER(Marksheet!$15:$15,Marksheet!$10:$10=$C5758))"),"3a, 3b, 3c")</f>
        <v>3a, 3b, 3c</v>
      </c>
      <c r="E5758" s="138">
        <f t="array" ref="E5758">SUMIF(Marksheet!$D$10:$BQ$10,$C5758,INDIRECT(K5745))</f>
        <v>0</v>
      </c>
      <c r="F5758" s="138" t="s">
        <v>434</v>
      </c>
      <c r="G5758" s="137">
        <f>SUMIF(Marksheet!$10:$10,C5758,Marksheet!$14:$14)</f>
        <v>4</v>
      </c>
      <c r="H5758" s="139">
        <f t="shared" si="175"/>
        <v>0</v>
      </c>
      <c r="I5758" s="137" t="s">
        <v>465</v>
      </c>
      <c r="J5758" s="133"/>
      <c r="K5758" s="140"/>
    </row>
    <row r="5759" ht="15.75" customHeight="1">
      <c r="A5759" s="49"/>
      <c r="B5759" s="142"/>
      <c r="C5759" s="143" t="s">
        <v>31</v>
      </c>
      <c r="D5759" s="137" t="str">
        <f>IFERROR(__xludf.DUMMYFUNCTION("JOIN("", "",FILTER(Marksheet!$15:$15,Marksheet!$10:$10=$C5759))"),"2a, 2b, 2c")</f>
        <v>2a, 2b, 2c</v>
      </c>
      <c r="E5759" s="138">
        <f t="array" ref="E5759">SUMIF(Marksheet!$D$10:$BQ$10,$C5759,INDIRECT(K5745))</f>
        <v>0</v>
      </c>
      <c r="F5759" s="138" t="s">
        <v>434</v>
      </c>
      <c r="G5759" s="137">
        <f>SUMIF(Marksheet!$10:$10,C5759,Marksheet!$14:$14)</f>
        <v>3</v>
      </c>
      <c r="H5759" s="139">
        <f t="shared" si="175"/>
        <v>0</v>
      </c>
      <c r="I5759" s="137" t="s">
        <v>466</v>
      </c>
      <c r="J5759" s="133"/>
      <c r="K5759" s="140"/>
    </row>
    <row r="5760" ht="15.75" customHeight="1">
      <c r="A5760" s="49"/>
      <c r="B5760" s="135" t="s">
        <v>21</v>
      </c>
      <c r="C5760" s="143" t="s">
        <v>36</v>
      </c>
      <c r="D5760" s="137" t="str">
        <f>IFERROR(__xludf.DUMMYFUNCTION("JOIN("", "",FILTER(Marksheet!$15:$15,Marksheet!$10:$10=$C5760))"),"2b, 2c")</f>
        <v>2b, 2c</v>
      </c>
      <c r="E5760" s="138">
        <f t="array" ref="E5760">SUMIF(Marksheet!$D$10:$BQ$10,$C5760,INDIRECT(K5745))</f>
        <v>0</v>
      </c>
      <c r="F5760" s="138" t="s">
        <v>434</v>
      </c>
      <c r="G5760" s="137">
        <f>SUMIF(Marksheet!$10:$10,C5760,Marksheet!$14:$14)</f>
        <v>2</v>
      </c>
      <c r="H5760" s="139">
        <f t="shared" si="175"/>
        <v>0</v>
      </c>
      <c r="I5760" s="137" t="s">
        <v>467</v>
      </c>
      <c r="J5760" s="133"/>
      <c r="K5760" s="140"/>
    </row>
    <row r="5761" ht="15.75" customHeight="1">
      <c r="A5761" s="49"/>
      <c r="B5761" s="141"/>
      <c r="C5761" s="143" t="s">
        <v>38</v>
      </c>
      <c r="D5761" s="137" t="str">
        <f>IFERROR(__xludf.DUMMYFUNCTION("JOIN("", "",FILTER(Marksheet!$15:$15,Marksheet!$10:$10=$C5761))"),"4a, 4b, 4c, 4d, 4e")</f>
        <v>4a, 4b, 4c, 4d, 4e</v>
      </c>
      <c r="E5761" s="138">
        <f t="array" ref="E5761">SUMIF(Marksheet!$D$10:$BQ$10,$C5761,INDIRECT(K5745))</f>
        <v>0</v>
      </c>
      <c r="F5761" s="138" t="s">
        <v>434</v>
      </c>
      <c r="G5761" s="137">
        <f>SUMIF(Marksheet!$10:$10,C5761,Marksheet!$14:$14)</f>
        <v>6</v>
      </c>
      <c r="H5761" s="139">
        <f t="shared" si="175"/>
        <v>0</v>
      </c>
      <c r="I5761" s="137" t="s">
        <v>468</v>
      </c>
      <c r="J5761" s="133"/>
      <c r="K5761" s="140"/>
    </row>
    <row r="5762" ht="15.75" customHeight="1">
      <c r="A5762" s="49"/>
      <c r="B5762" s="141"/>
      <c r="C5762" s="143" t="s">
        <v>35</v>
      </c>
      <c r="D5762" s="137" t="str">
        <f>IFERROR(__xludf.DUMMYFUNCTION("JOIN("", "",FILTER(Marksheet!$15:$15,Marksheet!$10:$10=$C5762))"),"1b, 2a")</f>
        <v>1b, 2a</v>
      </c>
      <c r="E5762" s="138">
        <f t="array" ref="E5762">SUMIF(Marksheet!$D$10:$BQ$10,$C5762,INDIRECT(K5745))</f>
        <v>0</v>
      </c>
      <c r="F5762" s="138" t="s">
        <v>434</v>
      </c>
      <c r="G5762" s="137">
        <f>SUMIF(Marksheet!$10:$10,C5762,Marksheet!$14:$14)</f>
        <v>3</v>
      </c>
      <c r="H5762" s="139">
        <f t="shared" si="175"/>
        <v>0</v>
      </c>
      <c r="I5762" s="137" t="s">
        <v>469</v>
      </c>
      <c r="J5762" s="133"/>
      <c r="K5762" s="140"/>
    </row>
    <row r="5763" ht="15.75" customHeight="1">
      <c r="A5763" s="49"/>
      <c r="B5763" s="141"/>
      <c r="C5763" s="143" t="s">
        <v>34</v>
      </c>
      <c r="D5763" s="137" t="str">
        <f>IFERROR(__xludf.DUMMYFUNCTION("JOIN("", "",FILTER(Marksheet!$15:$15,Marksheet!$10:$10=$C5763))"),"1a, 1c, 2d")</f>
        <v>1a, 1c, 2d</v>
      </c>
      <c r="E5763" s="138">
        <f t="array" ref="E5763">SUMIF(Marksheet!$D$10:$BQ$10,$C5763,INDIRECT(K5745))</f>
        <v>0</v>
      </c>
      <c r="F5763" s="138" t="s">
        <v>434</v>
      </c>
      <c r="G5763" s="137">
        <f>SUMIF(Marksheet!$10:$10,C5763,Marksheet!$14:$14)</f>
        <v>6</v>
      </c>
      <c r="H5763" s="139">
        <f t="shared" si="175"/>
        <v>0</v>
      </c>
      <c r="I5763" s="137" t="s">
        <v>470</v>
      </c>
      <c r="J5763" s="133"/>
      <c r="K5763" s="140"/>
    </row>
    <row r="5764" ht="15.75" customHeight="1">
      <c r="A5764" s="49"/>
      <c r="B5764" s="142"/>
      <c r="C5764" s="143" t="s">
        <v>37</v>
      </c>
      <c r="D5764" s="137" t="str">
        <f>IFERROR(__xludf.DUMMYFUNCTION("JOIN("", "",FILTER(Marksheet!$15:$15,Marksheet!$10:$10=$C5764))"),"3a, 3b, 3c")</f>
        <v>3a, 3b, 3c</v>
      </c>
      <c r="E5764" s="138">
        <f t="array" ref="E5764">SUMIF(Marksheet!$D$10:$BQ$10,$C5764,INDIRECT(K5745))</f>
        <v>0</v>
      </c>
      <c r="F5764" s="138" t="s">
        <v>434</v>
      </c>
      <c r="G5764" s="137">
        <f>SUMIF(Marksheet!$10:$10,C5764,Marksheet!$14:$14)</f>
        <v>3</v>
      </c>
      <c r="H5764" s="139">
        <f t="shared" si="175"/>
        <v>0</v>
      </c>
      <c r="I5764" s="137" t="s">
        <v>471</v>
      </c>
      <c r="J5764" s="133"/>
      <c r="K5764" s="140"/>
    </row>
    <row r="5765" ht="15.75" customHeight="1">
      <c r="A5765" s="49"/>
      <c r="B5765" s="135" t="s">
        <v>22</v>
      </c>
      <c r="C5765" s="144" t="s">
        <v>46</v>
      </c>
      <c r="D5765" s="137" t="str">
        <f>IFERROR(__xludf.DUMMYFUNCTION("JOIN("", "",FILTER(Marksheet!$15:$15,Marksheet!$10:$10=$C5765))"),"3d")</f>
        <v>3d</v>
      </c>
      <c r="E5765" s="138">
        <f t="array" ref="E5765">SUMIF(Marksheet!$D$10:$BQ$10,$C5765,INDIRECT(K5745))</f>
        <v>0</v>
      </c>
      <c r="F5765" s="138" t="s">
        <v>434</v>
      </c>
      <c r="G5765" s="137">
        <f>SUMIF(Marksheet!$10:$10,C5765,Marksheet!$14:$14)</f>
        <v>2</v>
      </c>
      <c r="H5765" s="139">
        <f t="shared" si="175"/>
        <v>0</v>
      </c>
      <c r="I5765" s="137" t="s">
        <v>472</v>
      </c>
      <c r="J5765" s="133"/>
      <c r="K5765" s="140"/>
    </row>
    <row r="5766" ht="15.75" customHeight="1">
      <c r="A5766" s="49"/>
      <c r="B5766" s="141"/>
      <c r="C5766" s="144" t="s">
        <v>41</v>
      </c>
      <c r="D5766" s="137" t="str">
        <f>IFERROR(__xludf.DUMMYFUNCTION("JOIN("", "",FILTER(Marksheet!$15:$15,Marksheet!$10:$10=$C5766))"),"1c, 2b, 4e")</f>
        <v>1c, 2b, 4e</v>
      </c>
      <c r="E5766" s="138">
        <f t="array" ref="E5766">SUMIF(Marksheet!$D$10:$BQ$10,$C5766,INDIRECT(K5745))</f>
        <v>0</v>
      </c>
      <c r="F5766" s="138" t="s">
        <v>434</v>
      </c>
      <c r="G5766" s="137">
        <f>SUMIF(Marksheet!$10:$10,C5766,Marksheet!$14:$14)</f>
        <v>3</v>
      </c>
      <c r="H5766" s="139">
        <f t="shared" si="175"/>
        <v>0</v>
      </c>
      <c r="I5766" s="137" t="s">
        <v>473</v>
      </c>
      <c r="J5766" s="133"/>
      <c r="K5766" s="140"/>
    </row>
    <row r="5767" ht="15.75" customHeight="1">
      <c r="A5767" s="49"/>
      <c r="B5767" s="141"/>
      <c r="C5767" s="144" t="s">
        <v>45</v>
      </c>
      <c r="D5767" s="137" t="str">
        <f>IFERROR(__xludf.DUMMYFUNCTION("JOIN("", "",FILTER(Marksheet!$15:$15,Marksheet!$10:$10=$C5767))"),"3b, 4a, 5c")</f>
        <v>3b, 4a, 5c</v>
      </c>
      <c r="E5767" s="138">
        <f t="array" ref="E5767">SUMIF(Marksheet!$D$10:$BQ$10,$C5767,INDIRECT(K5745))</f>
        <v>0</v>
      </c>
      <c r="F5767" s="138" t="s">
        <v>434</v>
      </c>
      <c r="G5767" s="137">
        <f>SUMIF(Marksheet!$10:$10,C5767,Marksheet!$14:$14)</f>
        <v>3</v>
      </c>
      <c r="H5767" s="139">
        <f t="shared" si="175"/>
        <v>0</v>
      </c>
      <c r="I5767" s="137" t="s">
        <v>474</v>
      </c>
      <c r="J5767" s="133"/>
      <c r="K5767" s="140"/>
    </row>
    <row r="5768" ht="15.75" customHeight="1">
      <c r="A5768" s="49"/>
      <c r="B5768" s="141"/>
      <c r="C5768" s="144" t="s">
        <v>43</v>
      </c>
      <c r="D5768" s="137" t="str">
        <f>IFERROR(__xludf.DUMMYFUNCTION("JOIN("", "",FILTER(Marksheet!$15:$15,Marksheet!$10:$10=$C5768))"),"2c, 4d, 5d")</f>
        <v>2c, 4d, 5d</v>
      </c>
      <c r="E5768" s="138">
        <f t="array" ref="E5768">SUMIF(Marksheet!$D$10:$BQ$10,$C5768,INDIRECT(K5745))</f>
        <v>0</v>
      </c>
      <c r="F5768" s="138" t="s">
        <v>434</v>
      </c>
      <c r="G5768" s="137">
        <f>SUMIF(Marksheet!$10:$10,C5768,Marksheet!$14:$14)</f>
        <v>4</v>
      </c>
      <c r="H5768" s="139">
        <f t="shared" si="175"/>
        <v>0</v>
      </c>
      <c r="I5768" s="137" t="s">
        <v>475</v>
      </c>
      <c r="J5768" s="133"/>
      <c r="K5768" s="140"/>
    </row>
    <row r="5769" ht="15.75" customHeight="1">
      <c r="A5769" s="49"/>
      <c r="B5769" s="141"/>
      <c r="C5769" s="144" t="s">
        <v>44</v>
      </c>
      <c r="D5769" s="137" t="str">
        <f>IFERROR(__xludf.DUMMYFUNCTION("JOIN("", "",FILTER(Marksheet!$15:$15,Marksheet!$10:$10=$C5769))"),"3a, 4c")</f>
        <v>3a, 4c</v>
      </c>
      <c r="E5769" s="138">
        <f t="array" ref="E5769">SUMIF(Marksheet!$D$10:$BQ$10,$C5769,INDIRECT(K5745))</f>
        <v>0</v>
      </c>
      <c r="F5769" s="138" t="s">
        <v>434</v>
      </c>
      <c r="G5769" s="137">
        <f>SUMIF(Marksheet!$10:$10,C5769,Marksheet!$14:$14)</f>
        <v>2</v>
      </c>
      <c r="H5769" s="139">
        <f t="shared" si="175"/>
        <v>0</v>
      </c>
      <c r="I5769" s="137" t="s">
        <v>476</v>
      </c>
      <c r="J5769" s="133"/>
      <c r="K5769" s="140"/>
    </row>
    <row r="5770" ht="15.75" customHeight="1">
      <c r="A5770" s="49"/>
      <c r="B5770" s="141"/>
      <c r="C5770" s="144" t="s">
        <v>39</v>
      </c>
      <c r="D5770" s="137" t="str">
        <f>IFERROR(__xludf.DUMMYFUNCTION("JOIN("", "",FILTER(Marksheet!$15:$15,Marksheet!$10:$10=$C5770))"),"1a, 5a, 5b")</f>
        <v>1a, 5a, 5b</v>
      </c>
      <c r="E5770" s="138">
        <f t="array" ref="E5770">SUMIF(Marksheet!$D$10:$BQ$10,$C5770,INDIRECT(K5745))</f>
        <v>0</v>
      </c>
      <c r="F5770" s="138" t="s">
        <v>434</v>
      </c>
      <c r="G5770" s="137">
        <f>SUMIF(Marksheet!$10:$10,C5770,Marksheet!$14:$14)</f>
        <v>5</v>
      </c>
      <c r="H5770" s="139">
        <f t="shared" si="175"/>
        <v>0</v>
      </c>
      <c r="I5770" s="137" t="s">
        <v>477</v>
      </c>
      <c r="J5770" s="133"/>
      <c r="K5770" s="140"/>
    </row>
    <row r="5771" ht="15.75" customHeight="1">
      <c r="A5771" s="49"/>
      <c r="B5771" s="141"/>
      <c r="C5771" s="144" t="s">
        <v>42</v>
      </c>
      <c r="D5771" s="137" t="str">
        <f>IFERROR(__xludf.DUMMYFUNCTION("JOIN("", "",FILTER(Marksheet!$15:$15,Marksheet!$10:$10=$C5771))"),"2a, 3c")</f>
        <v>2a, 3c</v>
      </c>
      <c r="E5771" s="138">
        <f t="array" ref="E5771">SUMIF(Marksheet!$D$10:$BQ$10,$C5771,INDIRECT(K5745))</f>
        <v>0</v>
      </c>
      <c r="F5771" s="138" t="s">
        <v>434</v>
      </c>
      <c r="G5771" s="137">
        <f>SUMIF(Marksheet!$10:$10,C5771,Marksheet!$14:$14)</f>
        <v>3</v>
      </c>
      <c r="H5771" s="139">
        <f t="shared" si="175"/>
        <v>0</v>
      </c>
      <c r="I5771" s="137" t="s">
        <v>478</v>
      </c>
      <c r="J5771" s="133"/>
      <c r="K5771" s="140"/>
    </row>
    <row r="5772" ht="15.75" customHeight="1">
      <c r="A5772" s="49"/>
      <c r="B5772" s="142"/>
      <c r="C5772" s="144" t="s">
        <v>40</v>
      </c>
      <c r="D5772" s="137" t="str">
        <f>IFERROR(__xludf.DUMMYFUNCTION("JOIN("", "",FILTER(Marksheet!$15:$15,Marksheet!$10:$10=$C5772))"),"1b, 4b, 4f")</f>
        <v>1b, 4b, 4f</v>
      </c>
      <c r="E5772" s="138">
        <f t="array" ref="E5772">SUMIF(Marksheet!$D$10:$BQ$10,$C5772,INDIRECT(K5745))</f>
        <v>0</v>
      </c>
      <c r="F5772" s="138" t="s">
        <v>434</v>
      </c>
      <c r="G5772" s="137">
        <f>SUMIF(Marksheet!$10:$10,C5772,Marksheet!$14:$14)</f>
        <v>3</v>
      </c>
      <c r="H5772" s="139">
        <f t="shared" si="175"/>
        <v>0</v>
      </c>
      <c r="I5772" s="137" t="s">
        <v>479</v>
      </c>
      <c r="J5772" s="133"/>
      <c r="K5772" s="140"/>
    </row>
    <row r="5773" ht="15.75" customHeight="1">
      <c r="A5773" s="49"/>
      <c r="B5773" s="49"/>
      <c r="C5773" s="145" t="s">
        <v>76</v>
      </c>
      <c r="D5773" s="145"/>
      <c r="E5773" s="146">
        <f>SUM(E5749:E5772)</f>
        <v>0</v>
      </c>
      <c r="F5773" s="147" t="s">
        <v>434</v>
      </c>
      <c r="G5773" s="148">
        <f>SUM(G5749:G5772)</f>
        <v>85</v>
      </c>
      <c r="H5773" s="149">
        <f t="shared" si="175"/>
        <v>0</v>
      </c>
      <c r="I5773" s="129"/>
      <c r="J5773" s="133"/>
      <c r="K5773" s="127"/>
    </row>
    <row r="5774" ht="15.75" customHeight="1">
      <c r="A5774" s="49"/>
      <c r="B5774" s="49"/>
      <c r="C5774" s="67"/>
      <c r="D5774" s="67"/>
      <c r="E5774" s="49"/>
      <c r="F5774" s="49"/>
      <c r="G5774" s="49"/>
      <c r="H5774" s="49"/>
      <c r="I5774" s="129"/>
      <c r="J5774" s="133"/>
      <c r="K5774" s="127"/>
    </row>
    <row r="5775" ht="60.0" customHeight="1">
      <c r="A5775" s="49"/>
      <c r="B5775" s="49"/>
      <c r="C5775" s="67"/>
      <c r="D5775" s="67"/>
      <c r="E5775" s="49"/>
      <c r="F5775" s="49"/>
      <c r="G5775" s="49"/>
      <c r="H5775" s="49"/>
      <c r="I5775" s="129"/>
      <c r="J5775" s="133"/>
      <c r="K5775" s="127"/>
    </row>
    <row r="5776" ht="15.75" customHeight="1">
      <c r="A5776" s="124" t="s">
        <v>450</v>
      </c>
      <c r="B5776" s="49"/>
      <c r="C5776" s="67"/>
      <c r="D5776" s="67"/>
      <c r="E5776" s="1"/>
      <c r="F5776" s="1"/>
      <c r="G5776" s="49"/>
      <c r="H5776" s="49"/>
      <c r="I5776" s="7"/>
      <c r="K5776" s="125">
        <f>K5743+1</f>
        <v>193</v>
      </c>
    </row>
    <row r="5777" ht="15.75" customHeight="1">
      <c r="A5777" s="126" t="s">
        <v>451</v>
      </c>
      <c r="B5777" s="67" t="str">
        <f>B5744</f>
        <v>GCSE Transition Assessment</v>
      </c>
      <c r="C5777" s="67"/>
      <c r="D5777" s="67"/>
      <c r="E5777" s="1"/>
      <c r="F5777" s="49"/>
      <c r="G5777" s="49"/>
      <c r="H5777" s="49"/>
      <c r="K5777" s="127" t="str">
        <f>CONCATENATE("Marksheet!$B$",K5776)</f>
        <v>Marksheet!$B$193</v>
      </c>
    </row>
    <row r="5778" ht="15.75" customHeight="1">
      <c r="A5778" s="126" t="s">
        <v>447</v>
      </c>
      <c r="B5778" s="67" t="str">
        <f t="array" ref="B5778">IF(INDIRECT(K5777)="","",INDIRECT(K5777))</f>
        <v>Student 176</v>
      </c>
      <c r="C5778" s="67"/>
      <c r="D5778" s="67"/>
      <c r="E5778" s="1"/>
      <c r="F5778" s="49"/>
      <c r="G5778" s="49"/>
      <c r="H5778" s="49"/>
      <c r="K5778" s="127" t="str">
        <f>CONCATENATE("Marksheet!$D$",K5776,":$BQ$",K5776)</f>
        <v>Marksheet!$D$193:$BQ$193</v>
      </c>
    </row>
    <row r="5779" ht="15.75" customHeight="1">
      <c r="A5779" s="126" t="s">
        <v>452</v>
      </c>
      <c r="B5779" s="67" t="str">
        <f t="array" ref="B5779">INDIRECT(CONCATENATE("Marksheet!$C$",INDIRECT(CONCATENATE("K",ROW()-3))))</f>
        <v/>
      </c>
      <c r="C5779" s="67"/>
      <c r="D5779" s="67"/>
      <c r="E5779" s="49"/>
      <c r="F5779" s="49"/>
      <c r="G5779" s="49"/>
      <c r="H5779" s="49"/>
      <c r="I5779" s="49"/>
      <c r="J5779" s="49"/>
      <c r="K5779" s="127"/>
    </row>
    <row r="5780" ht="15.75" customHeight="1">
      <c r="A5780" s="67"/>
      <c r="B5780" s="128"/>
      <c r="C5780" s="67"/>
      <c r="D5780" s="67"/>
      <c r="E5780" s="49"/>
      <c r="F5780" s="49"/>
      <c r="G5780" s="49"/>
      <c r="H5780" s="49"/>
      <c r="I5780" s="49"/>
      <c r="J5780" s="49"/>
      <c r="K5780" s="127"/>
    </row>
    <row r="5781" ht="15.75" customHeight="1">
      <c r="A5781" s="129"/>
      <c r="B5781" s="100" t="s">
        <v>442</v>
      </c>
      <c r="C5781" s="100" t="s">
        <v>443</v>
      </c>
      <c r="D5781" s="73" t="s">
        <v>453</v>
      </c>
      <c r="E5781" s="130" t="s">
        <v>444</v>
      </c>
      <c r="F5781" s="71"/>
      <c r="G5781" s="72"/>
      <c r="H5781" s="131" t="s">
        <v>454</v>
      </c>
      <c r="I5781" s="132" t="s">
        <v>455</v>
      </c>
      <c r="J5781" s="133"/>
      <c r="K5781" s="134"/>
    </row>
    <row r="5782" ht="15.75" customHeight="1">
      <c r="A5782" s="49"/>
      <c r="B5782" s="135" t="s">
        <v>19</v>
      </c>
      <c r="C5782" s="136" t="s">
        <v>25</v>
      </c>
      <c r="D5782" s="137" t="str">
        <f>IFERROR(__xludf.DUMMYFUNCTION("JOIN("", "",FILTER(Marksheet!$15:$15,Marksheet!$10:$10=$C5782))"),"3a, 3b, 3c")</f>
        <v>3a, 3b, 3c</v>
      </c>
      <c r="E5782" s="138">
        <f t="array" ref="E5782">SUMIF(Marksheet!$D$10:$BQ$10,$C5782,INDIRECT(K5778))</f>
        <v>0</v>
      </c>
      <c r="F5782" s="138" t="s">
        <v>434</v>
      </c>
      <c r="G5782" s="137">
        <f>SUMIF(Marksheet!$10:$10,C5782,Marksheet!$14:$14)</f>
        <v>3</v>
      </c>
      <c r="H5782" s="139">
        <f t="shared" ref="H5782:H5806" si="176">E5782/G5782</f>
        <v>0</v>
      </c>
      <c r="I5782" s="137" t="s">
        <v>456</v>
      </c>
      <c r="J5782" s="133"/>
      <c r="K5782" s="140"/>
    </row>
    <row r="5783" ht="15.75" customHeight="1">
      <c r="A5783" s="49"/>
      <c r="B5783" s="141"/>
      <c r="C5783" s="136" t="s">
        <v>27</v>
      </c>
      <c r="D5783" s="137" t="str">
        <f>IFERROR(__xludf.DUMMYFUNCTION("JOIN("", "",FILTER(Marksheet!$15:$15,Marksheet!$10:$10=$C5783))"),"5a, 5b, 5c, 5d")</f>
        <v>5a, 5b, 5c, 5d</v>
      </c>
      <c r="E5783" s="138">
        <f t="array" ref="E5783">SUMIF(Marksheet!$D$10:$BQ$10,$C5783,INDIRECT(K5778))</f>
        <v>0</v>
      </c>
      <c r="F5783" s="138" t="s">
        <v>434</v>
      </c>
      <c r="G5783" s="137">
        <f>SUMIF(Marksheet!$10:$10,C5783,Marksheet!$14:$14)</f>
        <v>5</v>
      </c>
      <c r="H5783" s="139">
        <f t="shared" si="176"/>
        <v>0</v>
      </c>
      <c r="I5783" s="137" t="s">
        <v>457</v>
      </c>
      <c r="J5783" s="133"/>
      <c r="K5783" s="140"/>
    </row>
    <row r="5784" ht="15.75" customHeight="1">
      <c r="A5784" s="49"/>
      <c r="B5784" s="141"/>
      <c r="C5784" s="136" t="s">
        <v>26</v>
      </c>
      <c r="D5784" s="137" t="str">
        <f>IFERROR(__xludf.DUMMYFUNCTION("JOIN("", "",FILTER(Marksheet!$15:$15,Marksheet!$10:$10=$C5784))"),"4a, 4b")</f>
        <v>4a, 4b</v>
      </c>
      <c r="E5784" s="138">
        <f t="array" ref="E5784">SUMIF(Marksheet!$D$10:$BQ$10,$C5784,INDIRECT(K5778))</f>
        <v>0</v>
      </c>
      <c r="F5784" s="138" t="s">
        <v>434</v>
      </c>
      <c r="G5784" s="137">
        <f>SUMIF(Marksheet!$10:$10,C5784,Marksheet!$14:$14)</f>
        <v>3</v>
      </c>
      <c r="H5784" s="139">
        <f t="shared" si="176"/>
        <v>0</v>
      </c>
      <c r="I5784" s="137" t="s">
        <v>458</v>
      </c>
      <c r="J5784" s="133"/>
      <c r="K5784" s="140"/>
    </row>
    <row r="5785" ht="15.75" customHeight="1">
      <c r="A5785" s="49"/>
      <c r="B5785" s="141"/>
      <c r="C5785" s="136" t="s">
        <v>23</v>
      </c>
      <c r="D5785" s="137" t="str">
        <f>IFERROR(__xludf.DUMMYFUNCTION("JOIN("", "",FILTER(Marksheet!$15:$15,Marksheet!$10:$10=$C5785))"),"1a, 1b, 4c")</f>
        <v>1a, 1b, 4c</v>
      </c>
      <c r="E5785" s="138">
        <f t="array" ref="E5785">SUMIF(Marksheet!$D$10:$BQ$10,$C5785,INDIRECT(K5778))</f>
        <v>0</v>
      </c>
      <c r="F5785" s="138" t="s">
        <v>434</v>
      </c>
      <c r="G5785" s="137">
        <f>SUMIF(Marksheet!$10:$10,C5785,Marksheet!$14:$14)</f>
        <v>5</v>
      </c>
      <c r="H5785" s="139">
        <f t="shared" si="176"/>
        <v>0</v>
      </c>
      <c r="I5785" s="137" t="s">
        <v>459</v>
      </c>
      <c r="J5785" s="133"/>
      <c r="K5785" s="140"/>
    </row>
    <row r="5786" ht="15.75" customHeight="1">
      <c r="A5786" s="49"/>
      <c r="B5786" s="142"/>
      <c r="C5786" s="136" t="s">
        <v>24</v>
      </c>
      <c r="D5786" s="137" t="str">
        <f>IFERROR(__xludf.DUMMYFUNCTION("JOIN("", "",FILTER(Marksheet!$15:$15,Marksheet!$10:$10=$C5786))"),"2a, 2b, 2c")</f>
        <v>2a, 2b, 2c</v>
      </c>
      <c r="E5786" s="138">
        <f t="array" ref="E5786">SUMIF(Marksheet!$D$10:$BQ$10,$C5786,INDIRECT(K5778))</f>
        <v>0</v>
      </c>
      <c r="F5786" s="138" t="s">
        <v>434</v>
      </c>
      <c r="G5786" s="137">
        <f>SUMIF(Marksheet!$10:$10,C5786,Marksheet!$14:$14)</f>
        <v>4</v>
      </c>
      <c r="H5786" s="139">
        <f t="shared" si="176"/>
        <v>0</v>
      </c>
      <c r="I5786" s="137" t="s">
        <v>460</v>
      </c>
      <c r="J5786" s="133"/>
      <c r="K5786" s="140"/>
    </row>
    <row r="5787" ht="15.75" customHeight="1">
      <c r="A5787" s="49"/>
      <c r="B5787" s="135" t="s">
        <v>20</v>
      </c>
      <c r="C5787" s="143" t="s">
        <v>29</v>
      </c>
      <c r="D5787" s="137" t="str">
        <f>IFERROR(__xludf.DUMMYFUNCTION("JOIN("", "",FILTER(Marksheet!$15:$15,Marksheet!$10:$10=$C5787))"),"1b, 3d")</f>
        <v>1b, 3d</v>
      </c>
      <c r="E5787" s="138">
        <f t="array" ref="E5787">SUMIF(Marksheet!$D$10:$BQ$10,$C5787,INDIRECT(K5778))</f>
        <v>0</v>
      </c>
      <c r="F5787" s="138" t="s">
        <v>434</v>
      </c>
      <c r="G5787" s="137">
        <f>SUMIF(Marksheet!$10:$10,C5787,Marksheet!$14:$14)</f>
        <v>2</v>
      </c>
      <c r="H5787" s="139">
        <f t="shared" si="176"/>
        <v>0</v>
      </c>
      <c r="I5787" s="137" t="s">
        <v>461</v>
      </c>
      <c r="J5787" s="133"/>
      <c r="K5787" s="140"/>
    </row>
    <row r="5788" ht="15.75" customHeight="1">
      <c r="A5788" s="49"/>
      <c r="B5788" s="141"/>
      <c r="C5788" s="143" t="s">
        <v>30</v>
      </c>
      <c r="D5788" s="137" t="str">
        <f>IFERROR(__xludf.DUMMYFUNCTION("JOIN("", "",FILTER(Marksheet!$15:$15,Marksheet!$10:$10=$C5788))"),"1d, 4d, 4e")</f>
        <v>1d, 4d, 4e</v>
      </c>
      <c r="E5788" s="138">
        <f t="array" ref="E5788">SUMIF(Marksheet!$D$10:$BQ$10,$C5788,INDIRECT(K5778))</f>
        <v>0</v>
      </c>
      <c r="F5788" s="138" t="s">
        <v>434</v>
      </c>
      <c r="G5788" s="137">
        <f>SUMIF(Marksheet!$10:$10,C5788,Marksheet!$14:$14)</f>
        <v>3</v>
      </c>
      <c r="H5788" s="139">
        <f t="shared" si="176"/>
        <v>0</v>
      </c>
      <c r="I5788" s="137" t="s">
        <v>462</v>
      </c>
      <c r="J5788" s="133"/>
      <c r="K5788" s="140"/>
    </row>
    <row r="5789" ht="15.75" customHeight="1">
      <c r="A5789" s="49"/>
      <c r="B5789" s="141"/>
      <c r="C5789" s="143" t="s">
        <v>33</v>
      </c>
      <c r="D5789" s="137" t="str">
        <f>IFERROR(__xludf.DUMMYFUNCTION("JOIN("", "",FILTER(Marksheet!$15:$15,Marksheet!$10:$10=$C5789))"),"4a, 4b")</f>
        <v>4a, 4b</v>
      </c>
      <c r="E5789" s="138">
        <f t="array" ref="E5789">SUMIF(Marksheet!$D$10:$BQ$10,$C5789,INDIRECT(K5778))</f>
        <v>0</v>
      </c>
      <c r="F5789" s="138" t="s">
        <v>434</v>
      </c>
      <c r="G5789" s="137">
        <f>SUMIF(Marksheet!$10:$10,C5789,Marksheet!$14:$14)</f>
        <v>3</v>
      </c>
      <c r="H5789" s="139">
        <f t="shared" si="176"/>
        <v>0</v>
      </c>
      <c r="I5789" s="137" t="s">
        <v>463</v>
      </c>
      <c r="J5789" s="133"/>
      <c r="K5789" s="140"/>
    </row>
    <row r="5790" ht="15.75" customHeight="1">
      <c r="A5790" s="49"/>
      <c r="B5790" s="141"/>
      <c r="C5790" s="143" t="s">
        <v>28</v>
      </c>
      <c r="D5790" s="137" t="str">
        <f>IFERROR(__xludf.DUMMYFUNCTION("JOIN("", "",FILTER(Marksheet!$15:$15,Marksheet!$10:$10=$C5790))"),"1a, 1c, 4c")</f>
        <v>1a, 1c, 4c</v>
      </c>
      <c r="E5790" s="138">
        <f t="array" ref="E5790">SUMIF(Marksheet!$D$10:$BQ$10,$C5790,INDIRECT(K5778))</f>
        <v>0</v>
      </c>
      <c r="F5790" s="138" t="s">
        <v>434</v>
      </c>
      <c r="G5790" s="137">
        <f>SUMIF(Marksheet!$10:$10,C5790,Marksheet!$14:$14)</f>
        <v>5</v>
      </c>
      <c r="H5790" s="139">
        <f t="shared" si="176"/>
        <v>0</v>
      </c>
      <c r="I5790" s="137" t="s">
        <v>464</v>
      </c>
      <c r="J5790" s="133"/>
      <c r="K5790" s="140"/>
    </row>
    <row r="5791" ht="15.75" customHeight="1">
      <c r="A5791" s="49"/>
      <c r="B5791" s="141"/>
      <c r="C5791" s="143" t="s">
        <v>435</v>
      </c>
      <c r="D5791" s="137" t="str">
        <f>IFERROR(__xludf.DUMMYFUNCTION("JOIN("", "",FILTER(Marksheet!$15:$15,Marksheet!$10:$10=$C5791))"),"3a, 3b, 3c")</f>
        <v>3a, 3b, 3c</v>
      </c>
      <c r="E5791" s="138">
        <f t="array" ref="E5791">SUMIF(Marksheet!$D$10:$BQ$10,$C5791,INDIRECT(K5778))</f>
        <v>0</v>
      </c>
      <c r="F5791" s="138" t="s">
        <v>434</v>
      </c>
      <c r="G5791" s="137">
        <f>SUMIF(Marksheet!$10:$10,C5791,Marksheet!$14:$14)</f>
        <v>4</v>
      </c>
      <c r="H5791" s="139">
        <f t="shared" si="176"/>
        <v>0</v>
      </c>
      <c r="I5791" s="137" t="s">
        <v>465</v>
      </c>
      <c r="J5791" s="133"/>
      <c r="K5791" s="140"/>
    </row>
    <row r="5792" ht="15.75" customHeight="1">
      <c r="A5792" s="49"/>
      <c r="B5792" s="142"/>
      <c r="C5792" s="143" t="s">
        <v>31</v>
      </c>
      <c r="D5792" s="137" t="str">
        <f>IFERROR(__xludf.DUMMYFUNCTION("JOIN("", "",FILTER(Marksheet!$15:$15,Marksheet!$10:$10=$C5792))"),"2a, 2b, 2c")</f>
        <v>2a, 2b, 2c</v>
      </c>
      <c r="E5792" s="138">
        <f t="array" ref="E5792">SUMIF(Marksheet!$D$10:$BQ$10,$C5792,INDIRECT(K5778))</f>
        <v>0</v>
      </c>
      <c r="F5792" s="138" t="s">
        <v>434</v>
      </c>
      <c r="G5792" s="137">
        <f>SUMIF(Marksheet!$10:$10,C5792,Marksheet!$14:$14)</f>
        <v>3</v>
      </c>
      <c r="H5792" s="139">
        <f t="shared" si="176"/>
        <v>0</v>
      </c>
      <c r="I5792" s="137" t="s">
        <v>466</v>
      </c>
      <c r="J5792" s="133"/>
      <c r="K5792" s="140"/>
    </row>
    <row r="5793" ht="15.75" customHeight="1">
      <c r="A5793" s="49"/>
      <c r="B5793" s="135" t="s">
        <v>21</v>
      </c>
      <c r="C5793" s="143" t="s">
        <v>36</v>
      </c>
      <c r="D5793" s="137" t="str">
        <f>IFERROR(__xludf.DUMMYFUNCTION("JOIN("", "",FILTER(Marksheet!$15:$15,Marksheet!$10:$10=$C5793))"),"2b, 2c")</f>
        <v>2b, 2c</v>
      </c>
      <c r="E5793" s="138">
        <f t="array" ref="E5793">SUMIF(Marksheet!$D$10:$BQ$10,$C5793,INDIRECT(K5778))</f>
        <v>0</v>
      </c>
      <c r="F5793" s="138" t="s">
        <v>434</v>
      </c>
      <c r="G5793" s="137">
        <f>SUMIF(Marksheet!$10:$10,C5793,Marksheet!$14:$14)</f>
        <v>2</v>
      </c>
      <c r="H5793" s="139">
        <f t="shared" si="176"/>
        <v>0</v>
      </c>
      <c r="I5793" s="137" t="s">
        <v>467</v>
      </c>
      <c r="J5793" s="133"/>
      <c r="K5793" s="140"/>
    </row>
    <row r="5794" ht="15.75" customHeight="1">
      <c r="A5794" s="49"/>
      <c r="B5794" s="141"/>
      <c r="C5794" s="143" t="s">
        <v>38</v>
      </c>
      <c r="D5794" s="137" t="str">
        <f>IFERROR(__xludf.DUMMYFUNCTION("JOIN("", "",FILTER(Marksheet!$15:$15,Marksheet!$10:$10=$C5794))"),"4a, 4b, 4c, 4d, 4e")</f>
        <v>4a, 4b, 4c, 4d, 4e</v>
      </c>
      <c r="E5794" s="138">
        <f t="array" ref="E5794">SUMIF(Marksheet!$D$10:$BQ$10,$C5794,INDIRECT(K5778))</f>
        <v>0</v>
      </c>
      <c r="F5794" s="138" t="s">
        <v>434</v>
      </c>
      <c r="G5794" s="137">
        <f>SUMIF(Marksheet!$10:$10,C5794,Marksheet!$14:$14)</f>
        <v>6</v>
      </c>
      <c r="H5794" s="139">
        <f t="shared" si="176"/>
        <v>0</v>
      </c>
      <c r="I5794" s="137" t="s">
        <v>468</v>
      </c>
      <c r="J5794" s="133"/>
      <c r="K5794" s="140"/>
    </row>
    <row r="5795" ht="15.75" customHeight="1">
      <c r="A5795" s="49"/>
      <c r="B5795" s="141"/>
      <c r="C5795" s="143" t="s">
        <v>35</v>
      </c>
      <c r="D5795" s="137" t="str">
        <f>IFERROR(__xludf.DUMMYFUNCTION("JOIN("", "",FILTER(Marksheet!$15:$15,Marksheet!$10:$10=$C5795))"),"1b, 2a")</f>
        <v>1b, 2a</v>
      </c>
      <c r="E5795" s="138">
        <f t="array" ref="E5795">SUMIF(Marksheet!$D$10:$BQ$10,$C5795,INDIRECT(K5778))</f>
        <v>0</v>
      </c>
      <c r="F5795" s="138" t="s">
        <v>434</v>
      </c>
      <c r="G5795" s="137">
        <f>SUMIF(Marksheet!$10:$10,C5795,Marksheet!$14:$14)</f>
        <v>3</v>
      </c>
      <c r="H5795" s="139">
        <f t="shared" si="176"/>
        <v>0</v>
      </c>
      <c r="I5795" s="137" t="s">
        <v>469</v>
      </c>
      <c r="J5795" s="133"/>
      <c r="K5795" s="140"/>
    </row>
    <row r="5796" ht="15.75" customHeight="1">
      <c r="A5796" s="49"/>
      <c r="B5796" s="141"/>
      <c r="C5796" s="143" t="s">
        <v>34</v>
      </c>
      <c r="D5796" s="137" t="str">
        <f>IFERROR(__xludf.DUMMYFUNCTION("JOIN("", "",FILTER(Marksheet!$15:$15,Marksheet!$10:$10=$C5796))"),"1a, 1c, 2d")</f>
        <v>1a, 1c, 2d</v>
      </c>
      <c r="E5796" s="138">
        <f t="array" ref="E5796">SUMIF(Marksheet!$D$10:$BQ$10,$C5796,INDIRECT(K5778))</f>
        <v>0</v>
      </c>
      <c r="F5796" s="138" t="s">
        <v>434</v>
      </c>
      <c r="G5796" s="137">
        <f>SUMIF(Marksheet!$10:$10,C5796,Marksheet!$14:$14)</f>
        <v>6</v>
      </c>
      <c r="H5796" s="139">
        <f t="shared" si="176"/>
        <v>0</v>
      </c>
      <c r="I5796" s="137" t="s">
        <v>470</v>
      </c>
      <c r="J5796" s="133"/>
      <c r="K5796" s="140"/>
    </row>
    <row r="5797" ht="15.75" customHeight="1">
      <c r="A5797" s="49"/>
      <c r="B5797" s="142"/>
      <c r="C5797" s="143" t="s">
        <v>37</v>
      </c>
      <c r="D5797" s="137" t="str">
        <f>IFERROR(__xludf.DUMMYFUNCTION("JOIN("", "",FILTER(Marksheet!$15:$15,Marksheet!$10:$10=$C5797))"),"3a, 3b, 3c")</f>
        <v>3a, 3b, 3c</v>
      </c>
      <c r="E5797" s="138">
        <f t="array" ref="E5797">SUMIF(Marksheet!$D$10:$BQ$10,$C5797,INDIRECT(K5778))</f>
        <v>0</v>
      </c>
      <c r="F5797" s="138" t="s">
        <v>434</v>
      </c>
      <c r="G5797" s="137">
        <f>SUMIF(Marksheet!$10:$10,C5797,Marksheet!$14:$14)</f>
        <v>3</v>
      </c>
      <c r="H5797" s="139">
        <f t="shared" si="176"/>
        <v>0</v>
      </c>
      <c r="I5797" s="137" t="s">
        <v>471</v>
      </c>
      <c r="J5797" s="133"/>
      <c r="K5797" s="140"/>
    </row>
    <row r="5798" ht="15.75" customHeight="1">
      <c r="A5798" s="49"/>
      <c r="B5798" s="135" t="s">
        <v>22</v>
      </c>
      <c r="C5798" s="144" t="s">
        <v>46</v>
      </c>
      <c r="D5798" s="137" t="str">
        <f>IFERROR(__xludf.DUMMYFUNCTION("JOIN("", "",FILTER(Marksheet!$15:$15,Marksheet!$10:$10=$C5798))"),"3d")</f>
        <v>3d</v>
      </c>
      <c r="E5798" s="138">
        <f t="array" ref="E5798">SUMIF(Marksheet!$D$10:$BQ$10,$C5798,INDIRECT(K5778))</f>
        <v>0</v>
      </c>
      <c r="F5798" s="138" t="s">
        <v>434</v>
      </c>
      <c r="G5798" s="137">
        <f>SUMIF(Marksheet!$10:$10,C5798,Marksheet!$14:$14)</f>
        <v>2</v>
      </c>
      <c r="H5798" s="139">
        <f t="shared" si="176"/>
        <v>0</v>
      </c>
      <c r="I5798" s="137" t="s">
        <v>472</v>
      </c>
      <c r="J5798" s="133"/>
      <c r="K5798" s="140"/>
    </row>
    <row r="5799" ht="15.75" customHeight="1">
      <c r="A5799" s="49"/>
      <c r="B5799" s="141"/>
      <c r="C5799" s="144" t="s">
        <v>41</v>
      </c>
      <c r="D5799" s="137" t="str">
        <f>IFERROR(__xludf.DUMMYFUNCTION("JOIN("", "",FILTER(Marksheet!$15:$15,Marksheet!$10:$10=$C5799))"),"1c, 2b, 4e")</f>
        <v>1c, 2b, 4e</v>
      </c>
      <c r="E5799" s="138">
        <f t="array" ref="E5799">SUMIF(Marksheet!$D$10:$BQ$10,$C5799,INDIRECT(K5778))</f>
        <v>0</v>
      </c>
      <c r="F5799" s="138" t="s">
        <v>434</v>
      </c>
      <c r="G5799" s="137">
        <f>SUMIF(Marksheet!$10:$10,C5799,Marksheet!$14:$14)</f>
        <v>3</v>
      </c>
      <c r="H5799" s="139">
        <f t="shared" si="176"/>
        <v>0</v>
      </c>
      <c r="I5799" s="137" t="s">
        <v>473</v>
      </c>
      <c r="J5799" s="133"/>
      <c r="K5799" s="140"/>
    </row>
    <row r="5800" ht="15.75" customHeight="1">
      <c r="A5800" s="49"/>
      <c r="B5800" s="141"/>
      <c r="C5800" s="144" t="s">
        <v>45</v>
      </c>
      <c r="D5800" s="137" t="str">
        <f>IFERROR(__xludf.DUMMYFUNCTION("JOIN("", "",FILTER(Marksheet!$15:$15,Marksheet!$10:$10=$C5800))"),"3b, 4a, 5c")</f>
        <v>3b, 4a, 5c</v>
      </c>
      <c r="E5800" s="138">
        <f t="array" ref="E5800">SUMIF(Marksheet!$D$10:$BQ$10,$C5800,INDIRECT(K5778))</f>
        <v>0</v>
      </c>
      <c r="F5800" s="138" t="s">
        <v>434</v>
      </c>
      <c r="G5800" s="137">
        <f>SUMIF(Marksheet!$10:$10,C5800,Marksheet!$14:$14)</f>
        <v>3</v>
      </c>
      <c r="H5800" s="139">
        <f t="shared" si="176"/>
        <v>0</v>
      </c>
      <c r="I5800" s="137" t="s">
        <v>474</v>
      </c>
      <c r="J5800" s="133"/>
      <c r="K5800" s="140"/>
    </row>
    <row r="5801" ht="15.75" customHeight="1">
      <c r="A5801" s="49"/>
      <c r="B5801" s="141"/>
      <c r="C5801" s="144" t="s">
        <v>43</v>
      </c>
      <c r="D5801" s="137" t="str">
        <f>IFERROR(__xludf.DUMMYFUNCTION("JOIN("", "",FILTER(Marksheet!$15:$15,Marksheet!$10:$10=$C5801))"),"2c, 4d, 5d")</f>
        <v>2c, 4d, 5d</v>
      </c>
      <c r="E5801" s="138">
        <f t="array" ref="E5801">SUMIF(Marksheet!$D$10:$BQ$10,$C5801,INDIRECT(K5778))</f>
        <v>0</v>
      </c>
      <c r="F5801" s="138" t="s">
        <v>434</v>
      </c>
      <c r="G5801" s="137">
        <f>SUMIF(Marksheet!$10:$10,C5801,Marksheet!$14:$14)</f>
        <v>4</v>
      </c>
      <c r="H5801" s="139">
        <f t="shared" si="176"/>
        <v>0</v>
      </c>
      <c r="I5801" s="137" t="s">
        <v>475</v>
      </c>
      <c r="J5801" s="133"/>
      <c r="K5801" s="140"/>
    </row>
    <row r="5802" ht="15.75" customHeight="1">
      <c r="A5802" s="49"/>
      <c r="B5802" s="141"/>
      <c r="C5802" s="144" t="s">
        <v>44</v>
      </c>
      <c r="D5802" s="137" t="str">
        <f>IFERROR(__xludf.DUMMYFUNCTION("JOIN("", "",FILTER(Marksheet!$15:$15,Marksheet!$10:$10=$C5802))"),"3a, 4c")</f>
        <v>3a, 4c</v>
      </c>
      <c r="E5802" s="138">
        <f t="array" ref="E5802">SUMIF(Marksheet!$D$10:$BQ$10,$C5802,INDIRECT(K5778))</f>
        <v>0</v>
      </c>
      <c r="F5802" s="138" t="s">
        <v>434</v>
      </c>
      <c r="G5802" s="137">
        <f>SUMIF(Marksheet!$10:$10,C5802,Marksheet!$14:$14)</f>
        <v>2</v>
      </c>
      <c r="H5802" s="139">
        <f t="shared" si="176"/>
        <v>0</v>
      </c>
      <c r="I5802" s="137" t="s">
        <v>476</v>
      </c>
      <c r="J5802" s="133"/>
      <c r="K5802" s="140"/>
    </row>
    <row r="5803" ht="15.75" customHeight="1">
      <c r="A5803" s="49"/>
      <c r="B5803" s="141"/>
      <c r="C5803" s="144" t="s">
        <v>39</v>
      </c>
      <c r="D5803" s="137" t="str">
        <f>IFERROR(__xludf.DUMMYFUNCTION("JOIN("", "",FILTER(Marksheet!$15:$15,Marksheet!$10:$10=$C5803))"),"1a, 5a, 5b")</f>
        <v>1a, 5a, 5b</v>
      </c>
      <c r="E5803" s="138">
        <f t="array" ref="E5803">SUMIF(Marksheet!$D$10:$BQ$10,$C5803,INDIRECT(K5778))</f>
        <v>0</v>
      </c>
      <c r="F5803" s="138" t="s">
        <v>434</v>
      </c>
      <c r="G5803" s="137">
        <f>SUMIF(Marksheet!$10:$10,C5803,Marksheet!$14:$14)</f>
        <v>5</v>
      </c>
      <c r="H5803" s="139">
        <f t="shared" si="176"/>
        <v>0</v>
      </c>
      <c r="I5803" s="137" t="s">
        <v>477</v>
      </c>
      <c r="J5803" s="133"/>
      <c r="K5803" s="140"/>
    </row>
    <row r="5804" ht="15.75" customHeight="1">
      <c r="A5804" s="49"/>
      <c r="B5804" s="141"/>
      <c r="C5804" s="144" t="s">
        <v>42</v>
      </c>
      <c r="D5804" s="137" t="str">
        <f>IFERROR(__xludf.DUMMYFUNCTION("JOIN("", "",FILTER(Marksheet!$15:$15,Marksheet!$10:$10=$C5804))"),"2a, 3c")</f>
        <v>2a, 3c</v>
      </c>
      <c r="E5804" s="138">
        <f t="array" ref="E5804">SUMIF(Marksheet!$D$10:$BQ$10,$C5804,INDIRECT(K5778))</f>
        <v>0</v>
      </c>
      <c r="F5804" s="138" t="s">
        <v>434</v>
      </c>
      <c r="G5804" s="137">
        <f>SUMIF(Marksheet!$10:$10,C5804,Marksheet!$14:$14)</f>
        <v>3</v>
      </c>
      <c r="H5804" s="139">
        <f t="shared" si="176"/>
        <v>0</v>
      </c>
      <c r="I5804" s="137" t="s">
        <v>478</v>
      </c>
      <c r="J5804" s="133"/>
      <c r="K5804" s="140"/>
    </row>
    <row r="5805" ht="15.75" customHeight="1">
      <c r="A5805" s="49"/>
      <c r="B5805" s="142"/>
      <c r="C5805" s="144" t="s">
        <v>40</v>
      </c>
      <c r="D5805" s="137" t="str">
        <f>IFERROR(__xludf.DUMMYFUNCTION("JOIN("", "",FILTER(Marksheet!$15:$15,Marksheet!$10:$10=$C5805))"),"1b, 4b, 4f")</f>
        <v>1b, 4b, 4f</v>
      </c>
      <c r="E5805" s="138">
        <f t="array" ref="E5805">SUMIF(Marksheet!$D$10:$BQ$10,$C5805,INDIRECT(K5778))</f>
        <v>0</v>
      </c>
      <c r="F5805" s="138" t="s">
        <v>434</v>
      </c>
      <c r="G5805" s="137">
        <f>SUMIF(Marksheet!$10:$10,C5805,Marksheet!$14:$14)</f>
        <v>3</v>
      </c>
      <c r="H5805" s="139">
        <f t="shared" si="176"/>
        <v>0</v>
      </c>
      <c r="I5805" s="137" t="s">
        <v>479</v>
      </c>
      <c r="J5805" s="133"/>
      <c r="K5805" s="140"/>
    </row>
    <row r="5806" ht="15.75" customHeight="1">
      <c r="A5806" s="49"/>
      <c r="B5806" s="49"/>
      <c r="C5806" s="145" t="s">
        <v>76</v>
      </c>
      <c r="D5806" s="145"/>
      <c r="E5806" s="146">
        <f>SUM(E5782:E5805)</f>
        <v>0</v>
      </c>
      <c r="F5806" s="147" t="s">
        <v>434</v>
      </c>
      <c r="G5806" s="148">
        <f>SUM(G5782:G5805)</f>
        <v>85</v>
      </c>
      <c r="H5806" s="149">
        <f t="shared" si="176"/>
        <v>0</v>
      </c>
      <c r="I5806" s="129"/>
      <c r="J5806" s="133"/>
      <c r="K5806" s="127"/>
    </row>
    <row r="5807" ht="15.75" customHeight="1">
      <c r="A5807" s="49"/>
      <c r="B5807" s="49"/>
      <c r="C5807" s="67"/>
      <c r="D5807" s="67"/>
      <c r="E5807" s="49"/>
      <c r="F5807" s="49"/>
      <c r="G5807" s="49"/>
      <c r="H5807" s="49"/>
      <c r="I5807" s="129"/>
      <c r="J5807" s="133"/>
      <c r="K5807" s="127"/>
    </row>
    <row r="5808" ht="60.0" customHeight="1">
      <c r="A5808" s="49"/>
      <c r="B5808" s="49"/>
      <c r="C5808" s="67"/>
      <c r="D5808" s="67"/>
      <c r="E5808" s="49"/>
      <c r="F5808" s="49"/>
      <c r="G5808" s="49"/>
      <c r="H5808" s="49"/>
      <c r="I5808" s="129"/>
      <c r="J5808" s="133"/>
      <c r="K5808" s="127"/>
    </row>
    <row r="5809" ht="15.75" customHeight="1">
      <c r="A5809" s="124" t="s">
        <v>450</v>
      </c>
      <c r="B5809" s="49"/>
      <c r="C5809" s="67"/>
      <c r="D5809" s="67"/>
      <c r="E5809" s="1"/>
      <c r="F5809" s="1"/>
      <c r="G5809" s="49"/>
      <c r="H5809" s="49"/>
      <c r="I5809" s="7"/>
      <c r="K5809" s="125">
        <f>K5776+1</f>
        <v>194</v>
      </c>
    </row>
    <row r="5810" ht="15.75" customHeight="1">
      <c r="A5810" s="126" t="s">
        <v>451</v>
      </c>
      <c r="B5810" s="67" t="str">
        <f>B5777</f>
        <v>GCSE Transition Assessment</v>
      </c>
      <c r="C5810" s="67"/>
      <c r="D5810" s="67"/>
      <c r="E5810" s="1"/>
      <c r="F5810" s="49"/>
      <c r="G5810" s="49"/>
      <c r="H5810" s="49"/>
      <c r="K5810" s="127" t="str">
        <f>CONCATENATE("Marksheet!$B$",K5809)</f>
        <v>Marksheet!$B$194</v>
      </c>
    </row>
    <row r="5811" ht="15.75" customHeight="1">
      <c r="A5811" s="126" t="s">
        <v>447</v>
      </c>
      <c r="B5811" s="67" t="str">
        <f t="array" ref="B5811">IF(INDIRECT(K5810)="","",INDIRECT(K5810))</f>
        <v>Student 177</v>
      </c>
      <c r="C5811" s="67"/>
      <c r="D5811" s="67"/>
      <c r="E5811" s="1"/>
      <c r="F5811" s="49"/>
      <c r="G5811" s="49"/>
      <c r="H5811" s="49"/>
      <c r="K5811" s="127" t="str">
        <f>CONCATENATE("Marksheet!$D$",K5809,":$BQ$",K5809)</f>
        <v>Marksheet!$D$194:$BQ$194</v>
      </c>
    </row>
    <row r="5812" ht="15.75" customHeight="1">
      <c r="A5812" s="126" t="s">
        <v>452</v>
      </c>
      <c r="B5812" s="67" t="str">
        <f t="array" ref="B5812">INDIRECT(CONCATENATE("Marksheet!$C$",INDIRECT(CONCATENATE("K",ROW()-3))))</f>
        <v/>
      </c>
      <c r="C5812" s="67"/>
      <c r="D5812" s="67"/>
      <c r="E5812" s="49"/>
      <c r="F5812" s="49"/>
      <c r="G5812" s="49"/>
      <c r="H5812" s="49"/>
      <c r="I5812" s="49"/>
      <c r="J5812" s="49"/>
      <c r="K5812" s="127"/>
    </row>
    <row r="5813" ht="15.75" customHeight="1">
      <c r="A5813" s="67"/>
      <c r="B5813" s="128"/>
      <c r="C5813" s="67"/>
      <c r="D5813" s="67"/>
      <c r="E5813" s="49"/>
      <c r="F5813" s="49"/>
      <c r="G5813" s="49"/>
      <c r="H5813" s="49"/>
      <c r="I5813" s="49"/>
      <c r="J5813" s="49"/>
      <c r="K5813" s="127"/>
    </row>
    <row r="5814" ht="15.75" customHeight="1">
      <c r="A5814" s="129"/>
      <c r="B5814" s="100" t="s">
        <v>442</v>
      </c>
      <c r="C5814" s="100" t="s">
        <v>443</v>
      </c>
      <c r="D5814" s="73" t="s">
        <v>453</v>
      </c>
      <c r="E5814" s="130" t="s">
        <v>444</v>
      </c>
      <c r="F5814" s="71"/>
      <c r="G5814" s="72"/>
      <c r="H5814" s="131" t="s">
        <v>454</v>
      </c>
      <c r="I5814" s="132" t="s">
        <v>455</v>
      </c>
      <c r="J5814" s="133"/>
      <c r="K5814" s="134"/>
    </row>
    <row r="5815" ht="15.75" customHeight="1">
      <c r="A5815" s="49"/>
      <c r="B5815" s="135" t="s">
        <v>19</v>
      </c>
      <c r="C5815" s="136" t="s">
        <v>25</v>
      </c>
      <c r="D5815" s="137" t="str">
        <f>IFERROR(__xludf.DUMMYFUNCTION("JOIN("", "",FILTER(Marksheet!$15:$15,Marksheet!$10:$10=$C5815))"),"3a, 3b, 3c")</f>
        <v>3a, 3b, 3c</v>
      </c>
      <c r="E5815" s="138">
        <f t="array" ref="E5815">SUMIF(Marksheet!$D$10:$BQ$10,$C5815,INDIRECT(K5811))</f>
        <v>0</v>
      </c>
      <c r="F5815" s="138" t="s">
        <v>434</v>
      </c>
      <c r="G5815" s="137">
        <f>SUMIF(Marksheet!$10:$10,C5815,Marksheet!$14:$14)</f>
        <v>3</v>
      </c>
      <c r="H5815" s="139">
        <f t="shared" ref="H5815:H5839" si="177">E5815/G5815</f>
        <v>0</v>
      </c>
      <c r="I5815" s="137" t="s">
        <v>456</v>
      </c>
      <c r="J5815" s="133"/>
      <c r="K5815" s="140"/>
    </row>
    <row r="5816" ht="15.75" customHeight="1">
      <c r="A5816" s="49"/>
      <c r="B5816" s="141"/>
      <c r="C5816" s="136" t="s">
        <v>27</v>
      </c>
      <c r="D5816" s="137" t="str">
        <f>IFERROR(__xludf.DUMMYFUNCTION("JOIN("", "",FILTER(Marksheet!$15:$15,Marksheet!$10:$10=$C5816))"),"5a, 5b, 5c, 5d")</f>
        <v>5a, 5b, 5c, 5d</v>
      </c>
      <c r="E5816" s="138">
        <f t="array" ref="E5816">SUMIF(Marksheet!$D$10:$BQ$10,$C5816,INDIRECT(K5811))</f>
        <v>0</v>
      </c>
      <c r="F5816" s="138" t="s">
        <v>434</v>
      </c>
      <c r="G5816" s="137">
        <f>SUMIF(Marksheet!$10:$10,C5816,Marksheet!$14:$14)</f>
        <v>5</v>
      </c>
      <c r="H5816" s="139">
        <f t="shared" si="177"/>
        <v>0</v>
      </c>
      <c r="I5816" s="137" t="s">
        <v>457</v>
      </c>
      <c r="J5816" s="133"/>
      <c r="K5816" s="140"/>
    </row>
    <row r="5817" ht="15.75" customHeight="1">
      <c r="A5817" s="49"/>
      <c r="B5817" s="141"/>
      <c r="C5817" s="136" t="s">
        <v>26</v>
      </c>
      <c r="D5817" s="137" t="str">
        <f>IFERROR(__xludf.DUMMYFUNCTION("JOIN("", "",FILTER(Marksheet!$15:$15,Marksheet!$10:$10=$C5817))"),"4a, 4b")</f>
        <v>4a, 4b</v>
      </c>
      <c r="E5817" s="138">
        <f t="array" ref="E5817">SUMIF(Marksheet!$D$10:$BQ$10,$C5817,INDIRECT(K5811))</f>
        <v>0</v>
      </c>
      <c r="F5817" s="138" t="s">
        <v>434</v>
      </c>
      <c r="G5817" s="137">
        <f>SUMIF(Marksheet!$10:$10,C5817,Marksheet!$14:$14)</f>
        <v>3</v>
      </c>
      <c r="H5817" s="139">
        <f t="shared" si="177"/>
        <v>0</v>
      </c>
      <c r="I5817" s="137" t="s">
        <v>458</v>
      </c>
      <c r="J5817" s="133"/>
      <c r="K5817" s="140"/>
    </row>
    <row r="5818" ht="15.75" customHeight="1">
      <c r="A5818" s="49"/>
      <c r="B5818" s="141"/>
      <c r="C5818" s="136" t="s">
        <v>23</v>
      </c>
      <c r="D5818" s="137" t="str">
        <f>IFERROR(__xludf.DUMMYFUNCTION("JOIN("", "",FILTER(Marksheet!$15:$15,Marksheet!$10:$10=$C5818))"),"1a, 1b, 4c")</f>
        <v>1a, 1b, 4c</v>
      </c>
      <c r="E5818" s="138">
        <f t="array" ref="E5818">SUMIF(Marksheet!$D$10:$BQ$10,$C5818,INDIRECT(K5811))</f>
        <v>0</v>
      </c>
      <c r="F5818" s="138" t="s">
        <v>434</v>
      </c>
      <c r="G5818" s="137">
        <f>SUMIF(Marksheet!$10:$10,C5818,Marksheet!$14:$14)</f>
        <v>5</v>
      </c>
      <c r="H5818" s="139">
        <f t="shared" si="177"/>
        <v>0</v>
      </c>
      <c r="I5818" s="137" t="s">
        <v>459</v>
      </c>
      <c r="J5818" s="133"/>
      <c r="K5818" s="140"/>
    </row>
    <row r="5819" ht="15.75" customHeight="1">
      <c r="A5819" s="49"/>
      <c r="B5819" s="142"/>
      <c r="C5819" s="136" t="s">
        <v>24</v>
      </c>
      <c r="D5819" s="137" t="str">
        <f>IFERROR(__xludf.DUMMYFUNCTION("JOIN("", "",FILTER(Marksheet!$15:$15,Marksheet!$10:$10=$C5819))"),"2a, 2b, 2c")</f>
        <v>2a, 2b, 2c</v>
      </c>
      <c r="E5819" s="138">
        <f t="array" ref="E5819">SUMIF(Marksheet!$D$10:$BQ$10,$C5819,INDIRECT(K5811))</f>
        <v>0</v>
      </c>
      <c r="F5819" s="138" t="s">
        <v>434</v>
      </c>
      <c r="G5819" s="137">
        <f>SUMIF(Marksheet!$10:$10,C5819,Marksheet!$14:$14)</f>
        <v>4</v>
      </c>
      <c r="H5819" s="139">
        <f t="shared" si="177"/>
        <v>0</v>
      </c>
      <c r="I5819" s="137" t="s">
        <v>460</v>
      </c>
      <c r="J5819" s="133"/>
      <c r="K5819" s="140"/>
    </row>
    <row r="5820" ht="15.75" customHeight="1">
      <c r="A5820" s="49"/>
      <c r="B5820" s="135" t="s">
        <v>20</v>
      </c>
      <c r="C5820" s="143" t="s">
        <v>29</v>
      </c>
      <c r="D5820" s="137" t="str">
        <f>IFERROR(__xludf.DUMMYFUNCTION("JOIN("", "",FILTER(Marksheet!$15:$15,Marksheet!$10:$10=$C5820))"),"1b, 3d")</f>
        <v>1b, 3d</v>
      </c>
      <c r="E5820" s="138">
        <f t="array" ref="E5820">SUMIF(Marksheet!$D$10:$BQ$10,$C5820,INDIRECT(K5811))</f>
        <v>0</v>
      </c>
      <c r="F5820" s="138" t="s">
        <v>434</v>
      </c>
      <c r="G5820" s="137">
        <f>SUMIF(Marksheet!$10:$10,C5820,Marksheet!$14:$14)</f>
        <v>2</v>
      </c>
      <c r="H5820" s="139">
        <f t="shared" si="177"/>
        <v>0</v>
      </c>
      <c r="I5820" s="137" t="s">
        <v>461</v>
      </c>
      <c r="J5820" s="133"/>
      <c r="K5820" s="140"/>
    </row>
    <row r="5821" ht="15.75" customHeight="1">
      <c r="A5821" s="49"/>
      <c r="B5821" s="141"/>
      <c r="C5821" s="143" t="s">
        <v>30</v>
      </c>
      <c r="D5821" s="137" t="str">
        <f>IFERROR(__xludf.DUMMYFUNCTION("JOIN("", "",FILTER(Marksheet!$15:$15,Marksheet!$10:$10=$C5821))"),"1d, 4d, 4e")</f>
        <v>1d, 4d, 4e</v>
      </c>
      <c r="E5821" s="138">
        <f t="array" ref="E5821">SUMIF(Marksheet!$D$10:$BQ$10,$C5821,INDIRECT(K5811))</f>
        <v>0</v>
      </c>
      <c r="F5821" s="138" t="s">
        <v>434</v>
      </c>
      <c r="G5821" s="137">
        <f>SUMIF(Marksheet!$10:$10,C5821,Marksheet!$14:$14)</f>
        <v>3</v>
      </c>
      <c r="H5821" s="139">
        <f t="shared" si="177"/>
        <v>0</v>
      </c>
      <c r="I5821" s="137" t="s">
        <v>462</v>
      </c>
      <c r="J5821" s="133"/>
      <c r="K5821" s="140"/>
    </row>
    <row r="5822" ht="15.75" customHeight="1">
      <c r="A5822" s="49"/>
      <c r="B5822" s="141"/>
      <c r="C5822" s="143" t="s">
        <v>33</v>
      </c>
      <c r="D5822" s="137" t="str">
        <f>IFERROR(__xludf.DUMMYFUNCTION("JOIN("", "",FILTER(Marksheet!$15:$15,Marksheet!$10:$10=$C5822))"),"4a, 4b")</f>
        <v>4a, 4b</v>
      </c>
      <c r="E5822" s="138">
        <f t="array" ref="E5822">SUMIF(Marksheet!$D$10:$BQ$10,$C5822,INDIRECT(K5811))</f>
        <v>0</v>
      </c>
      <c r="F5822" s="138" t="s">
        <v>434</v>
      </c>
      <c r="G5822" s="137">
        <f>SUMIF(Marksheet!$10:$10,C5822,Marksheet!$14:$14)</f>
        <v>3</v>
      </c>
      <c r="H5822" s="139">
        <f t="shared" si="177"/>
        <v>0</v>
      </c>
      <c r="I5822" s="137" t="s">
        <v>463</v>
      </c>
      <c r="J5822" s="133"/>
      <c r="K5822" s="140"/>
    </row>
    <row r="5823" ht="15.75" customHeight="1">
      <c r="A5823" s="49"/>
      <c r="B5823" s="141"/>
      <c r="C5823" s="143" t="s">
        <v>28</v>
      </c>
      <c r="D5823" s="137" t="str">
        <f>IFERROR(__xludf.DUMMYFUNCTION("JOIN("", "",FILTER(Marksheet!$15:$15,Marksheet!$10:$10=$C5823))"),"1a, 1c, 4c")</f>
        <v>1a, 1c, 4c</v>
      </c>
      <c r="E5823" s="138">
        <f t="array" ref="E5823">SUMIF(Marksheet!$D$10:$BQ$10,$C5823,INDIRECT(K5811))</f>
        <v>0</v>
      </c>
      <c r="F5823" s="138" t="s">
        <v>434</v>
      </c>
      <c r="G5823" s="137">
        <f>SUMIF(Marksheet!$10:$10,C5823,Marksheet!$14:$14)</f>
        <v>5</v>
      </c>
      <c r="H5823" s="139">
        <f t="shared" si="177"/>
        <v>0</v>
      </c>
      <c r="I5823" s="137" t="s">
        <v>464</v>
      </c>
      <c r="J5823" s="133"/>
      <c r="K5823" s="140"/>
    </row>
    <row r="5824" ht="15.75" customHeight="1">
      <c r="A5824" s="49"/>
      <c r="B5824" s="141"/>
      <c r="C5824" s="143" t="s">
        <v>435</v>
      </c>
      <c r="D5824" s="137" t="str">
        <f>IFERROR(__xludf.DUMMYFUNCTION("JOIN("", "",FILTER(Marksheet!$15:$15,Marksheet!$10:$10=$C5824))"),"3a, 3b, 3c")</f>
        <v>3a, 3b, 3c</v>
      </c>
      <c r="E5824" s="138">
        <f t="array" ref="E5824">SUMIF(Marksheet!$D$10:$BQ$10,$C5824,INDIRECT(K5811))</f>
        <v>0</v>
      </c>
      <c r="F5824" s="138" t="s">
        <v>434</v>
      </c>
      <c r="G5824" s="137">
        <f>SUMIF(Marksheet!$10:$10,C5824,Marksheet!$14:$14)</f>
        <v>4</v>
      </c>
      <c r="H5824" s="139">
        <f t="shared" si="177"/>
        <v>0</v>
      </c>
      <c r="I5824" s="137" t="s">
        <v>465</v>
      </c>
      <c r="J5824" s="133"/>
      <c r="K5824" s="140"/>
    </row>
    <row r="5825" ht="15.75" customHeight="1">
      <c r="A5825" s="49"/>
      <c r="B5825" s="142"/>
      <c r="C5825" s="143" t="s">
        <v>31</v>
      </c>
      <c r="D5825" s="137" t="str">
        <f>IFERROR(__xludf.DUMMYFUNCTION("JOIN("", "",FILTER(Marksheet!$15:$15,Marksheet!$10:$10=$C5825))"),"2a, 2b, 2c")</f>
        <v>2a, 2b, 2c</v>
      </c>
      <c r="E5825" s="138">
        <f t="array" ref="E5825">SUMIF(Marksheet!$D$10:$BQ$10,$C5825,INDIRECT(K5811))</f>
        <v>0</v>
      </c>
      <c r="F5825" s="138" t="s">
        <v>434</v>
      </c>
      <c r="G5825" s="137">
        <f>SUMIF(Marksheet!$10:$10,C5825,Marksheet!$14:$14)</f>
        <v>3</v>
      </c>
      <c r="H5825" s="139">
        <f t="shared" si="177"/>
        <v>0</v>
      </c>
      <c r="I5825" s="137" t="s">
        <v>466</v>
      </c>
      <c r="J5825" s="133"/>
      <c r="K5825" s="140"/>
    </row>
    <row r="5826" ht="15.75" customHeight="1">
      <c r="A5826" s="49"/>
      <c r="B5826" s="135" t="s">
        <v>21</v>
      </c>
      <c r="C5826" s="143" t="s">
        <v>36</v>
      </c>
      <c r="D5826" s="137" t="str">
        <f>IFERROR(__xludf.DUMMYFUNCTION("JOIN("", "",FILTER(Marksheet!$15:$15,Marksheet!$10:$10=$C5826))"),"2b, 2c")</f>
        <v>2b, 2c</v>
      </c>
      <c r="E5826" s="138">
        <f t="array" ref="E5826">SUMIF(Marksheet!$D$10:$BQ$10,$C5826,INDIRECT(K5811))</f>
        <v>0</v>
      </c>
      <c r="F5826" s="138" t="s">
        <v>434</v>
      </c>
      <c r="G5826" s="137">
        <f>SUMIF(Marksheet!$10:$10,C5826,Marksheet!$14:$14)</f>
        <v>2</v>
      </c>
      <c r="H5826" s="139">
        <f t="shared" si="177"/>
        <v>0</v>
      </c>
      <c r="I5826" s="137" t="s">
        <v>467</v>
      </c>
      <c r="J5826" s="133"/>
      <c r="K5826" s="140"/>
    </row>
    <row r="5827" ht="15.75" customHeight="1">
      <c r="A5827" s="49"/>
      <c r="B5827" s="141"/>
      <c r="C5827" s="143" t="s">
        <v>38</v>
      </c>
      <c r="D5827" s="137" t="str">
        <f>IFERROR(__xludf.DUMMYFUNCTION("JOIN("", "",FILTER(Marksheet!$15:$15,Marksheet!$10:$10=$C5827))"),"4a, 4b, 4c, 4d, 4e")</f>
        <v>4a, 4b, 4c, 4d, 4e</v>
      </c>
      <c r="E5827" s="138">
        <f t="array" ref="E5827">SUMIF(Marksheet!$D$10:$BQ$10,$C5827,INDIRECT(K5811))</f>
        <v>0</v>
      </c>
      <c r="F5827" s="138" t="s">
        <v>434</v>
      </c>
      <c r="G5827" s="137">
        <f>SUMIF(Marksheet!$10:$10,C5827,Marksheet!$14:$14)</f>
        <v>6</v>
      </c>
      <c r="H5827" s="139">
        <f t="shared" si="177"/>
        <v>0</v>
      </c>
      <c r="I5827" s="137" t="s">
        <v>468</v>
      </c>
      <c r="J5827" s="133"/>
      <c r="K5827" s="140"/>
    </row>
    <row r="5828" ht="15.75" customHeight="1">
      <c r="A5828" s="49"/>
      <c r="B5828" s="141"/>
      <c r="C5828" s="143" t="s">
        <v>35</v>
      </c>
      <c r="D5828" s="137" t="str">
        <f>IFERROR(__xludf.DUMMYFUNCTION("JOIN("", "",FILTER(Marksheet!$15:$15,Marksheet!$10:$10=$C5828))"),"1b, 2a")</f>
        <v>1b, 2a</v>
      </c>
      <c r="E5828" s="138">
        <f t="array" ref="E5828">SUMIF(Marksheet!$D$10:$BQ$10,$C5828,INDIRECT(K5811))</f>
        <v>0</v>
      </c>
      <c r="F5828" s="138" t="s">
        <v>434</v>
      </c>
      <c r="G5828" s="137">
        <f>SUMIF(Marksheet!$10:$10,C5828,Marksheet!$14:$14)</f>
        <v>3</v>
      </c>
      <c r="H5828" s="139">
        <f t="shared" si="177"/>
        <v>0</v>
      </c>
      <c r="I5828" s="137" t="s">
        <v>469</v>
      </c>
      <c r="J5828" s="133"/>
      <c r="K5828" s="140"/>
    </row>
    <row r="5829" ht="15.75" customHeight="1">
      <c r="A5829" s="49"/>
      <c r="B5829" s="141"/>
      <c r="C5829" s="143" t="s">
        <v>34</v>
      </c>
      <c r="D5829" s="137" t="str">
        <f>IFERROR(__xludf.DUMMYFUNCTION("JOIN("", "",FILTER(Marksheet!$15:$15,Marksheet!$10:$10=$C5829))"),"1a, 1c, 2d")</f>
        <v>1a, 1c, 2d</v>
      </c>
      <c r="E5829" s="138">
        <f t="array" ref="E5829">SUMIF(Marksheet!$D$10:$BQ$10,$C5829,INDIRECT(K5811))</f>
        <v>0</v>
      </c>
      <c r="F5829" s="138" t="s">
        <v>434</v>
      </c>
      <c r="G5829" s="137">
        <f>SUMIF(Marksheet!$10:$10,C5829,Marksheet!$14:$14)</f>
        <v>6</v>
      </c>
      <c r="H5829" s="139">
        <f t="shared" si="177"/>
        <v>0</v>
      </c>
      <c r="I5829" s="137" t="s">
        <v>470</v>
      </c>
      <c r="J5829" s="133"/>
      <c r="K5829" s="140"/>
    </row>
    <row r="5830" ht="15.75" customHeight="1">
      <c r="A5830" s="49"/>
      <c r="B5830" s="142"/>
      <c r="C5830" s="143" t="s">
        <v>37</v>
      </c>
      <c r="D5830" s="137" t="str">
        <f>IFERROR(__xludf.DUMMYFUNCTION("JOIN("", "",FILTER(Marksheet!$15:$15,Marksheet!$10:$10=$C5830))"),"3a, 3b, 3c")</f>
        <v>3a, 3b, 3c</v>
      </c>
      <c r="E5830" s="138">
        <f t="array" ref="E5830">SUMIF(Marksheet!$D$10:$BQ$10,$C5830,INDIRECT(K5811))</f>
        <v>0</v>
      </c>
      <c r="F5830" s="138" t="s">
        <v>434</v>
      </c>
      <c r="G5830" s="137">
        <f>SUMIF(Marksheet!$10:$10,C5830,Marksheet!$14:$14)</f>
        <v>3</v>
      </c>
      <c r="H5830" s="139">
        <f t="shared" si="177"/>
        <v>0</v>
      </c>
      <c r="I5830" s="137" t="s">
        <v>471</v>
      </c>
      <c r="J5830" s="133"/>
      <c r="K5830" s="140"/>
    </row>
    <row r="5831" ht="15.75" customHeight="1">
      <c r="A5831" s="49"/>
      <c r="B5831" s="135" t="s">
        <v>22</v>
      </c>
      <c r="C5831" s="144" t="s">
        <v>46</v>
      </c>
      <c r="D5831" s="137" t="str">
        <f>IFERROR(__xludf.DUMMYFUNCTION("JOIN("", "",FILTER(Marksheet!$15:$15,Marksheet!$10:$10=$C5831))"),"3d")</f>
        <v>3d</v>
      </c>
      <c r="E5831" s="138">
        <f t="array" ref="E5831">SUMIF(Marksheet!$D$10:$BQ$10,$C5831,INDIRECT(K5811))</f>
        <v>0</v>
      </c>
      <c r="F5831" s="138" t="s">
        <v>434</v>
      </c>
      <c r="G5831" s="137">
        <f>SUMIF(Marksheet!$10:$10,C5831,Marksheet!$14:$14)</f>
        <v>2</v>
      </c>
      <c r="H5831" s="139">
        <f t="shared" si="177"/>
        <v>0</v>
      </c>
      <c r="I5831" s="137" t="s">
        <v>472</v>
      </c>
      <c r="J5831" s="133"/>
      <c r="K5831" s="140"/>
    </row>
    <row r="5832" ht="15.75" customHeight="1">
      <c r="A5832" s="49"/>
      <c r="B5832" s="141"/>
      <c r="C5832" s="144" t="s">
        <v>41</v>
      </c>
      <c r="D5832" s="137" t="str">
        <f>IFERROR(__xludf.DUMMYFUNCTION("JOIN("", "",FILTER(Marksheet!$15:$15,Marksheet!$10:$10=$C5832))"),"1c, 2b, 4e")</f>
        <v>1c, 2b, 4e</v>
      </c>
      <c r="E5832" s="138">
        <f t="array" ref="E5832">SUMIF(Marksheet!$D$10:$BQ$10,$C5832,INDIRECT(K5811))</f>
        <v>0</v>
      </c>
      <c r="F5832" s="138" t="s">
        <v>434</v>
      </c>
      <c r="G5832" s="137">
        <f>SUMIF(Marksheet!$10:$10,C5832,Marksheet!$14:$14)</f>
        <v>3</v>
      </c>
      <c r="H5832" s="139">
        <f t="shared" si="177"/>
        <v>0</v>
      </c>
      <c r="I5832" s="137" t="s">
        <v>473</v>
      </c>
      <c r="J5832" s="133"/>
      <c r="K5832" s="140"/>
    </row>
    <row r="5833" ht="15.75" customHeight="1">
      <c r="A5833" s="49"/>
      <c r="B5833" s="141"/>
      <c r="C5833" s="144" t="s">
        <v>45</v>
      </c>
      <c r="D5833" s="137" t="str">
        <f>IFERROR(__xludf.DUMMYFUNCTION("JOIN("", "",FILTER(Marksheet!$15:$15,Marksheet!$10:$10=$C5833))"),"3b, 4a, 5c")</f>
        <v>3b, 4a, 5c</v>
      </c>
      <c r="E5833" s="138">
        <f t="array" ref="E5833">SUMIF(Marksheet!$D$10:$BQ$10,$C5833,INDIRECT(K5811))</f>
        <v>0</v>
      </c>
      <c r="F5833" s="138" t="s">
        <v>434</v>
      </c>
      <c r="G5833" s="137">
        <f>SUMIF(Marksheet!$10:$10,C5833,Marksheet!$14:$14)</f>
        <v>3</v>
      </c>
      <c r="H5833" s="139">
        <f t="shared" si="177"/>
        <v>0</v>
      </c>
      <c r="I5833" s="137" t="s">
        <v>474</v>
      </c>
      <c r="J5833" s="133"/>
      <c r="K5833" s="140"/>
    </row>
    <row r="5834" ht="15.75" customHeight="1">
      <c r="A5834" s="49"/>
      <c r="B5834" s="141"/>
      <c r="C5834" s="144" t="s">
        <v>43</v>
      </c>
      <c r="D5834" s="137" t="str">
        <f>IFERROR(__xludf.DUMMYFUNCTION("JOIN("", "",FILTER(Marksheet!$15:$15,Marksheet!$10:$10=$C5834))"),"2c, 4d, 5d")</f>
        <v>2c, 4d, 5d</v>
      </c>
      <c r="E5834" s="138">
        <f t="array" ref="E5834">SUMIF(Marksheet!$D$10:$BQ$10,$C5834,INDIRECT(K5811))</f>
        <v>0</v>
      </c>
      <c r="F5834" s="138" t="s">
        <v>434</v>
      </c>
      <c r="G5834" s="137">
        <f>SUMIF(Marksheet!$10:$10,C5834,Marksheet!$14:$14)</f>
        <v>4</v>
      </c>
      <c r="H5834" s="139">
        <f t="shared" si="177"/>
        <v>0</v>
      </c>
      <c r="I5834" s="137" t="s">
        <v>475</v>
      </c>
      <c r="J5834" s="133"/>
      <c r="K5834" s="140"/>
    </row>
    <row r="5835" ht="15.75" customHeight="1">
      <c r="A5835" s="49"/>
      <c r="B5835" s="141"/>
      <c r="C5835" s="144" t="s">
        <v>44</v>
      </c>
      <c r="D5835" s="137" t="str">
        <f>IFERROR(__xludf.DUMMYFUNCTION("JOIN("", "",FILTER(Marksheet!$15:$15,Marksheet!$10:$10=$C5835))"),"3a, 4c")</f>
        <v>3a, 4c</v>
      </c>
      <c r="E5835" s="138">
        <f t="array" ref="E5835">SUMIF(Marksheet!$D$10:$BQ$10,$C5835,INDIRECT(K5811))</f>
        <v>0</v>
      </c>
      <c r="F5835" s="138" t="s">
        <v>434</v>
      </c>
      <c r="G5835" s="137">
        <f>SUMIF(Marksheet!$10:$10,C5835,Marksheet!$14:$14)</f>
        <v>2</v>
      </c>
      <c r="H5835" s="139">
        <f t="shared" si="177"/>
        <v>0</v>
      </c>
      <c r="I5835" s="137" t="s">
        <v>476</v>
      </c>
      <c r="J5835" s="133"/>
      <c r="K5835" s="140"/>
    </row>
    <row r="5836" ht="15.75" customHeight="1">
      <c r="A5836" s="49"/>
      <c r="B5836" s="141"/>
      <c r="C5836" s="144" t="s">
        <v>39</v>
      </c>
      <c r="D5836" s="137" t="str">
        <f>IFERROR(__xludf.DUMMYFUNCTION("JOIN("", "",FILTER(Marksheet!$15:$15,Marksheet!$10:$10=$C5836))"),"1a, 5a, 5b")</f>
        <v>1a, 5a, 5b</v>
      </c>
      <c r="E5836" s="138">
        <f t="array" ref="E5836">SUMIF(Marksheet!$D$10:$BQ$10,$C5836,INDIRECT(K5811))</f>
        <v>0</v>
      </c>
      <c r="F5836" s="138" t="s">
        <v>434</v>
      </c>
      <c r="G5836" s="137">
        <f>SUMIF(Marksheet!$10:$10,C5836,Marksheet!$14:$14)</f>
        <v>5</v>
      </c>
      <c r="H5836" s="139">
        <f t="shared" si="177"/>
        <v>0</v>
      </c>
      <c r="I5836" s="137" t="s">
        <v>477</v>
      </c>
      <c r="J5836" s="133"/>
      <c r="K5836" s="140"/>
    </row>
    <row r="5837" ht="15.75" customHeight="1">
      <c r="A5837" s="49"/>
      <c r="B5837" s="141"/>
      <c r="C5837" s="144" t="s">
        <v>42</v>
      </c>
      <c r="D5837" s="137" t="str">
        <f>IFERROR(__xludf.DUMMYFUNCTION("JOIN("", "",FILTER(Marksheet!$15:$15,Marksheet!$10:$10=$C5837))"),"2a, 3c")</f>
        <v>2a, 3c</v>
      </c>
      <c r="E5837" s="138">
        <f t="array" ref="E5837">SUMIF(Marksheet!$D$10:$BQ$10,$C5837,INDIRECT(K5811))</f>
        <v>0</v>
      </c>
      <c r="F5837" s="138" t="s">
        <v>434</v>
      </c>
      <c r="G5837" s="137">
        <f>SUMIF(Marksheet!$10:$10,C5837,Marksheet!$14:$14)</f>
        <v>3</v>
      </c>
      <c r="H5837" s="139">
        <f t="shared" si="177"/>
        <v>0</v>
      </c>
      <c r="I5837" s="137" t="s">
        <v>478</v>
      </c>
      <c r="J5837" s="133"/>
      <c r="K5837" s="140"/>
    </row>
    <row r="5838" ht="15.75" customHeight="1">
      <c r="A5838" s="49"/>
      <c r="B5838" s="142"/>
      <c r="C5838" s="144" t="s">
        <v>40</v>
      </c>
      <c r="D5838" s="137" t="str">
        <f>IFERROR(__xludf.DUMMYFUNCTION("JOIN("", "",FILTER(Marksheet!$15:$15,Marksheet!$10:$10=$C5838))"),"1b, 4b, 4f")</f>
        <v>1b, 4b, 4f</v>
      </c>
      <c r="E5838" s="138">
        <f t="array" ref="E5838">SUMIF(Marksheet!$D$10:$BQ$10,$C5838,INDIRECT(K5811))</f>
        <v>0</v>
      </c>
      <c r="F5838" s="138" t="s">
        <v>434</v>
      </c>
      <c r="G5838" s="137">
        <f>SUMIF(Marksheet!$10:$10,C5838,Marksheet!$14:$14)</f>
        <v>3</v>
      </c>
      <c r="H5838" s="139">
        <f t="shared" si="177"/>
        <v>0</v>
      </c>
      <c r="I5838" s="137" t="s">
        <v>479</v>
      </c>
      <c r="J5838" s="133"/>
      <c r="K5838" s="140"/>
    </row>
    <row r="5839" ht="15.75" customHeight="1">
      <c r="A5839" s="49"/>
      <c r="B5839" s="49"/>
      <c r="C5839" s="145" t="s">
        <v>76</v>
      </c>
      <c r="D5839" s="145"/>
      <c r="E5839" s="146">
        <f>SUM(E5815:E5838)</f>
        <v>0</v>
      </c>
      <c r="F5839" s="147" t="s">
        <v>434</v>
      </c>
      <c r="G5839" s="148">
        <f>SUM(G5815:G5838)</f>
        <v>85</v>
      </c>
      <c r="H5839" s="149">
        <f t="shared" si="177"/>
        <v>0</v>
      </c>
      <c r="I5839" s="129"/>
      <c r="J5839" s="133"/>
      <c r="K5839" s="127"/>
    </row>
    <row r="5840" ht="15.75" customHeight="1">
      <c r="A5840" s="49"/>
      <c r="B5840" s="49"/>
      <c r="C5840" s="67"/>
      <c r="D5840" s="67"/>
      <c r="E5840" s="49"/>
      <c r="F5840" s="49"/>
      <c r="G5840" s="49"/>
      <c r="H5840" s="49"/>
      <c r="I5840" s="129"/>
      <c r="J5840" s="133"/>
      <c r="K5840" s="127"/>
    </row>
    <row r="5841" ht="60.0" customHeight="1">
      <c r="A5841" s="49"/>
      <c r="B5841" s="49"/>
      <c r="C5841" s="67"/>
      <c r="D5841" s="67"/>
      <c r="E5841" s="49"/>
      <c r="F5841" s="49"/>
      <c r="G5841" s="49"/>
      <c r="H5841" s="49"/>
      <c r="I5841" s="129"/>
      <c r="J5841" s="133"/>
      <c r="K5841" s="127"/>
    </row>
    <row r="5842" ht="15.75" customHeight="1">
      <c r="A5842" s="124" t="s">
        <v>450</v>
      </c>
      <c r="B5842" s="49"/>
      <c r="C5842" s="67"/>
      <c r="D5842" s="67"/>
      <c r="E5842" s="1"/>
      <c r="F5842" s="1"/>
      <c r="G5842" s="49"/>
      <c r="H5842" s="49"/>
      <c r="I5842" s="7"/>
      <c r="K5842" s="125">
        <f>K5809+1</f>
        <v>195</v>
      </c>
    </row>
    <row r="5843" ht="15.75" customHeight="1">
      <c r="A5843" s="126" t="s">
        <v>451</v>
      </c>
      <c r="B5843" s="67" t="str">
        <f>B5810</f>
        <v>GCSE Transition Assessment</v>
      </c>
      <c r="C5843" s="67"/>
      <c r="D5843" s="67"/>
      <c r="E5843" s="1"/>
      <c r="F5843" s="49"/>
      <c r="G5843" s="49"/>
      <c r="H5843" s="49"/>
      <c r="K5843" s="127" t="str">
        <f>CONCATENATE("Marksheet!$B$",K5842)</f>
        <v>Marksheet!$B$195</v>
      </c>
    </row>
    <row r="5844" ht="15.75" customHeight="1">
      <c r="A5844" s="126" t="s">
        <v>447</v>
      </c>
      <c r="B5844" s="67" t="str">
        <f t="array" ref="B5844">IF(INDIRECT(K5843)="","",INDIRECT(K5843))</f>
        <v>Student 178</v>
      </c>
      <c r="C5844" s="67"/>
      <c r="D5844" s="67"/>
      <c r="E5844" s="1"/>
      <c r="F5844" s="49"/>
      <c r="G5844" s="49"/>
      <c r="H5844" s="49"/>
      <c r="K5844" s="127" t="str">
        <f>CONCATENATE("Marksheet!$D$",K5842,":$BQ$",K5842)</f>
        <v>Marksheet!$D$195:$BQ$195</v>
      </c>
    </row>
    <row r="5845" ht="15.75" customHeight="1">
      <c r="A5845" s="126" t="s">
        <v>452</v>
      </c>
      <c r="B5845" s="67" t="str">
        <f t="array" ref="B5845">INDIRECT(CONCATENATE("Marksheet!$C$",INDIRECT(CONCATENATE("K",ROW()-3))))</f>
        <v/>
      </c>
      <c r="C5845" s="67"/>
      <c r="D5845" s="67"/>
      <c r="E5845" s="49"/>
      <c r="F5845" s="49"/>
      <c r="G5845" s="49"/>
      <c r="H5845" s="49"/>
      <c r="I5845" s="49"/>
      <c r="J5845" s="49"/>
      <c r="K5845" s="127"/>
    </row>
    <row r="5846" ht="15.75" customHeight="1">
      <c r="A5846" s="67"/>
      <c r="B5846" s="128"/>
      <c r="C5846" s="67"/>
      <c r="D5846" s="67"/>
      <c r="E5846" s="49"/>
      <c r="F5846" s="49"/>
      <c r="G5846" s="49"/>
      <c r="H5846" s="49"/>
      <c r="I5846" s="49"/>
      <c r="J5846" s="49"/>
      <c r="K5846" s="127"/>
    </row>
    <row r="5847" ht="15.75" customHeight="1">
      <c r="A5847" s="129"/>
      <c r="B5847" s="100" t="s">
        <v>442</v>
      </c>
      <c r="C5847" s="100" t="s">
        <v>443</v>
      </c>
      <c r="D5847" s="73" t="s">
        <v>453</v>
      </c>
      <c r="E5847" s="130" t="s">
        <v>444</v>
      </c>
      <c r="F5847" s="71"/>
      <c r="G5847" s="72"/>
      <c r="H5847" s="131" t="s">
        <v>454</v>
      </c>
      <c r="I5847" s="132" t="s">
        <v>455</v>
      </c>
      <c r="J5847" s="133"/>
      <c r="K5847" s="134"/>
    </row>
    <row r="5848" ht="15.75" customHeight="1">
      <c r="A5848" s="49"/>
      <c r="B5848" s="135" t="s">
        <v>19</v>
      </c>
      <c r="C5848" s="136" t="s">
        <v>25</v>
      </c>
      <c r="D5848" s="137" t="str">
        <f>IFERROR(__xludf.DUMMYFUNCTION("JOIN("", "",FILTER(Marksheet!$15:$15,Marksheet!$10:$10=$C5848))"),"3a, 3b, 3c")</f>
        <v>3a, 3b, 3c</v>
      </c>
      <c r="E5848" s="138">
        <f t="array" ref="E5848">SUMIF(Marksheet!$D$10:$BQ$10,$C5848,INDIRECT(K5844))</f>
        <v>0</v>
      </c>
      <c r="F5848" s="138" t="s">
        <v>434</v>
      </c>
      <c r="G5848" s="137">
        <f>SUMIF(Marksheet!$10:$10,C5848,Marksheet!$14:$14)</f>
        <v>3</v>
      </c>
      <c r="H5848" s="139">
        <f t="shared" ref="H5848:H5872" si="178">E5848/G5848</f>
        <v>0</v>
      </c>
      <c r="I5848" s="137" t="s">
        <v>456</v>
      </c>
      <c r="J5848" s="133"/>
      <c r="K5848" s="140"/>
    </row>
    <row r="5849" ht="15.75" customHeight="1">
      <c r="A5849" s="49"/>
      <c r="B5849" s="141"/>
      <c r="C5849" s="136" t="s">
        <v>27</v>
      </c>
      <c r="D5849" s="137" t="str">
        <f>IFERROR(__xludf.DUMMYFUNCTION("JOIN("", "",FILTER(Marksheet!$15:$15,Marksheet!$10:$10=$C5849))"),"5a, 5b, 5c, 5d")</f>
        <v>5a, 5b, 5c, 5d</v>
      </c>
      <c r="E5849" s="138">
        <f t="array" ref="E5849">SUMIF(Marksheet!$D$10:$BQ$10,$C5849,INDIRECT(K5844))</f>
        <v>0</v>
      </c>
      <c r="F5849" s="138" t="s">
        <v>434</v>
      </c>
      <c r="G5849" s="137">
        <f>SUMIF(Marksheet!$10:$10,C5849,Marksheet!$14:$14)</f>
        <v>5</v>
      </c>
      <c r="H5849" s="139">
        <f t="shared" si="178"/>
        <v>0</v>
      </c>
      <c r="I5849" s="137" t="s">
        <v>457</v>
      </c>
      <c r="J5849" s="133"/>
      <c r="K5849" s="140"/>
    </row>
    <row r="5850" ht="15.75" customHeight="1">
      <c r="A5850" s="49"/>
      <c r="B5850" s="141"/>
      <c r="C5850" s="136" t="s">
        <v>26</v>
      </c>
      <c r="D5850" s="137" t="str">
        <f>IFERROR(__xludf.DUMMYFUNCTION("JOIN("", "",FILTER(Marksheet!$15:$15,Marksheet!$10:$10=$C5850))"),"4a, 4b")</f>
        <v>4a, 4b</v>
      </c>
      <c r="E5850" s="138">
        <f t="array" ref="E5850">SUMIF(Marksheet!$D$10:$BQ$10,$C5850,INDIRECT(K5844))</f>
        <v>0</v>
      </c>
      <c r="F5850" s="138" t="s">
        <v>434</v>
      </c>
      <c r="G5850" s="137">
        <f>SUMIF(Marksheet!$10:$10,C5850,Marksheet!$14:$14)</f>
        <v>3</v>
      </c>
      <c r="H5850" s="139">
        <f t="shared" si="178"/>
        <v>0</v>
      </c>
      <c r="I5850" s="137" t="s">
        <v>458</v>
      </c>
      <c r="J5850" s="133"/>
      <c r="K5850" s="140"/>
    </row>
    <row r="5851" ht="15.75" customHeight="1">
      <c r="A5851" s="49"/>
      <c r="B5851" s="141"/>
      <c r="C5851" s="136" t="s">
        <v>23</v>
      </c>
      <c r="D5851" s="137" t="str">
        <f>IFERROR(__xludf.DUMMYFUNCTION("JOIN("", "",FILTER(Marksheet!$15:$15,Marksheet!$10:$10=$C5851))"),"1a, 1b, 4c")</f>
        <v>1a, 1b, 4c</v>
      </c>
      <c r="E5851" s="138">
        <f t="array" ref="E5851">SUMIF(Marksheet!$D$10:$BQ$10,$C5851,INDIRECT(K5844))</f>
        <v>0</v>
      </c>
      <c r="F5851" s="138" t="s">
        <v>434</v>
      </c>
      <c r="G5851" s="137">
        <f>SUMIF(Marksheet!$10:$10,C5851,Marksheet!$14:$14)</f>
        <v>5</v>
      </c>
      <c r="H5851" s="139">
        <f t="shared" si="178"/>
        <v>0</v>
      </c>
      <c r="I5851" s="137" t="s">
        <v>459</v>
      </c>
      <c r="J5851" s="133"/>
      <c r="K5851" s="140"/>
    </row>
    <row r="5852" ht="15.75" customHeight="1">
      <c r="A5852" s="49"/>
      <c r="B5852" s="142"/>
      <c r="C5852" s="136" t="s">
        <v>24</v>
      </c>
      <c r="D5852" s="137" t="str">
        <f>IFERROR(__xludf.DUMMYFUNCTION("JOIN("", "",FILTER(Marksheet!$15:$15,Marksheet!$10:$10=$C5852))"),"2a, 2b, 2c")</f>
        <v>2a, 2b, 2c</v>
      </c>
      <c r="E5852" s="138">
        <f t="array" ref="E5852">SUMIF(Marksheet!$D$10:$BQ$10,$C5852,INDIRECT(K5844))</f>
        <v>0</v>
      </c>
      <c r="F5852" s="138" t="s">
        <v>434</v>
      </c>
      <c r="G5852" s="137">
        <f>SUMIF(Marksheet!$10:$10,C5852,Marksheet!$14:$14)</f>
        <v>4</v>
      </c>
      <c r="H5852" s="139">
        <f t="shared" si="178"/>
        <v>0</v>
      </c>
      <c r="I5852" s="137" t="s">
        <v>460</v>
      </c>
      <c r="J5852" s="133"/>
      <c r="K5852" s="140"/>
    </row>
    <row r="5853" ht="15.75" customHeight="1">
      <c r="A5853" s="49"/>
      <c r="B5853" s="135" t="s">
        <v>20</v>
      </c>
      <c r="C5853" s="143" t="s">
        <v>29</v>
      </c>
      <c r="D5853" s="137" t="str">
        <f>IFERROR(__xludf.DUMMYFUNCTION("JOIN("", "",FILTER(Marksheet!$15:$15,Marksheet!$10:$10=$C5853))"),"1b, 3d")</f>
        <v>1b, 3d</v>
      </c>
      <c r="E5853" s="138">
        <f t="array" ref="E5853">SUMIF(Marksheet!$D$10:$BQ$10,$C5853,INDIRECT(K5844))</f>
        <v>0</v>
      </c>
      <c r="F5853" s="138" t="s">
        <v>434</v>
      </c>
      <c r="G5853" s="137">
        <f>SUMIF(Marksheet!$10:$10,C5853,Marksheet!$14:$14)</f>
        <v>2</v>
      </c>
      <c r="H5853" s="139">
        <f t="shared" si="178"/>
        <v>0</v>
      </c>
      <c r="I5853" s="137" t="s">
        <v>461</v>
      </c>
      <c r="J5853" s="133"/>
      <c r="K5853" s="140"/>
    </row>
    <row r="5854" ht="15.75" customHeight="1">
      <c r="A5854" s="49"/>
      <c r="B5854" s="141"/>
      <c r="C5854" s="143" t="s">
        <v>30</v>
      </c>
      <c r="D5854" s="137" t="str">
        <f>IFERROR(__xludf.DUMMYFUNCTION("JOIN("", "",FILTER(Marksheet!$15:$15,Marksheet!$10:$10=$C5854))"),"1d, 4d, 4e")</f>
        <v>1d, 4d, 4e</v>
      </c>
      <c r="E5854" s="138">
        <f t="array" ref="E5854">SUMIF(Marksheet!$D$10:$BQ$10,$C5854,INDIRECT(K5844))</f>
        <v>0</v>
      </c>
      <c r="F5854" s="138" t="s">
        <v>434</v>
      </c>
      <c r="G5854" s="137">
        <f>SUMIF(Marksheet!$10:$10,C5854,Marksheet!$14:$14)</f>
        <v>3</v>
      </c>
      <c r="H5854" s="139">
        <f t="shared" si="178"/>
        <v>0</v>
      </c>
      <c r="I5854" s="137" t="s">
        <v>462</v>
      </c>
      <c r="J5854" s="133"/>
      <c r="K5854" s="140"/>
    </row>
    <row r="5855" ht="15.75" customHeight="1">
      <c r="A5855" s="49"/>
      <c r="B5855" s="141"/>
      <c r="C5855" s="143" t="s">
        <v>33</v>
      </c>
      <c r="D5855" s="137" t="str">
        <f>IFERROR(__xludf.DUMMYFUNCTION("JOIN("", "",FILTER(Marksheet!$15:$15,Marksheet!$10:$10=$C5855))"),"4a, 4b")</f>
        <v>4a, 4b</v>
      </c>
      <c r="E5855" s="138">
        <f t="array" ref="E5855">SUMIF(Marksheet!$D$10:$BQ$10,$C5855,INDIRECT(K5844))</f>
        <v>0</v>
      </c>
      <c r="F5855" s="138" t="s">
        <v>434</v>
      </c>
      <c r="G5855" s="137">
        <f>SUMIF(Marksheet!$10:$10,C5855,Marksheet!$14:$14)</f>
        <v>3</v>
      </c>
      <c r="H5855" s="139">
        <f t="shared" si="178"/>
        <v>0</v>
      </c>
      <c r="I5855" s="137" t="s">
        <v>463</v>
      </c>
      <c r="J5855" s="133"/>
      <c r="K5855" s="140"/>
    </row>
    <row r="5856" ht="15.75" customHeight="1">
      <c r="A5856" s="49"/>
      <c r="B5856" s="141"/>
      <c r="C5856" s="143" t="s">
        <v>28</v>
      </c>
      <c r="D5856" s="137" t="str">
        <f>IFERROR(__xludf.DUMMYFUNCTION("JOIN("", "",FILTER(Marksheet!$15:$15,Marksheet!$10:$10=$C5856))"),"1a, 1c, 4c")</f>
        <v>1a, 1c, 4c</v>
      </c>
      <c r="E5856" s="138">
        <f t="array" ref="E5856">SUMIF(Marksheet!$D$10:$BQ$10,$C5856,INDIRECT(K5844))</f>
        <v>0</v>
      </c>
      <c r="F5856" s="138" t="s">
        <v>434</v>
      </c>
      <c r="G5856" s="137">
        <f>SUMIF(Marksheet!$10:$10,C5856,Marksheet!$14:$14)</f>
        <v>5</v>
      </c>
      <c r="H5856" s="139">
        <f t="shared" si="178"/>
        <v>0</v>
      </c>
      <c r="I5856" s="137" t="s">
        <v>464</v>
      </c>
      <c r="J5856" s="133"/>
      <c r="K5856" s="140"/>
    </row>
    <row r="5857" ht="15.75" customHeight="1">
      <c r="A5857" s="49"/>
      <c r="B5857" s="141"/>
      <c r="C5857" s="143" t="s">
        <v>435</v>
      </c>
      <c r="D5857" s="137" t="str">
        <f>IFERROR(__xludf.DUMMYFUNCTION("JOIN("", "",FILTER(Marksheet!$15:$15,Marksheet!$10:$10=$C5857))"),"3a, 3b, 3c")</f>
        <v>3a, 3b, 3c</v>
      </c>
      <c r="E5857" s="138">
        <f t="array" ref="E5857">SUMIF(Marksheet!$D$10:$BQ$10,$C5857,INDIRECT(K5844))</f>
        <v>0</v>
      </c>
      <c r="F5857" s="138" t="s">
        <v>434</v>
      </c>
      <c r="G5857" s="137">
        <f>SUMIF(Marksheet!$10:$10,C5857,Marksheet!$14:$14)</f>
        <v>4</v>
      </c>
      <c r="H5857" s="139">
        <f t="shared" si="178"/>
        <v>0</v>
      </c>
      <c r="I5857" s="137" t="s">
        <v>465</v>
      </c>
      <c r="J5857" s="133"/>
      <c r="K5857" s="140"/>
    </row>
    <row r="5858" ht="15.75" customHeight="1">
      <c r="A5858" s="49"/>
      <c r="B5858" s="142"/>
      <c r="C5858" s="143" t="s">
        <v>31</v>
      </c>
      <c r="D5858" s="137" t="str">
        <f>IFERROR(__xludf.DUMMYFUNCTION("JOIN("", "",FILTER(Marksheet!$15:$15,Marksheet!$10:$10=$C5858))"),"2a, 2b, 2c")</f>
        <v>2a, 2b, 2c</v>
      </c>
      <c r="E5858" s="138">
        <f t="array" ref="E5858">SUMIF(Marksheet!$D$10:$BQ$10,$C5858,INDIRECT(K5844))</f>
        <v>0</v>
      </c>
      <c r="F5858" s="138" t="s">
        <v>434</v>
      </c>
      <c r="G5858" s="137">
        <f>SUMIF(Marksheet!$10:$10,C5858,Marksheet!$14:$14)</f>
        <v>3</v>
      </c>
      <c r="H5858" s="139">
        <f t="shared" si="178"/>
        <v>0</v>
      </c>
      <c r="I5858" s="137" t="s">
        <v>466</v>
      </c>
      <c r="J5858" s="133"/>
      <c r="K5858" s="140"/>
    </row>
    <row r="5859" ht="15.75" customHeight="1">
      <c r="A5859" s="49"/>
      <c r="B5859" s="135" t="s">
        <v>21</v>
      </c>
      <c r="C5859" s="143" t="s">
        <v>36</v>
      </c>
      <c r="D5859" s="137" t="str">
        <f>IFERROR(__xludf.DUMMYFUNCTION("JOIN("", "",FILTER(Marksheet!$15:$15,Marksheet!$10:$10=$C5859))"),"2b, 2c")</f>
        <v>2b, 2c</v>
      </c>
      <c r="E5859" s="138">
        <f t="array" ref="E5859">SUMIF(Marksheet!$D$10:$BQ$10,$C5859,INDIRECT(K5844))</f>
        <v>0</v>
      </c>
      <c r="F5859" s="138" t="s">
        <v>434</v>
      </c>
      <c r="G5859" s="137">
        <f>SUMIF(Marksheet!$10:$10,C5859,Marksheet!$14:$14)</f>
        <v>2</v>
      </c>
      <c r="H5859" s="139">
        <f t="shared" si="178"/>
        <v>0</v>
      </c>
      <c r="I5859" s="137" t="s">
        <v>467</v>
      </c>
      <c r="J5859" s="133"/>
      <c r="K5859" s="140"/>
    </row>
    <row r="5860" ht="15.75" customHeight="1">
      <c r="A5860" s="49"/>
      <c r="B5860" s="141"/>
      <c r="C5860" s="143" t="s">
        <v>38</v>
      </c>
      <c r="D5860" s="137" t="str">
        <f>IFERROR(__xludf.DUMMYFUNCTION("JOIN("", "",FILTER(Marksheet!$15:$15,Marksheet!$10:$10=$C5860))"),"4a, 4b, 4c, 4d, 4e")</f>
        <v>4a, 4b, 4c, 4d, 4e</v>
      </c>
      <c r="E5860" s="138">
        <f t="array" ref="E5860">SUMIF(Marksheet!$D$10:$BQ$10,$C5860,INDIRECT(K5844))</f>
        <v>0</v>
      </c>
      <c r="F5860" s="138" t="s">
        <v>434</v>
      </c>
      <c r="G5860" s="137">
        <f>SUMIF(Marksheet!$10:$10,C5860,Marksheet!$14:$14)</f>
        <v>6</v>
      </c>
      <c r="H5860" s="139">
        <f t="shared" si="178"/>
        <v>0</v>
      </c>
      <c r="I5860" s="137" t="s">
        <v>468</v>
      </c>
      <c r="J5860" s="133"/>
      <c r="K5860" s="140"/>
    </row>
    <row r="5861" ht="15.75" customHeight="1">
      <c r="A5861" s="49"/>
      <c r="B5861" s="141"/>
      <c r="C5861" s="143" t="s">
        <v>35</v>
      </c>
      <c r="D5861" s="137" t="str">
        <f>IFERROR(__xludf.DUMMYFUNCTION("JOIN("", "",FILTER(Marksheet!$15:$15,Marksheet!$10:$10=$C5861))"),"1b, 2a")</f>
        <v>1b, 2a</v>
      </c>
      <c r="E5861" s="138">
        <f t="array" ref="E5861">SUMIF(Marksheet!$D$10:$BQ$10,$C5861,INDIRECT(K5844))</f>
        <v>0</v>
      </c>
      <c r="F5861" s="138" t="s">
        <v>434</v>
      </c>
      <c r="G5861" s="137">
        <f>SUMIF(Marksheet!$10:$10,C5861,Marksheet!$14:$14)</f>
        <v>3</v>
      </c>
      <c r="H5861" s="139">
        <f t="shared" si="178"/>
        <v>0</v>
      </c>
      <c r="I5861" s="137" t="s">
        <v>469</v>
      </c>
      <c r="J5861" s="133"/>
      <c r="K5861" s="140"/>
    </row>
    <row r="5862" ht="15.75" customHeight="1">
      <c r="A5862" s="49"/>
      <c r="B5862" s="141"/>
      <c r="C5862" s="143" t="s">
        <v>34</v>
      </c>
      <c r="D5862" s="137" t="str">
        <f>IFERROR(__xludf.DUMMYFUNCTION("JOIN("", "",FILTER(Marksheet!$15:$15,Marksheet!$10:$10=$C5862))"),"1a, 1c, 2d")</f>
        <v>1a, 1c, 2d</v>
      </c>
      <c r="E5862" s="138">
        <f t="array" ref="E5862">SUMIF(Marksheet!$D$10:$BQ$10,$C5862,INDIRECT(K5844))</f>
        <v>0</v>
      </c>
      <c r="F5862" s="138" t="s">
        <v>434</v>
      </c>
      <c r="G5862" s="137">
        <f>SUMIF(Marksheet!$10:$10,C5862,Marksheet!$14:$14)</f>
        <v>6</v>
      </c>
      <c r="H5862" s="139">
        <f t="shared" si="178"/>
        <v>0</v>
      </c>
      <c r="I5862" s="137" t="s">
        <v>470</v>
      </c>
      <c r="J5862" s="133"/>
      <c r="K5862" s="140"/>
    </row>
    <row r="5863" ht="15.75" customHeight="1">
      <c r="A5863" s="49"/>
      <c r="B5863" s="142"/>
      <c r="C5863" s="143" t="s">
        <v>37</v>
      </c>
      <c r="D5863" s="137" t="str">
        <f>IFERROR(__xludf.DUMMYFUNCTION("JOIN("", "",FILTER(Marksheet!$15:$15,Marksheet!$10:$10=$C5863))"),"3a, 3b, 3c")</f>
        <v>3a, 3b, 3c</v>
      </c>
      <c r="E5863" s="138">
        <f t="array" ref="E5863">SUMIF(Marksheet!$D$10:$BQ$10,$C5863,INDIRECT(K5844))</f>
        <v>0</v>
      </c>
      <c r="F5863" s="138" t="s">
        <v>434</v>
      </c>
      <c r="G5863" s="137">
        <f>SUMIF(Marksheet!$10:$10,C5863,Marksheet!$14:$14)</f>
        <v>3</v>
      </c>
      <c r="H5863" s="139">
        <f t="shared" si="178"/>
        <v>0</v>
      </c>
      <c r="I5863" s="137" t="s">
        <v>471</v>
      </c>
      <c r="J5863" s="133"/>
      <c r="K5863" s="140"/>
    </row>
    <row r="5864" ht="15.75" customHeight="1">
      <c r="A5864" s="49"/>
      <c r="B5864" s="135" t="s">
        <v>22</v>
      </c>
      <c r="C5864" s="144" t="s">
        <v>46</v>
      </c>
      <c r="D5864" s="137" t="str">
        <f>IFERROR(__xludf.DUMMYFUNCTION("JOIN("", "",FILTER(Marksheet!$15:$15,Marksheet!$10:$10=$C5864))"),"3d")</f>
        <v>3d</v>
      </c>
      <c r="E5864" s="138">
        <f t="array" ref="E5864">SUMIF(Marksheet!$D$10:$BQ$10,$C5864,INDIRECT(K5844))</f>
        <v>0</v>
      </c>
      <c r="F5864" s="138" t="s">
        <v>434</v>
      </c>
      <c r="G5864" s="137">
        <f>SUMIF(Marksheet!$10:$10,C5864,Marksheet!$14:$14)</f>
        <v>2</v>
      </c>
      <c r="H5864" s="139">
        <f t="shared" si="178"/>
        <v>0</v>
      </c>
      <c r="I5864" s="137" t="s">
        <v>472</v>
      </c>
      <c r="J5864" s="133"/>
      <c r="K5864" s="140"/>
    </row>
    <row r="5865" ht="15.75" customHeight="1">
      <c r="A5865" s="49"/>
      <c r="B5865" s="141"/>
      <c r="C5865" s="144" t="s">
        <v>41</v>
      </c>
      <c r="D5865" s="137" t="str">
        <f>IFERROR(__xludf.DUMMYFUNCTION("JOIN("", "",FILTER(Marksheet!$15:$15,Marksheet!$10:$10=$C5865))"),"1c, 2b, 4e")</f>
        <v>1c, 2b, 4e</v>
      </c>
      <c r="E5865" s="138">
        <f t="array" ref="E5865">SUMIF(Marksheet!$D$10:$BQ$10,$C5865,INDIRECT(K5844))</f>
        <v>0</v>
      </c>
      <c r="F5865" s="138" t="s">
        <v>434</v>
      </c>
      <c r="G5865" s="137">
        <f>SUMIF(Marksheet!$10:$10,C5865,Marksheet!$14:$14)</f>
        <v>3</v>
      </c>
      <c r="H5865" s="139">
        <f t="shared" si="178"/>
        <v>0</v>
      </c>
      <c r="I5865" s="137" t="s">
        <v>473</v>
      </c>
      <c r="J5865" s="133"/>
      <c r="K5865" s="140"/>
    </row>
    <row r="5866" ht="15.75" customHeight="1">
      <c r="A5866" s="49"/>
      <c r="B5866" s="141"/>
      <c r="C5866" s="144" t="s">
        <v>45</v>
      </c>
      <c r="D5866" s="137" t="str">
        <f>IFERROR(__xludf.DUMMYFUNCTION("JOIN("", "",FILTER(Marksheet!$15:$15,Marksheet!$10:$10=$C5866))"),"3b, 4a, 5c")</f>
        <v>3b, 4a, 5c</v>
      </c>
      <c r="E5866" s="138">
        <f t="array" ref="E5866">SUMIF(Marksheet!$D$10:$BQ$10,$C5866,INDIRECT(K5844))</f>
        <v>0</v>
      </c>
      <c r="F5866" s="138" t="s">
        <v>434</v>
      </c>
      <c r="G5866" s="137">
        <f>SUMIF(Marksheet!$10:$10,C5866,Marksheet!$14:$14)</f>
        <v>3</v>
      </c>
      <c r="H5866" s="139">
        <f t="shared" si="178"/>
        <v>0</v>
      </c>
      <c r="I5866" s="137" t="s">
        <v>474</v>
      </c>
      <c r="J5866" s="133"/>
      <c r="K5866" s="140"/>
    </row>
    <row r="5867" ht="15.75" customHeight="1">
      <c r="A5867" s="49"/>
      <c r="B5867" s="141"/>
      <c r="C5867" s="144" t="s">
        <v>43</v>
      </c>
      <c r="D5867" s="137" t="str">
        <f>IFERROR(__xludf.DUMMYFUNCTION("JOIN("", "",FILTER(Marksheet!$15:$15,Marksheet!$10:$10=$C5867))"),"2c, 4d, 5d")</f>
        <v>2c, 4d, 5d</v>
      </c>
      <c r="E5867" s="138">
        <f t="array" ref="E5867">SUMIF(Marksheet!$D$10:$BQ$10,$C5867,INDIRECT(K5844))</f>
        <v>0</v>
      </c>
      <c r="F5867" s="138" t="s">
        <v>434</v>
      </c>
      <c r="G5867" s="137">
        <f>SUMIF(Marksheet!$10:$10,C5867,Marksheet!$14:$14)</f>
        <v>4</v>
      </c>
      <c r="H5867" s="139">
        <f t="shared" si="178"/>
        <v>0</v>
      </c>
      <c r="I5867" s="137" t="s">
        <v>475</v>
      </c>
      <c r="J5867" s="133"/>
      <c r="K5867" s="140"/>
    </row>
    <row r="5868" ht="15.75" customHeight="1">
      <c r="A5868" s="49"/>
      <c r="B5868" s="141"/>
      <c r="C5868" s="144" t="s">
        <v>44</v>
      </c>
      <c r="D5868" s="137" t="str">
        <f>IFERROR(__xludf.DUMMYFUNCTION("JOIN("", "",FILTER(Marksheet!$15:$15,Marksheet!$10:$10=$C5868))"),"3a, 4c")</f>
        <v>3a, 4c</v>
      </c>
      <c r="E5868" s="138">
        <f t="array" ref="E5868">SUMIF(Marksheet!$D$10:$BQ$10,$C5868,INDIRECT(K5844))</f>
        <v>0</v>
      </c>
      <c r="F5868" s="138" t="s">
        <v>434</v>
      </c>
      <c r="G5868" s="137">
        <f>SUMIF(Marksheet!$10:$10,C5868,Marksheet!$14:$14)</f>
        <v>2</v>
      </c>
      <c r="H5868" s="139">
        <f t="shared" si="178"/>
        <v>0</v>
      </c>
      <c r="I5868" s="137" t="s">
        <v>476</v>
      </c>
      <c r="J5868" s="133"/>
      <c r="K5868" s="140"/>
    </row>
    <row r="5869" ht="15.75" customHeight="1">
      <c r="A5869" s="49"/>
      <c r="B5869" s="141"/>
      <c r="C5869" s="144" t="s">
        <v>39</v>
      </c>
      <c r="D5869" s="137" t="str">
        <f>IFERROR(__xludf.DUMMYFUNCTION("JOIN("", "",FILTER(Marksheet!$15:$15,Marksheet!$10:$10=$C5869))"),"1a, 5a, 5b")</f>
        <v>1a, 5a, 5b</v>
      </c>
      <c r="E5869" s="138">
        <f t="array" ref="E5869">SUMIF(Marksheet!$D$10:$BQ$10,$C5869,INDIRECT(K5844))</f>
        <v>0</v>
      </c>
      <c r="F5869" s="138" t="s">
        <v>434</v>
      </c>
      <c r="G5869" s="137">
        <f>SUMIF(Marksheet!$10:$10,C5869,Marksheet!$14:$14)</f>
        <v>5</v>
      </c>
      <c r="H5869" s="139">
        <f t="shared" si="178"/>
        <v>0</v>
      </c>
      <c r="I5869" s="137" t="s">
        <v>477</v>
      </c>
      <c r="J5869" s="133"/>
      <c r="K5869" s="140"/>
    </row>
    <row r="5870" ht="15.75" customHeight="1">
      <c r="A5870" s="49"/>
      <c r="B5870" s="141"/>
      <c r="C5870" s="144" t="s">
        <v>42</v>
      </c>
      <c r="D5870" s="137" t="str">
        <f>IFERROR(__xludf.DUMMYFUNCTION("JOIN("", "",FILTER(Marksheet!$15:$15,Marksheet!$10:$10=$C5870))"),"2a, 3c")</f>
        <v>2a, 3c</v>
      </c>
      <c r="E5870" s="138">
        <f t="array" ref="E5870">SUMIF(Marksheet!$D$10:$BQ$10,$C5870,INDIRECT(K5844))</f>
        <v>0</v>
      </c>
      <c r="F5870" s="138" t="s">
        <v>434</v>
      </c>
      <c r="G5870" s="137">
        <f>SUMIF(Marksheet!$10:$10,C5870,Marksheet!$14:$14)</f>
        <v>3</v>
      </c>
      <c r="H5870" s="139">
        <f t="shared" si="178"/>
        <v>0</v>
      </c>
      <c r="I5870" s="137" t="s">
        <v>478</v>
      </c>
      <c r="J5870" s="133"/>
      <c r="K5870" s="140"/>
    </row>
    <row r="5871" ht="15.75" customHeight="1">
      <c r="A5871" s="49"/>
      <c r="B5871" s="142"/>
      <c r="C5871" s="144" t="s">
        <v>40</v>
      </c>
      <c r="D5871" s="137" t="str">
        <f>IFERROR(__xludf.DUMMYFUNCTION("JOIN("", "",FILTER(Marksheet!$15:$15,Marksheet!$10:$10=$C5871))"),"1b, 4b, 4f")</f>
        <v>1b, 4b, 4f</v>
      </c>
      <c r="E5871" s="138">
        <f t="array" ref="E5871">SUMIF(Marksheet!$D$10:$BQ$10,$C5871,INDIRECT(K5844))</f>
        <v>0</v>
      </c>
      <c r="F5871" s="138" t="s">
        <v>434</v>
      </c>
      <c r="G5871" s="137">
        <f>SUMIF(Marksheet!$10:$10,C5871,Marksheet!$14:$14)</f>
        <v>3</v>
      </c>
      <c r="H5871" s="139">
        <f t="shared" si="178"/>
        <v>0</v>
      </c>
      <c r="I5871" s="137" t="s">
        <v>479</v>
      </c>
      <c r="J5871" s="133"/>
      <c r="K5871" s="140"/>
    </row>
    <row r="5872" ht="15.75" customHeight="1">
      <c r="A5872" s="49"/>
      <c r="B5872" s="49"/>
      <c r="C5872" s="145" t="s">
        <v>76</v>
      </c>
      <c r="D5872" s="145"/>
      <c r="E5872" s="146">
        <f>SUM(E5848:E5871)</f>
        <v>0</v>
      </c>
      <c r="F5872" s="147" t="s">
        <v>434</v>
      </c>
      <c r="G5872" s="148">
        <f>SUM(G5848:G5871)</f>
        <v>85</v>
      </c>
      <c r="H5872" s="149">
        <f t="shared" si="178"/>
        <v>0</v>
      </c>
      <c r="I5872" s="129"/>
      <c r="J5872" s="133"/>
      <c r="K5872" s="127"/>
    </row>
    <row r="5873" ht="15.75" customHeight="1">
      <c r="A5873" s="49"/>
      <c r="B5873" s="49"/>
      <c r="C5873" s="67"/>
      <c r="D5873" s="67"/>
      <c r="E5873" s="49"/>
      <c r="F5873" s="49"/>
      <c r="G5873" s="49"/>
      <c r="H5873" s="49"/>
      <c r="I5873" s="129"/>
      <c r="J5873" s="133"/>
      <c r="K5873" s="127"/>
    </row>
    <row r="5874" ht="60.0" customHeight="1">
      <c r="A5874" s="49"/>
      <c r="B5874" s="49"/>
      <c r="C5874" s="67"/>
      <c r="D5874" s="67"/>
      <c r="E5874" s="49"/>
      <c r="F5874" s="49"/>
      <c r="G5874" s="49"/>
      <c r="H5874" s="49"/>
      <c r="I5874" s="129"/>
      <c r="J5874" s="133"/>
      <c r="K5874" s="127"/>
    </row>
    <row r="5875" ht="15.75" customHeight="1">
      <c r="A5875" s="124" t="s">
        <v>450</v>
      </c>
      <c r="B5875" s="49"/>
      <c r="C5875" s="67"/>
      <c r="D5875" s="67"/>
      <c r="E5875" s="1"/>
      <c r="F5875" s="1"/>
      <c r="G5875" s="49"/>
      <c r="H5875" s="49"/>
      <c r="I5875" s="7"/>
      <c r="K5875" s="125">
        <f>K5842+1</f>
        <v>196</v>
      </c>
    </row>
    <row r="5876" ht="15.75" customHeight="1">
      <c r="A5876" s="126" t="s">
        <v>451</v>
      </c>
      <c r="B5876" s="67" t="str">
        <f>B5843</f>
        <v>GCSE Transition Assessment</v>
      </c>
      <c r="C5876" s="67"/>
      <c r="D5876" s="67"/>
      <c r="E5876" s="1"/>
      <c r="F5876" s="49"/>
      <c r="G5876" s="49"/>
      <c r="H5876" s="49"/>
      <c r="K5876" s="127" t="str">
        <f>CONCATENATE("Marksheet!$B$",K5875)</f>
        <v>Marksheet!$B$196</v>
      </c>
    </row>
    <row r="5877" ht="15.75" customHeight="1">
      <c r="A5877" s="126" t="s">
        <v>447</v>
      </c>
      <c r="B5877" s="67" t="str">
        <f t="array" ref="B5877">IF(INDIRECT(K5876)="","",INDIRECT(K5876))</f>
        <v>Student 179</v>
      </c>
      <c r="C5877" s="67"/>
      <c r="D5877" s="67"/>
      <c r="E5877" s="1"/>
      <c r="F5877" s="49"/>
      <c r="G5877" s="49"/>
      <c r="H5877" s="49"/>
      <c r="K5877" s="127" t="str">
        <f>CONCATENATE("Marksheet!$D$",K5875,":$BQ$",K5875)</f>
        <v>Marksheet!$D$196:$BQ$196</v>
      </c>
    </row>
    <row r="5878" ht="15.75" customHeight="1">
      <c r="A5878" s="126" t="s">
        <v>452</v>
      </c>
      <c r="B5878" s="67" t="str">
        <f t="array" ref="B5878">INDIRECT(CONCATENATE("Marksheet!$C$",INDIRECT(CONCATENATE("K",ROW()-3))))</f>
        <v/>
      </c>
      <c r="C5878" s="67"/>
      <c r="D5878" s="67"/>
      <c r="E5878" s="49"/>
      <c r="F5878" s="49"/>
      <c r="G5878" s="49"/>
      <c r="H5878" s="49"/>
      <c r="I5878" s="49"/>
      <c r="J5878" s="49"/>
      <c r="K5878" s="127"/>
    </row>
    <row r="5879" ht="15.75" customHeight="1">
      <c r="A5879" s="67"/>
      <c r="B5879" s="128"/>
      <c r="C5879" s="67"/>
      <c r="D5879" s="67"/>
      <c r="E5879" s="49"/>
      <c r="F5879" s="49"/>
      <c r="G5879" s="49"/>
      <c r="H5879" s="49"/>
      <c r="I5879" s="49"/>
      <c r="J5879" s="49"/>
      <c r="K5879" s="127"/>
    </row>
    <row r="5880" ht="15.75" customHeight="1">
      <c r="A5880" s="129"/>
      <c r="B5880" s="100" t="s">
        <v>442</v>
      </c>
      <c r="C5880" s="100" t="s">
        <v>443</v>
      </c>
      <c r="D5880" s="73" t="s">
        <v>453</v>
      </c>
      <c r="E5880" s="130" t="s">
        <v>444</v>
      </c>
      <c r="F5880" s="71"/>
      <c r="G5880" s="72"/>
      <c r="H5880" s="131" t="s">
        <v>454</v>
      </c>
      <c r="I5880" s="132" t="s">
        <v>455</v>
      </c>
      <c r="J5880" s="133"/>
      <c r="K5880" s="134"/>
    </row>
    <row r="5881" ht="15.75" customHeight="1">
      <c r="A5881" s="49"/>
      <c r="B5881" s="135" t="s">
        <v>19</v>
      </c>
      <c r="C5881" s="136" t="s">
        <v>25</v>
      </c>
      <c r="D5881" s="137" t="str">
        <f>IFERROR(__xludf.DUMMYFUNCTION("JOIN("", "",FILTER(Marksheet!$15:$15,Marksheet!$10:$10=$C5881))"),"3a, 3b, 3c")</f>
        <v>3a, 3b, 3c</v>
      </c>
      <c r="E5881" s="138">
        <f t="array" ref="E5881">SUMIF(Marksheet!$D$10:$BQ$10,$C5881,INDIRECT(K5877))</f>
        <v>0</v>
      </c>
      <c r="F5881" s="138" t="s">
        <v>434</v>
      </c>
      <c r="G5881" s="137">
        <f>SUMIF(Marksheet!$10:$10,C5881,Marksheet!$14:$14)</f>
        <v>3</v>
      </c>
      <c r="H5881" s="139">
        <f t="shared" ref="H5881:H5905" si="179">E5881/G5881</f>
        <v>0</v>
      </c>
      <c r="I5881" s="137" t="s">
        <v>456</v>
      </c>
      <c r="J5881" s="133"/>
      <c r="K5881" s="140"/>
    </row>
    <row r="5882" ht="15.75" customHeight="1">
      <c r="A5882" s="49"/>
      <c r="B5882" s="141"/>
      <c r="C5882" s="136" t="s">
        <v>27</v>
      </c>
      <c r="D5882" s="137" t="str">
        <f>IFERROR(__xludf.DUMMYFUNCTION("JOIN("", "",FILTER(Marksheet!$15:$15,Marksheet!$10:$10=$C5882))"),"5a, 5b, 5c, 5d")</f>
        <v>5a, 5b, 5c, 5d</v>
      </c>
      <c r="E5882" s="138">
        <f t="array" ref="E5882">SUMIF(Marksheet!$D$10:$BQ$10,$C5882,INDIRECT(K5877))</f>
        <v>0</v>
      </c>
      <c r="F5882" s="138" t="s">
        <v>434</v>
      </c>
      <c r="G5882" s="137">
        <f>SUMIF(Marksheet!$10:$10,C5882,Marksheet!$14:$14)</f>
        <v>5</v>
      </c>
      <c r="H5882" s="139">
        <f t="shared" si="179"/>
        <v>0</v>
      </c>
      <c r="I5882" s="137" t="s">
        <v>457</v>
      </c>
      <c r="J5882" s="133"/>
      <c r="K5882" s="140"/>
    </row>
    <row r="5883" ht="15.75" customHeight="1">
      <c r="A5883" s="49"/>
      <c r="B5883" s="141"/>
      <c r="C5883" s="136" t="s">
        <v>26</v>
      </c>
      <c r="D5883" s="137" t="str">
        <f>IFERROR(__xludf.DUMMYFUNCTION("JOIN("", "",FILTER(Marksheet!$15:$15,Marksheet!$10:$10=$C5883))"),"4a, 4b")</f>
        <v>4a, 4b</v>
      </c>
      <c r="E5883" s="138">
        <f t="array" ref="E5883">SUMIF(Marksheet!$D$10:$BQ$10,$C5883,INDIRECT(K5877))</f>
        <v>0</v>
      </c>
      <c r="F5883" s="138" t="s">
        <v>434</v>
      </c>
      <c r="G5883" s="137">
        <f>SUMIF(Marksheet!$10:$10,C5883,Marksheet!$14:$14)</f>
        <v>3</v>
      </c>
      <c r="H5883" s="139">
        <f t="shared" si="179"/>
        <v>0</v>
      </c>
      <c r="I5883" s="137" t="s">
        <v>458</v>
      </c>
      <c r="J5883" s="133"/>
      <c r="K5883" s="140"/>
    </row>
    <row r="5884" ht="15.75" customHeight="1">
      <c r="A5884" s="49"/>
      <c r="B5884" s="141"/>
      <c r="C5884" s="136" t="s">
        <v>23</v>
      </c>
      <c r="D5884" s="137" t="str">
        <f>IFERROR(__xludf.DUMMYFUNCTION("JOIN("", "",FILTER(Marksheet!$15:$15,Marksheet!$10:$10=$C5884))"),"1a, 1b, 4c")</f>
        <v>1a, 1b, 4c</v>
      </c>
      <c r="E5884" s="138">
        <f t="array" ref="E5884">SUMIF(Marksheet!$D$10:$BQ$10,$C5884,INDIRECT(K5877))</f>
        <v>0</v>
      </c>
      <c r="F5884" s="138" t="s">
        <v>434</v>
      </c>
      <c r="G5884" s="137">
        <f>SUMIF(Marksheet!$10:$10,C5884,Marksheet!$14:$14)</f>
        <v>5</v>
      </c>
      <c r="H5884" s="139">
        <f t="shared" si="179"/>
        <v>0</v>
      </c>
      <c r="I5884" s="137" t="s">
        <v>459</v>
      </c>
      <c r="J5884" s="133"/>
      <c r="K5884" s="140"/>
    </row>
    <row r="5885" ht="15.75" customHeight="1">
      <c r="A5885" s="49"/>
      <c r="B5885" s="142"/>
      <c r="C5885" s="136" t="s">
        <v>24</v>
      </c>
      <c r="D5885" s="137" t="str">
        <f>IFERROR(__xludf.DUMMYFUNCTION("JOIN("", "",FILTER(Marksheet!$15:$15,Marksheet!$10:$10=$C5885))"),"2a, 2b, 2c")</f>
        <v>2a, 2b, 2c</v>
      </c>
      <c r="E5885" s="138">
        <f t="array" ref="E5885">SUMIF(Marksheet!$D$10:$BQ$10,$C5885,INDIRECT(K5877))</f>
        <v>0</v>
      </c>
      <c r="F5885" s="138" t="s">
        <v>434</v>
      </c>
      <c r="G5885" s="137">
        <f>SUMIF(Marksheet!$10:$10,C5885,Marksheet!$14:$14)</f>
        <v>4</v>
      </c>
      <c r="H5885" s="139">
        <f t="shared" si="179"/>
        <v>0</v>
      </c>
      <c r="I5885" s="137" t="s">
        <v>460</v>
      </c>
      <c r="J5885" s="133"/>
      <c r="K5885" s="140"/>
    </row>
    <row r="5886" ht="15.75" customHeight="1">
      <c r="A5886" s="49"/>
      <c r="B5886" s="135" t="s">
        <v>20</v>
      </c>
      <c r="C5886" s="143" t="s">
        <v>29</v>
      </c>
      <c r="D5886" s="137" t="str">
        <f>IFERROR(__xludf.DUMMYFUNCTION("JOIN("", "",FILTER(Marksheet!$15:$15,Marksheet!$10:$10=$C5886))"),"1b, 3d")</f>
        <v>1b, 3d</v>
      </c>
      <c r="E5886" s="138">
        <f t="array" ref="E5886">SUMIF(Marksheet!$D$10:$BQ$10,$C5886,INDIRECT(K5877))</f>
        <v>0</v>
      </c>
      <c r="F5886" s="138" t="s">
        <v>434</v>
      </c>
      <c r="G5886" s="137">
        <f>SUMIF(Marksheet!$10:$10,C5886,Marksheet!$14:$14)</f>
        <v>2</v>
      </c>
      <c r="H5886" s="139">
        <f t="shared" si="179"/>
        <v>0</v>
      </c>
      <c r="I5886" s="137" t="s">
        <v>461</v>
      </c>
      <c r="J5886" s="133"/>
      <c r="K5886" s="140"/>
    </row>
    <row r="5887" ht="15.75" customHeight="1">
      <c r="A5887" s="49"/>
      <c r="B5887" s="141"/>
      <c r="C5887" s="143" t="s">
        <v>30</v>
      </c>
      <c r="D5887" s="137" t="str">
        <f>IFERROR(__xludf.DUMMYFUNCTION("JOIN("", "",FILTER(Marksheet!$15:$15,Marksheet!$10:$10=$C5887))"),"1d, 4d, 4e")</f>
        <v>1d, 4d, 4e</v>
      </c>
      <c r="E5887" s="138">
        <f t="array" ref="E5887">SUMIF(Marksheet!$D$10:$BQ$10,$C5887,INDIRECT(K5877))</f>
        <v>0</v>
      </c>
      <c r="F5887" s="138" t="s">
        <v>434</v>
      </c>
      <c r="G5887" s="137">
        <f>SUMIF(Marksheet!$10:$10,C5887,Marksheet!$14:$14)</f>
        <v>3</v>
      </c>
      <c r="H5887" s="139">
        <f t="shared" si="179"/>
        <v>0</v>
      </c>
      <c r="I5887" s="137" t="s">
        <v>462</v>
      </c>
      <c r="J5887" s="133"/>
      <c r="K5887" s="140"/>
    </row>
    <row r="5888" ht="15.75" customHeight="1">
      <c r="A5888" s="49"/>
      <c r="B5888" s="141"/>
      <c r="C5888" s="143" t="s">
        <v>33</v>
      </c>
      <c r="D5888" s="137" t="str">
        <f>IFERROR(__xludf.DUMMYFUNCTION("JOIN("", "",FILTER(Marksheet!$15:$15,Marksheet!$10:$10=$C5888))"),"4a, 4b")</f>
        <v>4a, 4b</v>
      </c>
      <c r="E5888" s="138">
        <f t="array" ref="E5888">SUMIF(Marksheet!$D$10:$BQ$10,$C5888,INDIRECT(K5877))</f>
        <v>0</v>
      </c>
      <c r="F5888" s="138" t="s">
        <v>434</v>
      </c>
      <c r="G5888" s="137">
        <f>SUMIF(Marksheet!$10:$10,C5888,Marksheet!$14:$14)</f>
        <v>3</v>
      </c>
      <c r="H5888" s="139">
        <f t="shared" si="179"/>
        <v>0</v>
      </c>
      <c r="I5888" s="137" t="s">
        <v>463</v>
      </c>
      <c r="J5888" s="133"/>
      <c r="K5888" s="140"/>
    </row>
    <row r="5889" ht="15.75" customHeight="1">
      <c r="A5889" s="49"/>
      <c r="B5889" s="141"/>
      <c r="C5889" s="143" t="s">
        <v>28</v>
      </c>
      <c r="D5889" s="137" t="str">
        <f>IFERROR(__xludf.DUMMYFUNCTION("JOIN("", "",FILTER(Marksheet!$15:$15,Marksheet!$10:$10=$C5889))"),"1a, 1c, 4c")</f>
        <v>1a, 1c, 4c</v>
      </c>
      <c r="E5889" s="138">
        <f t="array" ref="E5889">SUMIF(Marksheet!$D$10:$BQ$10,$C5889,INDIRECT(K5877))</f>
        <v>0</v>
      </c>
      <c r="F5889" s="138" t="s">
        <v>434</v>
      </c>
      <c r="G5889" s="137">
        <f>SUMIF(Marksheet!$10:$10,C5889,Marksheet!$14:$14)</f>
        <v>5</v>
      </c>
      <c r="H5889" s="139">
        <f t="shared" si="179"/>
        <v>0</v>
      </c>
      <c r="I5889" s="137" t="s">
        <v>464</v>
      </c>
      <c r="J5889" s="133"/>
      <c r="K5889" s="140"/>
    </row>
    <row r="5890" ht="15.75" customHeight="1">
      <c r="A5890" s="49"/>
      <c r="B5890" s="141"/>
      <c r="C5890" s="143" t="s">
        <v>435</v>
      </c>
      <c r="D5890" s="137" t="str">
        <f>IFERROR(__xludf.DUMMYFUNCTION("JOIN("", "",FILTER(Marksheet!$15:$15,Marksheet!$10:$10=$C5890))"),"3a, 3b, 3c")</f>
        <v>3a, 3b, 3c</v>
      </c>
      <c r="E5890" s="138">
        <f t="array" ref="E5890">SUMIF(Marksheet!$D$10:$BQ$10,$C5890,INDIRECT(K5877))</f>
        <v>0</v>
      </c>
      <c r="F5890" s="138" t="s">
        <v>434</v>
      </c>
      <c r="G5890" s="137">
        <f>SUMIF(Marksheet!$10:$10,C5890,Marksheet!$14:$14)</f>
        <v>4</v>
      </c>
      <c r="H5890" s="139">
        <f t="shared" si="179"/>
        <v>0</v>
      </c>
      <c r="I5890" s="137" t="s">
        <v>465</v>
      </c>
      <c r="J5890" s="133"/>
      <c r="K5890" s="140"/>
    </row>
    <row r="5891" ht="15.75" customHeight="1">
      <c r="A5891" s="49"/>
      <c r="B5891" s="142"/>
      <c r="C5891" s="143" t="s">
        <v>31</v>
      </c>
      <c r="D5891" s="137" t="str">
        <f>IFERROR(__xludf.DUMMYFUNCTION("JOIN("", "",FILTER(Marksheet!$15:$15,Marksheet!$10:$10=$C5891))"),"2a, 2b, 2c")</f>
        <v>2a, 2b, 2c</v>
      </c>
      <c r="E5891" s="138">
        <f t="array" ref="E5891">SUMIF(Marksheet!$D$10:$BQ$10,$C5891,INDIRECT(K5877))</f>
        <v>0</v>
      </c>
      <c r="F5891" s="138" t="s">
        <v>434</v>
      </c>
      <c r="G5891" s="137">
        <f>SUMIF(Marksheet!$10:$10,C5891,Marksheet!$14:$14)</f>
        <v>3</v>
      </c>
      <c r="H5891" s="139">
        <f t="shared" si="179"/>
        <v>0</v>
      </c>
      <c r="I5891" s="137" t="s">
        <v>466</v>
      </c>
      <c r="J5891" s="133"/>
      <c r="K5891" s="140"/>
    </row>
    <row r="5892" ht="15.75" customHeight="1">
      <c r="A5892" s="49"/>
      <c r="B5892" s="135" t="s">
        <v>21</v>
      </c>
      <c r="C5892" s="143" t="s">
        <v>36</v>
      </c>
      <c r="D5892" s="137" t="str">
        <f>IFERROR(__xludf.DUMMYFUNCTION("JOIN("", "",FILTER(Marksheet!$15:$15,Marksheet!$10:$10=$C5892))"),"2b, 2c")</f>
        <v>2b, 2c</v>
      </c>
      <c r="E5892" s="138">
        <f t="array" ref="E5892">SUMIF(Marksheet!$D$10:$BQ$10,$C5892,INDIRECT(K5877))</f>
        <v>0</v>
      </c>
      <c r="F5892" s="138" t="s">
        <v>434</v>
      </c>
      <c r="G5892" s="137">
        <f>SUMIF(Marksheet!$10:$10,C5892,Marksheet!$14:$14)</f>
        <v>2</v>
      </c>
      <c r="H5892" s="139">
        <f t="shared" si="179"/>
        <v>0</v>
      </c>
      <c r="I5892" s="137" t="s">
        <v>467</v>
      </c>
      <c r="J5892" s="133"/>
      <c r="K5892" s="140"/>
    </row>
    <row r="5893" ht="15.75" customHeight="1">
      <c r="A5893" s="49"/>
      <c r="B5893" s="141"/>
      <c r="C5893" s="143" t="s">
        <v>38</v>
      </c>
      <c r="D5893" s="137" t="str">
        <f>IFERROR(__xludf.DUMMYFUNCTION("JOIN("", "",FILTER(Marksheet!$15:$15,Marksheet!$10:$10=$C5893))"),"4a, 4b, 4c, 4d, 4e")</f>
        <v>4a, 4b, 4c, 4d, 4e</v>
      </c>
      <c r="E5893" s="138">
        <f t="array" ref="E5893">SUMIF(Marksheet!$D$10:$BQ$10,$C5893,INDIRECT(K5877))</f>
        <v>0</v>
      </c>
      <c r="F5893" s="138" t="s">
        <v>434</v>
      </c>
      <c r="G5893" s="137">
        <f>SUMIF(Marksheet!$10:$10,C5893,Marksheet!$14:$14)</f>
        <v>6</v>
      </c>
      <c r="H5893" s="139">
        <f t="shared" si="179"/>
        <v>0</v>
      </c>
      <c r="I5893" s="137" t="s">
        <v>468</v>
      </c>
      <c r="J5893" s="133"/>
      <c r="K5893" s="140"/>
    </row>
    <row r="5894" ht="15.75" customHeight="1">
      <c r="A5894" s="49"/>
      <c r="B5894" s="141"/>
      <c r="C5894" s="143" t="s">
        <v>35</v>
      </c>
      <c r="D5894" s="137" t="str">
        <f>IFERROR(__xludf.DUMMYFUNCTION("JOIN("", "",FILTER(Marksheet!$15:$15,Marksheet!$10:$10=$C5894))"),"1b, 2a")</f>
        <v>1b, 2a</v>
      </c>
      <c r="E5894" s="138">
        <f t="array" ref="E5894">SUMIF(Marksheet!$D$10:$BQ$10,$C5894,INDIRECT(K5877))</f>
        <v>0</v>
      </c>
      <c r="F5894" s="138" t="s">
        <v>434</v>
      </c>
      <c r="G5894" s="137">
        <f>SUMIF(Marksheet!$10:$10,C5894,Marksheet!$14:$14)</f>
        <v>3</v>
      </c>
      <c r="H5894" s="139">
        <f t="shared" si="179"/>
        <v>0</v>
      </c>
      <c r="I5894" s="137" t="s">
        <v>469</v>
      </c>
      <c r="J5894" s="133"/>
      <c r="K5894" s="140"/>
    </row>
    <row r="5895" ht="15.75" customHeight="1">
      <c r="A5895" s="49"/>
      <c r="B5895" s="141"/>
      <c r="C5895" s="143" t="s">
        <v>34</v>
      </c>
      <c r="D5895" s="137" t="str">
        <f>IFERROR(__xludf.DUMMYFUNCTION("JOIN("", "",FILTER(Marksheet!$15:$15,Marksheet!$10:$10=$C5895))"),"1a, 1c, 2d")</f>
        <v>1a, 1c, 2d</v>
      </c>
      <c r="E5895" s="138">
        <f t="array" ref="E5895">SUMIF(Marksheet!$D$10:$BQ$10,$C5895,INDIRECT(K5877))</f>
        <v>0</v>
      </c>
      <c r="F5895" s="138" t="s">
        <v>434</v>
      </c>
      <c r="G5895" s="137">
        <f>SUMIF(Marksheet!$10:$10,C5895,Marksheet!$14:$14)</f>
        <v>6</v>
      </c>
      <c r="H5895" s="139">
        <f t="shared" si="179"/>
        <v>0</v>
      </c>
      <c r="I5895" s="137" t="s">
        <v>470</v>
      </c>
      <c r="J5895" s="133"/>
      <c r="K5895" s="140"/>
    </row>
    <row r="5896" ht="15.75" customHeight="1">
      <c r="A5896" s="49"/>
      <c r="B5896" s="142"/>
      <c r="C5896" s="143" t="s">
        <v>37</v>
      </c>
      <c r="D5896" s="137" t="str">
        <f>IFERROR(__xludf.DUMMYFUNCTION("JOIN("", "",FILTER(Marksheet!$15:$15,Marksheet!$10:$10=$C5896))"),"3a, 3b, 3c")</f>
        <v>3a, 3b, 3c</v>
      </c>
      <c r="E5896" s="138">
        <f t="array" ref="E5896">SUMIF(Marksheet!$D$10:$BQ$10,$C5896,INDIRECT(K5877))</f>
        <v>0</v>
      </c>
      <c r="F5896" s="138" t="s">
        <v>434</v>
      </c>
      <c r="G5896" s="137">
        <f>SUMIF(Marksheet!$10:$10,C5896,Marksheet!$14:$14)</f>
        <v>3</v>
      </c>
      <c r="H5896" s="139">
        <f t="shared" si="179"/>
        <v>0</v>
      </c>
      <c r="I5896" s="137" t="s">
        <v>471</v>
      </c>
      <c r="J5896" s="133"/>
      <c r="K5896" s="140"/>
    </row>
    <row r="5897" ht="15.75" customHeight="1">
      <c r="A5897" s="49"/>
      <c r="B5897" s="135" t="s">
        <v>22</v>
      </c>
      <c r="C5897" s="144" t="s">
        <v>46</v>
      </c>
      <c r="D5897" s="137" t="str">
        <f>IFERROR(__xludf.DUMMYFUNCTION("JOIN("", "",FILTER(Marksheet!$15:$15,Marksheet!$10:$10=$C5897))"),"3d")</f>
        <v>3d</v>
      </c>
      <c r="E5897" s="138">
        <f t="array" ref="E5897">SUMIF(Marksheet!$D$10:$BQ$10,$C5897,INDIRECT(K5877))</f>
        <v>0</v>
      </c>
      <c r="F5897" s="138" t="s">
        <v>434</v>
      </c>
      <c r="G5897" s="137">
        <f>SUMIF(Marksheet!$10:$10,C5897,Marksheet!$14:$14)</f>
        <v>2</v>
      </c>
      <c r="H5897" s="139">
        <f t="shared" si="179"/>
        <v>0</v>
      </c>
      <c r="I5897" s="137" t="s">
        <v>472</v>
      </c>
      <c r="J5897" s="133"/>
      <c r="K5897" s="140"/>
    </row>
    <row r="5898" ht="15.75" customHeight="1">
      <c r="A5898" s="49"/>
      <c r="B5898" s="141"/>
      <c r="C5898" s="144" t="s">
        <v>41</v>
      </c>
      <c r="D5898" s="137" t="str">
        <f>IFERROR(__xludf.DUMMYFUNCTION("JOIN("", "",FILTER(Marksheet!$15:$15,Marksheet!$10:$10=$C5898))"),"1c, 2b, 4e")</f>
        <v>1c, 2b, 4e</v>
      </c>
      <c r="E5898" s="138">
        <f t="array" ref="E5898">SUMIF(Marksheet!$D$10:$BQ$10,$C5898,INDIRECT(K5877))</f>
        <v>0</v>
      </c>
      <c r="F5898" s="138" t="s">
        <v>434</v>
      </c>
      <c r="G5898" s="137">
        <f>SUMIF(Marksheet!$10:$10,C5898,Marksheet!$14:$14)</f>
        <v>3</v>
      </c>
      <c r="H5898" s="139">
        <f t="shared" si="179"/>
        <v>0</v>
      </c>
      <c r="I5898" s="137" t="s">
        <v>473</v>
      </c>
      <c r="J5898" s="133"/>
      <c r="K5898" s="140"/>
    </row>
    <row r="5899" ht="15.75" customHeight="1">
      <c r="A5899" s="49"/>
      <c r="B5899" s="141"/>
      <c r="C5899" s="144" t="s">
        <v>45</v>
      </c>
      <c r="D5899" s="137" t="str">
        <f>IFERROR(__xludf.DUMMYFUNCTION("JOIN("", "",FILTER(Marksheet!$15:$15,Marksheet!$10:$10=$C5899))"),"3b, 4a, 5c")</f>
        <v>3b, 4a, 5c</v>
      </c>
      <c r="E5899" s="138">
        <f t="array" ref="E5899">SUMIF(Marksheet!$D$10:$BQ$10,$C5899,INDIRECT(K5877))</f>
        <v>0</v>
      </c>
      <c r="F5899" s="138" t="s">
        <v>434</v>
      </c>
      <c r="G5899" s="137">
        <f>SUMIF(Marksheet!$10:$10,C5899,Marksheet!$14:$14)</f>
        <v>3</v>
      </c>
      <c r="H5899" s="139">
        <f t="shared" si="179"/>
        <v>0</v>
      </c>
      <c r="I5899" s="137" t="s">
        <v>474</v>
      </c>
      <c r="J5899" s="133"/>
      <c r="K5899" s="140"/>
    </row>
    <row r="5900" ht="15.75" customHeight="1">
      <c r="A5900" s="49"/>
      <c r="B5900" s="141"/>
      <c r="C5900" s="144" t="s">
        <v>43</v>
      </c>
      <c r="D5900" s="137" t="str">
        <f>IFERROR(__xludf.DUMMYFUNCTION("JOIN("", "",FILTER(Marksheet!$15:$15,Marksheet!$10:$10=$C5900))"),"2c, 4d, 5d")</f>
        <v>2c, 4d, 5d</v>
      </c>
      <c r="E5900" s="138">
        <f t="array" ref="E5900">SUMIF(Marksheet!$D$10:$BQ$10,$C5900,INDIRECT(K5877))</f>
        <v>0</v>
      </c>
      <c r="F5900" s="138" t="s">
        <v>434</v>
      </c>
      <c r="G5900" s="137">
        <f>SUMIF(Marksheet!$10:$10,C5900,Marksheet!$14:$14)</f>
        <v>4</v>
      </c>
      <c r="H5900" s="139">
        <f t="shared" si="179"/>
        <v>0</v>
      </c>
      <c r="I5900" s="137" t="s">
        <v>475</v>
      </c>
      <c r="J5900" s="133"/>
      <c r="K5900" s="140"/>
    </row>
    <row r="5901" ht="15.75" customHeight="1">
      <c r="A5901" s="49"/>
      <c r="B5901" s="141"/>
      <c r="C5901" s="144" t="s">
        <v>44</v>
      </c>
      <c r="D5901" s="137" t="str">
        <f>IFERROR(__xludf.DUMMYFUNCTION("JOIN("", "",FILTER(Marksheet!$15:$15,Marksheet!$10:$10=$C5901))"),"3a, 4c")</f>
        <v>3a, 4c</v>
      </c>
      <c r="E5901" s="138">
        <f t="array" ref="E5901">SUMIF(Marksheet!$D$10:$BQ$10,$C5901,INDIRECT(K5877))</f>
        <v>0</v>
      </c>
      <c r="F5901" s="138" t="s">
        <v>434</v>
      </c>
      <c r="G5901" s="137">
        <f>SUMIF(Marksheet!$10:$10,C5901,Marksheet!$14:$14)</f>
        <v>2</v>
      </c>
      <c r="H5901" s="139">
        <f t="shared" si="179"/>
        <v>0</v>
      </c>
      <c r="I5901" s="137" t="s">
        <v>476</v>
      </c>
      <c r="J5901" s="133"/>
      <c r="K5901" s="140"/>
    </row>
    <row r="5902" ht="15.75" customHeight="1">
      <c r="A5902" s="49"/>
      <c r="B5902" s="141"/>
      <c r="C5902" s="144" t="s">
        <v>39</v>
      </c>
      <c r="D5902" s="137" t="str">
        <f>IFERROR(__xludf.DUMMYFUNCTION("JOIN("", "",FILTER(Marksheet!$15:$15,Marksheet!$10:$10=$C5902))"),"1a, 5a, 5b")</f>
        <v>1a, 5a, 5b</v>
      </c>
      <c r="E5902" s="138">
        <f t="array" ref="E5902">SUMIF(Marksheet!$D$10:$BQ$10,$C5902,INDIRECT(K5877))</f>
        <v>0</v>
      </c>
      <c r="F5902" s="138" t="s">
        <v>434</v>
      </c>
      <c r="G5902" s="137">
        <f>SUMIF(Marksheet!$10:$10,C5902,Marksheet!$14:$14)</f>
        <v>5</v>
      </c>
      <c r="H5902" s="139">
        <f t="shared" si="179"/>
        <v>0</v>
      </c>
      <c r="I5902" s="137" t="s">
        <v>477</v>
      </c>
      <c r="J5902" s="133"/>
      <c r="K5902" s="140"/>
    </row>
    <row r="5903" ht="15.75" customHeight="1">
      <c r="A5903" s="49"/>
      <c r="B5903" s="141"/>
      <c r="C5903" s="144" t="s">
        <v>42</v>
      </c>
      <c r="D5903" s="137" t="str">
        <f>IFERROR(__xludf.DUMMYFUNCTION("JOIN("", "",FILTER(Marksheet!$15:$15,Marksheet!$10:$10=$C5903))"),"2a, 3c")</f>
        <v>2a, 3c</v>
      </c>
      <c r="E5903" s="138">
        <f t="array" ref="E5903">SUMIF(Marksheet!$D$10:$BQ$10,$C5903,INDIRECT(K5877))</f>
        <v>0</v>
      </c>
      <c r="F5903" s="138" t="s">
        <v>434</v>
      </c>
      <c r="G5903" s="137">
        <f>SUMIF(Marksheet!$10:$10,C5903,Marksheet!$14:$14)</f>
        <v>3</v>
      </c>
      <c r="H5903" s="139">
        <f t="shared" si="179"/>
        <v>0</v>
      </c>
      <c r="I5903" s="137" t="s">
        <v>478</v>
      </c>
      <c r="J5903" s="133"/>
      <c r="K5903" s="140"/>
    </row>
    <row r="5904" ht="15.75" customHeight="1">
      <c r="A5904" s="49"/>
      <c r="B5904" s="142"/>
      <c r="C5904" s="144" t="s">
        <v>40</v>
      </c>
      <c r="D5904" s="137" t="str">
        <f>IFERROR(__xludf.DUMMYFUNCTION("JOIN("", "",FILTER(Marksheet!$15:$15,Marksheet!$10:$10=$C5904))"),"1b, 4b, 4f")</f>
        <v>1b, 4b, 4f</v>
      </c>
      <c r="E5904" s="138">
        <f t="array" ref="E5904">SUMIF(Marksheet!$D$10:$BQ$10,$C5904,INDIRECT(K5877))</f>
        <v>0</v>
      </c>
      <c r="F5904" s="138" t="s">
        <v>434</v>
      </c>
      <c r="G5904" s="137">
        <f>SUMIF(Marksheet!$10:$10,C5904,Marksheet!$14:$14)</f>
        <v>3</v>
      </c>
      <c r="H5904" s="139">
        <f t="shared" si="179"/>
        <v>0</v>
      </c>
      <c r="I5904" s="137" t="s">
        <v>479</v>
      </c>
      <c r="J5904" s="133"/>
      <c r="K5904" s="140"/>
    </row>
    <row r="5905" ht="15.75" customHeight="1">
      <c r="A5905" s="49"/>
      <c r="B5905" s="49"/>
      <c r="C5905" s="145" t="s">
        <v>76</v>
      </c>
      <c r="D5905" s="145"/>
      <c r="E5905" s="146">
        <f>SUM(E5881:E5904)</f>
        <v>0</v>
      </c>
      <c r="F5905" s="147" t="s">
        <v>434</v>
      </c>
      <c r="G5905" s="148">
        <f>SUM(G5881:G5904)</f>
        <v>85</v>
      </c>
      <c r="H5905" s="149">
        <f t="shared" si="179"/>
        <v>0</v>
      </c>
      <c r="I5905" s="129"/>
      <c r="J5905" s="133"/>
      <c r="K5905" s="127"/>
    </row>
    <row r="5906" ht="15.75" customHeight="1">
      <c r="A5906" s="49"/>
      <c r="B5906" s="49"/>
      <c r="C5906" s="67"/>
      <c r="D5906" s="67"/>
      <c r="E5906" s="49"/>
      <c r="F5906" s="49"/>
      <c r="G5906" s="49"/>
      <c r="H5906" s="49"/>
      <c r="I5906" s="129"/>
      <c r="J5906" s="133"/>
      <c r="K5906" s="127"/>
    </row>
    <row r="5907" ht="60.0" customHeight="1">
      <c r="A5907" s="49"/>
      <c r="B5907" s="49"/>
      <c r="C5907" s="67"/>
      <c r="D5907" s="67"/>
      <c r="E5907" s="49"/>
      <c r="F5907" s="49"/>
      <c r="G5907" s="49"/>
      <c r="H5907" s="49"/>
      <c r="I5907" s="129"/>
      <c r="J5907" s="133"/>
      <c r="K5907" s="127"/>
    </row>
    <row r="5908" ht="15.75" customHeight="1">
      <c r="A5908" s="124" t="s">
        <v>450</v>
      </c>
      <c r="B5908" s="49"/>
      <c r="C5908" s="67"/>
      <c r="D5908" s="67"/>
      <c r="E5908" s="1"/>
      <c r="F5908" s="1"/>
      <c r="G5908" s="49"/>
      <c r="H5908" s="49"/>
      <c r="I5908" s="7"/>
      <c r="K5908" s="125">
        <f>K5875+1</f>
        <v>197</v>
      </c>
    </row>
    <row r="5909" ht="15.75" customHeight="1">
      <c r="A5909" s="126" t="s">
        <v>451</v>
      </c>
      <c r="B5909" s="67" t="str">
        <f>B5876</f>
        <v>GCSE Transition Assessment</v>
      </c>
      <c r="C5909" s="67"/>
      <c r="D5909" s="67"/>
      <c r="E5909" s="1"/>
      <c r="F5909" s="49"/>
      <c r="G5909" s="49"/>
      <c r="H5909" s="49"/>
      <c r="K5909" s="127" t="str">
        <f>CONCATENATE("Marksheet!$B$",K5908)</f>
        <v>Marksheet!$B$197</v>
      </c>
    </row>
    <row r="5910" ht="15.75" customHeight="1">
      <c r="A5910" s="126" t="s">
        <v>447</v>
      </c>
      <c r="B5910" s="67" t="str">
        <f t="array" ref="B5910">IF(INDIRECT(K5909)="","",INDIRECT(K5909))</f>
        <v>Student 180</v>
      </c>
      <c r="C5910" s="67"/>
      <c r="D5910" s="67"/>
      <c r="E5910" s="1"/>
      <c r="F5910" s="49"/>
      <c r="G5910" s="49"/>
      <c r="H5910" s="49"/>
      <c r="K5910" s="127" t="str">
        <f>CONCATENATE("Marksheet!$D$",K5908,":$BQ$",K5908)</f>
        <v>Marksheet!$D$197:$BQ$197</v>
      </c>
    </row>
    <row r="5911" ht="15.75" customHeight="1">
      <c r="A5911" s="126" t="s">
        <v>452</v>
      </c>
      <c r="B5911" s="67" t="str">
        <f t="array" ref="B5911">INDIRECT(CONCATENATE("Marksheet!$C$",INDIRECT(CONCATENATE("K",ROW()-3))))</f>
        <v/>
      </c>
      <c r="C5911" s="67"/>
      <c r="D5911" s="67"/>
      <c r="E5911" s="49"/>
      <c r="F5911" s="49"/>
      <c r="G5911" s="49"/>
      <c r="H5911" s="49"/>
      <c r="I5911" s="49"/>
      <c r="J5911" s="49"/>
      <c r="K5911" s="127"/>
    </row>
    <row r="5912" ht="15.75" customHeight="1">
      <c r="A5912" s="67"/>
      <c r="B5912" s="128"/>
      <c r="C5912" s="67"/>
      <c r="D5912" s="67"/>
      <c r="E5912" s="49"/>
      <c r="F5912" s="49"/>
      <c r="G5912" s="49"/>
      <c r="H5912" s="49"/>
      <c r="I5912" s="49"/>
      <c r="J5912" s="49"/>
      <c r="K5912" s="127"/>
    </row>
    <row r="5913" ht="15.75" customHeight="1">
      <c r="A5913" s="129"/>
      <c r="B5913" s="100" t="s">
        <v>442</v>
      </c>
      <c r="C5913" s="100" t="s">
        <v>443</v>
      </c>
      <c r="D5913" s="73" t="s">
        <v>453</v>
      </c>
      <c r="E5913" s="130" t="s">
        <v>444</v>
      </c>
      <c r="F5913" s="71"/>
      <c r="G5913" s="72"/>
      <c r="H5913" s="131" t="s">
        <v>454</v>
      </c>
      <c r="I5913" s="132" t="s">
        <v>455</v>
      </c>
      <c r="J5913" s="133"/>
      <c r="K5913" s="134"/>
    </row>
    <row r="5914" ht="15.75" customHeight="1">
      <c r="A5914" s="49"/>
      <c r="B5914" s="135" t="s">
        <v>19</v>
      </c>
      <c r="C5914" s="136" t="s">
        <v>25</v>
      </c>
      <c r="D5914" s="137" t="str">
        <f>IFERROR(__xludf.DUMMYFUNCTION("JOIN("", "",FILTER(Marksheet!$15:$15,Marksheet!$10:$10=$C5914))"),"3a, 3b, 3c")</f>
        <v>3a, 3b, 3c</v>
      </c>
      <c r="E5914" s="138">
        <f t="array" ref="E5914">SUMIF(Marksheet!$D$10:$BQ$10,$C5914,INDIRECT(K5910))</f>
        <v>0</v>
      </c>
      <c r="F5914" s="138" t="s">
        <v>434</v>
      </c>
      <c r="G5914" s="137">
        <f>SUMIF(Marksheet!$10:$10,C5914,Marksheet!$14:$14)</f>
        <v>3</v>
      </c>
      <c r="H5914" s="139">
        <f t="shared" ref="H5914:H5938" si="180">E5914/G5914</f>
        <v>0</v>
      </c>
      <c r="I5914" s="137" t="s">
        <v>456</v>
      </c>
      <c r="J5914" s="133"/>
      <c r="K5914" s="140"/>
    </row>
    <row r="5915" ht="15.75" customHeight="1">
      <c r="A5915" s="49"/>
      <c r="B5915" s="141"/>
      <c r="C5915" s="136" t="s">
        <v>27</v>
      </c>
      <c r="D5915" s="137" t="str">
        <f>IFERROR(__xludf.DUMMYFUNCTION("JOIN("", "",FILTER(Marksheet!$15:$15,Marksheet!$10:$10=$C5915))"),"5a, 5b, 5c, 5d")</f>
        <v>5a, 5b, 5c, 5d</v>
      </c>
      <c r="E5915" s="138">
        <f t="array" ref="E5915">SUMIF(Marksheet!$D$10:$BQ$10,$C5915,INDIRECT(K5910))</f>
        <v>0</v>
      </c>
      <c r="F5915" s="138" t="s">
        <v>434</v>
      </c>
      <c r="G5915" s="137">
        <f>SUMIF(Marksheet!$10:$10,C5915,Marksheet!$14:$14)</f>
        <v>5</v>
      </c>
      <c r="H5915" s="139">
        <f t="shared" si="180"/>
        <v>0</v>
      </c>
      <c r="I5915" s="137" t="s">
        <v>457</v>
      </c>
      <c r="J5915" s="133"/>
      <c r="K5915" s="140"/>
    </row>
    <row r="5916" ht="15.75" customHeight="1">
      <c r="A5916" s="49"/>
      <c r="B5916" s="141"/>
      <c r="C5916" s="136" t="s">
        <v>26</v>
      </c>
      <c r="D5916" s="137" t="str">
        <f>IFERROR(__xludf.DUMMYFUNCTION("JOIN("", "",FILTER(Marksheet!$15:$15,Marksheet!$10:$10=$C5916))"),"4a, 4b")</f>
        <v>4a, 4b</v>
      </c>
      <c r="E5916" s="138">
        <f t="array" ref="E5916">SUMIF(Marksheet!$D$10:$BQ$10,$C5916,INDIRECT(K5910))</f>
        <v>0</v>
      </c>
      <c r="F5916" s="138" t="s">
        <v>434</v>
      </c>
      <c r="G5916" s="137">
        <f>SUMIF(Marksheet!$10:$10,C5916,Marksheet!$14:$14)</f>
        <v>3</v>
      </c>
      <c r="H5916" s="139">
        <f t="shared" si="180"/>
        <v>0</v>
      </c>
      <c r="I5916" s="137" t="s">
        <v>458</v>
      </c>
      <c r="J5916" s="133"/>
      <c r="K5916" s="140"/>
    </row>
    <row r="5917" ht="15.75" customHeight="1">
      <c r="A5917" s="49"/>
      <c r="B5917" s="141"/>
      <c r="C5917" s="136" t="s">
        <v>23</v>
      </c>
      <c r="D5917" s="137" t="str">
        <f>IFERROR(__xludf.DUMMYFUNCTION("JOIN("", "",FILTER(Marksheet!$15:$15,Marksheet!$10:$10=$C5917))"),"1a, 1b, 4c")</f>
        <v>1a, 1b, 4c</v>
      </c>
      <c r="E5917" s="138">
        <f t="array" ref="E5917">SUMIF(Marksheet!$D$10:$BQ$10,$C5917,INDIRECT(K5910))</f>
        <v>0</v>
      </c>
      <c r="F5917" s="138" t="s">
        <v>434</v>
      </c>
      <c r="G5917" s="137">
        <f>SUMIF(Marksheet!$10:$10,C5917,Marksheet!$14:$14)</f>
        <v>5</v>
      </c>
      <c r="H5917" s="139">
        <f t="shared" si="180"/>
        <v>0</v>
      </c>
      <c r="I5917" s="137" t="s">
        <v>459</v>
      </c>
      <c r="J5917" s="133"/>
      <c r="K5917" s="140"/>
    </row>
    <row r="5918" ht="15.75" customHeight="1">
      <c r="A5918" s="49"/>
      <c r="B5918" s="142"/>
      <c r="C5918" s="136" t="s">
        <v>24</v>
      </c>
      <c r="D5918" s="137" t="str">
        <f>IFERROR(__xludf.DUMMYFUNCTION("JOIN("", "",FILTER(Marksheet!$15:$15,Marksheet!$10:$10=$C5918))"),"2a, 2b, 2c")</f>
        <v>2a, 2b, 2c</v>
      </c>
      <c r="E5918" s="138">
        <f t="array" ref="E5918">SUMIF(Marksheet!$D$10:$BQ$10,$C5918,INDIRECT(K5910))</f>
        <v>0</v>
      </c>
      <c r="F5918" s="138" t="s">
        <v>434</v>
      </c>
      <c r="G5918" s="137">
        <f>SUMIF(Marksheet!$10:$10,C5918,Marksheet!$14:$14)</f>
        <v>4</v>
      </c>
      <c r="H5918" s="139">
        <f t="shared" si="180"/>
        <v>0</v>
      </c>
      <c r="I5918" s="137" t="s">
        <v>460</v>
      </c>
      <c r="J5918" s="133"/>
      <c r="K5918" s="140"/>
    </row>
    <row r="5919" ht="15.75" customHeight="1">
      <c r="A5919" s="49"/>
      <c r="B5919" s="135" t="s">
        <v>20</v>
      </c>
      <c r="C5919" s="143" t="s">
        <v>29</v>
      </c>
      <c r="D5919" s="137" t="str">
        <f>IFERROR(__xludf.DUMMYFUNCTION("JOIN("", "",FILTER(Marksheet!$15:$15,Marksheet!$10:$10=$C5919))"),"1b, 3d")</f>
        <v>1b, 3d</v>
      </c>
      <c r="E5919" s="138">
        <f t="array" ref="E5919">SUMIF(Marksheet!$D$10:$BQ$10,$C5919,INDIRECT(K5910))</f>
        <v>0</v>
      </c>
      <c r="F5919" s="138" t="s">
        <v>434</v>
      </c>
      <c r="G5919" s="137">
        <f>SUMIF(Marksheet!$10:$10,C5919,Marksheet!$14:$14)</f>
        <v>2</v>
      </c>
      <c r="H5919" s="139">
        <f t="shared" si="180"/>
        <v>0</v>
      </c>
      <c r="I5919" s="137" t="s">
        <v>461</v>
      </c>
      <c r="J5919" s="133"/>
      <c r="K5919" s="140"/>
    </row>
    <row r="5920" ht="15.75" customHeight="1">
      <c r="A5920" s="49"/>
      <c r="B5920" s="141"/>
      <c r="C5920" s="143" t="s">
        <v>30</v>
      </c>
      <c r="D5920" s="137" t="str">
        <f>IFERROR(__xludf.DUMMYFUNCTION("JOIN("", "",FILTER(Marksheet!$15:$15,Marksheet!$10:$10=$C5920))"),"1d, 4d, 4e")</f>
        <v>1d, 4d, 4e</v>
      </c>
      <c r="E5920" s="138">
        <f t="array" ref="E5920">SUMIF(Marksheet!$D$10:$BQ$10,$C5920,INDIRECT(K5910))</f>
        <v>0</v>
      </c>
      <c r="F5920" s="138" t="s">
        <v>434</v>
      </c>
      <c r="G5920" s="137">
        <f>SUMIF(Marksheet!$10:$10,C5920,Marksheet!$14:$14)</f>
        <v>3</v>
      </c>
      <c r="H5920" s="139">
        <f t="shared" si="180"/>
        <v>0</v>
      </c>
      <c r="I5920" s="137" t="s">
        <v>462</v>
      </c>
      <c r="J5920" s="133"/>
      <c r="K5920" s="140"/>
    </row>
    <row r="5921" ht="15.75" customHeight="1">
      <c r="A5921" s="49"/>
      <c r="B5921" s="141"/>
      <c r="C5921" s="143" t="s">
        <v>33</v>
      </c>
      <c r="D5921" s="137" t="str">
        <f>IFERROR(__xludf.DUMMYFUNCTION("JOIN("", "",FILTER(Marksheet!$15:$15,Marksheet!$10:$10=$C5921))"),"4a, 4b")</f>
        <v>4a, 4b</v>
      </c>
      <c r="E5921" s="138">
        <f t="array" ref="E5921">SUMIF(Marksheet!$D$10:$BQ$10,$C5921,INDIRECT(K5910))</f>
        <v>0</v>
      </c>
      <c r="F5921" s="138" t="s">
        <v>434</v>
      </c>
      <c r="G5921" s="137">
        <f>SUMIF(Marksheet!$10:$10,C5921,Marksheet!$14:$14)</f>
        <v>3</v>
      </c>
      <c r="H5921" s="139">
        <f t="shared" si="180"/>
        <v>0</v>
      </c>
      <c r="I5921" s="137" t="s">
        <v>463</v>
      </c>
      <c r="J5921" s="133"/>
      <c r="K5921" s="140"/>
    </row>
    <row r="5922" ht="15.75" customHeight="1">
      <c r="A5922" s="49"/>
      <c r="B5922" s="141"/>
      <c r="C5922" s="143" t="s">
        <v>28</v>
      </c>
      <c r="D5922" s="137" t="str">
        <f>IFERROR(__xludf.DUMMYFUNCTION("JOIN("", "",FILTER(Marksheet!$15:$15,Marksheet!$10:$10=$C5922))"),"1a, 1c, 4c")</f>
        <v>1a, 1c, 4c</v>
      </c>
      <c r="E5922" s="138">
        <f t="array" ref="E5922">SUMIF(Marksheet!$D$10:$BQ$10,$C5922,INDIRECT(K5910))</f>
        <v>0</v>
      </c>
      <c r="F5922" s="138" t="s">
        <v>434</v>
      </c>
      <c r="G5922" s="137">
        <f>SUMIF(Marksheet!$10:$10,C5922,Marksheet!$14:$14)</f>
        <v>5</v>
      </c>
      <c r="H5922" s="139">
        <f t="shared" si="180"/>
        <v>0</v>
      </c>
      <c r="I5922" s="137" t="s">
        <v>464</v>
      </c>
      <c r="J5922" s="133"/>
      <c r="K5922" s="140"/>
    </row>
    <row r="5923" ht="15.75" customHeight="1">
      <c r="A5923" s="49"/>
      <c r="B5923" s="141"/>
      <c r="C5923" s="143" t="s">
        <v>435</v>
      </c>
      <c r="D5923" s="137" t="str">
        <f>IFERROR(__xludf.DUMMYFUNCTION("JOIN("", "",FILTER(Marksheet!$15:$15,Marksheet!$10:$10=$C5923))"),"3a, 3b, 3c")</f>
        <v>3a, 3b, 3c</v>
      </c>
      <c r="E5923" s="138">
        <f t="array" ref="E5923">SUMIF(Marksheet!$D$10:$BQ$10,$C5923,INDIRECT(K5910))</f>
        <v>0</v>
      </c>
      <c r="F5923" s="138" t="s">
        <v>434</v>
      </c>
      <c r="G5923" s="137">
        <f>SUMIF(Marksheet!$10:$10,C5923,Marksheet!$14:$14)</f>
        <v>4</v>
      </c>
      <c r="H5923" s="139">
        <f t="shared" si="180"/>
        <v>0</v>
      </c>
      <c r="I5923" s="137" t="s">
        <v>465</v>
      </c>
      <c r="J5923" s="133"/>
      <c r="K5923" s="140"/>
    </row>
    <row r="5924" ht="15.75" customHeight="1">
      <c r="A5924" s="49"/>
      <c r="B5924" s="142"/>
      <c r="C5924" s="143" t="s">
        <v>31</v>
      </c>
      <c r="D5924" s="137" t="str">
        <f>IFERROR(__xludf.DUMMYFUNCTION("JOIN("", "",FILTER(Marksheet!$15:$15,Marksheet!$10:$10=$C5924))"),"2a, 2b, 2c")</f>
        <v>2a, 2b, 2c</v>
      </c>
      <c r="E5924" s="138">
        <f t="array" ref="E5924">SUMIF(Marksheet!$D$10:$BQ$10,$C5924,INDIRECT(K5910))</f>
        <v>0</v>
      </c>
      <c r="F5924" s="138" t="s">
        <v>434</v>
      </c>
      <c r="G5924" s="137">
        <f>SUMIF(Marksheet!$10:$10,C5924,Marksheet!$14:$14)</f>
        <v>3</v>
      </c>
      <c r="H5924" s="139">
        <f t="shared" si="180"/>
        <v>0</v>
      </c>
      <c r="I5924" s="137" t="s">
        <v>466</v>
      </c>
      <c r="J5924" s="133"/>
      <c r="K5924" s="140"/>
    </row>
    <row r="5925" ht="15.75" customHeight="1">
      <c r="A5925" s="49"/>
      <c r="B5925" s="135" t="s">
        <v>21</v>
      </c>
      <c r="C5925" s="143" t="s">
        <v>36</v>
      </c>
      <c r="D5925" s="137" t="str">
        <f>IFERROR(__xludf.DUMMYFUNCTION("JOIN("", "",FILTER(Marksheet!$15:$15,Marksheet!$10:$10=$C5925))"),"2b, 2c")</f>
        <v>2b, 2c</v>
      </c>
      <c r="E5925" s="138">
        <f t="array" ref="E5925">SUMIF(Marksheet!$D$10:$BQ$10,$C5925,INDIRECT(K5910))</f>
        <v>0</v>
      </c>
      <c r="F5925" s="138" t="s">
        <v>434</v>
      </c>
      <c r="G5925" s="137">
        <f>SUMIF(Marksheet!$10:$10,C5925,Marksheet!$14:$14)</f>
        <v>2</v>
      </c>
      <c r="H5925" s="139">
        <f t="shared" si="180"/>
        <v>0</v>
      </c>
      <c r="I5925" s="137" t="s">
        <v>467</v>
      </c>
      <c r="J5925" s="133"/>
      <c r="K5925" s="140"/>
    </row>
    <row r="5926" ht="15.75" customHeight="1">
      <c r="A5926" s="49"/>
      <c r="B5926" s="141"/>
      <c r="C5926" s="143" t="s">
        <v>38</v>
      </c>
      <c r="D5926" s="137" t="str">
        <f>IFERROR(__xludf.DUMMYFUNCTION("JOIN("", "",FILTER(Marksheet!$15:$15,Marksheet!$10:$10=$C5926))"),"4a, 4b, 4c, 4d, 4e")</f>
        <v>4a, 4b, 4c, 4d, 4e</v>
      </c>
      <c r="E5926" s="138">
        <f t="array" ref="E5926">SUMIF(Marksheet!$D$10:$BQ$10,$C5926,INDIRECT(K5910))</f>
        <v>0</v>
      </c>
      <c r="F5926" s="138" t="s">
        <v>434</v>
      </c>
      <c r="G5926" s="137">
        <f>SUMIF(Marksheet!$10:$10,C5926,Marksheet!$14:$14)</f>
        <v>6</v>
      </c>
      <c r="H5926" s="139">
        <f t="shared" si="180"/>
        <v>0</v>
      </c>
      <c r="I5926" s="137" t="s">
        <v>468</v>
      </c>
      <c r="J5926" s="133"/>
      <c r="K5926" s="140"/>
    </row>
    <row r="5927" ht="15.75" customHeight="1">
      <c r="A5927" s="49"/>
      <c r="B5927" s="141"/>
      <c r="C5927" s="143" t="s">
        <v>35</v>
      </c>
      <c r="D5927" s="137" t="str">
        <f>IFERROR(__xludf.DUMMYFUNCTION("JOIN("", "",FILTER(Marksheet!$15:$15,Marksheet!$10:$10=$C5927))"),"1b, 2a")</f>
        <v>1b, 2a</v>
      </c>
      <c r="E5927" s="138">
        <f t="array" ref="E5927">SUMIF(Marksheet!$D$10:$BQ$10,$C5927,INDIRECT(K5910))</f>
        <v>0</v>
      </c>
      <c r="F5927" s="138" t="s">
        <v>434</v>
      </c>
      <c r="G5927" s="137">
        <f>SUMIF(Marksheet!$10:$10,C5927,Marksheet!$14:$14)</f>
        <v>3</v>
      </c>
      <c r="H5927" s="139">
        <f t="shared" si="180"/>
        <v>0</v>
      </c>
      <c r="I5927" s="137" t="s">
        <v>469</v>
      </c>
      <c r="J5927" s="133"/>
      <c r="K5927" s="140"/>
    </row>
    <row r="5928" ht="15.75" customHeight="1">
      <c r="A5928" s="49"/>
      <c r="B5928" s="141"/>
      <c r="C5928" s="143" t="s">
        <v>34</v>
      </c>
      <c r="D5928" s="137" t="str">
        <f>IFERROR(__xludf.DUMMYFUNCTION("JOIN("", "",FILTER(Marksheet!$15:$15,Marksheet!$10:$10=$C5928))"),"1a, 1c, 2d")</f>
        <v>1a, 1c, 2d</v>
      </c>
      <c r="E5928" s="138">
        <f t="array" ref="E5928">SUMIF(Marksheet!$D$10:$BQ$10,$C5928,INDIRECT(K5910))</f>
        <v>0</v>
      </c>
      <c r="F5928" s="138" t="s">
        <v>434</v>
      </c>
      <c r="G5928" s="137">
        <f>SUMIF(Marksheet!$10:$10,C5928,Marksheet!$14:$14)</f>
        <v>6</v>
      </c>
      <c r="H5928" s="139">
        <f t="shared" si="180"/>
        <v>0</v>
      </c>
      <c r="I5928" s="137" t="s">
        <v>470</v>
      </c>
      <c r="J5928" s="133"/>
      <c r="K5928" s="140"/>
    </row>
    <row r="5929" ht="15.75" customHeight="1">
      <c r="A5929" s="49"/>
      <c r="B5929" s="142"/>
      <c r="C5929" s="143" t="s">
        <v>37</v>
      </c>
      <c r="D5929" s="137" t="str">
        <f>IFERROR(__xludf.DUMMYFUNCTION("JOIN("", "",FILTER(Marksheet!$15:$15,Marksheet!$10:$10=$C5929))"),"3a, 3b, 3c")</f>
        <v>3a, 3b, 3c</v>
      </c>
      <c r="E5929" s="138">
        <f t="array" ref="E5929">SUMIF(Marksheet!$D$10:$BQ$10,$C5929,INDIRECT(K5910))</f>
        <v>0</v>
      </c>
      <c r="F5929" s="138" t="s">
        <v>434</v>
      </c>
      <c r="G5929" s="137">
        <f>SUMIF(Marksheet!$10:$10,C5929,Marksheet!$14:$14)</f>
        <v>3</v>
      </c>
      <c r="H5929" s="139">
        <f t="shared" si="180"/>
        <v>0</v>
      </c>
      <c r="I5929" s="137" t="s">
        <v>471</v>
      </c>
      <c r="J5929" s="133"/>
      <c r="K5929" s="140"/>
    </row>
    <row r="5930" ht="15.75" customHeight="1">
      <c r="A5930" s="49"/>
      <c r="B5930" s="135" t="s">
        <v>22</v>
      </c>
      <c r="C5930" s="144" t="s">
        <v>46</v>
      </c>
      <c r="D5930" s="137" t="str">
        <f>IFERROR(__xludf.DUMMYFUNCTION("JOIN("", "",FILTER(Marksheet!$15:$15,Marksheet!$10:$10=$C5930))"),"3d")</f>
        <v>3d</v>
      </c>
      <c r="E5930" s="138">
        <f t="array" ref="E5930">SUMIF(Marksheet!$D$10:$BQ$10,$C5930,INDIRECT(K5910))</f>
        <v>0</v>
      </c>
      <c r="F5930" s="138" t="s">
        <v>434</v>
      </c>
      <c r="G5930" s="137">
        <f>SUMIF(Marksheet!$10:$10,C5930,Marksheet!$14:$14)</f>
        <v>2</v>
      </c>
      <c r="H5930" s="139">
        <f t="shared" si="180"/>
        <v>0</v>
      </c>
      <c r="I5930" s="137" t="s">
        <v>472</v>
      </c>
      <c r="J5930" s="133"/>
      <c r="K5930" s="140"/>
    </row>
    <row r="5931" ht="15.75" customHeight="1">
      <c r="A5931" s="49"/>
      <c r="B5931" s="141"/>
      <c r="C5931" s="144" t="s">
        <v>41</v>
      </c>
      <c r="D5931" s="137" t="str">
        <f>IFERROR(__xludf.DUMMYFUNCTION("JOIN("", "",FILTER(Marksheet!$15:$15,Marksheet!$10:$10=$C5931))"),"1c, 2b, 4e")</f>
        <v>1c, 2b, 4e</v>
      </c>
      <c r="E5931" s="138">
        <f t="array" ref="E5931">SUMIF(Marksheet!$D$10:$BQ$10,$C5931,INDIRECT(K5910))</f>
        <v>0</v>
      </c>
      <c r="F5931" s="138" t="s">
        <v>434</v>
      </c>
      <c r="G5931" s="137">
        <f>SUMIF(Marksheet!$10:$10,C5931,Marksheet!$14:$14)</f>
        <v>3</v>
      </c>
      <c r="H5931" s="139">
        <f t="shared" si="180"/>
        <v>0</v>
      </c>
      <c r="I5931" s="137" t="s">
        <v>473</v>
      </c>
      <c r="J5931" s="133"/>
      <c r="K5931" s="140"/>
    </row>
    <row r="5932" ht="15.75" customHeight="1">
      <c r="A5932" s="49"/>
      <c r="B5932" s="141"/>
      <c r="C5932" s="144" t="s">
        <v>45</v>
      </c>
      <c r="D5932" s="137" t="str">
        <f>IFERROR(__xludf.DUMMYFUNCTION("JOIN("", "",FILTER(Marksheet!$15:$15,Marksheet!$10:$10=$C5932))"),"3b, 4a, 5c")</f>
        <v>3b, 4a, 5c</v>
      </c>
      <c r="E5932" s="138">
        <f t="array" ref="E5932">SUMIF(Marksheet!$D$10:$BQ$10,$C5932,INDIRECT(K5910))</f>
        <v>0</v>
      </c>
      <c r="F5932" s="138" t="s">
        <v>434</v>
      </c>
      <c r="G5932" s="137">
        <f>SUMIF(Marksheet!$10:$10,C5932,Marksheet!$14:$14)</f>
        <v>3</v>
      </c>
      <c r="H5932" s="139">
        <f t="shared" si="180"/>
        <v>0</v>
      </c>
      <c r="I5932" s="137" t="s">
        <v>474</v>
      </c>
      <c r="J5932" s="133"/>
      <c r="K5932" s="140"/>
    </row>
    <row r="5933" ht="15.75" customHeight="1">
      <c r="A5933" s="49"/>
      <c r="B5933" s="141"/>
      <c r="C5933" s="144" t="s">
        <v>43</v>
      </c>
      <c r="D5933" s="137" t="str">
        <f>IFERROR(__xludf.DUMMYFUNCTION("JOIN("", "",FILTER(Marksheet!$15:$15,Marksheet!$10:$10=$C5933))"),"2c, 4d, 5d")</f>
        <v>2c, 4d, 5d</v>
      </c>
      <c r="E5933" s="138">
        <f t="array" ref="E5933">SUMIF(Marksheet!$D$10:$BQ$10,$C5933,INDIRECT(K5910))</f>
        <v>0</v>
      </c>
      <c r="F5933" s="138" t="s">
        <v>434</v>
      </c>
      <c r="G5933" s="137">
        <f>SUMIF(Marksheet!$10:$10,C5933,Marksheet!$14:$14)</f>
        <v>4</v>
      </c>
      <c r="H5933" s="139">
        <f t="shared" si="180"/>
        <v>0</v>
      </c>
      <c r="I5933" s="137" t="s">
        <v>475</v>
      </c>
      <c r="J5933" s="133"/>
      <c r="K5933" s="140"/>
    </row>
    <row r="5934" ht="15.75" customHeight="1">
      <c r="A5934" s="49"/>
      <c r="B5934" s="141"/>
      <c r="C5934" s="144" t="s">
        <v>44</v>
      </c>
      <c r="D5934" s="137" t="str">
        <f>IFERROR(__xludf.DUMMYFUNCTION("JOIN("", "",FILTER(Marksheet!$15:$15,Marksheet!$10:$10=$C5934))"),"3a, 4c")</f>
        <v>3a, 4c</v>
      </c>
      <c r="E5934" s="138">
        <f t="array" ref="E5934">SUMIF(Marksheet!$D$10:$BQ$10,$C5934,INDIRECT(K5910))</f>
        <v>0</v>
      </c>
      <c r="F5934" s="138" t="s">
        <v>434</v>
      </c>
      <c r="G5934" s="137">
        <f>SUMIF(Marksheet!$10:$10,C5934,Marksheet!$14:$14)</f>
        <v>2</v>
      </c>
      <c r="H5934" s="139">
        <f t="shared" si="180"/>
        <v>0</v>
      </c>
      <c r="I5934" s="137" t="s">
        <v>476</v>
      </c>
      <c r="J5934" s="133"/>
      <c r="K5934" s="140"/>
    </row>
    <row r="5935" ht="15.75" customHeight="1">
      <c r="A5935" s="49"/>
      <c r="B5935" s="141"/>
      <c r="C5935" s="144" t="s">
        <v>39</v>
      </c>
      <c r="D5935" s="137" t="str">
        <f>IFERROR(__xludf.DUMMYFUNCTION("JOIN("", "",FILTER(Marksheet!$15:$15,Marksheet!$10:$10=$C5935))"),"1a, 5a, 5b")</f>
        <v>1a, 5a, 5b</v>
      </c>
      <c r="E5935" s="138">
        <f t="array" ref="E5935">SUMIF(Marksheet!$D$10:$BQ$10,$C5935,INDIRECT(K5910))</f>
        <v>0</v>
      </c>
      <c r="F5935" s="138" t="s">
        <v>434</v>
      </c>
      <c r="G5935" s="137">
        <f>SUMIF(Marksheet!$10:$10,C5935,Marksheet!$14:$14)</f>
        <v>5</v>
      </c>
      <c r="H5935" s="139">
        <f t="shared" si="180"/>
        <v>0</v>
      </c>
      <c r="I5935" s="137" t="s">
        <v>477</v>
      </c>
      <c r="J5935" s="133"/>
      <c r="K5935" s="140"/>
    </row>
    <row r="5936" ht="15.75" customHeight="1">
      <c r="A5936" s="49"/>
      <c r="B5936" s="141"/>
      <c r="C5936" s="144" t="s">
        <v>42</v>
      </c>
      <c r="D5936" s="137" t="str">
        <f>IFERROR(__xludf.DUMMYFUNCTION("JOIN("", "",FILTER(Marksheet!$15:$15,Marksheet!$10:$10=$C5936))"),"2a, 3c")</f>
        <v>2a, 3c</v>
      </c>
      <c r="E5936" s="138">
        <f t="array" ref="E5936">SUMIF(Marksheet!$D$10:$BQ$10,$C5936,INDIRECT(K5910))</f>
        <v>0</v>
      </c>
      <c r="F5936" s="138" t="s">
        <v>434</v>
      </c>
      <c r="G5936" s="137">
        <f>SUMIF(Marksheet!$10:$10,C5936,Marksheet!$14:$14)</f>
        <v>3</v>
      </c>
      <c r="H5936" s="139">
        <f t="shared" si="180"/>
        <v>0</v>
      </c>
      <c r="I5936" s="137" t="s">
        <v>478</v>
      </c>
      <c r="J5936" s="133"/>
      <c r="K5936" s="140"/>
    </row>
    <row r="5937" ht="15.75" customHeight="1">
      <c r="A5937" s="49"/>
      <c r="B5937" s="142"/>
      <c r="C5937" s="144" t="s">
        <v>40</v>
      </c>
      <c r="D5937" s="137" t="str">
        <f>IFERROR(__xludf.DUMMYFUNCTION("JOIN("", "",FILTER(Marksheet!$15:$15,Marksheet!$10:$10=$C5937))"),"1b, 4b, 4f")</f>
        <v>1b, 4b, 4f</v>
      </c>
      <c r="E5937" s="138">
        <f t="array" ref="E5937">SUMIF(Marksheet!$D$10:$BQ$10,$C5937,INDIRECT(K5910))</f>
        <v>0</v>
      </c>
      <c r="F5937" s="138" t="s">
        <v>434</v>
      </c>
      <c r="G5937" s="137">
        <f>SUMIF(Marksheet!$10:$10,C5937,Marksheet!$14:$14)</f>
        <v>3</v>
      </c>
      <c r="H5937" s="139">
        <f t="shared" si="180"/>
        <v>0</v>
      </c>
      <c r="I5937" s="137" t="s">
        <v>479</v>
      </c>
      <c r="J5937" s="133"/>
      <c r="K5937" s="140"/>
    </row>
    <row r="5938" ht="15.75" customHeight="1">
      <c r="A5938" s="49"/>
      <c r="B5938" s="49"/>
      <c r="C5938" s="145" t="s">
        <v>76</v>
      </c>
      <c r="D5938" s="145"/>
      <c r="E5938" s="146">
        <f>SUM(E5914:E5937)</f>
        <v>0</v>
      </c>
      <c r="F5938" s="147" t="s">
        <v>434</v>
      </c>
      <c r="G5938" s="148">
        <f>SUM(G5914:G5937)</f>
        <v>85</v>
      </c>
      <c r="H5938" s="149">
        <f t="shared" si="180"/>
        <v>0</v>
      </c>
      <c r="I5938" s="129"/>
      <c r="J5938" s="133"/>
      <c r="K5938" s="127"/>
    </row>
    <row r="5939" ht="15.75" customHeight="1">
      <c r="A5939" s="49"/>
      <c r="B5939" s="49"/>
      <c r="C5939" s="67"/>
      <c r="D5939" s="67"/>
      <c r="E5939" s="49"/>
      <c r="F5939" s="49"/>
      <c r="G5939" s="49"/>
      <c r="H5939" s="49"/>
      <c r="I5939" s="129"/>
      <c r="J5939" s="133"/>
      <c r="K5939" s="127"/>
    </row>
    <row r="5940" ht="60.0" customHeight="1">
      <c r="A5940" s="49"/>
      <c r="B5940" s="49"/>
      <c r="C5940" s="67"/>
      <c r="D5940" s="67"/>
      <c r="E5940" s="49"/>
      <c r="F5940" s="49"/>
      <c r="G5940" s="49"/>
      <c r="H5940" s="49"/>
      <c r="I5940" s="129"/>
      <c r="J5940" s="133"/>
      <c r="K5940" s="127"/>
    </row>
    <row r="5941" ht="15.75" customHeight="1">
      <c r="A5941" s="124" t="s">
        <v>450</v>
      </c>
      <c r="B5941" s="49"/>
      <c r="C5941" s="67"/>
      <c r="D5941" s="67"/>
      <c r="E5941" s="1"/>
      <c r="F5941" s="1"/>
      <c r="G5941" s="49"/>
      <c r="H5941" s="49"/>
      <c r="I5941" s="7"/>
      <c r="K5941" s="125">
        <f>K5908+1</f>
        <v>198</v>
      </c>
    </row>
    <row r="5942" ht="15.75" customHeight="1">
      <c r="A5942" s="126" t="s">
        <v>451</v>
      </c>
      <c r="B5942" s="67" t="str">
        <f>B5909</f>
        <v>GCSE Transition Assessment</v>
      </c>
      <c r="C5942" s="67"/>
      <c r="D5942" s="67"/>
      <c r="E5942" s="1"/>
      <c r="F5942" s="49"/>
      <c r="G5942" s="49"/>
      <c r="H5942" s="49"/>
      <c r="K5942" s="127" t="str">
        <f>CONCATENATE("Marksheet!$B$",K5941)</f>
        <v>Marksheet!$B$198</v>
      </c>
    </row>
    <row r="5943" ht="15.75" customHeight="1">
      <c r="A5943" s="126" t="s">
        <v>447</v>
      </c>
      <c r="B5943" s="67" t="str">
        <f t="array" ref="B5943">IF(INDIRECT(K5942)="","",INDIRECT(K5942))</f>
        <v>Student 181</v>
      </c>
      <c r="C5943" s="67"/>
      <c r="D5943" s="67"/>
      <c r="E5943" s="1"/>
      <c r="F5943" s="49"/>
      <c r="G5943" s="49"/>
      <c r="H5943" s="49"/>
      <c r="K5943" s="127" t="str">
        <f>CONCATENATE("Marksheet!$D$",K5941,":$BQ$",K5941)</f>
        <v>Marksheet!$D$198:$BQ$198</v>
      </c>
    </row>
    <row r="5944" ht="15.75" customHeight="1">
      <c r="A5944" s="126" t="s">
        <v>452</v>
      </c>
      <c r="B5944" s="67" t="str">
        <f t="array" ref="B5944">INDIRECT(CONCATENATE("Marksheet!$C$",INDIRECT(CONCATENATE("K",ROW()-3))))</f>
        <v/>
      </c>
      <c r="C5944" s="67"/>
      <c r="D5944" s="67"/>
      <c r="E5944" s="49"/>
      <c r="F5944" s="49"/>
      <c r="G5944" s="49"/>
      <c r="H5944" s="49"/>
      <c r="I5944" s="49"/>
      <c r="J5944" s="49"/>
      <c r="K5944" s="127"/>
    </row>
    <row r="5945" ht="15.75" customHeight="1">
      <c r="A5945" s="67"/>
      <c r="B5945" s="128"/>
      <c r="C5945" s="67"/>
      <c r="D5945" s="67"/>
      <c r="E5945" s="49"/>
      <c r="F5945" s="49"/>
      <c r="G5945" s="49"/>
      <c r="H5945" s="49"/>
      <c r="I5945" s="49"/>
      <c r="J5945" s="49"/>
      <c r="K5945" s="127"/>
    </row>
    <row r="5946" ht="15.75" customHeight="1">
      <c r="A5946" s="129"/>
      <c r="B5946" s="100" t="s">
        <v>442</v>
      </c>
      <c r="C5946" s="100" t="s">
        <v>443</v>
      </c>
      <c r="D5946" s="73" t="s">
        <v>453</v>
      </c>
      <c r="E5946" s="130" t="s">
        <v>444</v>
      </c>
      <c r="F5946" s="71"/>
      <c r="G5946" s="72"/>
      <c r="H5946" s="131" t="s">
        <v>454</v>
      </c>
      <c r="I5946" s="132" t="s">
        <v>455</v>
      </c>
      <c r="J5946" s="133"/>
      <c r="K5946" s="134"/>
    </row>
    <row r="5947" ht="15.75" customHeight="1">
      <c r="A5947" s="49"/>
      <c r="B5947" s="135" t="s">
        <v>19</v>
      </c>
      <c r="C5947" s="136" t="s">
        <v>25</v>
      </c>
      <c r="D5947" s="137" t="str">
        <f>IFERROR(__xludf.DUMMYFUNCTION("JOIN("", "",FILTER(Marksheet!$15:$15,Marksheet!$10:$10=$C5947))"),"3a, 3b, 3c")</f>
        <v>3a, 3b, 3c</v>
      </c>
      <c r="E5947" s="138">
        <f t="array" ref="E5947">SUMIF(Marksheet!$D$10:$BQ$10,$C5947,INDIRECT(K5943))</f>
        <v>0</v>
      </c>
      <c r="F5947" s="138" t="s">
        <v>434</v>
      </c>
      <c r="G5947" s="137">
        <f>SUMIF(Marksheet!$10:$10,C5947,Marksheet!$14:$14)</f>
        <v>3</v>
      </c>
      <c r="H5947" s="139">
        <f t="shared" ref="H5947:H5971" si="181">E5947/G5947</f>
        <v>0</v>
      </c>
      <c r="I5947" s="137" t="s">
        <v>456</v>
      </c>
      <c r="J5947" s="133"/>
      <c r="K5947" s="140"/>
    </row>
    <row r="5948" ht="15.75" customHeight="1">
      <c r="A5948" s="49"/>
      <c r="B5948" s="141"/>
      <c r="C5948" s="136" t="s">
        <v>27</v>
      </c>
      <c r="D5948" s="137" t="str">
        <f>IFERROR(__xludf.DUMMYFUNCTION("JOIN("", "",FILTER(Marksheet!$15:$15,Marksheet!$10:$10=$C5948))"),"5a, 5b, 5c, 5d")</f>
        <v>5a, 5b, 5c, 5d</v>
      </c>
      <c r="E5948" s="138">
        <f t="array" ref="E5948">SUMIF(Marksheet!$D$10:$BQ$10,$C5948,INDIRECT(K5943))</f>
        <v>0</v>
      </c>
      <c r="F5948" s="138" t="s">
        <v>434</v>
      </c>
      <c r="G5948" s="137">
        <f>SUMIF(Marksheet!$10:$10,C5948,Marksheet!$14:$14)</f>
        <v>5</v>
      </c>
      <c r="H5948" s="139">
        <f t="shared" si="181"/>
        <v>0</v>
      </c>
      <c r="I5948" s="137" t="s">
        <v>457</v>
      </c>
      <c r="J5948" s="133"/>
      <c r="K5948" s="140"/>
    </row>
    <row r="5949" ht="15.75" customHeight="1">
      <c r="A5949" s="49"/>
      <c r="B5949" s="141"/>
      <c r="C5949" s="136" t="s">
        <v>26</v>
      </c>
      <c r="D5949" s="137" t="str">
        <f>IFERROR(__xludf.DUMMYFUNCTION("JOIN("", "",FILTER(Marksheet!$15:$15,Marksheet!$10:$10=$C5949))"),"4a, 4b")</f>
        <v>4a, 4b</v>
      </c>
      <c r="E5949" s="138">
        <f t="array" ref="E5949">SUMIF(Marksheet!$D$10:$BQ$10,$C5949,INDIRECT(K5943))</f>
        <v>0</v>
      </c>
      <c r="F5949" s="138" t="s">
        <v>434</v>
      </c>
      <c r="G5949" s="137">
        <f>SUMIF(Marksheet!$10:$10,C5949,Marksheet!$14:$14)</f>
        <v>3</v>
      </c>
      <c r="H5949" s="139">
        <f t="shared" si="181"/>
        <v>0</v>
      </c>
      <c r="I5949" s="137" t="s">
        <v>458</v>
      </c>
      <c r="J5949" s="133"/>
      <c r="K5949" s="140"/>
    </row>
    <row r="5950" ht="15.75" customHeight="1">
      <c r="A5950" s="49"/>
      <c r="B5950" s="141"/>
      <c r="C5950" s="136" t="s">
        <v>23</v>
      </c>
      <c r="D5950" s="137" t="str">
        <f>IFERROR(__xludf.DUMMYFUNCTION("JOIN("", "",FILTER(Marksheet!$15:$15,Marksheet!$10:$10=$C5950))"),"1a, 1b, 4c")</f>
        <v>1a, 1b, 4c</v>
      </c>
      <c r="E5950" s="138">
        <f t="array" ref="E5950">SUMIF(Marksheet!$D$10:$BQ$10,$C5950,INDIRECT(K5943))</f>
        <v>0</v>
      </c>
      <c r="F5950" s="138" t="s">
        <v>434</v>
      </c>
      <c r="G5950" s="137">
        <f>SUMIF(Marksheet!$10:$10,C5950,Marksheet!$14:$14)</f>
        <v>5</v>
      </c>
      <c r="H5950" s="139">
        <f t="shared" si="181"/>
        <v>0</v>
      </c>
      <c r="I5950" s="137" t="s">
        <v>459</v>
      </c>
      <c r="J5950" s="133"/>
      <c r="K5950" s="140"/>
    </row>
    <row r="5951" ht="15.75" customHeight="1">
      <c r="A5951" s="49"/>
      <c r="B5951" s="142"/>
      <c r="C5951" s="136" t="s">
        <v>24</v>
      </c>
      <c r="D5951" s="137" t="str">
        <f>IFERROR(__xludf.DUMMYFUNCTION("JOIN("", "",FILTER(Marksheet!$15:$15,Marksheet!$10:$10=$C5951))"),"2a, 2b, 2c")</f>
        <v>2a, 2b, 2c</v>
      </c>
      <c r="E5951" s="138">
        <f t="array" ref="E5951">SUMIF(Marksheet!$D$10:$BQ$10,$C5951,INDIRECT(K5943))</f>
        <v>0</v>
      </c>
      <c r="F5951" s="138" t="s">
        <v>434</v>
      </c>
      <c r="G5951" s="137">
        <f>SUMIF(Marksheet!$10:$10,C5951,Marksheet!$14:$14)</f>
        <v>4</v>
      </c>
      <c r="H5951" s="139">
        <f t="shared" si="181"/>
        <v>0</v>
      </c>
      <c r="I5951" s="137" t="s">
        <v>460</v>
      </c>
      <c r="J5951" s="133"/>
      <c r="K5951" s="140"/>
    </row>
    <row r="5952" ht="15.75" customHeight="1">
      <c r="A5952" s="49"/>
      <c r="B5952" s="135" t="s">
        <v>20</v>
      </c>
      <c r="C5952" s="143" t="s">
        <v>29</v>
      </c>
      <c r="D5952" s="137" t="str">
        <f>IFERROR(__xludf.DUMMYFUNCTION("JOIN("", "",FILTER(Marksheet!$15:$15,Marksheet!$10:$10=$C5952))"),"1b, 3d")</f>
        <v>1b, 3d</v>
      </c>
      <c r="E5952" s="138">
        <f t="array" ref="E5952">SUMIF(Marksheet!$D$10:$BQ$10,$C5952,INDIRECT(K5943))</f>
        <v>0</v>
      </c>
      <c r="F5952" s="138" t="s">
        <v>434</v>
      </c>
      <c r="G5952" s="137">
        <f>SUMIF(Marksheet!$10:$10,C5952,Marksheet!$14:$14)</f>
        <v>2</v>
      </c>
      <c r="H5952" s="139">
        <f t="shared" si="181"/>
        <v>0</v>
      </c>
      <c r="I5952" s="137" t="s">
        <v>461</v>
      </c>
      <c r="J5952" s="133"/>
      <c r="K5952" s="140"/>
    </row>
    <row r="5953" ht="15.75" customHeight="1">
      <c r="A5953" s="49"/>
      <c r="B5953" s="141"/>
      <c r="C5953" s="143" t="s">
        <v>30</v>
      </c>
      <c r="D5953" s="137" t="str">
        <f>IFERROR(__xludf.DUMMYFUNCTION("JOIN("", "",FILTER(Marksheet!$15:$15,Marksheet!$10:$10=$C5953))"),"1d, 4d, 4e")</f>
        <v>1d, 4d, 4e</v>
      </c>
      <c r="E5953" s="138">
        <f t="array" ref="E5953">SUMIF(Marksheet!$D$10:$BQ$10,$C5953,INDIRECT(K5943))</f>
        <v>0</v>
      </c>
      <c r="F5953" s="138" t="s">
        <v>434</v>
      </c>
      <c r="G5953" s="137">
        <f>SUMIF(Marksheet!$10:$10,C5953,Marksheet!$14:$14)</f>
        <v>3</v>
      </c>
      <c r="H5953" s="139">
        <f t="shared" si="181"/>
        <v>0</v>
      </c>
      <c r="I5953" s="137" t="s">
        <v>462</v>
      </c>
      <c r="J5953" s="133"/>
      <c r="K5953" s="140"/>
    </row>
    <row r="5954" ht="15.75" customHeight="1">
      <c r="A5954" s="49"/>
      <c r="B5954" s="141"/>
      <c r="C5954" s="143" t="s">
        <v>33</v>
      </c>
      <c r="D5954" s="137" t="str">
        <f>IFERROR(__xludf.DUMMYFUNCTION("JOIN("", "",FILTER(Marksheet!$15:$15,Marksheet!$10:$10=$C5954))"),"4a, 4b")</f>
        <v>4a, 4b</v>
      </c>
      <c r="E5954" s="138">
        <f t="array" ref="E5954">SUMIF(Marksheet!$D$10:$BQ$10,$C5954,INDIRECT(K5943))</f>
        <v>0</v>
      </c>
      <c r="F5954" s="138" t="s">
        <v>434</v>
      </c>
      <c r="G5954" s="137">
        <f>SUMIF(Marksheet!$10:$10,C5954,Marksheet!$14:$14)</f>
        <v>3</v>
      </c>
      <c r="H5954" s="139">
        <f t="shared" si="181"/>
        <v>0</v>
      </c>
      <c r="I5954" s="137" t="s">
        <v>463</v>
      </c>
      <c r="J5954" s="133"/>
      <c r="K5954" s="140"/>
    </row>
    <row r="5955" ht="15.75" customHeight="1">
      <c r="A5955" s="49"/>
      <c r="B5955" s="141"/>
      <c r="C5955" s="143" t="s">
        <v>28</v>
      </c>
      <c r="D5955" s="137" t="str">
        <f>IFERROR(__xludf.DUMMYFUNCTION("JOIN("", "",FILTER(Marksheet!$15:$15,Marksheet!$10:$10=$C5955))"),"1a, 1c, 4c")</f>
        <v>1a, 1c, 4c</v>
      </c>
      <c r="E5955" s="138">
        <f t="array" ref="E5955">SUMIF(Marksheet!$D$10:$BQ$10,$C5955,INDIRECT(K5943))</f>
        <v>0</v>
      </c>
      <c r="F5955" s="138" t="s">
        <v>434</v>
      </c>
      <c r="G5955" s="137">
        <f>SUMIF(Marksheet!$10:$10,C5955,Marksheet!$14:$14)</f>
        <v>5</v>
      </c>
      <c r="H5955" s="139">
        <f t="shared" si="181"/>
        <v>0</v>
      </c>
      <c r="I5955" s="137" t="s">
        <v>464</v>
      </c>
      <c r="J5955" s="133"/>
      <c r="K5955" s="140"/>
    </row>
    <row r="5956" ht="15.75" customHeight="1">
      <c r="A5956" s="49"/>
      <c r="B5956" s="141"/>
      <c r="C5956" s="143" t="s">
        <v>435</v>
      </c>
      <c r="D5956" s="137" t="str">
        <f>IFERROR(__xludf.DUMMYFUNCTION("JOIN("", "",FILTER(Marksheet!$15:$15,Marksheet!$10:$10=$C5956))"),"3a, 3b, 3c")</f>
        <v>3a, 3b, 3c</v>
      </c>
      <c r="E5956" s="138">
        <f t="array" ref="E5956">SUMIF(Marksheet!$D$10:$BQ$10,$C5956,INDIRECT(K5943))</f>
        <v>0</v>
      </c>
      <c r="F5956" s="138" t="s">
        <v>434</v>
      </c>
      <c r="G5956" s="137">
        <f>SUMIF(Marksheet!$10:$10,C5956,Marksheet!$14:$14)</f>
        <v>4</v>
      </c>
      <c r="H5956" s="139">
        <f t="shared" si="181"/>
        <v>0</v>
      </c>
      <c r="I5956" s="137" t="s">
        <v>465</v>
      </c>
      <c r="J5956" s="133"/>
      <c r="K5956" s="140"/>
    </row>
    <row r="5957" ht="15.75" customHeight="1">
      <c r="A5957" s="49"/>
      <c r="B5957" s="142"/>
      <c r="C5957" s="143" t="s">
        <v>31</v>
      </c>
      <c r="D5957" s="137" t="str">
        <f>IFERROR(__xludf.DUMMYFUNCTION("JOIN("", "",FILTER(Marksheet!$15:$15,Marksheet!$10:$10=$C5957))"),"2a, 2b, 2c")</f>
        <v>2a, 2b, 2c</v>
      </c>
      <c r="E5957" s="138">
        <f t="array" ref="E5957">SUMIF(Marksheet!$D$10:$BQ$10,$C5957,INDIRECT(K5943))</f>
        <v>0</v>
      </c>
      <c r="F5957" s="138" t="s">
        <v>434</v>
      </c>
      <c r="G5957" s="137">
        <f>SUMIF(Marksheet!$10:$10,C5957,Marksheet!$14:$14)</f>
        <v>3</v>
      </c>
      <c r="H5957" s="139">
        <f t="shared" si="181"/>
        <v>0</v>
      </c>
      <c r="I5957" s="137" t="s">
        <v>466</v>
      </c>
      <c r="J5957" s="133"/>
      <c r="K5957" s="140"/>
    </row>
    <row r="5958" ht="15.75" customHeight="1">
      <c r="A5958" s="49"/>
      <c r="B5958" s="135" t="s">
        <v>21</v>
      </c>
      <c r="C5958" s="143" t="s">
        <v>36</v>
      </c>
      <c r="D5958" s="137" t="str">
        <f>IFERROR(__xludf.DUMMYFUNCTION("JOIN("", "",FILTER(Marksheet!$15:$15,Marksheet!$10:$10=$C5958))"),"2b, 2c")</f>
        <v>2b, 2c</v>
      </c>
      <c r="E5958" s="138">
        <f t="array" ref="E5958">SUMIF(Marksheet!$D$10:$BQ$10,$C5958,INDIRECT(K5943))</f>
        <v>0</v>
      </c>
      <c r="F5958" s="138" t="s">
        <v>434</v>
      </c>
      <c r="G5958" s="137">
        <f>SUMIF(Marksheet!$10:$10,C5958,Marksheet!$14:$14)</f>
        <v>2</v>
      </c>
      <c r="H5958" s="139">
        <f t="shared" si="181"/>
        <v>0</v>
      </c>
      <c r="I5958" s="137" t="s">
        <v>467</v>
      </c>
      <c r="J5958" s="133"/>
      <c r="K5958" s="140"/>
    </row>
    <row r="5959" ht="15.75" customHeight="1">
      <c r="A5959" s="49"/>
      <c r="B5959" s="141"/>
      <c r="C5959" s="143" t="s">
        <v>38</v>
      </c>
      <c r="D5959" s="137" t="str">
        <f>IFERROR(__xludf.DUMMYFUNCTION("JOIN("", "",FILTER(Marksheet!$15:$15,Marksheet!$10:$10=$C5959))"),"4a, 4b, 4c, 4d, 4e")</f>
        <v>4a, 4b, 4c, 4d, 4e</v>
      </c>
      <c r="E5959" s="138">
        <f t="array" ref="E5959">SUMIF(Marksheet!$D$10:$BQ$10,$C5959,INDIRECT(K5943))</f>
        <v>0</v>
      </c>
      <c r="F5959" s="138" t="s">
        <v>434</v>
      </c>
      <c r="G5959" s="137">
        <f>SUMIF(Marksheet!$10:$10,C5959,Marksheet!$14:$14)</f>
        <v>6</v>
      </c>
      <c r="H5959" s="139">
        <f t="shared" si="181"/>
        <v>0</v>
      </c>
      <c r="I5959" s="137" t="s">
        <v>468</v>
      </c>
      <c r="J5959" s="133"/>
      <c r="K5959" s="140"/>
    </row>
    <row r="5960" ht="15.75" customHeight="1">
      <c r="A5960" s="49"/>
      <c r="B5960" s="141"/>
      <c r="C5960" s="143" t="s">
        <v>35</v>
      </c>
      <c r="D5960" s="137" t="str">
        <f>IFERROR(__xludf.DUMMYFUNCTION("JOIN("", "",FILTER(Marksheet!$15:$15,Marksheet!$10:$10=$C5960))"),"1b, 2a")</f>
        <v>1b, 2a</v>
      </c>
      <c r="E5960" s="138">
        <f t="array" ref="E5960">SUMIF(Marksheet!$D$10:$BQ$10,$C5960,INDIRECT(K5943))</f>
        <v>0</v>
      </c>
      <c r="F5960" s="138" t="s">
        <v>434</v>
      </c>
      <c r="G5960" s="137">
        <f>SUMIF(Marksheet!$10:$10,C5960,Marksheet!$14:$14)</f>
        <v>3</v>
      </c>
      <c r="H5960" s="139">
        <f t="shared" si="181"/>
        <v>0</v>
      </c>
      <c r="I5960" s="137" t="s">
        <v>469</v>
      </c>
      <c r="J5960" s="133"/>
      <c r="K5960" s="140"/>
    </row>
    <row r="5961" ht="15.75" customHeight="1">
      <c r="A5961" s="49"/>
      <c r="B5961" s="141"/>
      <c r="C5961" s="143" t="s">
        <v>34</v>
      </c>
      <c r="D5961" s="137" t="str">
        <f>IFERROR(__xludf.DUMMYFUNCTION("JOIN("", "",FILTER(Marksheet!$15:$15,Marksheet!$10:$10=$C5961))"),"1a, 1c, 2d")</f>
        <v>1a, 1c, 2d</v>
      </c>
      <c r="E5961" s="138">
        <f t="array" ref="E5961">SUMIF(Marksheet!$D$10:$BQ$10,$C5961,INDIRECT(K5943))</f>
        <v>0</v>
      </c>
      <c r="F5961" s="138" t="s">
        <v>434</v>
      </c>
      <c r="G5961" s="137">
        <f>SUMIF(Marksheet!$10:$10,C5961,Marksheet!$14:$14)</f>
        <v>6</v>
      </c>
      <c r="H5961" s="139">
        <f t="shared" si="181"/>
        <v>0</v>
      </c>
      <c r="I5961" s="137" t="s">
        <v>470</v>
      </c>
      <c r="J5961" s="133"/>
      <c r="K5961" s="140"/>
    </row>
    <row r="5962" ht="15.75" customHeight="1">
      <c r="A5962" s="49"/>
      <c r="B5962" s="142"/>
      <c r="C5962" s="143" t="s">
        <v>37</v>
      </c>
      <c r="D5962" s="137" t="str">
        <f>IFERROR(__xludf.DUMMYFUNCTION("JOIN("", "",FILTER(Marksheet!$15:$15,Marksheet!$10:$10=$C5962))"),"3a, 3b, 3c")</f>
        <v>3a, 3b, 3c</v>
      </c>
      <c r="E5962" s="138">
        <f t="array" ref="E5962">SUMIF(Marksheet!$D$10:$BQ$10,$C5962,INDIRECT(K5943))</f>
        <v>0</v>
      </c>
      <c r="F5962" s="138" t="s">
        <v>434</v>
      </c>
      <c r="G5962" s="137">
        <f>SUMIF(Marksheet!$10:$10,C5962,Marksheet!$14:$14)</f>
        <v>3</v>
      </c>
      <c r="H5962" s="139">
        <f t="shared" si="181"/>
        <v>0</v>
      </c>
      <c r="I5962" s="137" t="s">
        <v>471</v>
      </c>
      <c r="J5962" s="133"/>
      <c r="K5962" s="140"/>
    </row>
    <row r="5963" ht="15.75" customHeight="1">
      <c r="A5963" s="49"/>
      <c r="B5963" s="135" t="s">
        <v>22</v>
      </c>
      <c r="C5963" s="144" t="s">
        <v>46</v>
      </c>
      <c r="D5963" s="137" t="str">
        <f>IFERROR(__xludf.DUMMYFUNCTION("JOIN("", "",FILTER(Marksheet!$15:$15,Marksheet!$10:$10=$C5963))"),"3d")</f>
        <v>3d</v>
      </c>
      <c r="E5963" s="138">
        <f t="array" ref="E5963">SUMIF(Marksheet!$D$10:$BQ$10,$C5963,INDIRECT(K5943))</f>
        <v>0</v>
      </c>
      <c r="F5963" s="138" t="s">
        <v>434</v>
      </c>
      <c r="G5963" s="137">
        <f>SUMIF(Marksheet!$10:$10,C5963,Marksheet!$14:$14)</f>
        <v>2</v>
      </c>
      <c r="H5963" s="139">
        <f t="shared" si="181"/>
        <v>0</v>
      </c>
      <c r="I5963" s="137" t="s">
        <v>472</v>
      </c>
      <c r="J5963" s="133"/>
      <c r="K5963" s="140"/>
    </row>
    <row r="5964" ht="15.75" customHeight="1">
      <c r="A5964" s="49"/>
      <c r="B5964" s="141"/>
      <c r="C5964" s="144" t="s">
        <v>41</v>
      </c>
      <c r="D5964" s="137" t="str">
        <f>IFERROR(__xludf.DUMMYFUNCTION("JOIN("", "",FILTER(Marksheet!$15:$15,Marksheet!$10:$10=$C5964))"),"1c, 2b, 4e")</f>
        <v>1c, 2b, 4e</v>
      </c>
      <c r="E5964" s="138">
        <f t="array" ref="E5964">SUMIF(Marksheet!$D$10:$BQ$10,$C5964,INDIRECT(K5943))</f>
        <v>0</v>
      </c>
      <c r="F5964" s="138" t="s">
        <v>434</v>
      </c>
      <c r="G5964" s="137">
        <f>SUMIF(Marksheet!$10:$10,C5964,Marksheet!$14:$14)</f>
        <v>3</v>
      </c>
      <c r="H5964" s="139">
        <f t="shared" si="181"/>
        <v>0</v>
      </c>
      <c r="I5964" s="137" t="s">
        <v>473</v>
      </c>
      <c r="J5964" s="133"/>
      <c r="K5964" s="140"/>
    </row>
    <row r="5965" ht="15.75" customHeight="1">
      <c r="A5965" s="49"/>
      <c r="B5965" s="141"/>
      <c r="C5965" s="144" t="s">
        <v>45</v>
      </c>
      <c r="D5965" s="137" t="str">
        <f>IFERROR(__xludf.DUMMYFUNCTION("JOIN("", "",FILTER(Marksheet!$15:$15,Marksheet!$10:$10=$C5965))"),"3b, 4a, 5c")</f>
        <v>3b, 4a, 5c</v>
      </c>
      <c r="E5965" s="138">
        <f t="array" ref="E5965">SUMIF(Marksheet!$D$10:$BQ$10,$C5965,INDIRECT(K5943))</f>
        <v>0</v>
      </c>
      <c r="F5965" s="138" t="s">
        <v>434</v>
      </c>
      <c r="G5965" s="137">
        <f>SUMIF(Marksheet!$10:$10,C5965,Marksheet!$14:$14)</f>
        <v>3</v>
      </c>
      <c r="H5965" s="139">
        <f t="shared" si="181"/>
        <v>0</v>
      </c>
      <c r="I5965" s="137" t="s">
        <v>474</v>
      </c>
      <c r="J5965" s="133"/>
      <c r="K5965" s="140"/>
    </row>
    <row r="5966" ht="15.75" customHeight="1">
      <c r="A5966" s="49"/>
      <c r="B5966" s="141"/>
      <c r="C5966" s="144" t="s">
        <v>43</v>
      </c>
      <c r="D5966" s="137" t="str">
        <f>IFERROR(__xludf.DUMMYFUNCTION("JOIN("", "",FILTER(Marksheet!$15:$15,Marksheet!$10:$10=$C5966))"),"2c, 4d, 5d")</f>
        <v>2c, 4d, 5d</v>
      </c>
      <c r="E5966" s="138">
        <f t="array" ref="E5966">SUMIF(Marksheet!$D$10:$BQ$10,$C5966,INDIRECT(K5943))</f>
        <v>0</v>
      </c>
      <c r="F5966" s="138" t="s">
        <v>434</v>
      </c>
      <c r="G5966" s="137">
        <f>SUMIF(Marksheet!$10:$10,C5966,Marksheet!$14:$14)</f>
        <v>4</v>
      </c>
      <c r="H5966" s="139">
        <f t="shared" si="181"/>
        <v>0</v>
      </c>
      <c r="I5966" s="137" t="s">
        <v>475</v>
      </c>
      <c r="J5966" s="133"/>
      <c r="K5966" s="140"/>
    </row>
    <row r="5967" ht="15.75" customHeight="1">
      <c r="A5967" s="49"/>
      <c r="B5967" s="141"/>
      <c r="C5967" s="144" t="s">
        <v>44</v>
      </c>
      <c r="D5967" s="137" t="str">
        <f>IFERROR(__xludf.DUMMYFUNCTION("JOIN("", "",FILTER(Marksheet!$15:$15,Marksheet!$10:$10=$C5967))"),"3a, 4c")</f>
        <v>3a, 4c</v>
      </c>
      <c r="E5967" s="138">
        <f t="array" ref="E5967">SUMIF(Marksheet!$D$10:$BQ$10,$C5967,INDIRECT(K5943))</f>
        <v>0</v>
      </c>
      <c r="F5967" s="138" t="s">
        <v>434</v>
      </c>
      <c r="G5967" s="137">
        <f>SUMIF(Marksheet!$10:$10,C5967,Marksheet!$14:$14)</f>
        <v>2</v>
      </c>
      <c r="H5967" s="139">
        <f t="shared" si="181"/>
        <v>0</v>
      </c>
      <c r="I5967" s="137" t="s">
        <v>476</v>
      </c>
      <c r="J5967" s="133"/>
      <c r="K5967" s="140"/>
    </row>
    <row r="5968" ht="15.75" customHeight="1">
      <c r="A5968" s="49"/>
      <c r="B5968" s="141"/>
      <c r="C5968" s="144" t="s">
        <v>39</v>
      </c>
      <c r="D5968" s="137" t="str">
        <f>IFERROR(__xludf.DUMMYFUNCTION("JOIN("", "",FILTER(Marksheet!$15:$15,Marksheet!$10:$10=$C5968))"),"1a, 5a, 5b")</f>
        <v>1a, 5a, 5b</v>
      </c>
      <c r="E5968" s="138">
        <f t="array" ref="E5968">SUMIF(Marksheet!$D$10:$BQ$10,$C5968,INDIRECT(K5943))</f>
        <v>0</v>
      </c>
      <c r="F5968" s="138" t="s">
        <v>434</v>
      </c>
      <c r="G5968" s="137">
        <f>SUMIF(Marksheet!$10:$10,C5968,Marksheet!$14:$14)</f>
        <v>5</v>
      </c>
      <c r="H5968" s="139">
        <f t="shared" si="181"/>
        <v>0</v>
      </c>
      <c r="I5968" s="137" t="s">
        <v>477</v>
      </c>
      <c r="J5968" s="133"/>
      <c r="K5968" s="140"/>
    </row>
    <row r="5969" ht="15.75" customHeight="1">
      <c r="A5969" s="49"/>
      <c r="B5969" s="141"/>
      <c r="C5969" s="144" t="s">
        <v>42</v>
      </c>
      <c r="D5969" s="137" t="str">
        <f>IFERROR(__xludf.DUMMYFUNCTION("JOIN("", "",FILTER(Marksheet!$15:$15,Marksheet!$10:$10=$C5969))"),"2a, 3c")</f>
        <v>2a, 3c</v>
      </c>
      <c r="E5969" s="138">
        <f t="array" ref="E5969">SUMIF(Marksheet!$D$10:$BQ$10,$C5969,INDIRECT(K5943))</f>
        <v>0</v>
      </c>
      <c r="F5969" s="138" t="s">
        <v>434</v>
      </c>
      <c r="G5969" s="137">
        <f>SUMIF(Marksheet!$10:$10,C5969,Marksheet!$14:$14)</f>
        <v>3</v>
      </c>
      <c r="H5969" s="139">
        <f t="shared" si="181"/>
        <v>0</v>
      </c>
      <c r="I5969" s="137" t="s">
        <v>478</v>
      </c>
      <c r="J5969" s="133"/>
      <c r="K5969" s="140"/>
    </row>
    <row r="5970" ht="15.75" customHeight="1">
      <c r="A5970" s="49"/>
      <c r="B5970" s="142"/>
      <c r="C5970" s="144" t="s">
        <v>40</v>
      </c>
      <c r="D5970" s="137" t="str">
        <f>IFERROR(__xludf.DUMMYFUNCTION("JOIN("", "",FILTER(Marksheet!$15:$15,Marksheet!$10:$10=$C5970))"),"1b, 4b, 4f")</f>
        <v>1b, 4b, 4f</v>
      </c>
      <c r="E5970" s="138">
        <f t="array" ref="E5970">SUMIF(Marksheet!$D$10:$BQ$10,$C5970,INDIRECT(K5943))</f>
        <v>0</v>
      </c>
      <c r="F5970" s="138" t="s">
        <v>434</v>
      </c>
      <c r="G5970" s="137">
        <f>SUMIF(Marksheet!$10:$10,C5970,Marksheet!$14:$14)</f>
        <v>3</v>
      </c>
      <c r="H5970" s="139">
        <f t="shared" si="181"/>
        <v>0</v>
      </c>
      <c r="I5970" s="137" t="s">
        <v>479</v>
      </c>
      <c r="J5970" s="133"/>
      <c r="K5970" s="140"/>
    </row>
    <row r="5971" ht="15.75" customHeight="1">
      <c r="A5971" s="49"/>
      <c r="B5971" s="49"/>
      <c r="C5971" s="145" t="s">
        <v>76</v>
      </c>
      <c r="D5971" s="145"/>
      <c r="E5971" s="146">
        <f>SUM(E5947:E5970)</f>
        <v>0</v>
      </c>
      <c r="F5971" s="147" t="s">
        <v>434</v>
      </c>
      <c r="G5971" s="148">
        <f>SUM(G5947:G5970)</f>
        <v>85</v>
      </c>
      <c r="H5971" s="149">
        <f t="shared" si="181"/>
        <v>0</v>
      </c>
      <c r="I5971" s="129"/>
      <c r="J5971" s="133"/>
      <c r="K5971" s="127"/>
    </row>
    <row r="5972" ht="15.75" customHeight="1">
      <c r="A5972" s="49"/>
      <c r="B5972" s="49"/>
      <c r="C5972" s="67"/>
      <c r="D5972" s="67"/>
      <c r="E5972" s="49"/>
      <c r="F5972" s="49"/>
      <c r="G5972" s="49"/>
      <c r="H5972" s="49"/>
      <c r="I5972" s="129"/>
      <c r="J5972" s="133"/>
      <c r="K5972" s="127"/>
    </row>
    <row r="5973" ht="60.0" customHeight="1">
      <c r="A5973" s="49"/>
      <c r="B5973" s="49"/>
      <c r="C5973" s="67"/>
      <c r="D5973" s="67"/>
      <c r="E5973" s="49"/>
      <c r="F5973" s="49"/>
      <c r="G5973" s="49"/>
      <c r="H5973" s="49"/>
      <c r="I5973" s="129"/>
      <c r="J5973" s="133"/>
      <c r="K5973" s="127"/>
    </row>
    <row r="5974" ht="15.75" customHeight="1">
      <c r="A5974" s="124" t="s">
        <v>450</v>
      </c>
      <c r="B5974" s="49"/>
      <c r="C5974" s="67"/>
      <c r="D5974" s="67"/>
      <c r="E5974" s="1"/>
      <c r="F5974" s="1"/>
      <c r="G5974" s="49"/>
      <c r="H5974" s="49"/>
      <c r="I5974" s="7"/>
      <c r="K5974" s="125">
        <f>K5941+1</f>
        <v>199</v>
      </c>
    </row>
    <row r="5975" ht="15.75" customHeight="1">
      <c r="A5975" s="126" t="s">
        <v>451</v>
      </c>
      <c r="B5975" s="67" t="str">
        <f>B5942</f>
        <v>GCSE Transition Assessment</v>
      </c>
      <c r="C5975" s="67"/>
      <c r="D5975" s="67"/>
      <c r="E5975" s="1"/>
      <c r="F5975" s="49"/>
      <c r="G5975" s="49"/>
      <c r="H5975" s="49"/>
      <c r="K5975" s="127" t="str">
        <f>CONCATENATE("Marksheet!$B$",K5974)</f>
        <v>Marksheet!$B$199</v>
      </c>
    </row>
    <row r="5976" ht="15.75" customHeight="1">
      <c r="A5976" s="126" t="s">
        <v>447</v>
      </c>
      <c r="B5976" s="67" t="str">
        <f t="array" ref="B5976">IF(INDIRECT(K5975)="","",INDIRECT(K5975))</f>
        <v>Student 182</v>
      </c>
      <c r="C5976" s="67"/>
      <c r="D5976" s="67"/>
      <c r="E5976" s="1"/>
      <c r="F5976" s="49"/>
      <c r="G5976" s="49"/>
      <c r="H5976" s="49"/>
      <c r="K5976" s="127" t="str">
        <f>CONCATENATE("Marksheet!$D$",K5974,":$BQ$",K5974)</f>
        <v>Marksheet!$D$199:$BQ$199</v>
      </c>
    </row>
    <row r="5977" ht="15.75" customHeight="1">
      <c r="A5977" s="126" t="s">
        <v>452</v>
      </c>
      <c r="B5977" s="67" t="str">
        <f t="array" ref="B5977">INDIRECT(CONCATENATE("Marksheet!$C$",INDIRECT(CONCATENATE("K",ROW()-3))))</f>
        <v/>
      </c>
      <c r="C5977" s="67"/>
      <c r="D5977" s="67"/>
      <c r="E5977" s="49"/>
      <c r="F5977" s="49"/>
      <c r="G5977" s="49"/>
      <c r="H5977" s="49"/>
      <c r="I5977" s="49"/>
      <c r="J5977" s="49"/>
      <c r="K5977" s="127"/>
    </row>
    <row r="5978" ht="15.75" customHeight="1">
      <c r="A5978" s="67"/>
      <c r="B5978" s="128"/>
      <c r="C5978" s="67"/>
      <c r="D5978" s="67"/>
      <c r="E5978" s="49"/>
      <c r="F5978" s="49"/>
      <c r="G5978" s="49"/>
      <c r="H5978" s="49"/>
      <c r="I5978" s="49"/>
      <c r="J5978" s="49"/>
      <c r="K5978" s="127"/>
    </row>
    <row r="5979" ht="15.75" customHeight="1">
      <c r="A5979" s="129"/>
      <c r="B5979" s="100" t="s">
        <v>442</v>
      </c>
      <c r="C5979" s="100" t="s">
        <v>443</v>
      </c>
      <c r="D5979" s="73" t="s">
        <v>453</v>
      </c>
      <c r="E5979" s="130" t="s">
        <v>444</v>
      </c>
      <c r="F5979" s="71"/>
      <c r="G5979" s="72"/>
      <c r="H5979" s="131" t="s">
        <v>454</v>
      </c>
      <c r="I5979" s="132" t="s">
        <v>455</v>
      </c>
      <c r="J5979" s="133"/>
      <c r="K5979" s="134"/>
    </row>
    <row r="5980" ht="15.75" customHeight="1">
      <c r="A5980" s="49"/>
      <c r="B5980" s="135" t="s">
        <v>19</v>
      </c>
      <c r="C5980" s="136" t="s">
        <v>25</v>
      </c>
      <c r="D5980" s="137" t="str">
        <f>IFERROR(__xludf.DUMMYFUNCTION("JOIN("", "",FILTER(Marksheet!$15:$15,Marksheet!$10:$10=$C5980))"),"3a, 3b, 3c")</f>
        <v>3a, 3b, 3c</v>
      </c>
      <c r="E5980" s="138">
        <f t="array" ref="E5980">SUMIF(Marksheet!$D$10:$BQ$10,$C5980,INDIRECT(K5976))</f>
        <v>0</v>
      </c>
      <c r="F5980" s="138" t="s">
        <v>434</v>
      </c>
      <c r="G5980" s="137">
        <f>SUMIF(Marksheet!$10:$10,C5980,Marksheet!$14:$14)</f>
        <v>3</v>
      </c>
      <c r="H5980" s="139">
        <f t="shared" ref="H5980:H6004" si="182">E5980/G5980</f>
        <v>0</v>
      </c>
      <c r="I5980" s="137" t="s">
        <v>456</v>
      </c>
      <c r="J5980" s="133"/>
      <c r="K5980" s="140"/>
    </row>
    <row r="5981" ht="15.75" customHeight="1">
      <c r="A5981" s="49"/>
      <c r="B5981" s="141"/>
      <c r="C5981" s="136" t="s">
        <v>27</v>
      </c>
      <c r="D5981" s="137" t="str">
        <f>IFERROR(__xludf.DUMMYFUNCTION("JOIN("", "",FILTER(Marksheet!$15:$15,Marksheet!$10:$10=$C5981))"),"5a, 5b, 5c, 5d")</f>
        <v>5a, 5b, 5c, 5d</v>
      </c>
      <c r="E5981" s="138">
        <f t="array" ref="E5981">SUMIF(Marksheet!$D$10:$BQ$10,$C5981,INDIRECT(K5976))</f>
        <v>0</v>
      </c>
      <c r="F5981" s="138" t="s">
        <v>434</v>
      </c>
      <c r="G5981" s="137">
        <f>SUMIF(Marksheet!$10:$10,C5981,Marksheet!$14:$14)</f>
        <v>5</v>
      </c>
      <c r="H5981" s="139">
        <f t="shared" si="182"/>
        <v>0</v>
      </c>
      <c r="I5981" s="137" t="s">
        <v>457</v>
      </c>
      <c r="J5981" s="133"/>
      <c r="K5981" s="140"/>
    </row>
    <row r="5982" ht="15.75" customHeight="1">
      <c r="A5982" s="49"/>
      <c r="B5982" s="141"/>
      <c r="C5982" s="136" t="s">
        <v>26</v>
      </c>
      <c r="D5982" s="137" t="str">
        <f>IFERROR(__xludf.DUMMYFUNCTION("JOIN("", "",FILTER(Marksheet!$15:$15,Marksheet!$10:$10=$C5982))"),"4a, 4b")</f>
        <v>4a, 4b</v>
      </c>
      <c r="E5982" s="138">
        <f t="array" ref="E5982">SUMIF(Marksheet!$D$10:$BQ$10,$C5982,INDIRECT(K5976))</f>
        <v>0</v>
      </c>
      <c r="F5982" s="138" t="s">
        <v>434</v>
      </c>
      <c r="G5982" s="137">
        <f>SUMIF(Marksheet!$10:$10,C5982,Marksheet!$14:$14)</f>
        <v>3</v>
      </c>
      <c r="H5982" s="139">
        <f t="shared" si="182"/>
        <v>0</v>
      </c>
      <c r="I5982" s="137" t="s">
        <v>458</v>
      </c>
      <c r="J5982" s="133"/>
      <c r="K5982" s="140"/>
    </row>
    <row r="5983" ht="15.75" customHeight="1">
      <c r="A5983" s="49"/>
      <c r="B5983" s="141"/>
      <c r="C5983" s="136" t="s">
        <v>23</v>
      </c>
      <c r="D5983" s="137" t="str">
        <f>IFERROR(__xludf.DUMMYFUNCTION("JOIN("", "",FILTER(Marksheet!$15:$15,Marksheet!$10:$10=$C5983))"),"1a, 1b, 4c")</f>
        <v>1a, 1b, 4c</v>
      </c>
      <c r="E5983" s="138">
        <f t="array" ref="E5983">SUMIF(Marksheet!$D$10:$BQ$10,$C5983,INDIRECT(K5976))</f>
        <v>0</v>
      </c>
      <c r="F5983" s="138" t="s">
        <v>434</v>
      </c>
      <c r="G5983" s="137">
        <f>SUMIF(Marksheet!$10:$10,C5983,Marksheet!$14:$14)</f>
        <v>5</v>
      </c>
      <c r="H5983" s="139">
        <f t="shared" si="182"/>
        <v>0</v>
      </c>
      <c r="I5983" s="137" t="s">
        <v>459</v>
      </c>
      <c r="J5983" s="133"/>
      <c r="K5983" s="140"/>
    </row>
    <row r="5984" ht="15.75" customHeight="1">
      <c r="A5984" s="49"/>
      <c r="B5984" s="142"/>
      <c r="C5984" s="136" t="s">
        <v>24</v>
      </c>
      <c r="D5984" s="137" t="str">
        <f>IFERROR(__xludf.DUMMYFUNCTION("JOIN("", "",FILTER(Marksheet!$15:$15,Marksheet!$10:$10=$C5984))"),"2a, 2b, 2c")</f>
        <v>2a, 2b, 2c</v>
      </c>
      <c r="E5984" s="138">
        <f t="array" ref="E5984">SUMIF(Marksheet!$D$10:$BQ$10,$C5984,INDIRECT(K5976))</f>
        <v>0</v>
      </c>
      <c r="F5984" s="138" t="s">
        <v>434</v>
      </c>
      <c r="G5984" s="137">
        <f>SUMIF(Marksheet!$10:$10,C5984,Marksheet!$14:$14)</f>
        <v>4</v>
      </c>
      <c r="H5984" s="139">
        <f t="shared" si="182"/>
        <v>0</v>
      </c>
      <c r="I5984" s="137" t="s">
        <v>460</v>
      </c>
      <c r="J5984" s="133"/>
      <c r="K5984" s="140"/>
    </row>
    <row r="5985" ht="15.75" customHeight="1">
      <c r="A5985" s="49"/>
      <c r="B5985" s="135" t="s">
        <v>20</v>
      </c>
      <c r="C5985" s="143" t="s">
        <v>29</v>
      </c>
      <c r="D5985" s="137" t="str">
        <f>IFERROR(__xludf.DUMMYFUNCTION("JOIN("", "",FILTER(Marksheet!$15:$15,Marksheet!$10:$10=$C5985))"),"1b, 3d")</f>
        <v>1b, 3d</v>
      </c>
      <c r="E5985" s="138">
        <f t="array" ref="E5985">SUMIF(Marksheet!$D$10:$BQ$10,$C5985,INDIRECT(K5976))</f>
        <v>0</v>
      </c>
      <c r="F5985" s="138" t="s">
        <v>434</v>
      </c>
      <c r="G5985" s="137">
        <f>SUMIF(Marksheet!$10:$10,C5985,Marksheet!$14:$14)</f>
        <v>2</v>
      </c>
      <c r="H5985" s="139">
        <f t="shared" si="182"/>
        <v>0</v>
      </c>
      <c r="I5985" s="137" t="s">
        <v>461</v>
      </c>
      <c r="J5985" s="133"/>
      <c r="K5985" s="140"/>
    </row>
    <row r="5986" ht="15.75" customHeight="1">
      <c r="A5986" s="49"/>
      <c r="B5986" s="141"/>
      <c r="C5986" s="143" t="s">
        <v>30</v>
      </c>
      <c r="D5986" s="137" t="str">
        <f>IFERROR(__xludf.DUMMYFUNCTION("JOIN("", "",FILTER(Marksheet!$15:$15,Marksheet!$10:$10=$C5986))"),"1d, 4d, 4e")</f>
        <v>1d, 4d, 4e</v>
      </c>
      <c r="E5986" s="138">
        <f t="array" ref="E5986">SUMIF(Marksheet!$D$10:$BQ$10,$C5986,INDIRECT(K5976))</f>
        <v>0</v>
      </c>
      <c r="F5986" s="138" t="s">
        <v>434</v>
      </c>
      <c r="G5986" s="137">
        <f>SUMIF(Marksheet!$10:$10,C5986,Marksheet!$14:$14)</f>
        <v>3</v>
      </c>
      <c r="H5986" s="139">
        <f t="shared" si="182"/>
        <v>0</v>
      </c>
      <c r="I5986" s="137" t="s">
        <v>462</v>
      </c>
      <c r="J5986" s="133"/>
      <c r="K5986" s="140"/>
    </row>
    <row r="5987" ht="15.75" customHeight="1">
      <c r="A5987" s="49"/>
      <c r="B5987" s="141"/>
      <c r="C5987" s="143" t="s">
        <v>33</v>
      </c>
      <c r="D5987" s="137" t="str">
        <f>IFERROR(__xludf.DUMMYFUNCTION("JOIN("", "",FILTER(Marksheet!$15:$15,Marksheet!$10:$10=$C5987))"),"4a, 4b")</f>
        <v>4a, 4b</v>
      </c>
      <c r="E5987" s="138">
        <f t="array" ref="E5987">SUMIF(Marksheet!$D$10:$BQ$10,$C5987,INDIRECT(K5976))</f>
        <v>0</v>
      </c>
      <c r="F5987" s="138" t="s">
        <v>434</v>
      </c>
      <c r="G5987" s="137">
        <f>SUMIF(Marksheet!$10:$10,C5987,Marksheet!$14:$14)</f>
        <v>3</v>
      </c>
      <c r="H5987" s="139">
        <f t="shared" si="182"/>
        <v>0</v>
      </c>
      <c r="I5987" s="137" t="s">
        <v>463</v>
      </c>
      <c r="J5987" s="133"/>
      <c r="K5987" s="140"/>
    </row>
    <row r="5988" ht="15.75" customHeight="1">
      <c r="A5988" s="49"/>
      <c r="B5988" s="141"/>
      <c r="C5988" s="143" t="s">
        <v>28</v>
      </c>
      <c r="D5988" s="137" t="str">
        <f>IFERROR(__xludf.DUMMYFUNCTION("JOIN("", "",FILTER(Marksheet!$15:$15,Marksheet!$10:$10=$C5988))"),"1a, 1c, 4c")</f>
        <v>1a, 1c, 4c</v>
      </c>
      <c r="E5988" s="138">
        <f t="array" ref="E5988">SUMIF(Marksheet!$D$10:$BQ$10,$C5988,INDIRECT(K5976))</f>
        <v>0</v>
      </c>
      <c r="F5988" s="138" t="s">
        <v>434</v>
      </c>
      <c r="G5988" s="137">
        <f>SUMIF(Marksheet!$10:$10,C5988,Marksheet!$14:$14)</f>
        <v>5</v>
      </c>
      <c r="H5988" s="139">
        <f t="shared" si="182"/>
        <v>0</v>
      </c>
      <c r="I5988" s="137" t="s">
        <v>464</v>
      </c>
      <c r="J5988" s="133"/>
      <c r="K5988" s="140"/>
    </row>
    <row r="5989" ht="15.75" customHeight="1">
      <c r="A5989" s="49"/>
      <c r="B5989" s="141"/>
      <c r="C5989" s="143" t="s">
        <v>435</v>
      </c>
      <c r="D5989" s="137" t="str">
        <f>IFERROR(__xludf.DUMMYFUNCTION("JOIN("", "",FILTER(Marksheet!$15:$15,Marksheet!$10:$10=$C5989))"),"3a, 3b, 3c")</f>
        <v>3a, 3b, 3c</v>
      </c>
      <c r="E5989" s="138">
        <f t="array" ref="E5989">SUMIF(Marksheet!$D$10:$BQ$10,$C5989,INDIRECT(K5976))</f>
        <v>0</v>
      </c>
      <c r="F5989" s="138" t="s">
        <v>434</v>
      </c>
      <c r="G5989" s="137">
        <f>SUMIF(Marksheet!$10:$10,C5989,Marksheet!$14:$14)</f>
        <v>4</v>
      </c>
      <c r="H5989" s="139">
        <f t="shared" si="182"/>
        <v>0</v>
      </c>
      <c r="I5989" s="137" t="s">
        <v>465</v>
      </c>
      <c r="J5989" s="133"/>
      <c r="K5989" s="140"/>
    </row>
    <row r="5990" ht="15.75" customHeight="1">
      <c r="A5990" s="49"/>
      <c r="B5990" s="142"/>
      <c r="C5990" s="143" t="s">
        <v>31</v>
      </c>
      <c r="D5990" s="137" t="str">
        <f>IFERROR(__xludf.DUMMYFUNCTION("JOIN("", "",FILTER(Marksheet!$15:$15,Marksheet!$10:$10=$C5990))"),"2a, 2b, 2c")</f>
        <v>2a, 2b, 2c</v>
      </c>
      <c r="E5990" s="138">
        <f t="array" ref="E5990">SUMIF(Marksheet!$D$10:$BQ$10,$C5990,INDIRECT(K5976))</f>
        <v>0</v>
      </c>
      <c r="F5990" s="138" t="s">
        <v>434</v>
      </c>
      <c r="G5990" s="137">
        <f>SUMIF(Marksheet!$10:$10,C5990,Marksheet!$14:$14)</f>
        <v>3</v>
      </c>
      <c r="H5990" s="139">
        <f t="shared" si="182"/>
        <v>0</v>
      </c>
      <c r="I5990" s="137" t="s">
        <v>466</v>
      </c>
      <c r="J5990" s="133"/>
      <c r="K5990" s="140"/>
    </row>
    <row r="5991" ht="15.75" customHeight="1">
      <c r="A5991" s="49"/>
      <c r="B5991" s="135" t="s">
        <v>21</v>
      </c>
      <c r="C5991" s="143" t="s">
        <v>36</v>
      </c>
      <c r="D5991" s="137" t="str">
        <f>IFERROR(__xludf.DUMMYFUNCTION("JOIN("", "",FILTER(Marksheet!$15:$15,Marksheet!$10:$10=$C5991))"),"2b, 2c")</f>
        <v>2b, 2c</v>
      </c>
      <c r="E5991" s="138">
        <f t="array" ref="E5991">SUMIF(Marksheet!$D$10:$BQ$10,$C5991,INDIRECT(K5976))</f>
        <v>0</v>
      </c>
      <c r="F5991" s="138" t="s">
        <v>434</v>
      </c>
      <c r="G5991" s="137">
        <f>SUMIF(Marksheet!$10:$10,C5991,Marksheet!$14:$14)</f>
        <v>2</v>
      </c>
      <c r="H5991" s="139">
        <f t="shared" si="182"/>
        <v>0</v>
      </c>
      <c r="I5991" s="137" t="s">
        <v>467</v>
      </c>
      <c r="J5991" s="133"/>
      <c r="K5991" s="140"/>
    </row>
    <row r="5992" ht="15.75" customHeight="1">
      <c r="A5992" s="49"/>
      <c r="B5992" s="141"/>
      <c r="C5992" s="143" t="s">
        <v>38</v>
      </c>
      <c r="D5992" s="137" t="str">
        <f>IFERROR(__xludf.DUMMYFUNCTION("JOIN("", "",FILTER(Marksheet!$15:$15,Marksheet!$10:$10=$C5992))"),"4a, 4b, 4c, 4d, 4e")</f>
        <v>4a, 4b, 4c, 4d, 4e</v>
      </c>
      <c r="E5992" s="138">
        <f t="array" ref="E5992">SUMIF(Marksheet!$D$10:$BQ$10,$C5992,INDIRECT(K5976))</f>
        <v>0</v>
      </c>
      <c r="F5992" s="138" t="s">
        <v>434</v>
      </c>
      <c r="G5992" s="137">
        <f>SUMIF(Marksheet!$10:$10,C5992,Marksheet!$14:$14)</f>
        <v>6</v>
      </c>
      <c r="H5992" s="139">
        <f t="shared" si="182"/>
        <v>0</v>
      </c>
      <c r="I5992" s="137" t="s">
        <v>468</v>
      </c>
      <c r="J5992" s="133"/>
      <c r="K5992" s="140"/>
    </row>
    <row r="5993" ht="15.75" customHeight="1">
      <c r="A5993" s="49"/>
      <c r="B5993" s="141"/>
      <c r="C5993" s="143" t="s">
        <v>35</v>
      </c>
      <c r="D5993" s="137" t="str">
        <f>IFERROR(__xludf.DUMMYFUNCTION("JOIN("", "",FILTER(Marksheet!$15:$15,Marksheet!$10:$10=$C5993))"),"1b, 2a")</f>
        <v>1b, 2a</v>
      </c>
      <c r="E5993" s="138">
        <f t="array" ref="E5993">SUMIF(Marksheet!$D$10:$BQ$10,$C5993,INDIRECT(K5976))</f>
        <v>0</v>
      </c>
      <c r="F5993" s="138" t="s">
        <v>434</v>
      </c>
      <c r="G5993" s="137">
        <f>SUMIF(Marksheet!$10:$10,C5993,Marksheet!$14:$14)</f>
        <v>3</v>
      </c>
      <c r="H5993" s="139">
        <f t="shared" si="182"/>
        <v>0</v>
      </c>
      <c r="I5993" s="137" t="s">
        <v>469</v>
      </c>
      <c r="J5993" s="133"/>
      <c r="K5993" s="140"/>
    </row>
    <row r="5994" ht="15.75" customHeight="1">
      <c r="A5994" s="49"/>
      <c r="B5994" s="141"/>
      <c r="C5994" s="143" t="s">
        <v>34</v>
      </c>
      <c r="D5994" s="137" t="str">
        <f>IFERROR(__xludf.DUMMYFUNCTION("JOIN("", "",FILTER(Marksheet!$15:$15,Marksheet!$10:$10=$C5994))"),"1a, 1c, 2d")</f>
        <v>1a, 1c, 2d</v>
      </c>
      <c r="E5994" s="138">
        <f t="array" ref="E5994">SUMIF(Marksheet!$D$10:$BQ$10,$C5994,INDIRECT(K5976))</f>
        <v>0</v>
      </c>
      <c r="F5994" s="138" t="s">
        <v>434</v>
      </c>
      <c r="G5994" s="137">
        <f>SUMIF(Marksheet!$10:$10,C5994,Marksheet!$14:$14)</f>
        <v>6</v>
      </c>
      <c r="H5994" s="139">
        <f t="shared" si="182"/>
        <v>0</v>
      </c>
      <c r="I5994" s="137" t="s">
        <v>470</v>
      </c>
      <c r="J5994" s="133"/>
      <c r="K5994" s="140"/>
    </row>
    <row r="5995" ht="15.75" customHeight="1">
      <c r="A5995" s="49"/>
      <c r="B5995" s="142"/>
      <c r="C5995" s="143" t="s">
        <v>37</v>
      </c>
      <c r="D5995" s="137" t="str">
        <f>IFERROR(__xludf.DUMMYFUNCTION("JOIN("", "",FILTER(Marksheet!$15:$15,Marksheet!$10:$10=$C5995))"),"3a, 3b, 3c")</f>
        <v>3a, 3b, 3c</v>
      </c>
      <c r="E5995" s="138">
        <f t="array" ref="E5995">SUMIF(Marksheet!$D$10:$BQ$10,$C5995,INDIRECT(K5976))</f>
        <v>0</v>
      </c>
      <c r="F5995" s="138" t="s">
        <v>434</v>
      </c>
      <c r="G5995" s="137">
        <f>SUMIF(Marksheet!$10:$10,C5995,Marksheet!$14:$14)</f>
        <v>3</v>
      </c>
      <c r="H5995" s="139">
        <f t="shared" si="182"/>
        <v>0</v>
      </c>
      <c r="I5995" s="137" t="s">
        <v>471</v>
      </c>
      <c r="J5995" s="133"/>
      <c r="K5995" s="140"/>
    </row>
    <row r="5996" ht="15.75" customHeight="1">
      <c r="A5996" s="49"/>
      <c r="B5996" s="135" t="s">
        <v>22</v>
      </c>
      <c r="C5996" s="144" t="s">
        <v>46</v>
      </c>
      <c r="D5996" s="137" t="str">
        <f>IFERROR(__xludf.DUMMYFUNCTION("JOIN("", "",FILTER(Marksheet!$15:$15,Marksheet!$10:$10=$C5996))"),"3d")</f>
        <v>3d</v>
      </c>
      <c r="E5996" s="138">
        <f t="array" ref="E5996">SUMIF(Marksheet!$D$10:$BQ$10,$C5996,INDIRECT(K5976))</f>
        <v>0</v>
      </c>
      <c r="F5996" s="138" t="s">
        <v>434</v>
      </c>
      <c r="G5996" s="137">
        <f>SUMIF(Marksheet!$10:$10,C5996,Marksheet!$14:$14)</f>
        <v>2</v>
      </c>
      <c r="H5996" s="139">
        <f t="shared" si="182"/>
        <v>0</v>
      </c>
      <c r="I5996" s="137" t="s">
        <v>472</v>
      </c>
      <c r="J5996" s="133"/>
      <c r="K5996" s="140"/>
    </row>
    <row r="5997" ht="15.75" customHeight="1">
      <c r="A5997" s="49"/>
      <c r="B5997" s="141"/>
      <c r="C5997" s="144" t="s">
        <v>41</v>
      </c>
      <c r="D5997" s="137" t="str">
        <f>IFERROR(__xludf.DUMMYFUNCTION("JOIN("", "",FILTER(Marksheet!$15:$15,Marksheet!$10:$10=$C5997))"),"1c, 2b, 4e")</f>
        <v>1c, 2b, 4e</v>
      </c>
      <c r="E5997" s="138">
        <f t="array" ref="E5997">SUMIF(Marksheet!$D$10:$BQ$10,$C5997,INDIRECT(K5976))</f>
        <v>0</v>
      </c>
      <c r="F5997" s="138" t="s">
        <v>434</v>
      </c>
      <c r="G5997" s="137">
        <f>SUMIF(Marksheet!$10:$10,C5997,Marksheet!$14:$14)</f>
        <v>3</v>
      </c>
      <c r="H5997" s="139">
        <f t="shared" si="182"/>
        <v>0</v>
      </c>
      <c r="I5997" s="137" t="s">
        <v>473</v>
      </c>
      <c r="J5997" s="133"/>
      <c r="K5997" s="140"/>
    </row>
    <row r="5998" ht="15.75" customHeight="1">
      <c r="A5998" s="49"/>
      <c r="B5998" s="141"/>
      <c r="C5998" s="144" t="s">
        <v>45</v>
      </c>
      <c r="D5998" s="137" t="str">
        <f>IFERROR(__xludf.DUMMYFUNCTION("JOIN("", "",FILTER(Marksheet!$15:$15,Marksheet!$10:$10=$C5998))"),"3b, 4a, 5c")</f>
        <v>3b, 4a, 5c</v>
      </c>
      <c r="E5998" s="138">
        <f t="array" ref="E5998">SUMIF(Marksheet!$D$10:$BQ$10,$C5998,INDIRECT(K5976))</f>
        <v>0</v>
      </c>
      <c r="F5998" s="138" t="s">
        <v>434</v>
      </c>
      <c r="G5998" s="137">
        <f>SUMIF(Marksheet!$10:$10,C5998,Marksheet!$14:$14)</f>
        <v>3</v>
      </c>
      <c r="H5998" s="139">
        <f t="shared" si="182"/>
        <v>0</v>
      </c>
      <c r="I5998" s="137" t="s">
        <v>474</v>
      </c>
      <c r="J5998" s="133"/>
      <c r="K5998" s="140"/>
    </row>
    <row r="5999" ht="15.75" customHeight="1">
      <c r="A5999" s="49"/>
      <c r="B5999" s="141"/>
      <c r="C5999" s="144" t="s">
        <v>43</v>
      </c>
      <c r="D5999" s="137" t="str">
        <f>IFERROR(__xludf.DUMMYFUNCTION("JOIN("", "",FILTER(Marksheet!$15:$15,Marksheet!$10:$10=$C5999))"),"2c, 4d, 5d")</f>
        <v>2c, 4d, 5d</v>
      </c>
      <c r="E5999" s="138">
        <f t="array" ref="E5999">SUMIF(Marksheet!$D$10:$BQ$10,$C5999,INDIRECT(K5976))</f>
        <v>0</v>
      </c>
      <c r="F5999" s="138" t="s">
        <v>434</v>
      </c>
      <c r="G5999" s="137">
        <f>SUMIF(Marksheet!$10:$10,C5999,Marksheet!$14:$14)</f>
        <v>4</v>
      </c>
      <c r="H5999" s="139">
        <f t="shared" si="182"/>
        <v>0</v>
      </c>
      <c r="I5999" s="137" t="s">
        <v>475</v>
      </c>
      <c r="J5999" s="133"/>
      <c r="K5999" s="140"/>
    </row>
    <row r="6000" ht="15.75" customHeight="1">
      <c r="A6000" s="49"/>
      <c r="B6000" s="141"/>
      <c r="C6000" s="144" t="s">
        <v>44</v>
      </c>
      <c r="D6000" s="137" t="str">
        <f>IFERROR(__xludf.DUMMYFUNCTION("JOIN("", "",FILTER(Marksheet!$15:$15,Marksheet!$10:$10=$C6000))"),"3a, 4c")</f>
        <v>3a, 4c</v>
      </c>
      <c r="E6000" s="138">
        <f t="array" ref="E6000">SUMIF(Marksheet!$D$10:$BQ$10,$C6000,INDIRECT(K5976))</f>
        <v>0</v>
      </c>
      <c r="F6000" s="138" t="s">
        <v>434</v>
      </c>
      <c r="G6000" s="137">
        <f>SUMIF(Marksheet!$10:$10,C6000,Marksheet!$14:$14)</f>
        <v>2</v>
      </c>
      <c r="H6000" s="139">
        <f t="shared" si="182"/>
        <v>0</v>
      </c>
      <c r="I6000" s="137" t="s">
        <v>476</v>
      </c>
      <c r="J6000" s="133"/>
      <c r="K6000" s="140"/>
    </row>
    <row r="6001" ht="15.75" customHeight="1">
      <c r="A6001" s="49"/>
      <c r="B6001" s="141"/>
      <c r="C6001" s="144" t="s">
        <v>39</v>
      </c>
      <c r="D6001" s="137" t="str">
        <f>IFERROR(__xludf.DUMMYFUNCTION("JOIN("", "",FILTER(Marksheet!$15:$15,Marksheet!$10:$10=$C6001))"),"1a, 5a, 5b")</f>
        <v>1a, 5a, 5b</v>
      </c>
      <c r="E6001" s="138">
        <f t="array" ref="E6001">SUMIF(Marksheet!$D$10:$BQ$10,$C6001,INDIRECT(K5976))</f>
        <v>0</v>
      </c>
      <c r="F6001" s="138" t="s">
        <v>434</v>
      </c>
      <c r="G6001" s="137">
        <f>SUMIF(Marksheet!$10:$10,C6001,Marksheet!$14:$14)</f>
        <v>5</v>
      </c>
      <c r="H6001" s="139">
        <f t="shared" si="182"/>
        <v>0</v>
      </c>
      <c r="I6001" s="137" t="s">
        <v>477</v>
      </c>
      <c r="J6001" s="133"/>
      <c r="K6001" s="140"/>
    </row>
    <row r="6002" ht="15.75" customHeight="1">
      <c r="A6002" s="49"/>
      <c r="B6002" s="141"/>
      <c r="C6002" s="144" t="s">
        <v>42</v>
      </c>
      <c r="D6002" s="137" t="str">
        <f>IFERROR(__xludf.DUMMYFUNCTION("JOIN("", "",FILTER(Marksheet!$15:$15,Marksheet!$10:$10=$C6002))"),"2a, 3c")</f>
        <v>2a, 3c</v>
      </c>
      <c r="E6002" s="138">
        <f t="array" ref="E6002">SUMIF(Marksheet!$D$10:$BQ$10,$C6002,INDIRECT(K5976))</f>
        <v>0</v>
      </c>
      <c r="F6002" s="138" t="s">
        <v>434</v>
      </c>
      <c r="G6002" s="137">
        <f>SUMIF(Marksheet!$10:$10,C6002,Marksheet!$14:$14)</f>
        <v>3</v>
      </c>
      <c r="H6002" s="139">
        <f t="shared" si="182"/>
        <v>0</v>
      </c>
      <c r="I6002" s="137" t="s">
        <v>478</v>
      </c>
      <c r="J6002" s="133"/>
      <c r="K6002" s="140"/>
    </row>
    <row r="6003" ht="15.75" customHeight="1">
      <c r="A6003" s="49"/>
      <c r="B6003" s="142"/>
      <c r="C6003" s="144" t="s">
        <v>40</v>
      </c>
      <c r="D6003" s="137" t="str">
        <f>IFERROR(__xludf.DUMMYFUNCTION("JOIN("", "",FILTER(Marksheet!$15:$15,Marksheet!$10:$10=$C6003))"),"1b, 4b, 4f")</f>
        <v>1b, 4b, 4f</v>
      </c>
      <c r="E6003" s="138">
        <f t="array" ref="E6003">SUMIF(Marksheet!$D$10:$BQ$10,$C6003,INDIRECT(K5976))</f>
        <v>0</v>
      </c>
      <c r="F6003" s="138" t="s">
        <v>434</v>
      </c>
      <c r="G6003" s="137">
        <f>SUMIF(Marksheet!$10:$10,C6003,Marksheet!$14:$14)</f>
        <v>3</v>
      </c>
      <c r="H6003" s="139">
        <f t="shared" si="182"/>
        <v>0</v>
      </c>
      <c r="I6003" s="137" t="s">
        <v>479</v>
      </c>
      <c r="J6003" s="133"/>
      <c r="K6003" s="140"/>
    </row>
    <row r="6004" ht="15.75" customHeight="1">
      <c r="A6004" s="49"/>
      <c r="B6004" s="49"/>
      <c r="C6004" s="145" t="s">
        <v>76</v>
      </c>
      <c r="D6004" s="145"/>
      <c r="E6004" s="146">
        <f>SUM(E5980:E6003)</f>
        <v>0</v>
      </c>
      <c r="F6004" s="147" t="s">
        <v>434</v>
      </c>
      <c r="G6004" s="148">
        <f>SUM(G5980:G6003)</f>
        <v>85</v>
      </c>
      <c r="H6004" s="149">
        <f t="shared" si="182"/>
        <v>0</v>
      </c>
      <c r="I6004" s="129"/>
      <c r="J6004" s="133"/>
      <c r="K6004" s="127"/>
    </row>
    <row r="6005" ht="15.75" customHeight="1">
      <c r="A6005" s="49"/>
      <c r="B6005" s="49"/>
      <c r="C6005" s="67"/>
      <c r="D6005" s="67"/>
      <c r="E6005" s="49"/>
      <c r="F6005" s="49"/>
      <c r="G6005" s="49"/>
      <c r="H6005" s="49"/>
      <c r="I6005" s="129"/>
      <c r="J6005" s="133"/>
      <c r="K6005" s="127"/>
    </row>
    <row r="6006" ht="60.0" customHeight="1">
      <c r="A6006" s="49"/>
      <c r="B6006" s="49"/>
      <c r="C6006" s="67"/>
      <c r="D6006" s="67"/>
      <c r="E6006" s="49"/>
      <c r="F6006" s="49"/>
      <c r="G6006" s="49"/>
      <c r="H6006" s="49"/>
      <c r="I6006" s="129"/>
      <c r="J6006" s="133"/>
      <c r="K6006" s="127"/>
    </row>
    <row r="6007" ht="15.75" customHeight="1">
      <c r="A6007" s="124" t="s">
        <v>450</v>
      </c>
      <c r="B6007" s="49"/>
      <c r="C6007" s="67"/>
      <c r="D6007" s="67"/>
      <c r="E6007" s="1"/>
      <c r="F6007" s="1"/>
      <c r="G6007" s="49"/>
      <c r="H6007" s="49"/>
      <c r="I6007" s="7"/>
      <c r="K6007" s="125">
        <f>K5974+1</f>
        <v>200</v>
      </c>
    </row>
    <row r="6008" ht="15.75" customHeight="1">
      <c r="A6008" s="126" t="s">
        <v>451</v>
      </c>
      <c r="B6008" s="67" t="str">
        <f>B5975</f>
        <v>GCSE Transition Assessment</v>
      </c>
      <c r="C6008" s="67"/>
      <c r="D6008" s="67"/>
      <c r="E6008" s="1"/>
      <c r="F6008" s="49"/>
      <c r="G6008" s="49"/>
      <c r="H6008" s="49"/>
      <c r="K6008" s="127" t="str">
        <f>CONCATENATE("Marksheet!$B$",K6007)</f>
        <v>Marksheet!$B$200</v>
      </c>
    </row>
    <row r="6009" ht="15.75" customHeight="1">
      <c r="A6009" s="126" t="s">
        <v>447</v>
      </c>
      <c r="B6009" s="67" t="str">
        <f t="array" ref="B6009">IF(INDIRECT(K6008)="","",INDIRECT(K6008))</f>
        <v>Student 183</v>
      </c>
      <c r="C6009" s="67"/>
      <c r="D6009" s="67"/>
      <c r="E6009" s="1"/>
      <c r="F6009" s="49"/>
      <c r="G6009" s="49"/>
      <c r="H6009" s="49"/>
      <c r="K6009" s="127" t="str">
        <f>CONCATENATE("Marksheet!$D$",K6007,":$BQ$",K6007)</f>
        <v>Marksheet!$D$200:$BQ$200</v>
      </c>
    </row>
    <row r="6010" ht="15.75" customHeight="1">
      <c r="A6010" s="126" t="s">
        <v>452</v>
      </c>
      <c r="B6010" s="67" t="str">
        <f t="array" ref="B6010">INDIRECT(CONCATENATE("Marksheet!$C$",INDIRECT(CONCATENATE("K",ROW()-3))))</f>
        <v/>
      </c>
      <c r="C6010" s="67"/>
      <c r="D6010" s="67"/>
      <c r="E6010" s="49"/>
      <c r="F6010" s="49"/>
      <c r="G6010" s="49"/>
      <c r="H6010" s="49"/>
      <c r="I6010" s="49"/>
      <c r="J6010" s="49"/>
      <c r="K6010" s="127"/>
    </row>
    <row r="6011" ht="15.75" customHeight="1">
      <c r="A6011" s="67"/>
      <c r="B6011" s="128"/>
      <c r="C6011" s="67"/>
      <c r="D6011" s="67"/>
      <c r="E6011" s="49"/>
      <c r="F6011" s="49"/>
      <c r="G6011" s="49"/>
      <c r="H6011" s="49"/>
      <c r="I6011" s="49"/>
      <c r="J6011" s="49"/>
      <c r="K6011" s="127"/>
    </row>
    <row r="6012" ht="15.75" customHeight="1">
      <c r="A6012" s="129"/>
      <c r="B6012" s="100" t="s">
        <v>442</v>
      </c>
      <c r="C6012" s="100" t="s">
        <v>443</v>
      </c>
      <c r="D6012" s="73" t="s">
        <v>453</v>
      </c>
      <c r="E6012" s="130" t="s">
        <v>444</v>
      </c>
      <c r="F6012" s="71"/>
      <c r="G6012" s="72"/>
      <c r="H6012" s="131" t="s">
        <v>454</v>
      </c>
      <c r="I6012" s="132" t="s">
        <v>455</v>
      </c>
      <c r="J6012" s="133"/>
      <c r="K6012" s="134"/>
    </row>
    <row r="6013" ht="15.75" customHeight="1">
      <c r="A6013" s="49"/>
      <c r="B6013" s="135" t="s">
        <v>19</v>
      </c>
      <c r="C6013" s="136" t="s">
        <v>25</v>
      </c>
      <c r="D6013" s="137" t="str">
        <f>IFERROR(__xludf.DUMMYFUNCTION("JOIN("", "",FILTER(Marksheet!$15:$15,Marksheet!$10:$10=$C6013))"),"3a, 3b, 3c")</f>
        <v>3a, 3b, 3c</v>
      </c>
      <c r="E6013" s="138">
        <f t="array" ref="E6013">SUMIF(Marksheet!$D$10:$BQ$10,$C6013,INDIRECT(K6009))</f>
        <v>0</v>
      </c>
      <c r="F6013" s="138" t="s">
        <v>434</v>
      </c>
      <c r="G6013" s="137">
        <f>SUMIF(Marksheet!$10:$10,C6013,Marksheet!$14:$14)</f>
        <v>3</v>
      </c>
      <c r="H6013" s="139">
        <f t="shared" ref="H6013:H6037" si="183">E6013/G6013</f>
        <v>0</v>
      </c>
      <c r="I6013" s="137" t="s">
        <v>456</v>
      </c>
      <c r="J6013" s="133"/>
      <c r="K6013" s="140"/>
    </row>
    <row r="6014" ht="15.75" customHeight="1">
      <c r="A6014" s="49"/>
      <c r="B6014" s="141"/>
      <c r="C6014" s="136" t="s">
        <v>27</v>
      </c>
      <c r="D6014" s="137" t="str">
        <f>IFERROR(__xludf.DUMMYFUNCTION("JOIN("", "",FILTER(Marksheet!$15:$15,Marksheet!$10:$10=$C6014))"),"5a, 5b, 5c, 5d")</f>
        <v>5a, 5b, 5c, 5d</v>
      </c>
      <c r="E6014" s="138">
        <f t="array" ref="E6014">SUMIF(Marksheet!$D$10:$BQ$10,$C6014,INDIRECT(K6009))</f>
        <v>0</v>
      </c>
      <c r="F6014" s="138" t="s">
        <v>434</v>
      </c>
      <c r="G6014" s="137">
        <f>SUMIF(Marksheet!$10:$10,C6014,Marksheet!$14:$14)</f>
        <v>5</v>
      </c>
      <c r="H6014" s="139">
        <f t="shared" si="183"/>
        <v>0</v>
      </c>
      <c r="I6014" s="137" t="s">
        <v>457</v>
      </c>
      <c r="J6014" s="133"/>
      <c r="K6014" s="140"/>
    </row>
    <row r="6015" ht="15.75" customHeight="1">
      <c r="A6015" s="49"/>
      <c r="B6015" s="141"/>
      <c r="C6015" s="136" t="s">
        <v>26</v>
      </c>
      <c r="D6015" s="137" t="str">
        <f>IFERROR(__xludf.DUMMYFUNCTION("JOIN("", "",FILTER(Marksheet!$15:$15,Marksheet!$10:$10=$C6015))"),"4a, 4b")</f>
        <v>4a, 4b</v>
      </c>
      <c r="E6015" s="138">
        <f t="array" ref="E6015">SUMIF(Marksheet!$D$10:$BQ$10,$C6015,INDIRECT(K6009))</f>
        <v>0</v>
      </c>
      <c r="F6015" s="138" t="s">
        <v>434</v>
      </c>
      <c r="G6015" s="137">
        <f>SUMIF(Marksheet!$10:$10,C6015,Marksheet!$14:$14)</f>
        <v>3</v>
      </c>
      <c r="H6015" s="139">
        <f t="shared" si="183"/>
        <v>0</v>
      </c>
      <c r="I6015" s="137" t="s">
        <v>458</v>
      </c>
      <c r="J6015" s="133"/>
      <c r="K6015" s="140"/>
    </row>
    <row r="6016" ht="15.75" customHeight="1">
      <c r="A6016" s="49"/>
      <c r="B6016" s="141"/>
      <c r="C6016" s="136" t="s">
        <v>23</v>
      </c>
      <c r="D6016" s="137" t="str">
        <f>IFERROR(__xludf.DUMMYFUNCTION("JOIN("", "",FILTER(Marksheet!$15:$15,Marksheet!$10:$10=$C6016))"),"1a, 1b, 4c")</f>
        <v>1a, 1b, 4c</v>
      </c>
      <c r="E6016" s="138">
        <f t="array" ref="E6016">SUMIF(Marksheet!$D$10:$BQ$10,$C6016,INDIRECT(K6009))</f>
        <v>0</v>
      </c>
      <c r="F6016" s="138" t="s">
        <v>434</v>
      </c>
      <c r="G6016" s="137">
        <f>SUMIF(Marksheet!$10:$10,C6016,Marksheet!$14:$14)</f>
        <v>5</v>
      </c>
      <c r="H6016" s="139">
        <f t="shared" si="183"/>
        <v>0</v>
      </c>
      <c r="I6016" s="137" t="s">
        <v>459</v>
      </c>
      <c r="J6016" s="133"/>
      <c r="K6016" s="140"/>
    </row>
    <row r="6017" ht="15.75" customHeight="1">
      <c r="A6017" s="49"/>
      <c r="B6017" s="142"/>
      <c r="C6017" s="136" t="s">
        <v>24</v>
      </c>
      <c r="D6017" s="137" t="str">
        <f>IFERROR(__xludf.DUMMYFUNCTION("JOIN("", "",FILTER(Marksheet!$15:$15,Marksheet!$10:$10=$C6017))"),"2a, 2b, 2c")</f>
        <v>2a, 2b, 2c</v>
      </c>
      <c r="E6017" s="138">
        <f t="array" ref="E6017">SUMIF(Marksheet!$D$10:$BQ$10,$C6017,INDIRECT(K6009))</f>
        <v>0</v>
      </c>
      <c r="F6017" s="138" t="s">
        <v>434</v>
      </c>
      <c r="G6017" s="137">
        <f>SUMIF(Marksheet!$10:$10,C6017,Marksheet!$14:$14)</f>
        <v>4</v>
      </c>
      <c r="H6017" s="139">
        <f t="shared" si="183"/>
        <v>0</v>
      </c>
      <c r="I6017" s="137" t="s">
        <v>460</v>
      </c>
      <c r="J6017" s="133"/>
      <c r="K6017" s="140"/>
    </row>
    <row r="6018" ht="15.75" customHeight="1">
      <c r="A6018" s="49"/>
      <c r="B6018" s="135" t="s">
        <v>20</v>
      </c>
      <c r="C6018" s="143" t="s">
        <v>29</v>
      </c>
      <c r="D6018" s="137" t="str">
        <f>IFERROR(__xludf.DUMMYFUNCTION("JOIN("", "",FILTER(Marksheet!$15:$15,Marksheet!$10:$10=$C6018))"),"1b, 3d")</f>
        <v>1b, 3d</v>
      </c>
      <c r="E6018" s="138">
        <f t="array" ref="E6018">SUMIF(Marksheet!$D$10:$BQ$10,$C6018,INDIRECT(K6009))</f>
        <v>0</v>
      </c>
      <c r="F6018" s="138" t="s">
        <v>434</v>
      </c>
      <c r="G6018" s="137">
        <f>SUMIF(Marksheet!$10:$10,C6018,Marksheet!$14:$14)</f>
        <v>2</v>
      </c>
      <c r="H6018" s="139">
        <f t="shared" si="183"/>
        <v>0</v>
      </c>
      <c r="I6018" s="137" t="s">
        <v>461</v>
      </c>
      <c r="J6018" s="133"/>
      <c r="K6018" s="140"/>
    </row>
    <row r="6019" ht="15.75" customHeight="1">
      <c r="A6019" s="49"/>
      <c r="B6019" s="141"/>
      <c r="C6019" s="143" t="s">
        <v>30</v>
      </c>
      <c r="D6019" s="137" t="str">
        <f>IFERROR(__xludf.DUMMYFUNCTION("JOIN("", "",FILTER(Marksheet!$15:$15,Marksheet!$10:$10=$C6019))"),"1d, 4d, 4e")</f>
        <v>1d, 4d, 4e</v>
      </c>
      <c r="E6019" s="138">
        <f t="array" ref="E6019">SUMIF(Marksheet!$D$10:$BQ$10,$C6019,INDIRECT(K6009))</f>
        <v>0</v>
      </c>
      <c r="F6019" s="138" t="s">
        <v>434</v>
      </c>
      <c r="G6019" s="137">
        <f>SUMIF(Marksheet!$10:$10,C6019,Marksheet!$14:$14)</f>
        <v>3</v>
      </c>
      <c r="H6019" s="139">
        <f t="shared" si="183"/>
        <v>0</v>
      </c>
      <c r="I6019" s="137" t="s">
        <v>462</v>
      </c>
      <c r="J6019" s="133"/>
      <c r="K6019" s="140"/>
    </row>
    <row r="6020" ht="15.75" customHeight="1">
      <c r="A6020" s="49"/>
      <c r="B6020" s="141"/>
      <c r="C6020" s="143" t="s">
        <v>33</v>
      </c>
      <c r="D6020" s="137" t="str">
        <f>IFERROR(__xludf.DUMMYFUNCTION("JOIN("", "",FILTER(Marksheet!$15:$15,Marksheet!$10:$10=$C6020))"),"4a, 4b")</f>
        <v>4a, 4b</v>
      </c>
      <c r="E6020" s="138">
        <f t="array" ref="E6020">SUMIF(Marksheet!$D$10:$BQ$10,$C6020,INDIRECT(K6009))</f>
        <v>0</v>
      </c>
      <c r="F6020" s="138" t="s">
        <v>434</v>
      </c>
      <c r="G6020" s="137">
        <f>SUMIF(Marksheet!$10:$10,C6020,Marksheet!$14:$14)</f>
        <v>3</v>
      </c>
      <c r="H6020" s="139">
        <f t="shared" si="183"/>
        <v>0</v>
      </c>
      <c r="I6020" s="137" t="s">
        <v>463</v>
      </c>
      <c r="J6020" s="133"/>
      <c r="K6020" s="140"/>
    </row>
    <row r="6021" ht="15.75" customHeight="1">
      <c r="A6021" s="49"/>
      <c r="B6021" s="141"/>
      <c r="C6021" s="143" t="s">
        <v>28</v>
      </c>
      <c r="D6021" s="137" t="str">
        <f>IFERROR(__xludf.DUMMYFUNCTION("JOIN("", "",FILTER(Marksheet!$15:$15,Marksheet!$10:$10=$C6021))"),"1a, 1c, 4c")</f>
        <v>1a, 1c, 4c</v>
      </c>
      <c r="E6021" s="138">
        <f t="array" ref="E6021">SUMIF(Marksheet!$D$10:$BQ$10,$C6021,INDIRECT(K6009))</f>
        <v>0</v>
      </c>
      <c r="F6021" s="138" t="s">
        <v>434</v>
      </c>
      <c r="G6021" s="137">
        <f>SUMIF(Marksheet!$10:$10,C6021,Marksheet!$14:$14)</f>
        <v>5</v>
      </c>
      <c r="H6021" s="139">
        <f t="shared" si="183"/>
        <v>0</v>
      </c>
      <c r="I6021" s="137" t="s">
        <v>464</v>
      </c>
      <c r="J6021" s="133"/>
      <c r="K6021" s="140"/>
    </row>
    <row r="6022" ht="15.75" customHeight="1">
      <c r="A6022" s="49"/>
      <c r="B6022" s="141"/>
      <c r="C6022" s="143" t="s">
        <v>435</v>
      </c>
      <c r="D6022" s="137" t="str">
        <f>IFERROR(__xludf.DUMMYFUNCTION("JOIN("", "",FILTER(Marksheet!$15:$15,Marksheet!$10:$10=$C6022))"),"3a, 3b, 3c")</f>
        <v>3a, 3b, 3c</v>
      </c>
      <c r="E6022" s="138">
        <f t="array" ref="E6022">SUMIF(Marksheet!$D$10:$BQ$10,$C6022,INDIRECT(K6009))</f>
        <v>0</v>
      </c>
      <c r="F6022" s="138" t="s">
        <v>434</v>
      </c>
      <c r="G6022" s="137">
        <f>SUMIF(Marksheet!$10:$10,C6022,Marksheet!$14:$14)</f>
        <v>4</v>
      </c>
      <c r="H6022" s="139">
        <f t="shared" si="183"/>
        <v>0</v>
      </c>
      <c r="I6022" s="137" t="s">
        <v>465</v>
      </c>
      <c r="J6022" s="133"/>
      <c r="K6022" s="140"/>
    </row>
    <row r="6023" ht="15.75" customHeight="1">
      <c r="A6023" s="49"/>
      <c r="B6023" s="142"/>
      <c r="C6023" s="143" t="s">
        <v>31</v>
      </c>
      <c r="D6023" s="137" t="str">
        <f>IFERROR(__xludf.DUMMYFUNCTION("JOIN("", "",FILTER(Marksheet!$15:$15,Marksheet!$10:$10=$C6023))"),"2a, 2b, 2c")</f>
        <v>2a, 2b, 2c</v>
      </c>
      <c r="E6023" s="138">
        <f t="array" ref="E6023">SUMIF(Marksheet!$D$10:$BQ$10,$C6023,INDIRECT(K6009))</f>
        <v>0</v>
      </c>
      <c r="F6023" s="138" t="s">
        <v>434</v>
      </c>
      <c r="G6023" s="137">
        <f>SUMIF(Marksheet!$10:$10,C6023,Marksheet!$14:$14)</f>
        <v>3</v>
      </c>
      <c r="H6023" s="139">
        <f t="shared" si="183"/>
        <v>0</v>
      </c>
      <c r="I6023" s="137" t="s">
        <v>466</v>
      </c>
      <c r="J6023" s="133"/>
      <c r="K6023" s="140"/>
    </row>
    <row r="6024" ht="15.75" customHeight="1">
      <c r="A6024" s="49"/>
      <c r="B6024" s="135" t="s">
        <v>21</v>
      </c>
      <c r="C6024" s="143" t="s">
        <v>36</v>
      </c>
      <c r="D6024" s="137" t="str">
        <f>IFERROR(__xludf.DUMMYFUNCTION("JOIN("", "",FILTER(Marksheet!$15:$15,Marksheet!$10:$10=$C6024))"),"2b, 2c")</f>
        <v>2b, 2c</v>
      </c>
      <c r="E6024" s="138">
        <f t="array" ref="E6024">SUMIF(Marksheet!$D$10:$BQ$10,$C6024,INDIRECT(K6009))</f>
        <v>0</v>
      </c>
      <c r="F6024" s="138" t="s">
        <v>434</v>
      </c>
      <c r="G6024" s="137">
        <f>SUMIF(Marksheet!$10:$10,C6024,Marksheet!$14:$14)</f>
        <v>2</v>
      </c>
      <c r="H6024" s="139">
        <f t="shared" si="183"/>
        <v>0</v>
      </c>
      <c r="I6024" s="137" t="s">
        <v>467</v>
      </c>
      <c r="J6024" s="133"/>
      <c r="K6024" s="140"/>
    </row>
    <row r="6025" ht="15.75" customHeight="1">
      <c r="A6025" s="49"/>
      <c r="B6025" s="141"/>
      <c r="C6025" s="143" t="s">
        <v>38</v>
      </c>
      <c r="D6025" s="137" t="str">
        <f>IFERROR(__xludf.DUMMYFUNCTION("JOIN("", "",FILTER(Marksheet!$15:$15,Marksheet!$10:$10=$C6025))"),"4a, 4b, 4c, 4d, 4e")</f>
        <v>4a, 4b, 4c, 4d, 4e</v>
      </c>
      <c r="E6025" s="138">
        <f t="array" ref="E6025">SUMIF(Marksheet!$D$10:$BQ$10,$C6025,INDIRECT(K6009))</f>
        <v>0</v>
      </c>
      <c r="F6025" s="138" t="s">
        <v>434</v>
      </c>
      <c r="G6025" s="137">
        <f>SUMIF(Marksheet!$10:$10,C6025,Marksheet!$14:$14)</f>
        <v>6</v>
      </c>
      <c r="H6025" s="139">
        <f t="shared" si="183"/>
        <v>0</v>
      </c>
      <c r="I6025" s="137" t="s">
        <v>468</v>
      </c>
      <c r="J6025" s="133"/>
      <c r="K6025" s="140"/>
    </row>
    <row r="6026" ht="15.75" customHeight="1">
      <c r="A6026" s="49"/>
      <c r="B6026" s="141"/>
      <c r="C6026" s="143" t="s">
        <v>35</v>
      </c>
      <c r="D6026" s="137" t="str">
        <f>IFERROR(__xludf.DUMMYFUNCTION("JOIN("", "",FILTER(Marksheet!$15:$15,Marksheet!$10:$10=$C6026))"),"1b, 2a")</f>
        <v>1b, 2a</v>
      </c>
      <c r="E6026" s="138">
        <f t="array" ref="E6026">SUMIF(Marksheet!$D$10:$BQ$10,$C6026,INDIRECT(K6009))</f>
        <v>0</v>
      </c>
      <c r="F6026" s="138" t="s">
        <v>434</v>
      </c>
      <c r="G6026" s="137">
        <f>SUMIF(Marksheet!$10:$10,C6026,Marksheet!$14:$14)</f>
        <v>3</v>
      </c>
      <c r="H6026" s="139">
        <f t="shared" si="183"/>
        <v>0</v>
      </c>
      <c r="I6026" s="137" t="s">
        <v>469</v>
      </c>
      <c r="J6026" s="133"/>
      <c r="K6026" s="140"/>
    </row>
    <row r="6027" ht="15.75" customHeight="1">
      <c r="A6027" s="49"/>
      <c r="B6027" s="141"/>
      <c r="C6027" s="143" t="s">
        <v>34</v>
      </c>
      <c r="D6027" s="137" t="str">
        <f>IFERROR(__xludf.DUMMYFUNCTION("JOIN("", "",FILTER(Marksheet!$15:$15,Marksheet!$10:$10=$C6027))"),"1a, 1c, 2d")</f>
        <v>1a, 1c, 2d</v>
      </c>
      <c r="E6027" s="138">
        <f t="array" ref="E6027">SUMIF(Marksheet!$D$10:$BQ$10,$C6027,INDIRECT(K6009))</f>
        <v>0</v>
      </c>
      <c r="F6027" s="138" t="s">
        <v>434</v>
      </c>
      <c r="G6027" s="137">
        <f>SUMIF(Marksheet!$10:$10,C6027,Marksheet!$14:$14)</f>
        <v>6</v>
      </c>
      <c r="H6027" s="139">
        <f t="shared" si="183"/>
        <v>0</v>
      </c>
      <c r="I6027" s="137" t="s">
        <v>470</v>
      </c>
      <c r="J6027" s="133"/>
      <c r="K6027" s="140"/>
    </row>
    <row r="6028" ht="15.75" customHeight="1">
      <c r="A6028" s="49"/>
      <c r="B6028" s="142"/>
      <c r="C6028" s="143" t="s">
        <v>37</v>
      </c>
      <c r="D6028" s="137" t="str">
        <f>IFERROR(__xludf.DUMMYFUNCTION("JOIN("", "",FILTER(Marksheet!$15:$15,Marksheet!$10:$10=$C6028))"),"3a, 3b, 3c")</f>
        <v>3a, 3b, 3c</v>
      </c>
      <c r="E6028" s="138">
        <f t="array" ref="E6028">SUMIF(Marksheet!$D$10:$BQ$10,$C6028,INDIRECT(K6009))</f>
        <v>0</v>
      </c>
      <c r="F6028" s="138" t="s">
        <v>434</v>
      </c>
      <c r="G6028" s="137">
        <f>SUMIF(Marksheet!$10:$10,C6028,Marksheet!$14:$14)</f>
        <v>3</v>
      </c>
      <c r="H6028" s="139">
        <f t="shared" si="183"/>
        <v>0</v>
      </c>
      <c r="I6028" s="137" t="s">
        <v>471</v>
      </c>
      <c r="J6028" s="133"/>
      <c r="K6028" s="140"/>
    </row>
    <row r="6029" ht="15.75" customHeight="1">
      <c r="A6029" s="49"/>
      <c r="B6029" s="135" t="s">
        <v>22</v>
      </c>
      <c r="C6029" s="144" t="s">
        <v>46</v>
      </c>
      <c r="D6029" s="137" t="str">
        <f>IFERROR(__xludf.DUMMYFUNCTION("JOIN("", "",FILTER(Marksheet!$15:$15,Marksheet!$10:$10=$C6029))"),"3d")</f>
        <v>3d</v>
      </c>
      <c r="E6029" s="138">
        <f t="array" ref="E6029">SUMIF(Marksheet!$D$10:$BQ$10,$C6029,INDIRECT(K6009))</f>
        <v>0</v>
      </c>
      <c r="F6029" s="138" t="s">
        <v>434</v>
      </c>
      <c r="G6029" s="137">
        <f>SUMIF(Marksheet!$10:$10,C6029,Marksheet!$14:$14)</f>
        <v>2</v>
      </c>
      <c r="H6029" s="139">
        <f t="shared" si="183"/>
        <v>0</v>
      </c>
      <c r="I6029" s="137" t="s">
        <v>472</v>
      </c>
      <c r="J6029" s="133"/>
      <c r="K6029" s="140"/>
    </row>
    <row r="6030" ht="15.75" customHeight="1">
      <c r="A6030" s="49"/>
      <c r="B6030" s="141"/>
      <c r="C6030" s="144" t="s">
        <v>41</v>
      </c>
      <c r="D6030" s="137" t="str">
        <f>IFERROR(__xludf.DUMMYFUNCTION("JOIN("", "",FILTER(Marksheet!$15:$15,Marksheet!$10:$10=$C6030))"),"1c, 2b, 4e")</f>
        <v>1c, 2b, 4e</v>
      </c>
      <c r="E6030" s="138">
        <f t="array" ref="E6030">SUMIF(Marksheet!$D$10:$BQ$10,$C6030,INDIRECT(K6009))</f>
        <v>0</v>
      </c>
      <c r="F6030" s="138" t="s">
        <v>434</v>
      </c>
      <c r="G6030" s="137">
        <f>SUMIF(Marksheet!$10:$10,C6030,Marksheet!$14:$14)</f>
        <v>3</v>
      </c>
      <c r="H6030" s="139">
        <f t="shared" si="183"/>
        <v>0</v>
      </c>
      <c r="I6030" s="137" t="s">
        <v>473</v>
      </c>
      <c r="J6030" s="133"/>
      <c r="K6030" s="140"/>
    </row>
    <row r="6031" ht="15.75" customHeight="1">
      <c r="A6031" s="49"/>
      <c r="B6031" s="141"/>
      <c r="C6031" s="144" t="s">
        <v>45</v>
      </c>
      <c r="D6031" s="137" t="str">
        <f>IFERROR(__xludf.DUMMYFUNCTION("JOIN("", "",FILTER(Marksheet!$15:$15,Marksheet!$10:$10=$C6031))"),"3b, 4a, 5c")</f>
        <v>3b, 4a, 5c</v>
      </c>
      <c r="E6031" s="138">
        <f t="array" ref="E6031">SUMIF(Marksheet!$D$10:$BQ$10,$C6031,INDIRECT(K6009))</f>
        <v>0</v>
      </c>
      <c r="F6031" s="138" t="s">
        <v>434</v>
      </c>
      <c r="G6031" s="137">
        <f>SUMIF(Marksheet!$10:$10,C6031,Marksheet!$14:$14)</f>
        <v>3</v>
      </c>
      <c r="H6031" s="139">
        <f t="shared" si="183"/>
        <v>0</v>
      </c>
      <c r="I6031" s="137" t="s">
        <v>474</v>
      </c>
      <c r="J6031" s="133"/>
      <c r="K6031" s="140"/>
    </row>
    <row r="6032" ht="15.75" customHeight="1">
      <c r="A6032" s="49"/>
      <c r="B6032" s="141"/>
      <c r="C6032" s="144" t="s">
        <v>43</v>
      </c>
      <c r="D6032" s="137" t="str">
        <f>IFERROR(__xludf.DUMMYFUNCTION("JOIN("", "",FILTER(Marksheet!$15:$15,Marksheet!$10:$10=$C6032))"),"2c, 4d, 5d")</f>
        <v>2c, 4d, 5d</v>
      </c>
      <c r="E6032" s="138">
        <f t="array" ref="E6032">SUMIF(Marksheet!$D$10:$BQ$10,$C6032,INDIRECT(K6009))</f>
        <v>0</v>
      </c>
      <c r="F6032" s="138" t="s">
        <v>434</v>
      </c>
      <c r="G6032" s="137">
        <f>SUMIF(Marksheet!$10:$10,C6032,Marksheet!$14:$14)</f>
        <v>4</v>
      </c>
      <c r="H6032" s="139">
        <f t="shared" si="183"/>
        <v>0</v>
      </c>
      <c r="I6032" s="137" t="s">
        <v>475</v>
      </c>
      <c r="J6032" s="133"/>
      <c r="K6032" s="140"/>
    </row>
    <row r="6033" ht="15.75" customHeight="1">
      <c r="A6033" s="49"/>
      <c r="B6033" s="141"/>
      <c r="C6033" s="144" t="s">
        <v>44</v>
      </c>
      <c r="D6033" s="137" t="str">
        <f>IFERROR(__xludf.DUMMYFUNCTION("JOIN("", "",FILTER(Marksheet!$15:$15,Marksheet!$10:$10=$C6033))"),"3a, 4c")</f>
        <v>3a, 4c</v>
      </c>
      <c r="E6033" s="138">
        <f t="array" ref="E6033">SUMIF(Marksheet!$D$10:$BQ$10,$C6033,INDIRECT(K6009))</f>
        <v>0</v>
      </c>
      <c r="F6033" s="138" t="s">
        <v>434</v>
      </c>
      <c r="G6033" s="137">
        <f>SUMIF(Marksheet!$10:$10,C6033,Marksheet!$14:$14)</f>
        <v>2</v>
      </c>
      <c r="H6033" s="139">
        <f t="shared" si="183"/>
        <v>0</v>
      </c>
      <c r="I6033" s="137" t="s">
        <v>476</v>
      </c>
      <c r="J6033" s="133"/>
      <c r="K6033" s="140"/>
    </row>
    <row r="6034" ht="15.75" customHeight="1">
      <c r="A6034" s="49"/>
      <c r="B6034" s="141"/>
      <c r="C6034" s="144" t="s">
        <v>39</v>
      </c>
      <c r="D6034" s="137" t="str">
        <f>IFERROR(__xludf.DUMMYFUNCTION("JOIN("", "",FILTER(Marksheet!$15:$15,Marksheet!$10:$10=$C6034))"),"1a, 5a, 5b")</f>
        <v>1a, 5a, 5b</v>
      </c>
      <c r="E6034" s="138">
        <f t="array" ref="E6034">SUMIF(Marksheet!$D$10:$BQ$10,$C6034,INDIRECT(K6009))</f>
        <v>0</v>
      </c>
      <c r="F6034" s="138" t="s">
        <v>434</v>
      </c>
      <c r="G6034" s="137">
        <f>SUMIF(Marksheet!$10:$10,C6034,Marksheet!$14:$14)</f>
        <v>5</v>
      </c>
      <c r="H6034" s="139">
        <f t="shared" si="183"/>
        <v>0</v>
      </c>
      <c r="I6034" s="137" t="s">
        <v>477</v>
      </c>
      <c r="J6034" s="133"/>
      <c r="K6034" s="140"/>
    </row>
    <row r="6035" ht="15.75" customHeight="1">
      <c r="A6035" s="49"/>
      <c r="B6035" s="141"/>
      <c r="C6035" s="144" t="s">
        <v>42</v>
      </c>
      <c r="D6035" s="137" t="str">
        <f>IFERROR(__xludf.DUMMYFUNCTION("JOIN("", "",FILTER(Marksheet!$15:$15,Marksheet!$10:$10=$C6035))"),"2a, 3c")</f>
        <v>2a, 3c</v>
      </c>
      <c r="E6035" s="138">
        <f t="array" ref="E6035">SUMIF(Marksheet!$D$10:$BQ$10,$C6035,INDIRECT(K6009))</f>
        <v>0</v>
      </c>
      <c r="F6035" s="138" t="s">
        <v>434</v>
      </c>
      <c r="G6035" s="137">
        <f>SUMIF(Marksheet!$10:$10,C6035,Marksheet!$14:$14)</f>
        <v>3</v>
      </c>
      <c r="H6035" s="139">
        <f t="shared" si="183"/>
        <v>0</v>
      </c>
      <c r="I6035" s="137" t="s">
        <v>478</v>
      </c>
      <c r="J6035" s="133"/>
      <c r="K6035" s="140"/>
    </row>
    <row r="6036" ht="15.75" customHeight="1">
      <c r="A6036" s="49"/>
      <c r="B6036" s="142"/>
      <c r="C6036" s="144" t="s">
        <v>40</v>
      </c>
      <c r="D6036" s="137" t="str">
        <f>IFERROR(__xludf.DUMMYFUNCTION("JOIN("", "",FILTER(Marksheet!$15:$15,Marksheet!$10:$10=$C6036))"),"1b, 4b, 4f")</f>
        <v>1b, 4b, 4f</v>
      </c>
      <c r="E6036" s="138">
        <f t="array" ref="E6036">SUMIF(Marksheet!$D$10:$BQ$10,$C6036,INDIRECT(K6009))</f>
        <v>0</v>
      </c>
      <c r="F6036" s="138" t="s">
        <v>434</v>
      </c>
      <c r="G6036" s="137">
        <f>SUMIF(Marksheet!$10:$10,C6036,Marksheet!$14:$14)</f>
        <v>3</v>
      </c>
      <c r="H6036" s="139">
        <f t="shared" si="183"/>
        <v>0</v>
      </c>
      <c r="I6036" s="137" t="s">
        <v>479</v>
      </c>
      <c r="J6036" s="133"/>
      <c r="K6036" s="140"/>
    </row>
    <row r="6037" ht="15.75" customHeight="1">
      <c r="A6037" s="49"/>
      <c r="B6037" s="49"/>
      <c r="C6037" s="145" t="s">
        <v>76</v>
      </c>
      <c r="D6037" s="145"/>
      <c r="E6037" s="146">
        <f>SUM(E6013:E6036)</f>
        <v>0</v>
      </c>
      <c r="F6037" s="147" t="s">
        <v>434</v>
      </c>
      <c r="G6037" s="148">
        <f>SUM(G6013:G6036)</f>
        <v>85</v>
      </c>
      <c r="H6037" s="149">
        <f t="shared" si="183"/>
        <v>0</v>
      </c>
      <c r="I6037" s="129"/>
      <c r="J6037" s="133"/>
      <c r="K6037" s="127"/>
    </row>
    <row r="6038" ht="15.75" customHeight="1">
      <c r="A6038" s="49"/>
      <c r="B6038" s="49"/>
      <c r="C6038" s="67"/>
      <c r="D6038" s="67"/>
      <c r="E6038" s="49"/>
      <c r="F6038" s="49"/>
      <c r="G6038" s="49"/>
      <c r="H6038" s="49"/>
      <c r="I6038" s="129"/>
      <c r="J6038" s="133"/>
      <c r="K6038" s="127"/>
    </row>
    <row r="6039" ht="60.0" customHeight="1">
      <c r="A6039" s="49"/>
      <c r="B6039" s="49"/>
      <c r="C6039" s="67"/>
      <c r="D6039" s="67"/>
      <c r="E6039" s="49"/>
      <c r="F6039" s="49"/>
      <c r="G6039" s="49"/>
      <c r="H6039" s="49"/>
      <c r="I6039" s="129"/>
      <c r="J6039" s="133"/>
      <c r="K6039" s="127"/>
    </row>
    <row r="6040" ht="15.75" customHeight="1">
      <c r="A6040" s="124" t="s">
        <v>450</v>
      </c>
      <c r="B6040" s="49"/>
      <c r="C6040" s="67"/>
      <c r="D6040" s="67"/>
      <c r="E6040" s="1"/>
      <c r="F6040" s="1"/>
      <c r="G6040" s="49"/>
      <c r="H6040" s="49"/>
      <c r="I6040" s="7"/>
      <c r="K6040" s="125">
        <f>K6007+1</f>
        <v>201</v>
      </c>
    </row>
    <row r="6041" ht="15.75" customHeight="1">
      <c r="A6041" s="126" t="s">
        <v>451</v>
      </c>
      <c r="B6041" s="67" t="str">
        <f>B6008</f>
        <v>GCSE Transition Assessment</v>
      </c>
      <c r="C6041" s="67"/>
      <c r="D6041" s="67"/>
      <c r="E6041" s="1"/>
      <c r="F6041" s="49"/>
      <c r="G6041" s="49"/>
      <c r="H6041" s="49"/>
      <c r="K6041" s="127" t="str">
        <f>CONCATENATE("Marksheet!$B$",K6040)</f>
        <v>Marksheet!$B$201</v>
      </c>
    </row>
    <row r="6042" ht="15.75" customHeight="1">
      <c r="A6042" s="126" t="s">
        <v>447</v>
      </c>
      <c r="B6042" s="67" t="str">
        <f t="array" ref="B6042">IF(INDIRECT(K6041)="","",INDIRECT(K6041))</f>
        <v>Student 184</v>
      </c>
      <c r="C6042" s="67"/>
      <c r="D6042" s="67"/>
      <c r="E6042" s="1"/>
      <c r="F6042" s="49"/>
      <c r="G6042" s="49"/>
      <c r="H6042" s="49"/>
      <c r="K6042" s="127" t="str">
        <f>CONCATENATE("Marksheet!$D$",K6040,":$BQ$",K6040)</f>
        <v>Marksheet!$D$201:$BQ$201</v>
      </c>
    </row>
    <row r="6043" ht="15.75" customHeight="1">
      <c r="A6043" s="126" t="s">
        <v>452</v>
      </c>
      <c r="B6043" s="67" t="str">
        <f t="array" ref="B6043">INDIRECT(CONCATENATE("Marksheet!$C$",INDIRECT(CONCATENATE("K",ROW()-3))))</f>
        <v/>
      </c>
      <c r="C6043" s="67"/>
      <c r="D6043" s="67"/>
      <c r="E6043" s="49"/>
      <c r="F6043" s="49"/>
      <c r="G6043" s="49"/>
      <c r="H6043" s="49"/>
      <c r="I6043" s="49"/>
      <c r="J6043" s="49"/>
      <c r="K6043" s="127"/>
    </row>
    <row r="6044" ht="15.75" customHeight="1">
      <c r="A6044" s="67"/>
      <c r="B6044" s="128"/>
      <c r="C6044" s="67"/>
      <c r="D6044" s="67"/>
      <c r="E6044" s="49"/>
      <c r="F6044" s="49"/>
      <c r="G6044" s="49"/>
      <c r="H6044" s="49"/>
      <c r="I6044" s="49"/>
      <c r="J6044" s="49"/>
      <c r="K6044" s="127"/>
    </row>
    <row r="6045" ht="15.75" customHeight="1">
      <c r="A6045" s="129"/>
      <c r="B6045" s="100" t="s">
        <v>442</v>
      </c>
      <c r="C6045" s="100" t="s">
        <v>443</v>
      </c>
      <c r="D6045" s="73" t="s">
        <v>453</v>
      </c>
      <c r="E6045" s="130" t="s">
        <v>444</v>
      </c>
      <c r="F6045" s="71"/>
      <c r="G6045" s="72"/>
      <c r="H6045" s="131" t="s">
        <v>454</v>
      </c>
      <c r="I6045" s="132" t="s">
        <v>455</v>
      </c>
      <c r="J6045" s="133"/>
      <c r="K6045" s="134"/>
    </row>
    <row r="6046" ht="15.75" customHeight="1">
      <c r="A6046" s="49"/>
      <c r="B6046" s="135" t="s">
        <v>19</v>
      </c>
      <c r="C6046" s="136" t="s">
        <v>25</v>
      </c>
      <c r="D6046" s="137" t="str">
        <f>IFERROR(__xludf.DUMMYFUNCTION("JOIN("", "",FILTER(Marksheet!$15:$15,Marksheet!$10:$10=$C6046))"),"3a, 3b, 3c")</f>
        <v>3a, 3b, 3c</v>
      </c>
      <c r="E6046" s="138">
        <f t="array" ref="E6046">SUMIF(Marksheet!$D$10:$BQ$10,$C6046,INDIRECT(K6042))</f>
        <v>0</v>
      </c>
      <c r="F6046" s="138" t="s">
        <v>434</v>
      </c>
      <c r="G6046" s="137">
        <f>SUMIF(Marksheet!$10:$10,C6046,Marksheet!$14:$14)</f>
        <v>3</v>
      </c>
      <c r="H6046" s="139">
        <f t="shared" ref="H6046:H6070" si="184">E6046/G6046</f>
        <v>0</v>
      </c>
      <c r="I6046" s="137" t="s">
        <v>456</v>
      </c>
      <c r="J6046" s="133"/>
      <c r="K6046" s="140"/>
    </row>
    <row r="6047" ht="15.75" customHeight="1">
      <c r="A6047" s="49"/>
      <c r="B6047" s="141"/>
      <c r="C6047" s="136" t="s">
        <v>27</v>
      </c>
      <c r="D6047" s="137" t="str">
        <f>IFERROR(__xludf.DUMMYFUNCTION("JOIN("", "",FILTER(Marksheet!$15:$15,Marksheet!$10:$10=$C6047))"),"5a, 5b, 5c, 5d")</f>
        <v>5a, 5b, 5c, 5d</v>
      </c>
      <c r="E6047" s="138">
        <f t="array" ref="E6047">SUMIF(Marksheet!$D$10:$BQ$10,$C6047,INDIRECT(K6042))</f>
        <v>0</v>
      </c>
      <c r="F6047" s="138" t="s">
        <v>434</v>
      </c>
      <c r="G6047" s="137">
        <f>SUMIF(Marksheet!$10:$10,C6047,Marksheet!$14:$14)</f>
        <v>5</v>
      </c>
      <c r="H6047" s="139">
        <f t="shared" si="184"/>
        <v>0</v>
      </c>
      <c r="I6047" s="137" t="s">
        <v>457</v>
      </c>
      <c r="J6047" s="133"/>
      <c r="K6047" s="140"/>
    </row>
    <row r="6048" ht="15.75" customHeight="1">
      <c r="A6048" s="49"/>
      <c r="B6048" s="141"/>
      <c r="C6048" s="136" t="s">
        <v>26</v>
      </c>
      <c r="D6048" s="137" t="str">
        <f>IFERROR(__xludf.DUMMYFUNCTION("JOIN("", "",FILTER(Marksheet!$15:$15,Marksheet!$10:$10=$C6048))"),"4a, 4b")</f>
        <v>4a, 4b</v>
      </c>
      <c r="E6048" s="138">
        <f t="array" ref="E6048">SUMIF(Marksheet!$D$10:$BQ$10,$C6048,INDIRECT(K6042))</f>
        <v>0</v>
      </c>
      <c r="F6048" s="138" t="s">
        <v>434</v>
      </c>
      <c r="G6048" s="137">
        <f>SUMIF(Marksheet!$10:$10,C6048,Marksheet!$14:$14)</f>
        <v>3</v>
      </c>
      <c r="H6048" s="139">
        <f t="shared" si="184"/>
        <v>0</v>
      </c>
      <c r="I6048" s="137" t="s">
        <v>458</v>
      </c>
      <c r="J6048" s="133"/>
      <c r="K6048" s="140"/>
    </row>
    <row r="6049" ht="15.75" customHeight="1">
      <c r="A6049" s="49"/>
      <c r="B6049" s="141"/>
      <c r="C6049" s="136" t="s">
        <v>23</v>
      </c>
      <c r="D6049" s="137" t="str">
        <f>IFERROR(__xludf.DUMMYFUNCTION("JOIN("", "",FILTER(Marksheet!$15:$15,Marksheet!$10:$10=$C6049))"),"1a, 1b, 4c")</f>
        <v>1a, 1b, 4c</v>
      </c>
      <c r="E6049" s="138">
        <f t="array" ref="E6049">SUMIF(Marksheet!$D$10:$BQ$10,$C6049,INDIRECT(K6042))</f>
        <v>0</v>
      </c>
      <c r="F6049" s="138" t="s">
        <v>434</v>
      </c>
      <c r="G6049" s="137">
        <f>SUMIF(Marksheet!$10:$10,C6049,Marksheet!$14:$14)</f>
        <v>5</v>
      </c>
      <c r="H6049" s="139">
        <f t="shared" si="184"/>
        <v>0</v>
      </c>
      <c r="I6049" s="137" t="s">
        <v>459</v>
      </c>
      <c r="J6049" s="133"/>
      <c r="K6049" s="140"/>
    </row>
    <row r="6050" ht="15.75" customHeight="1">
      <c r="A6050" s="49"/>
      <c r="B6050" s="142"/>
      <c r="C6050" s="136" t="s">
        <v>24</v>
      </c>
      <c r="D6050" s="137" t="str">
        <f>IFERROR(__xludf.DUMMYFUNCTION("JOIN("", "",FILTER(Marksheet!$15:$15,Marksheet!$10:$10=$C6050))"),"2a, 2b, 2c")</f>
        <v>2a, 2b, 2c</v>
      </c>
      <c r="E6050" s="138">
        <f t="array" ref="E6050">SUMIF(Marksheet!$D$10:$BQ$10,$C6050,INDIRECT(K6042))</f>
        <v>0</v>
      </c>
      <c r="F6050" s="138" t="s">
        <v>434</v>
      </c>
      <c r="G6050" s="137">
        <f>SUMIF(Marksheet!$10:$10,C6050,Marksheet!$14:$14)</f>
        <v>4</v>
      </c>
      <c r="H6050" s="139">
        <f t="shared" si="184"/>
        <v>0</v>
      </c>
      <c r="I6050" s="137" t="s">
        <v>460</v>
      </c>
      <c r="J6050" s="133"/>
      <c r="K6050" s="140"/>
    </row>
    <row r="6051" ht="15.75" customHeight="1">
      <c r="A6051" s="49"/>
      <c r="B6051" s="135" t="s">
        <v>20</v>
      </c>
      <c r="C6051" s="143" t="s">
        <v>29</v>
      </c>
      <c r="D6051" s="137" t="str">
        <f>IFERROR(__xludf.DUMMYFUNCTION("JOIN("", "",FILTER(Marksheet!$15:$15,Marksheet!$10:$10=$C6051))"),"1b, 3d")</f>
        <v>1b, 3d</v>
      </c>
      <c r="E6051" s="138">
        <f t="array" ref="E6051">SUMIF(Marksheet!$D$10:$BQ$10,$C6051,INDIRECT(K6042))</f>
        <v>0</v>
      </c>
      <c r="F6051" s="138" t="s">
        <v>434</v>
      </c>
      <c r="G6051" s="137">
        <f>SUMIF(Marksheet!$10:$10,C6051,Marksheet!$14:$14)</f>
        <v>2</v>
      </c>
      <c r="H6051" s="139">
        <f t="shared" si="184"/>
        <v>0</v>
      </c>
      <c r="I6051" s="137" t="s">
        <v>461</v>
      </c>
      <c r="J6051" s="133"/>
      <c r="K6051" s="140"/>
    </row>
    <row r="6052" ht="15.75" customHeight="1">
      <c r="A6052" s="49"/>
      <c r="B6052" s="141"/>
      <c r="C6052" s="143" t="s">
        <v>30</v>
      </c>
      <c r="D6052" s="137" t="str">
        <f>IFERROR(__xludf.DUMMYFUNCTION("JOIN("", "",FILTER(Marksheet!$15:$15,Marksheet!$10:$10=$C6052))"),"1d, 4d, 4e")</f>
        <v>1d, 4d, 4e</v>
      </c>
      <c r="E6052" s="138">
        <f t="array" ref="E6052">SUMIF(Marksheet!$D$10:$BQ$10,$C6052,INDIRECT(K6042))</f>
        <v>0</v>
      </c>
      <c r="F6052" s="138" t="s">
        <v>434</v>
      </c>
      <c r="G6052" s="137">
        <f>SUMIF(Marksheet!$10:$10,C6052,Marksheet!$14:$14)</f>
        <v>3</v>
      </c>
      <c r="H6052" s="139">
        <f t="shared" si="184"/>
        <v>0</v>
      </c>
      <c r="I6052" s="137" t="s">
        <v>462</v>
      </c>
      <c r="J6052" s="133"/>
      <c r="K6052" s="140"/>
    </row>
    <row r="6053" ht="15.75" customHeight="1">
      <c r="A6053" s="49"/>
      <c r="B6053" s="141"/>
      <c r="C6053" s="143" t="s">
        <v>33</v>
      </c>
      <c r="D6053" s="137" t="str">
        <f>IFERROR(__xludf.DUMMYFUNCTION("JOIN("", "",FILTER(Marksheet!$15:$15,Marksheet!$10:$10=$C6053))"),"4a, 4b")</f>
        <v>4a, 4b</v>
      </c>
      <c r="E6053" s="138">
        <f t="array" ref="E6053">SUMIF(Marksheet!$D$10:$BQ$10,$C6053,INDIRECT(K6042))</f>
        <v>0</v>
      </c>
      <c r="F6053" s="138" t="s">
        <v>434</v>
      </c>
      <c r="G6053" s="137">
        <f>SUMIF(Marksheet!$10:$10,C6053,Marksheet!$14:$14)</f>
        <v>3</v>
      </c>
      <c r="H6053" s="139">
        <f t="shared" si="184"/>
        <v>0</v>
      </c>
      <c r="I6053" s="137" t="s">
        <v>463</v>
      </c>
      <c r="J6053" s="133"/>
      <c r="K6053" s="140"/>
    </row>
    <row r="6054" ht="15.75" customHeight="1">
      <c r="A6054" s="49"/>
      <c r="B6054" s="141"/>
      <c r="C6054" s="143" t="s">
        <v>28</v>
      </c>
      <c r="D6054" s="137" t="str">
        <f>IFERROR(__xludf.DUMMYFUNCTION("JOIN("", "",FILTER(Marksheet!$15:$15,Marksheet!$10:$10=$C6054))"),"1a, 1c, 4c")</f>
        <v>1a, 1c, 4c</v>
      </c>
      <c r="E6054" s="138">
        <f t="array" ref="E6054">SUMIF(Marksheet!$D$10:$BQ$10,$C6054,INDIRECT(K6042))</f>
        <v>0</v>
      </c>
      <c r="F6054" s="138" t="s">
        <v>434</v>
      </c>
      <c r="G6054" s="137">
        <f>SUMIF(Marksheet!$10:$10,C6054,Marksheet!$14:$14)</f>
        <v>5</v>
      </c>
      <c r="H6054" s="139">
        <f t="shared" si="184"/>
        <v>0</v>
      </c>
      <c r="I6054" s="137" t="s">
        <v>464</v>
      </c>
      <c r="J6054" s="133"/>
      <c r="K6054" s="140"/>
    </row>
    <row r="6055" ht="15.75" customHeight="1">
      <c r="A6055" s="49"/>
      <c r="B6055" s="141"/>
      <c r="C6055" s="143" t="s">
        <v>435</v>
      </c>
      <c r="D6055" s="137" t="str">
        <f>IFERROR(__xludf.DUMMYFUNCTION("JOIN("", "",FILTER(Marksheet!$15:$15,Marksheet!$10:$10=$C6055))"),"3a, 3b, 3c")</f>
        <v>3a, 3b, 3c</v>
      </c>
      <c r="E6055" s="138">
        <f t="array" ref="E6055">SUMIF(Marksheet!$D$10:$BQ$10,$C6055,INDIRECT(K6042))</f>
        <v>0</v>
      </c>
      <c r="F6055" s="138" t="s">
        <v>434</v>
      </c>
      <c r="G6055" s="137">
        <f>SUMIF(Marksheet!$10:$10,C6055,Marksheet!$14:$14)</f>
        <v>4</v>
      </c>
      <c r="H6055" s="139">
        <f t="shared" si="184"/>
        <v>0</v>
      </c>
      <c r="I6055" s="137" t="s">
        <v>465</v>
      </c>
      <c r="J6055" s="133"/>
      <c r="K6055" s="140"/>
    </row>
    <row r="6056" ht="15.75" customHeight="1">
      <c r="A6056" s="49"/>
      <c r="B6056" s="142"/>
      <c r="C6056" s="143" t="s">
        <v>31</v>
      </c>
      <c r="D6056" s="137" t="str">
        <f>IFERROR(__xludf.DUMMYFUNCTION("JOIN("", "",FILTER(Marksheet!$15:$15,Marksheet!$10:$10=$C6056))"),"2a, 2b, 2c")</f>
        <v>2a, 2b, 2c</v>
      </c>
      <c r="E6056" s="138">
        <f t="array" ref="E6056">SUMIF(Marksheet!$D$10:$BQ$10,$C6056,INDIRECT(K6042))</f>
        <v>0</v>
      </c>
      <c r="F6056" s="138" t="s">
        <v>434</v>
      </c>
      <c r="G6056" s="137">
        <f>SUMIF(Marksheet!$10:$10,C6056,Marksheet!$14:$14)</f>
        <v>3</v>
      </c>
      <c r="H6056" s="139">
        <f t="shared" si="184"/>
        <v>0</v>
      </c>
      <c r="I6056" s="137" t="s">
        <v>466</v>
      </c>
      <c r="J6056" s="133"/>
      <c r="K6056" s="140"/>
    </row>
    <row r="6057" ht="15.75" customHeight="1">
      <c r="A6057" s="49"/>
      <c r="B6057" s="135" t="s">
        <v>21</v>
      </c>
      <c r="C6057" s="143" t="s">
        <v>36</v>
      </c>
      <c r="D6057" s="137" t="str">
        <f>IFERROR(__xludf.DUMMYFUNCTION("JOIN("", "",FILTER(Marksheet!$15:$15,Marksheet!$10:$10=$C6057))"),"2b, 2c")</f>
        <v>2b, 2c</v>
      </c>
      <c r="E6057" s="138">
        <f t="array" ref="E6057">SUMIF(Marksheet!$D$10:$BQ$10,$C6057,INDIRECT(K6042))</f>
        <v>0</v>
      </c>
      <c r="F6057" s="138" t="s">
        <v>434</v>
      </c>
      <c r="G6057" s="137">
        <f>SUMIF(Marksheet!$10:$10,C6057,Marksheet!$14:$14)</f>
        <v>2</v>
      </c>
      <c r="H6057" s="139">
        <f t="shared" si="184"/>
        <v>0</v>
      </c>
      <c r="I6057" s="137" t="s">
        <v>467</v>
      </c>
      <c r="J6057" s="133"/>
      <c r="K6057" s="140"/>
    </row>
    <row r="6058" ht="15.75" customHeight="1">
      <c r="A6058" s="49"/>
      <c r="B6058" s="141"/>
      <c r="C6058" s="143" t="s">
        <v>38</v>
      </c>
      <c r="D6058" s="137" t="str">
        <f>IFERROR(__xludf.DUMMYFUNCTION("JOIN("", "",FILTER(Marksheet!$15:$15,Marksheet!$10:$10=$C6058))"),"4a, 4b, 4c, 4d, 4e")</f>
        <v>4a, 4b, 4c, 4d, 4e</v>
      </c>
      <c r="E6058" s="138">
        <f t="array" ref="E6058">SUMIF(Marksheet!$D$10:$BQ$10,$C6058,INDIRECT(K6042))</f>
        <v>0</v>
      </c>
      <c r="F6058" s="138" t="s">
        <v>434</v>
      </c>
      <c r="G6058" s="137">
        <f>SUMIF(Marksheet!$10:$10,C6058,Marksheet!$14:$14)</f>
        <v>6</v>
      </c>
      <c r="H6058" s="139">
        <f t="shared" si="184"/>
        <v>0</v>
      </c>
      <c r="I6058" s="137" t="s">
        <v>468</v>
      </c>
      <c r="J6058" s="133"/>
      <c r="K6058" s="140"/>
    </row>
    <row r="6059" ht="15.75" customHeight="1">
      <c r="A6059" s="49"/>
      <c r="B6059" s="141"/>
      <c r="C6059" s="143" t="s">
        <v>35</v>
      </c>
      <c r="D6059" s="137" t="str">
        <f>IFERROR(__xludf.DUMMYFUNCTION("JOIN("", "",FILTER(Marksheet!$15:$15,Marksheet!$10:$10=$C6059))"),"1b, 2a")</f>
        <v>1b, 2a</v>
      </c>
      <c r="E6059" s="138">
        <f t="array" ref="E6059">SUMIF(Marksheet!$D$10:$BQ$10,$C6059,INDIRECT(K6042))</f>
        <v>0</v>
      </c>
      <c r="F6059" s="138" t="s">
        <v>434</v>
      </c>
      <c r="G6059" s="137">
        <f>SUMIF(Marksheet!$10:$10,C6059,Marksheet!$14:$14)</f>
        <v>3</v>
      </c>
      <c r="H6059" s="139">
        <f t="shared" si="184"/>
        <v>0</v>
      </c>
      <c r="I6059" s="137" t="s">
        <v>469</v>
      </c>
      <c r="J6059" s="133"/>
      <c r="K6059" s="140"/>
    </row>
    <row r="6060" ht="15.75" customHeight="1">
      <c r="A6060" s="49"/>
      <c r="B6060" s="141"/>
      <c r="C6060" s="143" t="s">
        <v>34</v>
      </c>
      <c r="D6060" s="137" t="str">
        <f>IFERROR(__xludf.DUMMYFUNCTION("JOIN("", "",FILTER(Marksheet!$15:$15,Marksheet!$10:$10=$C6060))"),"1a, 1c, 2d")</f>
        <v>1a, 1c, 2d</v>
      </c>
      <c r="E6060" s="138">
        <f t="array" ref="E6060">SUMIF(Marksheet!$D$10:$BQ$10,$C6060,INDIRECT(K6042))</f>
        <v>0</v>
      </c>
      <c r="F6060" s="138" t="s">
        <v>434</v>
      </c>
      <c r="G6060" s="137">
        <f>SUMIF(Marksheet!$10:$10,C6060,Marksheet!$14:$14)</f>
        <v>6</v>
      </c>
      <c r="H6060" s="139">
        <f t="shared" si="184"/>
        <v>0</v>
      </c>
      <c r="I6060" s="137" t="s">
        <v>470</v>
      </c>
      <c r="J6060" s="133"/>
      <c r="K6060" s="140"/>
    </row>
    <row r="6061" ht="15.75" customHeight="1">
      <c r="A6061" s="49"/>
      <c r="B6061" s="142"/>
      <c r="C6061" s="143" t="s">
        <v>37</v>
      </c>
      <c r="D6061" s="137" t="str">
        <f>IFERROR(__xludf.DUMMYFUNCTION("JOIN("", "",FILTER(Marksheet!$15:$15,Marksheet!$10:$10=$C6061))"),"3a, 3b, 3c")</f>
        <v>3a, 3b, 3c</v>
      </c>
      <c r="E6061" s="138">
        <f t="array" ref="E6061">SUMIF(Marksheet!$D$10:$BQ$10,$C6061,INDIRECT(K6042))</f>
        <v>0</v>
      </c>
      <c r="F6061" s="138" t="s">
        <v>434</v>
      </c>
      <c r="G6061" s="137">
        <f>SUMIF(Marksheet!$10:$10,C6061,Marksheet!$14:$14)</f>
        <v>3</v>
      </c>
      <c r="H6061" s="139">
        <f t="shared" si="184"/>
        <v>0</v>
      </c>
      <c r="I6061" s="137" t="s">
        <v>471</v>
      </c>
      <c r="J6061" s="133"/>
      <c r="K6061" s="140"/>
    </row>
    <row r="6062" ht="15.75" customHeight="1">
      <c r="A6062" s="49"/>
      <c r="B6062" s="135" t="s">
        <v>22</v>
      </c>
      <c r="C6062" s="144" t="s">
        <v>46</v>
      </c>
      <c r="D6062" s="137" t="str">
        <f>IFERROR(__xludf.DUMMYFUNCTION("JOIN("", "",FILTER(Marksheet!$15:$15,Marksheet!$10:$10=$C6062))"),"3d")</f>
        <v>3d</v>
      </c>
      <c r="E6062" s="138">
        <f t="array" ref="E6062">SUMIF(Marksheet!$D$10:$BQ$10,$C6062,INDIRECT(K6042))</f>
        <v>0</v>
      </c>
      <c r="F6062" s="138" t="s">
        <v>434</v>
      </c>
      <c r="G6062" s="137">
        <f>SUMIF(Marksheet!$10:$10,C6062,Marksheet!$14:$14)</f>
        <v>2</v>
      </c>
      <c r="H6062" s="139">
        <f t="shared" si="184"/>
        <v>0</v>
      </c>
      <c r="I6062" s="137" t="s">
        <v>472</v>
      </c>
      <c r="J6062" s="133"/>
      <c r="K6062" s="140"/>
    </row>
    <row r="6063" ht="15.75" customHeight="1">
      <c r="A6063" s="49"/>
      <c r="B6063" s="141"/>
      <c r="C6063" s="144" t="s">
        <v>41</v>
      </c>
      <c r="D6063" s="137" t="str">
        <f>IFERROR(__xludf.DUMMYFUNCTION("JOIN("", "",FILTER(Marksheet!$15:$15,Marksheet!$10:$10=$C6063))"),"1c, 2b, 4e")</f>
        <v>1c, 2b, 4e</v>
      </c>
      <c r="E6063" s="138">
        <f t="array" ref="E6063">SUMIF(Marksheet!$D$10:$BQ$10,$C6063,INDIRECT(K6042))</f>
        <v>0</v>
      </c>
      <c r="F6063" s="138" t="s">
        <v>434</v>
      </c>
      <c r="G6063" s="137">
        <f>SUMIF(Marksheet!$10:$10,C6063,Marksheet!$14:$14)</f>
        <v>3</v>
      </c>
      <c r="H6063" s="139">
        <f t="shared" si="184"/>
        <v>0</v>
      </c>
      <c r="I6063" s="137" t="s">
        <v>473</v>
      </c>
      <c r="J6063" s="133"/>
      <c r="K6063" s="140"/>
    </row>
    <row r="6064" ht="15.75" customHeight="1">
      <c r="A6064" s="49"/>
      <c r="B6064" s="141"/>
      <c r="C6064" s="144" t="s">
        <v>45</v>
      </c>
      <c r="D6064" s="137" t="str">
        <f>IFERROR(__xludf.DUMMYFUNCTION("JOIN("", "",FILTER(Marksheet!$15:$15,Marksheet!$10:$10=$C6064))"),"3b, 4a, 5c")</f>
        <v>3b, 4a, 5c</v>
      </c>
      <c r="E6064" s="138">
        <f t="array" ref="E6064">SUMIF(Marksheet!$D$10:$BQ$10,$C6064,INDIRECT(K6042))</f>
        <v>0</v>
      </c>
      <c r="F6064" s="138" t="s">
        <v>434</v>
      </c>
      <c r="G6064" s="137">
        <f>SUMIF(Marksheet!$10:$10,C6064,Marksheet!$14:$14)</f>
        <v>3</v>
      </c>
      <c r="H6064" s="139">
        <f t="shared" si="184"/>
        <v>0</v>
      </c>
      <c r="I6064" s="137" t="s">
        <v>474</v>
      </c>
      <c r="J6064" s="133"/>
      <c r="K6064" s="140"/>
    </row>
    <row r="6065" ht="15.75" customHeight="1">
      <c r="A6065" s="49"/>
      <c r="B6065" s="141"/>
      <c r="C6065" s="144" t="s">
        <v>43</v>
      </c>
      <c r="D6065" s="137" t="str">
        <f>IFERROR(__xludf.DUMMYFUNCTION("JOIN("", "",FILTER(Marksheet!$15:$15,Marksheet!$10:$10=$C6065))"),"2c, 4d, 5d")</f>
        <v>2c, 4d, 5d</v>
      </c>
      <c r="E6065" s="138">
        <f t="array" ref="E6065">SUMIF(Marksheet!$D$10:$BQ$10,$C6065,INDIRECT(K6042))</f>
        <v>0</v>
      </c>
      <c r="F6065" s="138" t="s">
        <v>434</v>
      </c>
      <c r="G6065" s="137">
        <f>SUMIF(Marksheet!$10:$10,C6065,Marksheet!$14:$14)</f>
        <v>4</v>
      </c>
      <c r="H6065" s="139">
        <f t="shared" si="184"/>
        <v>0</v>
      </c>
      <c r="I6065" s="137" t="s">
        <v>475</v>
      </c>
      <c r="J6065" s="133"/>
      <c r="K6065" s="140"/>
    </row>
    <row r="6066" ht="15.75" customHeight="1">
      <c r="A6066" s="49"/>
      <c r="B6066" s="141"/>
      <c r="C6066" s="144" t="s">
        <v>44</v>
      </c>
      <c r="D6066" s="137" t="str">
        <f>IFERROR(__xludf.DUMMYFUNCTION("JOIN("", "",FILTER(Marksheet!$15:$15,Marksheet!$10:$10=$C6066))"),"3a, 4c")</f>
        <v>3a, 4c</v>
      </c>
      <c r="E6066" s="138">
        <f t="array" ref="E6066">SUMIF(Marksheet!$D$10:$BQ$10,$C6066,INDIRECT(K6042))</f>
        <v>0</v>
      </c>
      <c r="F6066" s="138" t="s">
        <v>434</v>
      </c>
      <c r="G6066" s="137">
        <f>SUMIF(Marksheet!$10:$10,C6066,Marksheet!$14:$14)</f>
        <v>2</v>
      </c>
      <c r="H6066" s="139">
        <f t="shared" si="184"/>
        <v>0</v>
      </c>
      <c r="I6066" s="137" t="s">
        <v>476</v>
      </c>
      <c r="J6066" s="133"/>
      <c r="K6066" s="140"/>
    </row>
    <row r="6067" ht="15.75" customHeight="1">
      <c r="A6067" s="49"/>
      <c r="B6067" s="141"/>
      <c r="C6067" s="144" t="s">
        <v>39</v>
      </c>
      <c r="D6067" s="137" t="str">
        <f>IFERROR(__xludf.DUMMYFUNCTION("JOIN("", "",FILTER(Marksheet!$15:$15,Marksheet!$10:$10=$C6067))"),"1a, 5a, 5b")</f>
        <v>1a, 5a, 5b</v>
      </c>
      <c r="E6067" s="138">
        <f t="array" ref="E6067">SUMIF(Marksheet!$D$10:$BQ$10,$C6067,INDIRECT(K6042))</f>
        <v>0</v>
      </c>
      <c r="F6067" s="138" t="s">
        <v>434</v>
      </c>
      <c r="G6067" s="137">
        <f>SUMIF(Marksheet!$10:$10,C6067,Marksheet!$14:$14)</f>
        <v>5</v>
      </c>
      <c r="H6067" s="139">
        <f t="shared" si="184"/>
        <v>0</v>
      </c>
      <c r="I6067" s="137" t="s">
        <v>477</v>
      </c>
      <c r="J6067" s="133"/>
      <c r="K6067" s="140"/>
    </row>
    <row r="6068" ht="15.75" customHeight="1">
      <c r="A6068" s="49"/>
      <c r="B6068" s="141"/>
      <c r="C6068" s="144" t="s">
        <v>42</v>
      </c>
      <c r="D6068" s="137" t="str">
        <f>IFERROR(__xludf.DUMMYFUNCTION("JOIN("", "",FILTER(Marksheet!$15:$15,Marksheet!$10:$10=$C6068))"),"2a, 3c")</f>
        <v>2a, 3c</v>
      </c>
      <c r="E6068" s="138">
        <f t="array" ref="E6068">SUMIF(Marksheet!$D$10:$BQ$10,$C6068,INDIRECT(K6042))</f>
        <v>0</v>
      </c>
      <c r="F6068" s="138" t="s">
        <v>434</v>
      </c>
      <c r="G6068" s="137">
        <f>SUMIF(Marksheet!$10:$10,C6068,Marksheet!$14:$14)</f>
        <v>3</v>
      </c>
      <c r="H6068" s="139">
        <f t="shared" si="184"/>
        <v>0</v>
      </c>
      <c r="I6068" s="137" t="s">
        <v>478</v>
      </c>
      <c r="J6068" s="133"/>
      <c r="K6068" s="140"/>
    </row>
    <row r="6069" ht="15.75" customHeight="1">
      <c r="A6069" s="49"/>
      <c r="B6069" s="142"/>
      <c r="C6069" s="144" t="s">
        <v>40</v>
      </c>
      <c r="D6069" s="137" t="str">
        <f>IFERROR(__xludf.DUMMYFUNCTION("JOIN("", "",FILTER(Marksheet!$15:$15,Marksheet!$10:$10=$C6069))"),"1b, 4b, 4f")</f>
        <v>1b, 4b, 4f</v>
      </c>
      <c r="E6069" s="138">
        <f t="array" ref="E6069">SUMIF(Marksheet!$D$10:$BQ$10,$C6069,INDIRECT(K6042))</f>
        <v>0</v>
      </c>
      <c r="F6069" s="138" t="s">
        <v>434</v>
      </c>
      <c r="G6069" s="137">
        <f>SUMIF(Marksheet!$10:$10,C6069,Marksheet!$14:$14)</f>
        <v>3</v>
      </c>
      <c r="H6069" s="139">
        <f t="shared" si="184"/>
        <v>0</v>
      </c>
      <c r="I6069" s="137" t="s">
        <v>479</v>
      </c>
      <c r="J6069" s="133"/>
      <c r="K6069" s="140"/>
    </row>
    <row r="6070" ht="15.75" customHeight="1">
      <c r="A6070" s="49"/>
      <c r="B6070" s="49"/>
      <c r="C6070" s="145" t="s">
        <v>76</v>
      </c>
      <c r="D6070" s="145"/>
      <c r="E6070" s="146">
        <f>SUM(E6046:E6069)</f>
        <v>0</v>
      </c>
      <c r="F6070" s="147" t="s">
        <v>434</v>
      </c>
      <c r="G6070" s="148">
        <f>SUM(G6046:G6069)</f>
        <v>85</v>
      </c>
      <c r="H6070" s="149">
        <f t="shared" si="184"/>
        <v>0</v>
      </c>
      <c r="I6070" s="129"/>
      <c r="J6070" s="133"/>
      <c r="K6070" s="127"/>
    </row>
    <row r="6071" ht="15.75" customHeight="1">
      <c r="A6071" s="49"/>
      <c r="B6071" s="49"/>
      <c r="C6071" s="67"/>
      <c r="D6071" s="67"/>
      <c r="E6071" s="49"/>
      <c r="F6071" s="49"/>
      <c r="G6071" s="49"/>
      <c r="H6071" s="49"/>
      <c r="I6071" s="129"/>
      <c r="J6071" s="133"/>
      <c r="K6071" s="127"/>
    </row>
    <row r="6072" ht="60.0" customHeight="1">
      <c r="A6072" s="49"/>
      <c r="B6072" s="49"/>
      <c r="C6072" s="67"/>
      <c r="D6072" s="67"/>
      <c r="E6072" s="49"/>
      <c r="F6072" s="49"/>
      <c r="G6072" s="49"/>
      <c r="H6072" s="49"/>
      <c r="I6072" s="129"/>
      <c r="J6072" s="133"/>
      <c r="K6072" s="127"/>
    </row>
    <row r="6073" ht="15.75" customHeight="1">
      <c r="A6073" s="124" t="s">
        <v>450</v>
      </c>
      <c r="B6073" s="49"/>
      <c r="C6073" s="67"/>
      <c r="D6073" s="67"/>
      <c r="E6073" s="1"/>
      <c r="F6073" s="1"/>
      <c r="G6073" s="49"/>
      <c r="H6073" s="49"/>
      <c r="I6073" s="7"/>
      <c r="K6073" s="125">
        <f>K6040+1</f>
        <v>202</v>
      </c>
    </row>
    <row r="6074" ht="15.75" customHeight="1">
      <c r="A6074" s="126" t="s">
        <v>451</v>
      </c>
      <c r="B6074" s="67" t="str">
        <f>B6041</f>
        <v>GCSE Transition Assessment</v>
      </c>
      <c r="C6074" s="67"/>
      <c r="D6074" s="67"/>
      <c r="E6074" s="1"/>
      <c r="F6074" s="49"/>
      <c r="G6074" s="49"/>
      <c r="H6074" s="49"/>
      <c r="K6074" s="127" t="str">
        <f>CONCATENATE("Marksheet!$B$",K6073)</f>
        <v>Marksheet!$B$202</v>
      </c>
    </row>
    <row r="6075" ht="15.75" customHeight="1">
      <c r="A6075" s="126" t="s">
        <v>447</v>
      </c>
      <c r="B6075" s="67" t="str">
        <f t="array" ref="B6075">IF(INDIRECT(K6074)="","",INDIRECT(K6074))</f>
        <v>Student 185</v>
      </c>
      <c r="C6075" s="67"/>
      <c r="D6075" s="67"/>
      <c r="E6075" s="1"/>
      <c r="F6075" s="49"/>
      <c r="G6075" s="49"/>
      <c r="H6075" s="49"/>
      <c r="K6075" s="127" t="str">
        <f>CONCATENATE("Marksheet!$D$",K6073,":$BQ$",K6073)</f>
        <v>Marksheet!$D$202:$BQ$202</v>
      </c>
    </row>
    <row r="6076" ht="15.75" customHeight="1">
      <c r="A6076" s="126" t="s">
        <v>452</v>
      </c>
      <c r="B6076" s="67" t="str">
        <f t="array" ref="B6076">INDIRECT(CONCATENATE("Marksheet!$C$",INDIRECT(CONCATENATE("K",ROW()-3))))</f>
        <v/>
      </c>
      <c r="C6076" s="67"/>
      <c r="D6076" s="67"/>
      <c r="E6076" s="49"/>
      <c r="F6076" s="49"/>
      <c r="G6076" s="49"/>
      <c r="H6076" s="49"/>
      <c r="I6076" s="49"/>
      <c r="J6076" s="49"/>
      <c r="K6076" s="127"/>
    </row>
    <row r="6077" ht="15.75" customHeight="1">
      <c r="A6077" s="67"/>
      <c r="B6077" s="128"/>
      <c r="C6077" s="67"/>
      <c r="D6077" s="67"/>
      <c r="E6077" s="49"/>
      <c r="F6077" s="49"/>
      <c r="G6077" s="49"/>
      <c r="H6077" s="49"/>
      <c r="I6077" s="49"/>
      <c r="J6077" s="49"/>
      <c r="K6077" s="127"/>
    </row>
    <row r="6078" ht="15.75" customHeight="1">
      <c r="A6078" s="129"/>
      <c r="B6078" s="100" t="s">
        <v>442</v>
      </c>
      <c r="C6078" s="100" t="s">
        <v>443</v>
      </c>
      <c r="D6078" s="73" t="s">
        <v>453</v>
      </c>
      <c r="E6078" s="130" t="s">
        <v>444</v>
      </c>
      <c r="F6078" s="71"/>
      <c r="G6078" s="72"/>
      <c r="H6078" s="131" t="s">
        <v>454</v>
      </c>
      <c r="I6078" s="132" t="s">
        <v>455</v>
      </c>
      <c r="J6078" s="133"/>
      <c r="K6078" s="134"/>
    </row>
    <row r="6079" ht="15.75" customHeight="1">
      <c r="A6079" s="49"/>
      <c r="B6079" s="135" t="s">
        <v>19</v>
      </c>
      <c r="C6079" s="136" t="s">
        <v>25</v>
      </c>
      <c r="D6079" s="137" t="str">
        <f>IFERROR(__xludf.DUMMYFUNCTION("JOIN("", "",FILTER(Marksheet!$15:$15,Marksheet!$10:$10=$C6079))"),"3a, 3b, 3c")</f>
        <v>3a, 3b, 3c</v>
      </c>
      <c r="E6079" s="138">
        <f t="array" ref="E6079">SUMIF(Marksheet!$D$10:$BQ$10,$C6079,INDIRECT(K6075))</f>
        <v>0</v>
      </c>
      <c r="F6079" s="138" t="s">
        <v>434</v>
      </c>
      <c r="G6079" s="137">
        <f>SUMIF(Marksheet!$10:$10,C6079,Marksheet!$14:$14)</f>
        <v>3</v>
      </c>
      <c r="H6079" s="139">
        <f t="shared" ref="H6079:H6103" si="185">E6079/G6079</f>
        <v>0</v>
      </c>
      <c r="I6079" s="137" t="s">
        <v>456</v>
      </c>
      <c r="J6079" s="133"/>
      <c r="K6079" s="140"/>
    </row>
    <row r="6080" ht="15.75" customHeight="1">
      <c r="A6080" s="49"/>
      <c r="B6080" s="141"/>
      <c r="C6080" s="136" t="s">
        <v>27</v>
      </c>
      <c r="D6080" s="137" t="str">
        <f>IFERROR(__xludf.DUMMYFUNCTION("JOIN("", "",FILTER(Marksheet!$15:$15,Marksheet!$10:$10=$C6080))"),"5a, 5b, 5c, 5d")</f>
        <v>5a, 5b, 5c, 5d</v>
      </c>
      <c r="E6080" s="138">
        <f t="array" ref="E6080">SUMIF(Marksheet!$D$10:$BQ$10,$C6080,INDIRECT(K6075))</f>
        <v>0</v>
      </c>
      <c r="F6080" s="138" t="s">
        <v>434</v>
      </c>
      <c r="G6080" s="137">
        <f>SUMIF(Marksheet!$10:$10,C6080,Marksheet!$14:$14)</f>
        <v>5</v>
      </c>
      <c r="H6080" s="139">
        <f t="shared" si="185"/>
        <v>0</v>
      </c>
      <c r="I6080" s="137" t="s">
        <v>457</v>
      </c>
      <c r="J6080" s="133"/>
      <c r="K6080" s="140"/>
    </row>
    <row r="6081" ht="15.75" customHeight="1">
      <c r="A6081" s="49"/>
      <c r="B6081" s="141"/>
      <c r="C6081" s="136" t="s">
        <v>26</v>
      </c>
      <c r="D6081" s="137" t="str">
        <f>IFERROR(__xludf.DUMMYFUNCTION("JOIN("", "",FILTER(Marksheet!$15:$15,Marksheet!$10:$10=$C6081))"),"4a, 4b")</f>
        <v>4a, 4b</v>
      </c>
      <c r="E6081" s="138">
        <f t="array" ref="E6081">SUMIF(Marksheet!$D$10:$BQ$10,$C6081,INDIRECT(K6075))</f>
        <v>0</v>
      </c>
      <c r="F6081" s="138" t="s">
        <v>434</v>
      </c>
      <c r="G6081" s="137">
        <f>SUMIF(Marksheet!$10:$10,C6081,Marksheet!$14:$14)</f>
        <v>3</v>
      </c>
      <c r="H6081" s="139">
        <f t="shared" si="185"/>
        <v>0</v>
      </c>
      <c r="I6081" s="137" t="s">
        <v>458</v>
      </c>
      <c r="J6081" s="133"/>
      <c r="K6081" s="140"/>
    </row>
    <row r="6082" ht="15.75" customHeight="1">
      <c r="A6082" s="49"/>
      <c r="B6082" s="141"/>
      <c r="C6082" s="136" t="s">
        <v>23</v>
      </c>
      <c r="D6082" s="137" t="str">
        <f>IFERROR(__xludf.DUMMYFUNCTION("JOIN("", "",FILTER(Marksheet!$15:$15,Marksheet!$10:$10=$C6082))"),"1a, 1b, 4c")</f>
        <v>1a, 1b, 4c</v>
      </c>
      <c r="E6082" s="138">
        <f t="array" ref="E6082">SUMIF(Marksheet!$D$10:$BQ$10,$C6082,INDIRECT(K6075))</f>
        <v>0</v>
      </c>
      <c r="F6082" s="138" t="s">
        <v>434</v>
      </c>
      <c r="G6082" s="137">
        <f>SUMIF(Marksheet!$10:$10,C6082,Marksheet!$14:$14)</f>
        <v>5</v>
      </c>
      <c r="H6082" s="139">
        <f t="shared" si="185"/>
        <v>0</v>
      </c>
      <c r="I6082" s="137" t="s">
        <v>459</v>
      </c>
      <c r="J6082" s="133"/>
      <c r="K6082" s="140"/>
    </row>
    <row r="6083" ht="15.75" customHeight="1">
      <c r="A6083" s="49"/>
      <c r="B6083" s="142"/>
      <c r="C6083" s="136" t="s">
        <v>24</v>
      </c>
      <c r="D6083" s="137" t="str">
        <f>IFERROR(__xludf.DUMMYFUNCTION("JOIN("", "",FILTER(Marksheet!$15:$15,Marksheet!$10:$10=$C6083))"),"2a, 2b, 2c")</f>
        <v>2a, 2b, 2c</v>
      </c>
      <c r="E6083" s="138">
        <f t="array" ref="E6083">SUMIF(Marksheet!$D$10:$BQ$10,$C6083,INDIRECT(K6075))</f>
        <v>0</v>
      </c>
      <c r="F6083" s="138" t="s">
        <v>434</v>
      </c>
      <c r="G6083" s="137">
        <f>SUMIF(Marksheet!$10:$10,C6083,Marksheet!$14:$14)</f>
        <v>4</v>
      </c>
      <c r="H6083" s="139">
        <f t="shared" si="185"/>
        <v>0</v>
      </c>
      <c r="I6083" s="137" t="s">
        <v>460</v>
      </c>
      <c r="J6083" s="133"/>
      <c r="K6083" s="140"/>
    </row>
    <row r="6084" ht="15.75" customHeight="1">
      <c r="A6084" s="49"/>
      <c r="B6084" s="135" t="s">
        <v>20</v>
      </c>
      <c r="C6084" s="143" t="s">
        <v>29</v>
      </c>
      <c r="D6084" s="137" t="str">
        <f>IFERROR(__xludf.DUMMYFUNCTION("JOIN("", "",FILTER(Marksheet!$15:$15,Marksheet!$10:$10=$C6084))"),"1b, 3d")</f>
        <v>1b, 3d</v>
      </c>
      <c r="E6084" s="138">
        <f t="array" ref="E6084">SUMIF(Marksheet!$D$10:$BQ$10,$C6084,INDIRECT(K6075))</f>
        <v>0</v>
      </c>
      <c r="F6084" s="138" t="s">
        <v>434</v>
      </c>
      <c r="G6084" s="137">
        <f>SUMIF(Marksheet!$10:$10,C6084,Marksheet!$14:$14)</f>
        <v>2</v>
      </c>
      <c r="H6084" s="139">
        <f t="shared" si="185"/>
        <v>0</v>
      </c>
      <c r="I6084" s="137" t="s">
        <v>461</v>
      </c>
      <c r="J6084" s="133"/>
      <c r="K6084" s="140"/>
    </row>
    <row r="6085" ht="15.75" customHeight="1">
      <c r="A6085" s="49"/>
      <c r="B6085" s="141"/>
      <c r="C6085" s="143" t="s">
        <v>30</v>
      </c>
      <c r="D6085" s="137" t="str">
        <f>IFERROR(__xludf.DUMMYFUNCTION("JOIN("", "",FILTER(Marksheet!$15:$15,Marksheet!$10:$10=$C6085))"),"1d, 4d, 4e")</f>
        <v>1d, 4d, 4e</v>
      </c>
      <c r="E6085" s="138">
        <f t="array" ref="E6085">SUMIF(Marksheet!$D$10:$BQ$10,$C6085,INDIRECT(K6075))</f>
        <v>0</v>
      </c>
      <c r="F6085" s="138" t="s">
        <v>434</v>
      </c>
      <c r="G6085" s="137">
        <f>SUMIF(Marksheet!$10:$10,C6085,Marksheet!$14:$14)</f>
        <v>3</v>
      </c>
      <c r="H6085" s="139">
        <f t="shared" si="185"/>
        <v>0</v>
      </c>
      <c r="I6085" s="137" t="s">
        <v>462</v>
      </c>
      <c r="J6085" s="133"/>
      <c r="K6085" s="140"/>
    </row>
    <row r="6086" ht="15.75" customHeight="1">
      <c r="A6086" s="49"/>
      <c r="B6086" s="141"/>
      <c r="C6086" s="143" t="s">
        <v>33</v>
      </c>
      <c r="D6086" s="137" t="str">
        <f>IFERROR(__xludf.DUMMYFUNCTION("JOIN("", "",FILTER(Marksheet!$15:$15,Marksheet!$10:$10=$C6086))"),"4a, 4b")</f>
        <v>4a, 4b</v>
      </c>
      <c r="E6086" s="138">
        <f t="array" ref="E6086">SUMIF(Marksheet!$D$10:$BQ$10,$C6086,INDIRECT(K6075))</f>
        <v>0</v>
      </c>
      <c r="F6086" s="138" t="s">
        <v>434</v>
      </c>
      <c r="G6086" s="137">
        <f>SUMIF(Marksheet!$10:$10,C6086,Marksheet!$14:$14)</f>
        <v>3</v>
      </c>
      <c r="H6086" s="139">
        <f t="shared" si="185"/>
        <v>0</v>
      </c>
      <c r="I6086" s="137" t="s">
        <v>463</v>
      </c>
      <c r="J6086" s="133"/>
      <c r="K6086" s="140"/>
    </row>
    <row r="6087" ht="15.75" customHeight="1">
      <c r="A6087" s="49"/>
      <c r="B6087" s="141"/>
      <c r="C6087" s="143" t="s">
        <v>28</v>
      </c>
      <c r="D6087" s="137" t="str">
        <f>IFERROR(__xludf.DUMMYFUNCTION("JOIN("", "",FILTER(Marksheet!$15:$15,Marksheet!$10:$10=$C6087))"),"1a, 1c, 4c")</f>
        <v>1a, 1c, 4c</v>
      </c>
      <c r="E6087" s="138">
        <f t="array" ref="E6087">SUMIF(Marksheet!$D$10:$BQ$10,$C6087,INDIRECT(K6075))</f>
        <v>0</v>
      </c>
      <c r="F6087" s="138" t="s">
        <v>434</v>
      </c>
      <c r="G6087" s="137">
        <f>SUMIF(Marksheet!$10:$10,C6087,Marksheet!$14:$14)</f>
        <v>5</v>
      </c>
      <c r="H6087" s="139">
        <f t="shared" si="185"/>
        <v>0</v>
      </c>
      <c r="I6087" s="137" t="s">
        <v>464</v>
      </c>
      <c r="J6087" s="133"/>
      <c r="K6087" s="140"/>
    </row>
    <row r="6088" ht="15.75" customHeight="1">
      <c r="A6088" s="49"/>
      <c r="B6088" s="141"/>
      <c r="C6088" s="143" t="s">
        <v>435</v>
      </c>
      <c r="D6088" s="137" t="str">
        <f>IFERROR(__xludf.DUMMYFUNCTION("JOIN("", "",FILTER(Marksheet!$15:$15,Marksheet!$10:$10=$C6088))"),"3a, 3b, 3c")</f>
        <v>3a, 3b, 3c</v>
      </c>
      <c r="E6088" s="138">
        <f t="array" ref="E6088">SUMIF(Marksheet!$D$10:$BQ$10,$C6088,INDIRECT(K6075))</f>
        <v>0</v>
      </c>
      <c r="F6088" s="138" t="s">
        <v>434</v>
      </c>
      <c r="G6088" s="137">
        <f>SUMIF(Marksheet!$10:$10,C6088,Marksheet!$14:$14)</f>
        <v>4</v>
      </c>
      <c r="H6088" s="139">
        <f t="shared" si="185"/>
        <v>0</v>
      </c>
      <c r="I6088" s="137" t="s">
        <v>465</v>
      </c>
      <c r="J6088" s="133"/>
      <c r="K6088" s="140"/>
    </row>
    <row r="6089" ht="15.75" customHeight="1">
      <c r="A6089" s="49"/>
      <c r="B6089" s="142"/>
      <c r="C6089" s="143" t="s">
        <v>31</v>
      </c>
      <c r="D6089" s="137" t="str">
        <f>IFERROR(__xludf.DUMMYFUNCTION("JOIN("", "",FILTER(Marksheet!$15:$15,Marksheet!$10:$10=$C6089))"),"2a, 2b, 2c")</f>
        <v>2a, 2b, 2c</v>
      </c>
      <c r="E6089" s="138">
        <f t="array" ref="E6089">SUMIF(Marksheet!$D$10:$BQ$10,$C6089,INDIRECT(K6075))</f>
        <v>0</v>
      </c>
      <c r="F6089" s="138" t="s">
        <v>434</v>
      </c>
      <c r="G6089" s="137">
        <f>SUMIF(Marksheet!$10:$10,C6089,Marksheet!$14:$14)</f>
        <v>3</v>
      </c>
      <c r="H6089" s="139">
        <f t="shared" si="185"/>
        <v>0</v>
      </c>
      <c r="I6089" s="137" t="s">
        <v>466</v>
      </c>
      <c r="J6089" s="133"/>
      <c r="K6089" s="140"/>
    </row>
    <row r="6090" ht="15.75" customHeight="1">
      <c r="A6090" s="49"/>
      <c r="B6090" s="135" t="s">
        <v>21</v>
      </c>
      <c r="C6090" s="143" t="s">
        <v>36</v>
      </c>
      <c r="D6090" s="137" t="str">
        <f>IFERROR(__xludf.DUMMYFUNCTION("JOIN("", "",FILTER(Marksheet!$15:$15,Marksheet!$10:$10=$C6090))"),"2b, 2c")</f>
        <v>2b, 2c</v>
      </c>
      <c r="E6090" s="138">
        <f t="array" ref="E6090">SUMIF(Marksheet!$D$10:$BQ$10,$C6090,INDIRECT(K6075))</f>
        <v>0</v>
      </c>
      <c r="F6090" s="138" t="s">
        <v>434</v>
      </c>
      <c r="G6090" s="137">
        <f>SUMIF(Marksheet!$10:$10,C6090,Marksheet!$14:$14)</f>
        <v>2</v>
      </c>
      <c r="H6090" s="139">
        <f t="shared" si="185"/>
        <v>0</v>
      </c>
      <c r="I6090" s="137" t="s">
        <v>467</v>
      </c>
      <c r="J6090" s="133"/>
      <c r="K6090" s="140"/>
    </row>
    <row r="6091" ht="15.75" customHeight="1">
      <c r="A6091" s="49"/>
      <c r="B6091" s="141"/>
      <c r="C6091" s="143" t="s">
        <v>38</v>
      </c>
      <c r="D6091" s="137" t="str">
        <f>IFERROR(__xludf.DUMMYFUNCTION("JOIN("", "",FILTER(Marksheet!$15:$15,Marksheet!$10:$10=$C6091))"),"4a, 4b, 4c, 4d, 4e")</f>
        <v>4a, 4b, 4c, 4d, 4e</v>
      </c>
      <c r="E6091" s="138">
        <f t="array" ref="E6091">SUMIF(Marksheet!$D$10:$BQ$10,$C6091,INDIRECT(K6075))</f>
        <v>0</v>
      </c>
      <c r="F6091" s="138" t="s">
        <v>434</v>
      </c>
      <c r="G6091" s="137">
        <f>SUMIF(Marksheet!$10:$10,C6091,Marksheet!$14:$14)</f>
        <v>6</v>
      </c>
      <c r="H6091" s="139">
        <f t="shared" si="185"/>
        <v>0</v>
      </c>
      <c r="I6091" s="137" t="s">
        <v>468</v>
      </c>
      <c r="J6091" s="133"/>
      <c r="K6091" s="140"/>
    </row>
    <row r="6092" ht="15.75" customHeight="1">
      <c r="A6092" s="49"/>
      <c r="B6092" s="141"/>
      <c r="C6092" s="143" t="s">
        <v>35</v>
      </c>
      <c r="D6092" s="137" t="str">
        <f>IFERROR(__xludf.DUMMYFUNCTION("JOIN("", "",FILTER(Marksheet!$15:$15,Marksheet!$10:$10=$C6092))"),"1b, 2a")</f>
        <v>1b, 2a</v>
      </c>
      <c r="E6092" s="138">
        <f t="array" ref="E6092">SUMIF(Marksheet!$D$10:$BQ$10,$C6092,INDIRECT(K6075))</f>
        <v>0</v>
      </c>
      <c r="F6092" s="138" t="s">
        <v>434</v>
      </c>
      <c r="G6092" s="137">
        <f>SUMIF(Marksheet!$10:$10,C6092,Marksheet!$14:$14)</f>
        <v>3</v>
      </c>
      <c r="H6092" s="139">
        <f t="shared" si="185"/>
        <v>0</v>
      </c>
      <c r="I6092" s="137" t="s">
        <v>469</v>
      </c>
      <c r="J6092" s="133"/>
      <c r="K6092" s="140"/>
    </row>
    <row r="6093" ht="15.75" customHeight="1">
      <c r="A6093" s="49"/>
      <c r="B6093" s="141"/>
      <c r="C6093" s="143" t="s">
        <v>34</v>
      </c>
      <c r="D6093" s="137" t="str">
        <f>IFERROR(__xludf.DUMMYFUNCTION("JOIN("", "",FILTER(Marksheet!$15:$15,Marksheet!$10:$10=$C6093))"),"1a, 1c, 2d")</f>
        <v>1a, 1c, 2d</v>
      </c>
      <c r="E6093" s="138">
        <f t="array" ref="E6093">SUMIF(Marksheet!$D$10:$BQ$10,$C6093,INDIRECT(K6075))</f>
        <v>0</v>
      </c>
      <c r="F6093" s="138" t="s">
        <v>434</v>
      </c>
      <c r="G6093" s="137">
        <f>SUMIF(Marksheet!$10:$10,C6093,Marksheet!$14:$14)</f>
        <v>6</v>
      </c>
      <c r="H6093" s="139">
        <f t="shared" si="185"/>
        <v>0</v>
      </c>
      <c r="I6093" s="137" t="s">
        <v>470</v>
      </c>
      <c r="J6093" s="133"/>
      <c r="K6093" s="140"/>
    </row>
    <row r="6094" ht="15.75" customHeight="1">
      <c r="A6094" s="49"/>
      <c r="B6094" s="142"/>
      <c r="C6094" s="143" t="s">
        <v>37</v>
      </c>
      <c r="D6094" s="137" t="str">
        <f>IFERROR(__xludf.DUMMYFUNCTION("JOIN("", "",FILTER(Marksheet!$15:$15,Marksheet!$10:$10=$C6094))"),"3a, 3b, 3c")</f>
        <v>3a, 3b, 3c</v>
      </c>
      <c r="E6094" s="138">
        <f t="array" ref="E6094">SUMIF(Marksheet!$D$10:$BQ$10,$C6094,INDIRECT(K6075))</f>
        <v>0</v>
      </c>
      <c r="F6094" s="138" t="s">
        <v>434</v>
      </c>
      <c r="G6094" s="137">
        <f>SUMIF(Marksheet!$10:$10,C6094,Marksheet!$14:$14)</f>
        <v>3</v>
      </c>
      <c r="H6094" s="139">
        <f t="shared" si="185"/>
        <v>0</v>
      </c>
      <c r="I6094" s="137" t="s">
        <v>471</v>
      </c>
      <c r="J6094" s="133"/>
      <c r="K6094" s="140"/>
    </row>
    <row r="6095" ht="15.75" customHeight="1">
      <c r="A6095" s="49"/>
      <c r="B6095" s="135" t="s">
        <v>22</v>
      </c>
      <c r="C6095" s="144" t="s">
        <v>46</v>
      </c>
      <c r="D6095" s="137" t="str">
        <f>IFERROR(__xludf.DUMMYFUNCTION("JOIN("", "",FILTER(Marksheet!$15:$15,Marksheet!$10:$10=$C6095))"),"3d")</f>
        <v>3d</v>
      </c>
      <c r="E6095" s="138">
        <f t="array" ref="E6095">SUMIF(Marksheet!$D$10:$BQ$10,$C6095,INDIRECT(K6075))</f>
        <v>0</v>
      </c>
      <c r="F6095" s="138" t="s">
        <v>434</v>
      </c>
      <c r="G6095" s="137">
        <f>SUMIF(Marksheet!$10:$10,C6095,Marksheet!$14:$14)</f>
        <v>2</v>
      </c>
      <c r="H6095" s="139">
        <f t="shared" si="185"/>
        <v>0</v>
      </c>
      <c r="I6095" s="137" t="s">
        <v>472</v>
      </c>
      <c r="J6095" s="133"/>
      <c r="K6095" s="140"/>
    </row>
    <row r="6096" ht="15.75" customHeight="1">
      <c r="A6096" s="49"/>
      <c r="B6096" s="141"/>
      <c r="C6096" s="144" t="s">
        <v>41</v>
      </c>
      <c r="D6096" s="137" t="str">
        <f>IFERROR(__xludf.DUMMYFUNCTION("JOIN("", "",FILTER(Marksheet!$15:$15,Marksheet!$10:$10=$C6096))"),"1c, 2b, 4e")</f>
        <v>1c, 2b, 4e</v>
      </c>
      <c r="E6096" s="138">
        <f t="array" ref="E6096">SUMIF(Marksheet!$D$10:$BQ$10,$C6096,INDIRECT(K6075))</f>
        <v>0</v>
      </c>
      <c r="F6096" s="138" t="s">
        <v>434</v>
      </c>
      <c r="G6096" s="137">
        <f>SUMIF(Marksheet!$10:$10,C6096,Marksheet!$14:$14)</f>
        <v>3</v>
      </c>
      <c r="H6096" s="139">
        <f t="shared" si="185"/>
        <v>0</v>
      </c>
      <c r="I6096" s="137" t="s">
        <v>473</v>
      </c>
      <c r="J6096" s="133"/>
      <c r="K6096" s="140"/>
    </row>
    <row r="6097" ht="15.75" customHeight="1">
      <c r="A6097" s="49"/>
      <c r="B6097" s="141"/>
      <c r="C6097" s="144" t="s">
        <v>45</v>
      </c>
      <c r="D6097" s="137" t="str">
        <f>IFERROR(__xludf.DUMMYFUNCTION("JOIN("", "",FILTER(Marksheet!$15:$15,Marksheet!$10:$10=$C6097))"),"3b, 4a, 5c")</f>
        <v>3b, 4a, 5c</v>
      </c>
      <c r="E6097" s="138">
        <f t="array" ref="E6097">SUMIF(Marksheet!$D$10:$BQ$10,$C6097,INDIRECT(K6075))</f>
        <v>0</v>
      </c>
      <c r="F6097" s="138" t="s">
        <v>434</v>
      </c>
      <c r="G6097" s="137">
        <f>SUMIF(Marksheet!$10:$10,C6097,Marksheet!$14:$14)</f>
        <v>3</v>
      </c>
      <c r="H6097" s="139">
        <f t="shared" si="185"/>
        <v>0</v>
      </c>
      <c r="I6097" s="137" t="s">
        <v>474</v>
      </c>
      <c r="J6097" s="133"/>
      <c r="K6097" s="140"/>
    </row>
    <row r="6098" ht="15.75" customHeight="1">
      <c r="A6098" s="49"/>
      <c r="B6098" s="141"/>
      <c r="C6098" s="144" t="s">
        <v>43</v>
      </c>
      <c r="D6098" s="137" t="str">
        <f>IFERROR(__xludf.DUMMYFUNCTION("JOIN("", "",FILTER(Marksheet!$15:$15,Marksheet!$10:$10=$C6098))"),"2c, 4d, 5d")</f>
        <v>2c, 4d, 5d</v>
      </c>
      <c r="E6098" s="138">
        <f t="array" ref="E6098">SUMIF(Marksheet!$D$10:$BQ$10,$C6098,INDIRECT(K6075))</f>
        <v>0</v>
      </c>
      <c r="F6098" s="138" t="s">
        <v>434</v>
      </c>
      <c r="G6098" s="137">
        <f>SUMIF(Marksheet!$10:$10,C6098,Marksheet!$14:$14)</f>
        <v>4</v>
      </c>
      <c r="H6098" s="139">
        <f t="shared" si="185"/>
        <v>0</v>
      </c>
      <c r="I6098" s="137" t="s">
        <v>475</v>
      </c>
      <c r="J6098" s="133"/>
      <c r="K6098" s="140"/>
    </row>
    <row r="6099" ht="15.75" customHeight="1">
      <c r="A6099" s="49"/>
      <c r="B6099" s="141"/>
      <c r="C6099" s="144" t="s">
        <v>44</v>
      </c>
      <c r="D6099" s="137" t="str">
        <f>IFERROR(__xludf.DUMMYFUNCTION("JOIN("", "",FILTER(Marksheet!$15:$15,Marksheet!$10:$10=$C6099))"),"3a, 4c")</f>
        <v>3a, 4c</v>
      </c>
      <c r="E6099" s="138">
        <f t="array" ref="E6099">SUMIF(Marksheet!$D$10:$BQ$10,$C6099,INDIRECT(K6075))</f>
        <v>0</v>
      </c>
      <c r="F6099" s="138" t="s">
        <v>434</v>
      </c>
      <c r="G6099" s="137">
        <f>SUMIF(Marksheet!$10:$10,C6099,Marksheet!$14:$14)</f>
        <v>2</v>
      </c>
      <c r="H6099" s="139">
        <f t="shared" si="185"/>
        <v>0</v>
      </c>
      <c r="I6099" s="137" t="s">
        <v>476</v>
      </c>
      <c r="J6099" s="133"/>
      <c r="K6099" s="140"/>
    </row>
    <row r="6100" ht="15.75" customHeight="1">
      <c r="A6100" s="49"/>
      <c r="B6100" s="141"/>
      <c r="C6100" s="144" t="s">
        <v>39</v>
      </c>
      <c r="D6100" s="137" t="str">
        <f>IFERROR(__xludf.DUMMYFUNCTION("JOIN("", "",FILTER(Marksheet!$15:$15,Marksheet!$10:$10=$C6100))"),"1a, 5a, 5b")</f>
        <v>1a, 5a, 5b</v>
      </c>
      <c r="E6100" s="138">
        <f t="array" ref="E6100">SUMIF(Marksheet!$D$10:$BQ$10,$C6100,INDIRECT(K6075))</f>
        <v>0</v>
      </c>
      <c r="F6100" s="138" t="s">
        <v>434</v>
      </c>
      <c r="G6100" s="137">
        <f>SUMIF(Marksheet!$10:$10,C6100,Marksheet!$14:$14)</f>
        <v>5</v>
      </c>
      <c r="H6100" s="139">
        <f t="shared" si="185"/>
        <v>0</v>
      </c>
      <c r="I6100" s="137" t="s">
        <v>477</v>
      </c>
      <c r="J6100" s="133"/>
      <c r="K6100" s="140"/>
    </row>
    <row r="6101" ht="15.75" customHeight="1">
      <c r="A6101" s="49"/>
      <c r="B6101" s="141"/>
      <c r="C6101" s="144" t="s">
        <v>42</v>
      </c>
      <c r="D6101" s="137" t="str">
        <f>IFERROR(__xludf.DUMMYFUNCTION("JOIN("", "",FILTER(Marksheet!$15:$15,Marksheet!$10:$10=$C6101))"),"2a, 3c")</f>
        <v>2a, 3c</v>
      </c>
      <c r="E6101" s="138">
        <f t="array" ref="E6101">SUMIF(Marksheet!$D$10:$BQ$10,$C6101,INDIRECT(K6075))</f>
        <v>0</v>
      </c>
      <c r="F6101" s="138" t="s">
        <v>434</v>
      </c>
      <c r="G6101" s="137">
        <f>SUMIF(Marksheet!$10:$10,C6101,Marksheet!$14:$14)</f>
        <v>3</v>
      </c>
      <c r="H6101" s="139">
        <f t="shared" si="185"/>
        <v>0</v>
      </c>
      <c r="I6101" s="137" t="s">
        <v>478</v>
      </c>
      <c r="J6101" s="133"/>
      <c r="K6101" s="140"/>
    </row>
    <row r="6102" ht="15.75" customHeight="1">
      <c r="A6102" s="49"/>
      <c r="B6102" s="142"/>
      <c r="C6102" s="144" t="s">
        <v>40</v>
      </c>
      <c r="D6102" s="137" t="str">
        <f>IFERROR(__xludf.DUMMYFUNCTION("JOIN("", "",FILTER(Marksheet!$15:$15,Marksheet!$10:$10=$C6102))"),"1b, 4b, 4f")</f>
        <v>1b, 4b, 4f</v>
      </c>
      <c r="E6102" s="138">
        <f t="array" ref="E6102">SUMIF(Marksheet!$D$10:$BQ$10,$C6102,INDIRECT(K6075))</f>
        <v>0</v>
      </c>
      <c r="F6102" s="138" t="s">
        <v>434</v>
      </c>
      <c r="G6102" s="137">
        <f>SUMIF(Marksheet!$10:$10,C6102,Marksheet!$14:$14)</f>
        <v>3</v>
      </c>
      <c r="H6102" s="139">
        <f t="shared" si="185"/>
        <v>0</v>
      </c>
      <c r="I6102" s="137" t="s">
        <v>479</v>
      </c>
      <c r="J6102" s="133"/>
      <c r="K6102" s="140"/>
    </row>
    <row r="6103" ht="15.75" customHeight="1">
      <c r="A6103" s="49"/>
      <c r="B6103" s="49"/>
      <c r="C6103" s="145" t="s">
        <v>76</v>
      </c>
      <c r="D6103" s="145"/>
      <c r="E6103" s="146">
        <f>SUM(E6079:E6102)</f>
        <v>0</v>
      </c>
      <c r="F6103" s="147" t="s">
        <v>434</v>
      </c>
      <c r="G6103" s="148">
        <f>SUM(G6079:G6102)</f>
        <v>85</v>
      </c>
      <c r="H6103" s="149">
        <f t="shared" si="185"/>
        <v>0</v>
      </c>
      <c r="I6103" s="129"/>
      <c r="J6103" s="133"/>
      <c r="K6103" s="127"/>
    </row>
    <row r="6104" ht="15.75" customHeight="1">
      <c r="A6104" s="49"/>
      <c r="B6104" s="49"/>
      <c r="C6104" s="67"/>
      <c r="D6104" s="67"/>
      <c r="E6104" s="49"/>
      <c r="F6104" s="49"/>
      <c r="G6104" s="49"/>
      <c r="H6104" s="49"/>
      <c r="I6104" s="129"/>
      <c r="J6104" s="133"/>
      <c r="K6104" s="127"/>
    </row>
    <row r="6105" ht="60.0" customHeight="1">
      <c r="A6105" s="49"/>
      <c r="B6105" s="49"/>
      <c r="C6105" s="67"/>
      <c r="D6105" s="67"/>
      <c r="E6105" s="49"/>
      <c r="F6105" s="49"/>
      <c r="G6105" s="49"/>
      <c r="H6105" s="49"/>
      <c r="I6105" s="129"/>
      <c r="J6105" s="133"/>
      <c r="K6105" s="127"/>
    </row>
    <row r="6106" ht="15.75" customHeight="1">
      <c r="A6106" s="124" t="s">
        <v>450</v>
      </c>
      <c r="B6106" s="49"/>
      <c r="C6106" s="67"/>
      <c r="D6106" s="67"/>
      <c r="E6106" s="1"/>
      <c r="F6106" s="1"/>
      <c r="G6106" s="49"/>
      <c r="H6106" s="49"/>
      <c r="I6106" s="7"/>
      <c r="K6106" s="125">
        <f>K6073+1</f>
        <v>203</v>
      </c>
    </row>
    <row r="6107" ht="15.75" customHeight="1">
      <c r="A6107" s="126" t="s">
        <v>451</v>
      </c>
      <c r="B6107" s="67" t="str">
        <f>B6074</f>
        <v>GCSE Transition Assessment</v>
      </c>
      <c r="C6107" s="67"/>
      <c r="D6107" s="67"/>
      <c r="E6107" s="1"/>
      <c r="F6107" s="49"/>
      <c r="G6107" s="49"/>
      <c r="H6107" s="49"/>
      <c r="K6107" s="127" t="str">
        <f>CONCATENATE("Marksheet!$B$",K6106)</f>
        <v>Marksheet!$B$203</v>
      </c>
    </row>
    <row r="6108" ht="15.75" customHeight="1">
      <c r="A6108" s="126" t="s">
        <v>447</v>
      </c>
      <c r="B6108" s="67" t="str">
        <f t="array" ref="B6108">IF(INDIRECT(K6107)="","",INDIRECT(K6107))</f>
        <v>Student 186</v>
      </c>
      <c r="C6108" s="67"/>
      <c r="D6108" s="67"/>
      <c r="E6108" s="1"/>
      <c r="F6108" s="49"/>
      <c r="G6108" s="49"/>
      <c r="H6108" s="49"/>
      <c r="K6108" s="127" t="str">
        <f>CONCATENATE("Marksheet!$D$",K6106,":$BQ$",K6106)</f>
        <v>Marksheet!$D$203:$BQ$203</v>
      </c>
    </row>
    <row r="6109" ht="15.75" customHeight="1">
      <c r="A6109" s="126" t="s">
        <v>452</v>
      </c>
      <c r="B6109" s="67" t="str">
        <f t="array" ref="B6109">INDIRECT(CONCATENATE("Marksheet!$C$",INDIRECT(CONCATENATE("K",ROW()-3))))</f>
        <v/>
      </c>
      <c r="C6109" s="67"/>
      <c r="D6109" s="67"/>
      <c r="E6109" s="49"/>
      <c r="F6109" s="49"/>
      <c r="G6109" s="49"/>
      <c r="H6109" s="49"/>
      <c r="I6109" s="49"/>
      <c r="J6109" s="49"/>
      <c r="K6109" s="127"/>
    </row>
    <row r="6110" ht="15.75" customHeight="1">
      <c r="A6110" s="67"/>
      <c r="B6110" s="128"/>
      <c r="C6110" s="67"/>
      <c r="D6110" s="67"/>
      <c r="E6110" s="49"/>
      <c r="F6110" s="49"/>
      <c r="G6110" s="49"/>
      <c r="H6110" s="49"/>
      <c r="I6110" s="49"/>
      <c r="J6110" s="49"/>
      <c r="K6110" s="127"/>
    </row>
    <row r="6111" ht="15.75" customHeight="1">
      <c r="A6111" s="129"/>
      <c r="B6111" s="100" t="s">
        <v>442</v>
      </c>
      <c r="C6111" s="100" t="s">
        <v>443</v>
      </c>
      <c r="D6111" s="73" t="s">
        <v>453</v>
      </c>
      <c r="E6111" s="130" t="s">
        <v>444</v>
      </c>
      <c r="F6111" s="71"/>
      <c r="G6111" s="72"/>
      <c r="H6111" s="131" t="s">
        <v>454</v>
      </c>
      <c r="I6111" s="132" t="s">
        <v>455</v>
      </c>
      <c r="J6111" s="133"/>
      <c r="K6111" s="134"/>
    </row>
    <row r="6112" ht="15.75" customHeight="1">
      <c r="A6112" s="49"/>
      <c r="B6112" s="135" t="s">
        <v>19</v>
      </c>
      <c r="C6112" s="136" t="s">
        <v>25</v>
      </c>
      <c r="D6112" s="137" t="str">
        <f>IFERROR(__xludf.DUMMYFUNCTION("JOIN("", "",FILTER(Marksheet!$15:$15,Marksheet!$10:$10=$C6112))"),"3a, 3b, 3c")</f>
        <v>3a, 3b, 3c</v>
      </c>
      <c r="E6112" s="138">
        <f t="array" ref="E6112">SUMIF(Marksheet!$D$10:$BQ$10,$C6112,INDIRECT(K6108))</f>
        <v>0</v>
      </c>
      <c r="F6112" s="138" t="s">
        <v>434</v>
      </c>
      <c r="G6112" s="137">
        <f>SUMIF(Marksheet!$10:$10,C6112,Marksheet!$14:$14)</f>
        <v>3</v>
      </c>
      <c r="H6112" s="139">
        <f t="shared" ref="H6112:H6136" si="186">E6112/G6112</f>
        <v>0</v>
      </c>
      <c r="I6112" s="137" t="s">
        <v>456</v>
      </c>
      <c r="J6112" s="133"/>
      <c r="K6112" s="140"/>
    </row>
    <row r="6113" ht="15.75" customHeight="1">
      <c r="A6113" s="49"/>
      <c r="B6113" s="141"/>
      <c r="C6113" s="136" t="s">
        <v>27</v>
      </c>
      <c r="D6113" s="137" t="str">
        <f>IFERROR(__xludf.DUMMYFUNCTION("JOIN("", "",FILTER(Marksheet!$15:$15,Marksheet!$10:$10=$C6113))"),"5a, 5b, 5c, 5d")</f>
        <v>5a, 5b, 5c, 5d</v>
      </c>
      <c r="E6113" s="138">
        <f t="array" ref="E6113">SUMIF(Marksheet!$D$10:$BQ$10,$C6113,INDIRECT(K6108))</f>
        <v>0</v>
      </c>
      <c r="F6113" s="138" t="s">
        <v>434</v>
      </c>
      <c r="G6113" s="137">
        <f>SUMIF(Marksheet!$10:$10,C6113,Marksheet!$14:$14)</f>
        <v>5</v>
      </c>
      <c r="H6113" s="139">
        <f t="shared" si="186"/>
        <v>0</v>
      </c>
      <c r="I6113" s="137" t="s">
        <v>457</v>
      </c>
      <c r="J6113" s="133"/>
      <c r="K6113" s="140"/>
    </row>
    <row r="6114" ht="15.75" customHeight="1">
      <c r="A6114" s="49"/>
      <c r="B6114" s="141"/>
      <c r="C6114" s="136" t="s">
        <v>26</v>
      </c>
      <c r="D6114" s="137" t="str">
        <f>IFERROR(__xludf.DUMMYFUNCTION("JOIN("", "",FILTER(Marksheet!$15:$15,Marksheet!$10:$10=$C6114))"),"4a, 4b")</f>
        <v>4a, 4b</v>
      </c>
      <c r="E6114" s="138">
        <f t="array" ref="E6114">SUMIF(Marksheet!$D$10:$BQ$10,$C6114,INDIRECT(K6108))</f>
        <v>0</v>
      </c>
      <c r="F6114" s="138" t="s">
        <v>434</v>
      </c>
      <c r="G6114" s="137">
        <f>SUMIF(Marksheet!$10:$10,C6114,Marksheet!$14:$14)</f>
        <v>3</v>
      </c>
      <c r="H6114" s="139">
        <f t="shared" si="186"/>
        <v>0</v>
      </c>
      <c r="I6114" s="137" t="s">
        <v>458</v>
      </c>
      <c r="J6114" s="133"/>
      <c r="K6114" s="140"/>
    </row>
    <row r="6115" ht="15.75" customHeight="1">
      <c r="A6115" s="49"/>
      <c r="B6115" s="141"/>
      <c r="C6115" s="136" t="s">
        <v>23</v>
      </c>
      <c r="D6115" s="137" t="str">
        <f>IFERROR(__xludf.DUMMYFUNCTION("JOIN("", "",FILTER(Marksheet!$15:$15,Marksheet!$10:$10=$C6115))"),"1a, 1b, 4c")</f>
        <v>1a, 1b, 4c</v>
      </c>
      <c r="E6115" s="138">
        <f t="array" ref="E6115">SUMIF(Marksheet!$D$10:$BQ$10,$C6115,INDIRECT(K6108))</f>
        <v>0</v>
      </c>
      <c r="F6115" s="138" t="s">
        <v>434</v>
      </c>
      <c r="G6115" s="137">
        <f>SUMIF(Marksheet!$10:$10,C6115,Marksheet!$14:$14)</f>
        <v>5</v>
      </c>
      <c r="H6115" s="139">
        <f t="shared" si="186"/>
        <v>0</v>
      </c>
      <c r="I6115" s="137" t="s">
        <v>459</v>
      </c>
      <c r="J6115" s="133"/>
      <c r="K6115" s="140"/>
    </row>
    <row r="6116" ht="15.75" customHeight="1">
      <c r="A6116" s="49"/>
      <c r="B6116" s="142"/>
      <c r="C6116" s="136" t="s">
        <v>24</v>
      </c>
      <c r="D6116" s="137" t="str">
        <f>IFERROR(__xludf.DUMMYFUNCTION("JOIN("", "",FILTER(Marksheet!$15:$15,Marksheet!$10:$10=$C6116))"),"2a, 2b, 2c")</f>
        <v>2a, 2b, 2c</v>
      </c>
      <c r="E6116" s="138">
        <f t="array" ref="E6116">SUMIF(Marksheet!$D$10:$BQ$10,$C6116,INDIRECT(K6108))</f>
        <v>0</v>
      </c>
      <c r="F6116" s="138" t="s">
        <v>434</v>
      </c>
      <c r="G6116" s="137">
        <f>SUMIF(Marksheet!$10:$10,C6116,Marksheet!$14:$14)</f>
        <v>4</v>
      </c>
      <c r="H6116" s="139">
        <f t="shared" si="186"/>
        <v>0</v>
      </c>
      <c r="I6116" s="137" t="s">
        <v>460</v>
      </c>
      <c r="J6116" s="133"/>
      <c r="K6116" s="140"/>
    </row>
    <row r="6117" ht="15.75" customHeight="1">
      <c r="A6117" s="49"/>
      <c r="B6117" s="135" t="s">
        <v>20</v>
      </c>
      <c r="C6117" s="143" t="s">
        <v>29</v>
      </c>
      <c r="D6117" s="137" t="str">
        <f>IFERROR(__xludf.DUMMYFUNCTION("JOIN("", "",FILTER(Marksheet!$15:$15,Marksheet!$10:$10=$C6117))"),"1b, 3d")</f>
        <v>1b, 3d</v>
      </c>
      <c r="E6117" s="138">
        <f t="array" ref="E6117">SUMIF(Marksheet!$D$10:$BQ$10,$C6117,INDIRECT(K6108))</f>
        <v>0</v>
      </c>
      <c r="F6117" s="138" t="s">
        <v>434</v>
      </c>
      <c r="G6117" s="137">
        <f>SUMIF(Marksheet!$10:$10,C6117,Marksheet!$14:$14)</f>
        <v>2</v>
      </c>
      <c r="H6117" s="139">
        <f t="shared" si="186"/>
        <v>0</v>
      </c>
      <c r="I6117" s="137" t="s">
        <v>461</v>
      </c>
      <c r="J6117" s="133"/>
      <c r="K6117" s="140"/>
    </row>
    <row r="6118" ht="15.75" customHeight="1">
      <c r="A6118" s="49"/>
      <c r="B6118" s="141"/>
      <c r="C6118" s="143" t="s">
        <v>30</v>
      </c>
      <c r="D6118" s="137" t="str">
        <f>IFERROR(__xludf.DUMMYFUNCTION("JOIN("", "",FILTER(Marksheet!$15:$15,Marksheet!$10:$10=$C6118))"),"1d, 4d, 4e")</f>
        <v>1d, 4d, 4e</v>
      </c>
      <c r="E6118" s="138">
        <f t="array" ref="E6118">SUMIF(Marksheet!$D$10:$BQ$10,$C6118,INDIRECT(K6108))</f>
        <v>0</v>
      </c>
      <c r="F6118" s="138" t="s">
        <v>434</v>
      </c>
      <c r="G6118" s="137">
        <f>SUMIF(Marksheet!$10:$10,C6118,Marksheet!$14:$14)</f>
        <v>3</v>
      </c>
      <c r="H6118" s="139">
        <f t="shared" si="186"/>
        <v>0</v>
      </c>
      <c r="I6118" s="137" t="s">
        <v>462</v>
      </c>
      <c r="J6118" s="133"/>
      <c r="K6118" s="140"/>
    </row>
    <row r="6119" ht="15.75" customHeight="1">
      <c r="A6119" s="49"/>
      <c r="B6119" s="141"/>
      <c r="C6119" s="143" t="s">
        <v>33</v>
      </c>
      <c r="D6119" s="137" t="str">
        <f>IFERROR(__xludf.DUMMYFUNCTION("JOIN("", "",FILTER(Marksheet!$15:$15,Marksheet!$10:$10=$C6119))"),"4a, 4b")</f>
        <v>4a, 4b</v>
      </c>
      <c r="E6119" s="138">
        <f t="array" ref="E6119">SUMIF(Marksheet!$D$10:$BQ$10,$C6119,INDIRECT(K6108))</f>
        <v>0</v>
      </c>
      <c r="F6119" s="138" t="s">
        <v>434</v>
      </c>
      <c r="G6119" s="137">
        <f>SUMIF(Marksheet!$10:$10,C6119,Marksheet!$14:$14)</f>
        <v>3</v>
      </c>
      <c r="H6119" s="139">
        <f t="shared" si="186"/>
        <v>0</v>
      </c>
      <c r="I6119" s="137" t="s">
        <v>463</v>
      </c>
      <c r="J6119" s="133"/>
      <c r="K6119" s="140"/>
    </row>
    <row r="6120" ht="15.75" customHeight="1">
      <c r="A6120" s="49"/>
      <c r="B6120" s="141"/>
      <c r="C6120" s="143" t="s">
        <v>28</v>
      </c>
      <c r="D6120" s="137" t="str">
        <f>IFERROR(__xludf.DUMMYFUNCTION("JOIN("", "",FILTER(Marksheet!$15:$15,Marksheet!$10:$10=$C6120))"),"1a, 1c, 4c")</f>
        <v>1a, 1c, 4c</v>
      </c>
      <c r="E6120" s="138">
        <f t="array" ref="E6120">SUMIF(Marksheet!$D$10:$BQ$10,$C6120,INDIRECT(K6108))</f>
        <v>0</v>
      </c>
      <c r="F6120" s="138" t="s">
        <v>434</v>
      </c>
      <c r="G6120" s="137">
        <f>SUMIF(Marksheet!$10:$10,C6120,Marksheet!$14:$14)</f>
        <v>5</v>
      </c>
      <c r="H6120" s="139">
        <f t="shared" si="186"/>
        <v>0</v>
      </c>
      <c r="I6120" s="137" t="s">
        <v>464</v>
      </c>
      <c r="J6120" s="133"/>
      <c r="K6120" s="140"/>
    </row>
    <row r="6121" ht="15.75" customHeight="1">
      <c r="A6121" s="49"/>
      <c r="B6121" s="141"/>
      <c r="C6121" s="143" t="s">
        <v>435</v>
      </c>
      <c r="D6121" s="137" t="str">
        <f>IFERROR(__xludf.DUMMYFUNCTION("JOIN("", "",FILTER(Marksheet!$15:$15,Marksheet!$10:$10=$C6121))"),"3a, 3b, 3c")</f>
        <v>3a, 3b, 3c</v>
      </c>
      <c r="E6121" s="138">
        <f t="array" ref="E6121">SUMIF(Marksheet!$D$10:$BQ$10,$C6121,INDIRECT(K6108))</f>
        <v>0</v>
      </c>
      <c r="F6121" s="138" t="s">
        <v>434</v>
      </c>
      <c r="G6121" s="137">
        <f>SUMIF(Marksheet!$10:$10,C6121,Marksheet!$14:$14)</f>
        <v>4</v>
      </c>
      <c r="H6121" s="139">
        <f t="shared" si="186"/>
        <v>0</v>
      </c>
      <c r="I6121" s="137" t="s">
        <v>465</v>
      </c>
      <c r="J6121" s="133"/>
      <c r="K6121" s="140"/>
    </row>
    <row r="6122" ht="15.75" customHeight="1">
      <c r="A6122" s="49"/>
      <c r="B6122" s="142"/>
      <c r="C6122" s="143" t="s">
        <v>31</v>
      </c>
      <c r="D6122" s="137" t="str">
        <f>IFERROR(__xludf.DUMMYFUNCTION("JOIN("", "",FILTER(Marksheet!$15:$15,Marksheet!$10:$10=$C6122))"),"2a, 2b, 2c")</f>
        <v>2a, 2b, 2c</v>
      </c>
      <c r="E6122" s="138">
        <f t="array" ref="E6122">SUMIF(Marksheet!$D$10:$BQ$10,$C6122,INDIRECT(K6108))</f>
        <v>0</v>
      </c>
      <c r="F6122" s="138" t="s">
        <v>434</v>
      </c>
      <c r="G6122" s="137">
        <f>SUMIF(Marksheet!$10:$10,C6122,Marksheet!$14:$14)</f>
        <v>3</v>
      </c>
      <c r="H6122" s="139">
        <f t="shared" si="186"/>
        <v>0</v>
      </c>
      <c r="I6122" s="137" t="s">
        <v>466</v>
      </c>
      <c r="J6122" s="133"/>
      <c r="K6122" s="140"/>
    </row>
    <row r="6123" ht="15.75" customHeight="1">
      <c r="A6123" s="49"/>
      <c r="B6123" s="135" t="s">
        <v>21</v>
      </c>
      <c r="C6123" s="143" t="s">
        <v>36</v>
      </c>
      <c r="D6123" s="137" t="str">
        <f>IFERROR(__xludf.DUMMYFUNCTION("JOIN("", "",FILTER(Marksheet!$15:$15,Marksheet!$10:$10=$C6123))"),"2b, 2c")</f>
        <v>2b, 2c</v>
      </c>
      <c r="E6123" s="138">
        <f t="array" ref="E6123">SUMIF(Marksheet!$D$10:$BQ$10,$C6123,INDIRECT(K6108))</f>
        <v>0</v>
      </c>
      <c r="F6123" s="138" t="s">
        <v>434</v>
      </c>
      <c r="G6123" s="137">
        <f>SUMIF(Marksheet!$10:$10,C6123,Marksheet!$14:$14)</f>
        <v>2</v>
      </c>
      <c r="H6123" s="139">
        <f t="shared" si="186"/>
        <v>0</v>
      </c>
      <c r="I6123" s="137" t="s">
        <v>467</v>
      </c>
      <c r="J6123" s="133"/>
      <c r="K6123" s="140"/>
    </row>
    <row r="6124" ht="15.75" customHeight="1">
      <c r="A6124" s="49"/>
      <c r="B6124" s="141"/>
      <c r="C6124" s="143" t="s">
        <v>38</v>
      </c>
      <c r="D6124" s="137" t="str">
        <f>IFERROR(__xludf.DUMMYFUNCTION("JOIN("", "",FILTER(Marksheet!$15:$15,Marksheet!$10:$10=$C6124))"),"4a, 4b, 4c, 4d, 4e")</f>
        <v>4a, 4b, 4c, 4d, 4e</v>
      </c>
      <c r="E6124" s="138">
        <f t="array" ref="E6124">SUMIF(Marksheet!$D$10:$BQ$10,$C6124,INDIRECT(K6108))</f>
        <v>0</v>
      </c>
      <c r="F6124" s="138" t="s">
        <v>434</v>
      </c>
      <c r="G6124" s="137">
        <f>SUMIF(Marksheet!$10:$10,C6124,Marksheet!$14:$14)</f>
        <v>6</v>
      </c>
      <c r="H6124" s="139">
        <f t="shared" si="186"/>
        <v>0</v>
      </c>
      <c r="I6124" s="137" t="s">
        <v>468</v>
      </c>
      <c r="J6124" s="133"/>
      <c r="K6124" s="140"/>
    </row>
    <row r="6125" ht="15.75" customHeight="1">
      <c r="A6125" s="49"/>
      <c r="B6125" s="141"/>
      <c r="C6125" s="143" t="s">
        <v>35</v>
      </c>
      <c r="D6125" s="137" t="str">
        <f>IFERROR(__xludf.DUMMYFUNCTION("JOIN("", "",FILTER(Marksheet!$15:$15,Marksheet!$10:$10=$C6125))"),"1b, 2a")</f>
        <v>1b, 2a</v>
      </c>
      <c r="E6125" s="138">
        <f t="array" ref="E6125">SUMIF(Marksheet!$D$10:$BQ$10,$C6125,INDIRECT(K6108))</f>
        <v>0</v>
      </c>
      <c r="F6125" s="138" t="s">
        <v>434</v>
      </c>
      <c r="G6125" s="137">
        <f>SUMIF(Marksheet!$10:$10,C6125,Marksheet!$14:$14)</f>
        <v>3</v>
      </c>
      <c r="H6125" s="139">
        <f t="shared" si="186"/>
        <v>0</v>
      </c>
      <c r="I6125" s="137" t="s">
        <v>469</v>
      </c>
      <c r="J6125" s="133"/>
      <c r="K6125" s="140"/>
    </row>
    <row r="6126" ht="15.75" customHeight="1">
      <c r="A6126" s="49"/>
      <c r="B6126" s="141"/>
      <c r="C6126" s="143" t="s">
        <v>34</v>
      </c>
      <c r="D6126" s="137" t="str">
        <f>IFERROR(__xludf.DUMMYFUNCTION("JOIN("", "",FILTER(Marksheet!$15:$15,Marksheet!$10:$10=$C6126))"),"1a, 1c, 2d")</f>
        <v>1a, 1c, 2d</v>
      </c>
      <c r="E6126" s="138">
        <f t="array" ref="E6126">SUMIF(Marksheet!$D$10:$BQ$10,$C6126,INDIRECT(K6108))</f>
        <v>0</v>
      </c>
      <c r="F6126" s="138" t="s">
        <v>434</v>
      </c>
      <c r="G6126" s="137">
        <f>SUMIF(Marksheet!$10:$10,C6126,Marksheet!$14:$14)</f>
        <v>6</v>
      </c>
      <c r="H6126" s="139">
        <f t="shared" si="186"/>
        <v>0</v>
      </c>
      <c r="I6126" s="137" t="s">
        <v>470</v>
      </c>
      <c r="J6126" s="133"/>
      <c r="K6126" s="140"/>
    </row>
    <row r="6127" ht="15.75" customHeight="1">
      <c r="A6127" s="49"/>
      <c r="B6127" s="142"/>
      <c r="C6127" s="143" t="s">
        <v>37</v>
      </c>
      <c r="D6127" s="137" t="str">
        <f>IFERROR(__xludf.DUMMYFUNCTION("JOIN("", "",FILTER(Marksheet!$15:$15,Marksheet!$10:$10=$C6127))"),"3a, 3b, 3c")</f>
        <v>3a, 3b, 3c</v>
      </c>
      <c r="E6127" s="138">
        <f t="array" ref="E6127">SUMIF(Marksheet!$D$10:$BQ$10,$C6127,INDIRECT(K6108))</f>
        <v>0</v>
      </c>
      <c r="F6127" s="138" t="s">
        <v>434</v>
      </c>
      <c r="G6127" s="137">
        <f>SUMIF(Marksheet!$10:$10,C6127,Marksheet!$14:$14)</f>
        <v>3</v>
      </c>
      <c r="H6127" s="139">
        <f t="shared" si="186"/>
        <v>0</v>
      </c>
      <c r="I6127" s="137" t="s">
        <v>471</v>
      </c>
      <c r="J6127" s="133"/>
      <c r="K6127" s="140"/>
    </row>
    <row r="6128" ht="15.75" customHeight="1">
      <c r="A6128" s="49"/>
      <c r="B6128" s="135" t="s">
        <v>22</v>
      </c>
      <c r="C6128" s="144" t="s">
        <v>46</v>
      </c>
      <c r="D6128" s="137" t="str">
        <f>IFERROR(__xludf.DUMMYFUNCTION("JOIN("", "",FILTER(Marksheet!$15:$15,Marksheet!$10:$10=$C6128))"),"3d")</f>
        <v>3d</v>
      </c>
      <c r="E6128" s="138">
        <f t="array" ref="E6128">SUMIF(Marksheet!$D$10:$BQ$10,$C6128,INDIRECT(K6108))</f>
        <v>0</v>
      </c>
      <c r="F6128" s="138" t="s">
        <v>434</v>
      </c>
      <c r="G6128" s="137">
        <f>SUMIF(Marksheet!$10:$10,C6128,Marksheet!$14:$14)</f>
        <v>2</v>
      </c>
      <c r="H6128" s="139">
        <f t="shared" si="186"/>
        <v>0</v>
      </c>
      <c r="I6128" s="137" t="s">
        <v>472</v>
      </c>
      <c r="J6128" s="133"/>
      <c r="K6128" s="140"/>
    </row>
    <row r="6129" ht="15.75" customHeight="1">
      <c r="A6129" s="49"/>
      <c r="B6129" s="141"/>
      <c r="C6129" s="144" t="s">
        <v>41</v>
      </c>
      <c r="D6129" s="137" t="str">
        <f>IFERROR(__xludf.DUMMYFUNCTION("JOIN("", "",FILTER(Marksheet!$15:$15,Marksheet!$10:$10=$C6129))"),"1c, 2b, 4e")</f>
        <v>1c, 2b, 4e</v>
      </c>
      <c r="E6129" s="138">
        <f t="array" ref="E6129">SUMIF(Marksheet!$D$10:$BQ$10,$C6129,INDIRECT(K6108))</f>
        <v>0</v>
      </c>
      <c r="F6129" s="138" t="s">
        <v>434</v>
      </c>
      <c r="G6129" s="137">
        <f>SUMIF(Marksheet!$10:$10,C6129,Marksheet!$14:$14)</f>
        <v>3</v>
      </c>
      <c r="H6129" s="139">
        <f t="shared" si="186"/>
        <v>0</v>
      </c>
      <c r="I6129" s="137" t="s">
        <v>473</v>
      </c>
      <c r="J6129" s="133"/>
      <c r="K6129" s="140"/>
    </row>
    <row r="6130" ht="15.75" customHeight="1">
      <c r="A6130" s="49"/>
      <c r="B6130" s="141"/>
      <c r="C6130" s="144" t="s">
        <v>45</v>
      </c>
      <c r="D6130" s="137" t="str">
        <f>IFERROR(__xludf.DUMMYFUNCTION("JOIN("", "",FILTER(Marksheet!$15:$15,Marksheet!$10:$10=$C6130))"),"3b, 4a, 5c")</f>
        <v>3b, 4a, 5c</v>
      </c>
      <c r="E6130" s="138">
        <f t="array" ref="E6130">SUMIF(Marksheet!$D$10:$BQ$10,$C6130,INDIRECT(K6108))</f>
        <v>0</v>
      </c>
      <c r="F6130" s="138" t="s">
        <v>434</v>
      </c>
      <c r="G6130" s="137">
        <f>SUMIF(Marksheet!$10:$10,C6130,Marksheet!$14:$14)</f>
        <v>3</v>
      </c>
      <c r="H6130" s="139">
        <f t="shared" si="186"/>
        <v>0</v>
      </c>
      <c r="I6130" s="137" t="s">
        <v>474</v>
      </c>
      <c r="J6130" s="133"/>
      <c r="K6130" s="140"/>
    </row>
    <row r="6131" ht="15.75" customHeight="1">
      <c r="A6131" s="49"/>
      <c r="B6131" s="141"/>
      <c r="C6131" s="144" t="s">
        <v>43</v>
      </c>
      <c r="D6131" s="137" t="str">
        <f>IFERROR(__xludf.DUMMYFUNCTION("JOIN("", "",FILTER(Marksheet!$15:$15,Marksheet!$10:$10=$C6131))"),"2c, 4d, 5d")</f>
        <v>2c, 4d, 5d</v>
      </c>
      <c r="E6131" s="138">
        <f t="array" ref="E6131">SUMIF(Marksheet!$D$10:$BQ$10,$C6131,INDIRECT(K6108))</f>
        <v>0</v>
      </c>
      <c r="F6131" s="138" t="s">
        <v>434</v>
      </c>
      <c r="G6131" s="137">
        <f>SUMIF(Marksheet!$10:$10,C6131,Marksheet!$14:$14)</f>
        <v>4</v>
      </c>
      <c r="H6131" s="139">
        <f t="shared" si="186"/>
        <v>0</v>
      </c>
      <c r="I6131" s="137" t="s">
        <v>475</v>
      </c>
      <c r="J6131" s="133"/>
      <c r="K6131" s="140"/>
    </row>
    <row r="6132" ht="15.75" customHeight="1">
      <c r="A6132" s="49"/>
      <c r="B6132" s="141"/>
      <c r="C6132" s="144" t="s">
        <v>44</v>
      </c>
      <c r="D6132" s="137" t="str">
        <f>IFERROR(__xludf.DUMMYFUNCTION("JOIN("", "",FILTER(Marksheet!$15:$15,Marksheet!$10:$10=$C6132))"),"3a, 4c")</f>
        <v>3a, 4c</v>
      </c>
      <c r="E6132" s="138">
        <f t="array" ref="E6132">SUMIF(Marksheet!$D$10:$BQ$10,$C6132,INDIRECT(K6108))</f>
        <v>0</v>
      </c>
      <c r="F6132" s="138" t="s">
        <v>434</v>
      </c>
      <c r="G6132" s="137">
        <f>SUMIF(Marksheet!$10:$10,C6132,Marksheet!$14:$14)</f>
        <v>2</v>
      </c>
      <c r="H6132" s="139">
        <f t="shared" si="186"/>
        <v>0</v>
      </c>
      <c r="I6132" s="137" t="s">
        <v>476</v>
      </c>
      <c r="J6132" s="133"/>
      <c r="K6132" s="140"/>
    </row>
    <row r="6133" ht="15.75" customHeight="1">
      <c r="A6133" s="49"/>
      <c r="B6133" s="141"/>
      <c r="C6133" s="144" t="s">
        <v>39</v>
      </c>
      <c r="D6133" s="137" t="str">
        <f>IFERROR(__xludf.DUMMYFUNCTION("JOIN("", "",FILTER(Marksheet!$15:$15,Marksheet!$10:$10=$C6133))"),"1a, 5a, 5b")</f>
        <v>1a, 5a, 5b</v>
      </c>
      <c r="E6133" s="138">
        <f t="array" ref="E6133">SUMIF(Marksheet!$D$10:$BQ$10,$C6133,INDIRECT(K6108))</f>
        <v>0</v>
      </c>
      <c r="F6133" s="138" t="s">
        <v>434</v>
      </c>
      <c r="G6133" s="137">
        <f>SUMIF(Marksheet!$10:$10,C6133,Marksheet!$14:$14)</f>
        <v>5</v>
      </c>
      <c r="H6133" s="139">
        <f t="shared" si="186"/>
        <v>0</v>
      </c>
      <c r="I6133" s="137" t="s">
        <v>477</v>
      </c>
      <c r="J6133" s="133"/>
      <c r="K6133" s="140"/>
    </row>
    <row r="6134" ht="15.75" customHeight="1">
      <c r="A6134" s="49"/>
      <c r="B6134" s="141"/>
      <c r="C6134" s="144" t="s">
        <v>42</v>
      </c>
      <c r="D6134" s="137" t="str">
        <f>IFERROR(__xludf.DUMMYFUNCTION("JOIN("", "",FILTER(Marksheet!$15:$15,Marksheet!$10:$10=$C6134))"),"2a, 3c")</f>
        <v>2a, 3c</v>
      </c>
      <c r="E6134" s="138">
        <f t="array" ref="E6134">SUMIF(Marksheet!$D$10:$BQ$10,$C6134,INDIRECT(K6108))</f>
        <v>0</v>
      </c>
      <c r="F6134" s="138" t="s">
        <v>434</v>
      </c>
      <c r="G6134" s="137">
        <f>SUMIF(Marksheet!$10:$10,C6134,Marksheet!$14:$14)</f>
        <v>3</v>
      </c>
      <c r="H6134" s="139">
        <f t="shared" si="186"/>
        <v>0</v>
      </c>
      <c r="I6134" s="137" t="s">
        <v>478</v>
      </c>
      <c r="J6134" s="133"/>
      <c r="K6134" s="140"/>
    </row>
    <row r="6135" ht="15.75" customHeight="1">
      <c r="A6135" s="49"/>
      <c r="B6135" s="142"/>
      <c r="C6135" s="144" t="s">
        <v>40</v>
      </c>
      <c r="D6135" s="137" t="str">
        <f>IFERROR(__xludf.DUMMYFUNCTION("JOIN("", "",FILTER(Marksheet!$15:$15,Marksheet!$10:$10=$C6135))"),"1b, 4b, 4f")</f>
        <v>1b, 4b, 4f</v>
      </c>
      <c r="E6135" s="138">
        <f t="array" ref="E6135">SUMIF(Marksheet!$D$10:$BQ$10,$C6135,INDIRECT(K6108))</f>
        <v>0</v>
      </c>
      <c r="F6135" s="138" t="s">
        <v>434</v>
      </c>
      <c r="G6135" s="137">
        <f>SUMIF(Marksheet!$10:$10,C6135,Marksheet!$14:$14)</f>
        <v>3</v>
      </c>
      <c r="H6135" s="139">
        <f t="shared" si="186"/>
        <v>0</v>
      </c>
      <c r="I6135" s="137" t="s">
        <v>479</v>
      </c>
      <c r="J6135" s="133"/>
      <c r="K6135" s="140"/>
    </row>
    <row r="6136" ht="15.75" customHeight="1">
      <c r="A6136" s="49"/>
      <c r="B6136" s="49"/>
      <c r="C6136" s="145" t="s">
        <v>76</v>
      </c>
      <c r="D6136" s="145"/>
      <c r="E6136" s="146">
        <f>SUM(E6112:E6135)</f>
        <v>0</v>
      </c>
      <c r="F6136" s="147" t="s">
        <v>434</v>
      </c>
      <c r="G6136" s="148">
        <f>SUM(G6112:G6135)</f>
        <v>85</v>
      </c>
      <c r="H6136" s="149">
        <f t="shared" si="186"/>
        <v>0</v>
      </c>
      <c r="I6136" s="129"/>
      <c r="J6136" s="133"/>
      <c r="K6136" s="127"/>
    </row>
    <row r="6137" ht="15.75" customHeight="1">
      <c r="A6137" s="49"/>
      <c r="B6137" s="49"/>
      <c r="C6137" s="67"/>
      <c r="D6137" s="67"/>
      <c r="E6137" s="49"/>
      <c r="F6137" s="49"/>
      <c r="G6137" s="49"/>
      <c r="H6137" s="49"/>
      <c r="I6137" s="129"/>
      <c r="J6137" s="133"/>
      <c r="K6137" s="127"/>
    </row>
    <row r="6138" ht="60.0" customHeight="1">
      <c r="A6138" s="49"/>
      <c r="B6138" s="49"/>
      <c r="C6138" s="67"/>
      <c r="D6138" s="67"/>
      <c r="E6138" s="49"/>
      <c r="F6138" s="49"/>
      <c r="G6138" s="49"/>
      <c r="H6138" s="49"/>
      <c r="I6138" s="129"/>
      <c r="J6138" s="133"/>
      <c r="K6138" s="127"/>
    </row>
    <row r="6139" ht="15.75" customHeight="1">
      <c r="A6139" s="124" t="s">
        <v>450</v>
      </c>
      <c r="B6139" s="49"/>
      <c r="C6139" s="67"/>
      <c r="D6139" s="67"/>
      <c r="E6139" s="1"/>
      <c r="F6139" s="1"/>
      <c r="G6139" s="49"/>
      <c r="H6139" s="49"/>
      <c r="I6139" s="7"/>
      <c r="K6139" s="125">
        <f>K6106+1</f>
        <v>204</v>
      </c>
    </row>
    <row r="6140" ht="15.75" customHeight="1">
      <c r="A6140" s="126" t="s">
        <v>451</v>
      </c>
      <c r="B6140" s="67" t="str">
        <f>B6107</f>
        <v>GCSE Transition Assessment</v>
      </c>
      <c r="C6140" s="67"/>
      <c r="D6140" s="67"/>
      <c r="E6140" s="1"/>
      <c r="F6140" s="49"/>
      <c r="G6140" s="49"/>
      <c r="H6140" s="49"/>
      <c r="K6140" s="127" t="str">
        <f>CONCATENATE("Marksheet!$B$",K6139)</f>
        <v>Marksheet!$B$204</v>
      </c>
    </row>
    <row r="6141" ht="15.75" customHeight="1">
      <c r="A6141" s="126" t="s">
        <v>447</v>
      </c>
      <c r="B6141" s="67" t="str">
        <f t="array" ref="B6141">IF(INDIRECT(K6140)="","",INDIRECT(K6140))</f>
        <v>Student 187</v>
      </c>
      <c r="C6141" s="67"/>
      <c r="D6141" s="67"/>
      <c r="E6141" s="1"/>
      <c r="F6141" s="49"/>
      <c r="G6141" s="49"/>
      <c r="H6141" s="49"/>
      <c r="K6141" s="127" t="str">
        <f>CONCATENATE("Marksheet!$D$",K6139,":$BQ$",K6139)</f>
        <v>Marksheet!$D$204:$BQ$204</v>
      </c>
    </row>
    <row r="6142" ht="15.75" customHeight="1">
      <c r="A6142" s="126" t="s">
        <v>452</v>
      </c>
      <c r="B6142" s="67" t="str">
        <f t="array" ref="B6142">INDIRECT(CONCATENATE("Marksheet!$C$",INDIRECT(CONCATENATE("K",ROW()-3))))</f>
        <v/>
      </c>
      <c r="C6142" s="67"/>
      <c r="D6142" s="67"/>
      <c r="E6142" s="49"/>
      <c r="F6142" s="49"/>
      <c r="G6142" s="49"/>
      <c r="H6142" s="49"/>
      <c r="I6142" s="49"/>
      <c r="J6142" s="49"/>
      <c r="K6142" s="127"/>
    </row>
    <row r="6143" ht="15.75" customHeight="1">
      <c r="A6143" s="67"/>
      <c r="B6143" s="128"/>
      <c r="C6143" s="67"/>
      <c r="D6143" s="67"/>
      <c r="E6143" s="49"/>
      <c r="F6143" s="49"/>
      <c r="G6143" s="49"/>
      <c r="H6143" s="49"/>
      <c r="I6143" s="49"/>
      <c r="J6143" s="49"/>
      <c r="K6143" s="127"/>
    </row>
    <row r="6144" ht="15.75" customHeight="1">
      <c r="A6144" s="129"/>
      <c r="B6144" s="100" t="s">
        <v>442</v>
      </c>
      <c r="C6144" s="100" t="s">
        <v>443</v>
      </c>
      <c r="D6144" s="73" t="s">
        <v>453</v>
      </c>
      <c r="E6144" s="130" t="s">
        <v>444</v>
      </c>
      <c r="F6144" s="71"/>
      <c r="G6144" s="72"/>
      <c r="H6144" s="131" t="s">
        <v>454</v>
      </c>
      <c r="I6144" s="132" t="s">
        <v>455</v>
      </c>
      <c r="J6144" s="133"/>
      <c r="K6144" s="134"/>
    </row>
    <row r="6145" ht="15.75" customHeight="1">
      <c r="A6145" s="49"/>
      <c r="B6145" s="135" t="s">
        <v>19</v>
      </c>
      <c r="C6145" s="136" t="s">
        <v>25</v>
      </c>
      <c r="D6145" s="137" t="str">
        <f>IFERROR(__xludf.DUMMYFUNCTION("JOIN("", "",FILTER(Marksheet!$15:$15,Marksheet!$10:$10=$C6145))"),"3a, 3b, 3c")</f>
        <v>3a, 3b, 3c</v>
      </c>
      <c r="E6145" s="138">
        <f t="array" ref="E6145">SUMIF(Marksheet!$D$10:$BQ$10,$C6145,INDIRECT(K6141))</f>
        <v>0</v>
      </c>
      <c r="F6145" s="138" t="s">
        <v>434</v>
      </c>
      <c r="G6145" s="137">
        <f>SUMIF(Marksheet!$10:$10,C6145,Marksheet!$14:$14)</f>
        <v>3</v>
      </c>
      <c r="H6145" s="139">
        <f t="shared" ref="H6145:H6169" si="187">E6145/G6145</f>
        <v>0</v>
      </c>
      <c r="I6145" s="137" t="s">
        <v>456</v>
      </c>
      <c r="J6145" s="133"/>
      <c r="K6145" s="140"/>
    </row>
    <row r="6146" ht="15.75" customHeight="1">
      <c r="A6146" s="49"/>
      <c r="B6146" s="141"/>
      <c r="C6146" s="136" t="s">
        <v>27</v>
      </c>
      <c r="D6146" s="137" t="str">
        <f>IFERROR(__xludf.DUMMYFUNCTION("JOIN("", "",FILTER(Marksheet!$15:$15,Marksheet!$10:$10=$C6146))"),"5a, 5b, 5c, 5d")</f>
        <v>5a, 5b, 5c, 5d</v>
      </c>
      <c r="E6146" s="138">
        <f t="array" ref="E6146">SUMIF(Marksheet!$D$10:$BQ$10,$C6146,INDIRECT(K6141))</f>
        <v>0</v>
      </c>
      <c r="F6146" s="138" t="s">
        <v>434</v>
      </c>
      <c r="G6146" s="137">
        <f>SUMIF(Marksheet!$10:$10,C6146,Marksheet!$14:$14)</f>
        <v>5</v>
      </c>
      <c r="H6146" s="139">
        <f t="shared" si="187"/>
        <v>0</v>
      </c>
      <c r="I6146" s="137" t="s">
        <v>457</v>
      </c>
      <c r="J6146" s="133"/>
      <c r="K6146" s="140"/>
    </row>
    <row r="6147" ht="15.75" customHeight="1">
      <c r="A6147" s="49"/>
      <c r="B6147" s="141"/>
      <c r="C6147" s="136" t="s">
        <v>26</v>
      </c>
      <c r="D6147" s="137" t="str">
        <f>IFERROR(__xludf.DUMMYFUNCTION("JOIN("", "",FILTER(Marksheet!$15:$15,Marksheet!$10:$10=$C6147))"),"4a, 4b")</f>
        <v>4a, 4b</v>
      </c>
      <c r="E6147" s="138">
        <f t="array" ref="E6147">SUMIF(Marksheet!$D$10:$BQ$10,$C6147,INDIRECT(K6141))</f>
        <v>0</v>
      </c>
      <c r="F6147" s="138" t="s">
        <v>434</v>
      </c>
      <c r="G6147" s="137">
        <f>SUMIF(Marksheet!$10:$10,C6147,Marksheet!$14:$14)</f>
        <v>3</v>
      </c>
      <c r="H6147" s="139">
        <f t="shared" si="187"/>
        <v>0</v>
      </c>
      <c r="I6147" s="137" t="s">
        <v>458</v>
      </c>
      <c r="J6147" s="133"/>
      <c r="K6147" s="140"/>
    </row>
    <row r="6148" ht="15.75" customHeight="1">
      <c r="A6148" s="49"/>
      <c r="B6148" s="141"/>
      <c r="C6148" s="136" t="s">
        <v>23</v>
      </c>
      <c r="D6148" s="137" t="str">
        <f>IFERROR(__xludf.DUMMYFUNCTION("JOIN("", "",FILTER(Marksheet!$15:$15,Marksheet!$10:$10=$C6148))"),"1a, 1b, 4c")</f>
        <v>1a, 1b, 4c</v>
      </c>
      <c r="E6148" s="138">
        <f t="array" ref="E6148">SUMIF(Marksheet!$D$10:$BQ$10,$C6148,INDIRECT(K6141))</f>
        <v>0</v>
      </c>
      <c r="F6148" s="138" t="s">
        <v>434</v>
      </c>
      <c r="G6148" s="137">
        <f>SUMIF(Marksheet!$10:$10,C6148,Marksheet!$14:$14)</f>
        <v>5</v>
      </c>
      <c r="H6148" s="139">
        <f t="shared" si="187"/>
        <v>0</v>
      </c>
      <c r="I6148" s="137" t="s">
        <v>459</v>
      </c>
      <c r="J6148" s="133"/>
      <c r="K6148" s="140"/>
    </row>
    <row r="6149" ht="15.75" customHeight="1">
      <c r="A6149" s="49"/>
      <c r="B6149" s="142"/>
      <c r="C6149" s="136" t="s">
        <v>24</v>
      </c>
      <c r="D6149" s="137" t="str">
        <f>IFERROR(__xludf.DUMMYFUNCTION("JOIN("", "",FILTER(Marksheet!$15:$15,Marksheet!$10:$10=$C6149))"),"2a, 2b, 2c")</f>
        <v>2a, 2b, 2c</v>
      </c>
      <c r="E6149" s="138">
        <f t="array" ref="E6149">SUMIF(Marksheet!$D$10:$BQ$10,$C6149,INDIRECT(K6141))</f>
        <v>0</v>
      </c>
      <c r="F6149" s="138" t="s">
        <v>434</v>
      </c>
      <c r="G6149" s="137">
        <f>SUMIF(Marksheet!$10:$10,C6149,Marksheet!$14:$14)</f>
        <v>4</v>
      </c>
      <c r="H6149" s="139">
        <f t="shared" si="187"/>
        <v>0</v>
      </c>
      <c r="I6149" s="137" t="s">
        <v>460</v>
      </c>
      <c r="J6149" s="133"/>
      <c r="K6149" s="140"/>
    </row>
    <row r="6150" ht="15.75" customHeight="1">
      <c r="A6150" s="49"/>
      <c r="B6150" s="135" t="s">
        <v>20</v>
      </c>
      <c r="C6150" s="143" t="s">
        <v>29</v>
      </c>
      <c r="D6150" s="137" t="str">
        <f>IFERROR(__xludf.DUMMYFUNCTION("JOIN("", "",FILTER(Marksheet!$15:$15,Marksheet!$10:$10=$C6150))"),"1b, 3d")</f>
        <v>1b, 3d</v>
      </c>
      <c r="E6150" s="138">
        <f t="array" ref="E6150">SUMIF(Marksheet!$D$10:$BQ$10,$C6150,INDIRECT(K6141))</f>
        <v>0</v>
      </c>
      <c r="F6150" s="138" t="s">
        <v>434</v>
      </c>
      <c r="G6150" s="137">
        <f>SUMIF(Marksheet!$10:$10,C6150,Marksheet!$14:$14)</f>
        <v>2</v>
      </c>
      <c r="H6150" s="139">
        <f t="shared" si="187"/>
        <v>0</v>
      </c>
      <c r="I6150" s="137" t="s">
        <v>461</v>
      </c>
      <c r="J6150" s="133"/>
      <c r="K6150" s="140"/>
    </row>
    <row r="6151" ht="15.75" customHeight="1">
      <c r="A6151" s="49"/>
      <c r="B6151" s="141"/>
      <c r="C6151" s="143" t="s">
        <v>30</v>
      </c>
      <c r="D6151" s="137" t="str">
        <f>IFERROR(__xludf.DUMMYFUNCTION("JOIN("", "",FILTER(Marksheet!$15:$15,Marksheet!$10:$10=$C6151))"),"1d, 4d, 4e")</f>
        <v>1d, 4d, 4e</v>
      </c>
      <c r="E6151" s="138">
        <f t="array" ref="E6151">SUMIF(Marksheet!$D$10:$BQ$10,$C6151,INDIRECT(K6141))</f>
        <v>0</v>
      </c>
      <c r="F6151" s="138" t="s">
        <v>434</v>
      </c>
      <c r="G6151" s="137">
        <f>SUMIF(Marksheet!$10:$10,C6151,Marksheet!$14:$14)</f>
        <v>3</v>
      </c>
      <c r="H6151" s="139">
        <f t="shared" si="187"/>
        <v>0</v>
      </c>
      <c r="I6151" s="137" t="s">
        <v>462</v>
      </c>
      <c r="J6151" s="133"/>
      <c r="K6151" s="140"/>
    </row>
    <row r="6152" ht="15.75" customHeight="1">
      <c r="A6152" s="49"/>
      <c r="B6152" s="141"/>
      <c r="C6152" s="143" t="s">
        <v>33</v>
      </c>
      <c r="D6152" s="137" t="str">
        <f>IFERROR(__xludf.DUMMYFUNCTION("JOIN("", "",FILTER(Marksheet!$15:$15,Marksheet!$10:$10=$C6152))"),"4a, 4b")</f>
        <v>4a, 4b</v>
      </c>
      <c r="E6152" s="138">
        <f t="array" ref="E6152">SUMIF(Marksheet!$D$10:$BQ$10,$C6152,INDIRECT(K6141))</f>
        <v>0</v>
      </c>
      <c r="F6152" s="138" t="s">
        <v>434</v>
      </c>
      <c r="G6152" s="137">
        <f>SUMIF(Marksheet!$10:$10,C6152,Marksheet!$14:$14)</f>
        <v>3</v>
      </c>
      <c r="H6152" s="139">
        <f t="shared" si="187"/>
        <v>0</v>
      </c>
      <c r="I6152" s="137" t="s">
        <v>463</v>
      </c>
      <c r="J6152" s="133"/>
      <c r="K6152" s="140"/>
    </row>
    <row r="6153" ht="15.75" customHeight="1">
      <c r="A6153" s="49"/>
      <c r="B6153" s="141"/>
      <c r="C6153" s="143" t="s">
        <v>28</v>
      </c>
      <c r="D6153" s="137" t="str">
        <f>IFERROR(__xludf.DUMMYFUNCTION("JOIN("", "",FILTER(Marksheet!$15:$15,Marksheet!$10:$10=$C6153))"),"1a, 1c, 4c")</f>
        <v>1a, 1c, 4c</v>
      </c>
      <c r="E6153" s="138">
        <f t="array" ref="E6153">SUMIF(Marksheet!$D$10:$BQ$10,$C6153,INDIRECT(K6141))</f>
        <v>0</v>
      </c>
      <c r="F6153" s="138" t="s">
        <v>434</v>
      </c>
      <c r="G6153" s="137">
        <f>SUMIF(Marksheet!$10:$10,C6153,Marksheet!$14:$14)</f>
        <v>5</v>
      </c>
      <c r="H6153" s="139">
        <f t="shared" si="187"/>
        <v>0</v>
      </c>
      <c r="I6153" s="137" t="s">
        <v>464</v>
      </c>
      <c r="J6153" s="133"/>
      <c r="K6153" s="140"/>
    </row>
    <row r="6154" ht="15.75" customHeight="1">
      <c r="A6154" s="49"/>
      <c r="B6154" s="141"/>
      <c r="C6154" s="143" t="s">
        <v>435</v>
      </c>
      <c r="D6154" s="137" t="str">
        <f>IFERROR(__xludf.DUMMYFUNCTION("JOIN("", "",FILTER(Marksheet!$15:$15,Marksheet!$10:$10=$C6154))"),"3a, 3b, 3c")</f>
        <v>3a, 3b, 3c</v>
      </c>
      <c r="E6154" s="138">
        <f t="array" ref="E6154">SUMIF(Marksheet!$D$10:$BQ$10,$C6154,INDIRECT(K6141))</f>
        <v>0</v>
      </c>
      <c r="F6154" s="138" t="s">
        <v>434</v>
      </c>
      <c r="G6154" s="137">
        <f>SUMIF(Marksheet!$10:$10,C6154,Marksheet!$14:$14)</f>
        <v>4</v>
      </c>
      <c r="H6154" s="139">
        <f t="shared" si="187"/>
        <v>0</v>
      </c>
      <c r="I6154" s="137" t="s">
        <v>465</v>
      </c>
      <c r="J6154" s="133"/>
      <c r="K6154" s="140"/>
    </row>
    <row r="6155" ht="15.75" customHeight="1">
      <c r="A6155" s="49"/>
      <c r="B6155" s="142"/>
      <c r="C6155" s="143" t="s">
        <v>31</v>
      </c>
      <c r="D6155" s="137" t="str">
        <f>IFERROR(__xludf.DUMMYFUNCTION("JOIN("", "",FILTER(Marksheet!$15:$15,Marksheet!$10:$10=$C6155))"),"2a, 2b, 2c")</f>
        <v>2a, 2b, 2c</v>
      </c>
      <c r="E6155" s="138">
        <f t="array" ref="E6155">SUMIF(Marksheet!$D$10:$BQ$10,$C6155,INDIRECT(K6141))</f>
        <v>0</v>
      </c>
      <c r="F6155" s="138" t="s">
        <v>434</v>
      </c>
      <c r="G6155" s="137">
        <f>SUMIF(Marksheet!$10:$10,C6155,Marksheet!$14:$14)</f>
        <v>3</v>
      </c>
      <c r="H6155" s="139">
        <f t="shared" si="187"/>
        <v>0</v>
      </c>
      <c r="I6155" s="137" t="s">
        <v>466</v>
      </c>
      <c r="J6155" s="133"/>
      <c r="K6155" s="140"/>
    </row>
    <row r="6156" ht="15.75" customHeight="1">
      <c r="A6156" s="49"/>
      <c r="B6156" s="135" t="s">
        <v>21</v>
      </c>
      <c r="C6156" s="143" t="s">
        <v>36</v>
      </c>
      <c r="D6156" s="137" t="str">
        <f>IFERROR(__xludf.DUMMYFUNCTION("JOIN("", "",FILTER(Marksheet!$15:$15,Marksheet!$10:$10=$C6156))"),"2b, 2c")</f>
        <v>2b, 2c</v>
      </c>
      <c r="E6156" s="138">
        <f t="array" ref="E6156">SUMIF(Marksheet!$D$10:$BQ$10,$C6156,INDIRECT(K6141))</f>
        <v>0</v>
      </c>
      <c r="F6156" s="138" t="s">
        <v>434</v>
      </c>
      <c r="G6156" s="137">
        <f>SUMIF(Marksheet!$10:$10,C6156,Marksheet!$14:$14)</f>
        <v>2</v>
      </c>
      <c r="H6156" s="139">
        <f t="shared" si="187"/>
        <v>0</v>
      </c>
      <c r="I6156" s="137" t="s">
        <v>467</v>
      </c>
      <c r="J6156" s="133"/>
      <c r="K6156" s="140"/>
    </row>
    <row r="6157" ht="15.75" customHeight="1">
      <c r="A6157" s="49"/>
      <c r="B6157" s="141"/>
      <c r="C6157" s="143" t="s">
        <v>38</v>
      </c>
      <c r="D6157" s="137" t="str">
        <f>IFERROR(__xludf.DUMMYFUNCTION("JOIN("", "",FILTER(Marksheet!$15:$15,Marksheet!$10:$10=$C6157))"),"4a, 4b, 4c, 4d, 4e")</f>
        <v>4a, 4b, 4c, 4d, 4e</v>
      </c>
      <c r="E6157" s="138">
        <f t="array" ref="E6157">SUMIF(Marksheet!$D$10:$BQ$10,$C6157,INDIRECT(K6141))</f>
        <v>0</v>
      </c>
      <c r="F6157" s="138" t="s">
        <v>434</v>
      </c>
      <c r="G6157" s="137">
        <f>SUMIF(Marksheet!$10:$10,C6157,Marksheet!$14:$14)</f>
        <v>6</v>
      </c>
      <c r="H6157" s="139">
        <f t="shared" si="187"/>
        <v>0</v>
      </c>
      <c r="I6157" s="137" t="s">
        <v>468</v>
      </c>
      <c r="J6157" s="133"/>
      <c r="K6157" s="140"/>
    </row>
    <row r="6158" ht="15.75" customHeight="1">
      <c r="A6158" s="49"/>
      <c r="B6158" s="141"/>
      <c r="C6158" s="143" t="s">
        <v>35</v>
      </c>
      <c r="D6158" s="137" t="str">
        <f>IFERROR(__xludf.DUMMYFUNCTION("JOIN("", "",FILTER(Marksheet!$15:$15,Marksheet!$10:$10=$C6158))"),"1b, 2a")</f>
        <v>1b, 2a</v>
      </c>
      <c r="E6158" s="138">
        <f t="array" ref="E6158">SUMIF(Marksheet!$D$10:$BQ$10,$C6158,INDIRECT(K6141))</f>
        <v>0</v>
      </c>
      <c r="F6158" s="138" t="s">
        <v>434</v>
      </c>
      <c r="G6158" s="137">
        <f>SUMIF(Marksheet!$10:$10,C6158,Marksheet!$14:$14)</f>
        <v>3</v>
      </c>
      <c r="H6158" s="139">
        <f t="shared" si="187"/>
        <v>0</v>
      </c>
      <c r="I6158" s="137" t="s">
        <v>469</v>
      </c>
      <c r="J6158" s="133"/>
      <c r="K6158" s="140"/>
    </row>
    <row r="6159" ht="15.75" customHeight="1">
      <c r="A6159" s="49"/>
      <c r="B6159" s="141"/>
      <c r="C6159" s="143" t="s">
        <v>34</v>
      </c>
      <c r="D6159" s="137" t="str">
        <f>IFERROR(__xludf.DUMMYFUNCTION("JOIN("", "",FILTER(Marksheet!$15:$15,Marksheet!$10:$10=$C6159))"),"1a, 1c, 2d")</f>
        <v>1a, 1c, 2d</v>
      </c>
      <c r="E6159" s="138">
        <f t="array" ref="E6159">SUMIF(Marksheet!$D$10:$BQ$10,$C6159,INDIRECT(K6141))</f>
        <v>0</v>
      </c>
      <c r="F6159" s="138" t="s">
        <v>434</v>
      </c>
      <c r="G6159" s="137">
        <f>SUMIF(Marksheet!$10:$10,C6159,Marksheet!$14:$14)</f>
        <v>6</v>
      </c>
      <c r="H6159" s="139">
        <f t="shared" si="187"/>
        <v>0</v>
      </c>
      <c r="I6159" s="137" t="s">
        <v>470</v>
      </c>
      <c r="J6159" s="133"/>
      <c r="K6159" s="140"/>
    </row>
    <row r="6160" ht="15.75" customHeight="1">
      <c r="A6160" s="49"/>
      <c r="B6160" s="142"/>
      <c r="C6160" s="143" t="s">
        <v>37</v>
      </c>
      <c r="D6160" s="137" t="str">
        <f>IFERROR(__xludf.DUMMYFUNCTION("JOIN("", "",FILTER(Marksheet!$15:$15,Marksheet!$10:$10=$C6160))"),"3a, 3b, 3c")</f>
        <v>3a, 3b, 3c</v>
      </c>
      <c r="E6160" s="138">
        <f t="array" ref="E6160">SUMIF(Marksheet!$D$10:$BQ$10,$C6160,INDIRECT(K6141))</f>
        <v>0</v>
      </c>
      <c r="F6160" s="138" t="s">
        <v>434</v>
      </c>
      <c r="G6160" s="137">
        <f>SUMIF(Marksheet!$10:$10,C6160,Marksheet!$14:$14)</f>
        <v>3</v>
      </c>
      <c r="H6160" s="139">
        <f t="shared" si="187"/>
        <v>0</v>
      </c>
      <c r="I6160" s="137" t="s">
        <v>471</v>
      </c>
      <c r="J6160" s="133"/>
      <c r="K6160" s="140"/>
    </row>
    <row r="6161" ht="15.75" customHeight="1">
      <c r="A6161" s="49"/>
      <c r="B6161" s="135" t="s">
        <v>22</v>
      </c>
      <c r="C6161" s="144" t="s">
        <v>46</v>
      </c>
      <c r="D6161" s="137" t="str">
        <f>IFERROR(__xludf.DUMMYFUNCTION("JOIN("", "",FILTER(Marksheet!$15:$15,Marksheet!$10:$10=$C6161))"),"3d")</f>
        <v>3d</v>
      </c>
      <c r="E6161" s="138">
        <f t="array" ref="E6161">SUMIF(Marksheet!$D$10:$BQ$10,$C6161,INDIRECT(K6141))</f>
        <v>0</v>
      </c>
      <c r="F6161" s="138" t="s">
        <v>434</v>
      </c>
      <c r="G6161" s="137">
        <f>SUMIF(Marksheet!$10:$10,C6161,Marksheet!$14:$14)</f>
        <v>2</v>
      </c>
      <c r="H6161" s="139">
        <f t="shared" si="187"/>
        <v>0</v>
      </c>
      <c r="I6161" s="137" t="s">
        <v>472</v>
      </c>
      <c r="J6161" s="133"/>
      <c r="K6161" s="140"/>
    </row>
    <row r="6162" ht="15.75" customHeight="1">
      <c r="A6162" s="49"/>
      <c r="B6162" s="141"/>
      <c r="C6162" s="144" t="s">
        <v>41</v>
      </c>
      <c r="D6162" s="137" t="str">
        <f>IFERROR(__xludf.DUMMYFUNCTION("JOIN("", "",FILTER(Marksheet!$15:$15,Marksheet!$10:$10=$C6162))"),"1c, 2b, 4e")</f>
        <v>1c, 2b, 4e</v>
      </c>
      <c r="E6162" s="138">
        <f t="array" ref="E6162">SUMIF(Marksheet!$D$10:$BQ$10,$C6162,INDIRECT(K6141))</f>
        <v>0</v>
      </c>
      <c r="F6162" s="138" t="s">
        <v>434</v>
      </c>
      <c r="G6162" s="137">
        <f>SUMIF(Marksheet!$10:$10,C6162,Marksheet!$14:$14)</f>
        <v>3</v>
      </c>
      <c r="H6162" s="139">
        <f t="shared" si="187"/>
        <v>0</v>
      </c>
      <c r="I6162" s="137" t="s">
        <v>473</v>
      </c>
      <c r="J6162" s="133"/>
      <c r="K6162" s="140"/>
    </row>
    <row r="6163" ht="15.75" customHeight="1">
      <c r="A6163" s="49"/>
      <c r="B6163" s="141"/>
      <c r="C6163" s="144" t="s">
        <v>45</v>
      </c>
      <c r="D6163" s="137" t="str">
        <f>IFERROR(__xludf.DUMMYFUNCTION("JOIN("", "",FILTER(Marksheet!$15:$15,Marksheet!$10:$10=$C6163))"),"3b, 4a, 5c")</f>
        <v>3b, 4a, 5c</v>
      </c>
      <c r="E6163" s="138">
        <f t="array" ref="E6163">SUMIF(Marksheet!$D$10:$BQ$10,$C6163,INDIRECT(K6141))</f>
        <v>0</v>
      </c>
      <c r="F6163" s="138" t="s">
        <v>434</v>
      </c>
      <c r="G6163" s="137">
        <f>SUMIF(Marksheet!$10:$10,C6163,Marksheet!$14:$14)</f>
        <v>3</v>
      </c>
      <c r="H6163" s="139">
        <f t="shared" si="187"/>
        <v>0</v>
      </c>
      <c r="I6163" s="137" t="s">
        <v>474</v>
      </c>
      <c r="J6163" s="133"/>
      <c r="K6163" s="140"/>
    </row>
    <row r="6164" ht="15.75" customHeight="1">
      <c r="A6164" s="49"/>
      <c r="B6164" s="141"/>
      <c r="C6164" s="144" t="s">
        <v>43</v>
      </c>
      <c r="D6164" s="137" t="str">
        <f>IFERROR(__xludf.DUMMYFUNCTION("JOIN("", "",FILTER(Marksheet!$15:$15,Marksheet!$10:$10=$C6164))"),"2c, 4d, 5d")</f>
        <v>2c, 4d, 5d</v>
      </c>
      <c r="E6164" s="138">
        <f t="array" ref="E6164">SUMIF(Marksheet!$D$10:$BQ$10,$C6164,INDIRECT(K6141))</f>
        <v>0</v>
      </c>
      <c r="F6164" s="138" t="s">
        <v>434</v>
      </c>
      <c r="G6164" s="137">
        <f>SUMIF(Marksheet!$10:$10,C6164,Marksheet!$14:$14)</f>
        <v>4</v>
      </c>
      <c r="H6164" s="139">
        <f t="shared" si="187"/>
        <v>0</v>
      </c>
      <c r="I6164" s="137" t="s">
        <v>475</v>
      </c>
      <c r="J6164" s="133"/>
      <c r="K6164" s="140"/>
    </row>
    <row r="6165" ht="15.75" customHeight="1">
      <c r="A6165" s="49"/>
      <c r="B6165" s="141"/>
      <c r="C6165" s="144" t="s">
        <v>44</v>
      </c>
      <c r="D6165" s="137" t="str">
        <f>IFERROR(__xludf.DUMMYFUNCTION("JOIN("", "",FILTER(Marksheet!$15:$15,Marksheet!$10:$10=$C6165))"),"3a, 4c")</f>
        <v>3a, 4c</v>
      </c>
      <c r="E6165" s="138">
        <f t="array" ref="E6165">SUMIF(Marksheet!$D$10:$BQ$10,$C6165,INDIRECT(K6141))</f>
        <v>0</v>
      </c>
      <c r="F6165" s="138" t="s">
        <v>434</v>
      </c>
      <c r="G6165" s="137">
        <f>SUMIF(Marksheet!$10:$10,C6165,Marksheet!$14:$14)</f>
        <v>2</v>
      </c>
      <c r="H6165" s="139">
        <f t="shared" si="187"/>
        <v>0</v>
      </c>
      <c r="I6165" s="137" t="s">
        <v>476</v>
      </c>
      <c r="J6165" s="133"/>
      <c r="K6165" s="140"/>
    </row>
    <row r="6166" ht="15.75" customHeight="1">
      <c r="A6166" s="49"/>
      <c r="B6166" s="141"/>
      <c r="C6166" s="144" t="s">
        <v>39</v>
      </c>
      <c r="D6166" s="137" t="str">
        <f>IFERROR(__xludf.DUMMYFUNCTION("JOIN("", "",FILTER(Marksheet!$15:$15,Marksheet!$10:$10=$C6166))"),"1a, 5a, 5b")</f>
        <v>1a, 5a, 5b</v>
      </c>
      <c r="E6166" s="138">
        <f t="array" ref="E6166">SUMIF(Marksheet!$D$10:$BQ$10,$C6166,INDIRECT(K6141))</f>
        <v>0</v>
      </c>
      <c r="F6166" s="138" t="s">
        <v>434</v>
      </c>
      <c r="G6166" s="137">
        <f>SUMIF(Marksheet!$10:$10,C6166,Marksheet!$14:$14)</f>
        <v>5</v>
      </c>
      <c r="H6166" s="139">
        <f t="shared" si="187"/>
        <v>0</v>
      </c>
      <c r="I6166" s="137" t="s">
        <v>477</v>
      </c>
      <c r="J6166" s="133"/>
      <c r="K6166" s="140"/>
    </row>
    <row r="6167" ht="15.75" customHeight="1">
      <c r="A6167" s="49"/>
      <c r="B6167" s="141"/>
      <c r="C6167" s="144" t="s">
        <v>42</v>
      </c>
      <c r="D6167" s="137" t="str">
        <f>IFERROR(__xludf.DUMMYFUNCTION("JOIN("", "",FILTER(Marksheet!$15:$15,Marksheet!$10:$10=$C6167))"),"2a, 3c")</f>
        <v>2a, 3c</v>
      </c>
      <c r="E6167" s="138">
        <f t="array" ref="E6167">SUMIF(Marksheet!$D$10:$BQ$10,$C6167,INDIRECT(K6141))</f>
        <v>0</v>
      </c>
      <c r="F6167" s="138" t="s">
        <v>434</v>
      </c>
      <c r="G6167" s="137">
        <f>SUMIF(Marksheet!$10:$10,C6167,Marksheet!$14:$14)</f>
        <v>3</v>
      </c>
      <c r="H6167" s="139">
        <f t="shared" si="187"/>
        <v>0</v>
      </c>
      <c r="I6167" s="137" t="s">
        <v>478</v>
      </c>
      <c r="J6167" s="133"/>
      <c r="K6167" s="140"/>
    </row>
    <row r="6168" ht="15.75" customHeight="1">
      <c r="A6168" s="49"/>
      <c r="B6168" s="142"/>
      <c r="C6168" s="144" t="s">
        <v>40</v>
      </c>
      <c r="D6168" s="137" t="str">
        <f>IFERROR(__xludf.DUMMYFUNCTION("JOIN("", "",FILTER(Marksheet!$15:$15,Marksheet!$10:$10=$C6168))"),"1b, 4b, 4f")</f>
        <v>1b, 4b, 4f</v>
      </c>
      <c r="E6168" s="138">
        <f t="array" ref="E6168">SUMIF(Marksheet!$D$10:$BQ$10,$C6168,INDIRECT(K6141))</f>
        <v>0</v>
      </c>
      <c r="F6168" s="138" t="s">
        <v>434</v>
      </c>
      <c r="G6168" s="137">
        <f>SUMIF(Marksheet!$10:$10,C6168,Marksheet!$14:$14)</f>
        <v>3</v>
      </c>
      <c r="H6168" s="139">
        <f t="shared" si="187"/>
        <v>0</v>
      </c>
      <c r="I6168" s="137" t="s">
        <v>479</v>
      </c>
      <c r="J6168" s="133"/>
      <c r="K6168" s="140"/>
    </row>
    <row r="6169" ht="15.75" customHeight="1">
      <c r="A6169" s="49"/>
      <c r="B6169" s="49"/>
      <c r="C6169" s="145" t="s">
        <v>76</v>
      </c>
      <c r="D6169" s="145"/>
      <c r="E6169" s="146">
        <f>SUM(E6145:E6168)</f>
        <v>0</v>
      </c>
      <c r="F6169" s="147" t="s">
        <v>434</v>
      </c>
      <c r="G6169" s="148">
        <f>SUM(G6145:G6168)</f>
        <v>85</v>
      </c>
      <c r="H6169" s="149">
        <f t="shared" si="187"/>
        <v>0</v>
      </c>
      <c r="I6169" s="129"/>
      <c r="J6169" s="133"/>
      <c r="K6169" s="127"/>
    </row>
    <row r="6170" ht="15.75" customHeight="1">
      <c r="A6170" s="49"/>
      <c r="B6170" s="49"/>
      <c r="C6170" s="67"/>
      <c r="D6170" s="67"/>
      <c r="E6170" s="49"/>
      <c r="F6170" s="49"/>
      <c r="G6170" s="49"/>
      <c r="H6170" s="49"/>
      <c r="I6170" s="129"/>
      <c r="J6170" s="133"/>
      <c r="K6170" s="127"/>
    </row>
    <row r="6171" ht="60.0" customHeight="1">
      <c r="A6171" s="49"/>
      <c r="B6171" s="49"/>
      <c r="C6171" s="67"/>
      <c r="D6171" s="67"/>
      <c r="E6171" s="49"/>
      <c r="F6171" s="49"/>
      <c r="G6171" s="49"/>
      <c r="H6171" s="49"/>
      <c r="I6171" s="129"/>
      <c r="J6171" s="133"/>
      <c r="K6171" s="127"/>
    </row>
    <row r="6172" ht="15.75" customHeight="1">
      <c r="A6172" s="124" t="s">
        <v>450</v>
      </c>
      <c r="B6172" s="49"/>
      <c r="C6172" s="67"/>
      <c r="D6172" s="67"/>
      <c r="E6172" s="1"/>
      <c r="F6172" s="1"/>
      <c r="G6172" s="49"/>
      <c r="H6172" s="49"/>
      <c r="I6172" s="7"/>
      <c r="K6172" s="125">
        <f>K6139+1</f>
        <v>205</v>
      </c>
    </row>
    <row r="6173" ht="15.75" customHeight="1">
      <c r="A6173" s="126" t="s">
        <v>451</v>
      </c>
      <c r="B6173" s="67" t="str">
        <f>B6140</f>
        <v>GCSE Transition Assessment</v>
      </c>
      <c r="C6173" s="67"/>
      <c r="D6173" s="67"/>
      <c r="E6173" s="1"/>
      <c r="F6173" s="49"/>
      <c r="G6173" s="49"/>
      <c r="H6173" s="49"/>
      <c r="K6173" s="127" t="str">
        <f>CONCATENATE("Marksheet!$B$",K6172)</f>
        <v>Marksheet!$B$205</v>
      </c>
    </row>
    <row r="6174" ht="15.75" customHeight="1">
      <c r="A6174" s="126" t="s">
        <v>447</v>
      </c>
      <c r="B6174" s="67" t="str">
        <f t="array" ref="B6174">IF(INDIRECT(K6173)="","",INDIRECT(K6173))</f>
        <v>Student 188</v>
      </c>
      <c r="C6174" s="67"/>
      <c r="D6174" s="67"/>
      <c r="E6174" s="1"/>
      <c r="F6174" s="49"/>
      <c r="G6174" s="49"/>
      <c r="H6174" s="49"/>
      <c r="K6174" s="127" t="str">
        <f>CONCATENATE("Marksheet!$D$",K6172,":$BQ$",K6172)</f>
        <v>Marksheet!$D$205:$BQ$205</v>
      </c>
    </row>
    <row r="6175" ht="15.75" customHeight="1">
      <c r="A6175" s="126" t="s">
        <v>452</v>
      </c>
      <c r="B6175" s="67" t="str">
        <f t="array" ref="B6175">INDIRECT(CONCATENATE("Marksheet!$C$",INDIRECT(CONCATENATE("K",ROW()-3))))</f>
        <v/>
      </c>
      <c r="C6175" s="67"/>
      <c r="D6175" s="67"/>
      <c r="E6175" s="49"/>
      <c r="F6175" s="49"/>
      <c r="G6175" s="49"/>
      <c r="H6175" s="49"/>
      <c r="I6175" s="49"/>
      <c r="J6175" s="49"/>
      <c r="K6175" s="127"/>
    </row>
    <row r="6176" ht="15.75" customHeight="1">
      <c r="A6176" s="67"/>
      <c r="B6176" s="128"/>
      <c r="C6176" s="67"/>
      <c r="D6176" s="67"/>
      <c r="E6176" s="49"/>
      <c r="F6176" s="49"/>
      <c r="G6176" s="49"/>
      <c r="H6176" s="49"/>
      <c r="I6176" s="49"/>
      <c r="J6176" s="49"/>
      <c r="K6176" s="127"/>
    </row>
    <row r="6177" ht="15.75" customHeight="1">
      <c r="A6177" s="129"/>
      <c r="B6177" s="100" t="s">
        <v>442</v>
      </c>
      <c r="C6177" s="100" t="s">
        <v>443</v>
      </c>
      <c r="D6177" s="73" t="s">
        <v>453</v>
      </c>
      <c r="E6177" s="130" t="s">
        <v>444</v>
      </c>
      <c r="F6177" s="71"/>
      <c r="G6177" s="72"/>
      <c r="H6177" s="131" t="s">
        <v>454</v>
      </c>
      <c r="I6177" s="132" t="s">
        <v>455</v>
      </c>
      <c r="J6177" s="133"/>
      <c r="K6177" s="134"/>
    </row>
    <row r="6178" ht="15.75" customHeight="1">
      <c r="A6178" s="49"/>
      <c r="B6178" s="135" t="s">
        <v>19</v>
      </c>
      <c r="C6178" s="136" t="s">
        <v>25</v>
      </c>
      <c r="D6178" s="137" t="str">
        <f>IFERROR(__xludf.DUMMYFUNCTION("JOIN("", "",FILTER(Marksheet!$15:$15,Marksheet!$10:$10=$C6178))"),"3a, 3b, 3c")</f>
        <v>3a, 3b, 3c</v>
      </c>
      <c r="E6178" s="138">
        <f t="array" ref="E6178">SUMIF(Marksheet!$D$10:$BQ$10,$C6178,INDIRECT(K6174))</f>
        <v>0</v>
      </c>
      <c r="F6178" s="138" t="s">
        <v>434</v>
      </c>
      <c r="G6178" s="137">
        <f>SUMIF(Marksheet!$10:$10,C6178,Marksheet!$14:$14)</f>
        <v>3</v>
      </c>
      <c r="H6178" s="139">
        <f t="shared" ref="H6178:H6202" si="188">E6178/G6178</f>
        <v>0</v>
      </c>
      <c r="I6178" s="137" t="s">
        <v>456</v>
      </c>
      <c r="J6178" s="133"/>
      <c r="K6178" s="140"/>
    </row>
    <row r="6179" ht="15.75" customHeight="1">
      <c r="A6179" s="49"/>
      <c r="B6179" s="141"/>
      <c r="C6179" s="136" t="s">
        <v>27</v>
      </c>
      <c r="D6179" s="137" t="str">
        <f>IFERROR(__xludf.DUMMYFUNCTION("JOIN("", "",FILTER(Marksheet!$15:$15,Marksheet!$10:$10=$C6179))"),"5a, 5b, 5c, 5d")</f>
        <v>5a, 5b, 5c, 5d</v>
      </c>
      <c r="E6179" s="138">
        <f t="array" ref="E6179">SUMIF(Marksheet!$D$10:$BQ$10,$C6179,INDIRECT(K6174))</f>
        <v>0</v>
      </c>
      <c r="F6179" s="138" t="s">
        <v>434</v>
      </c>
      <c r="G6179" s="137">
        <f>SUMIF(Marksheet!$10:$10,C6179,Marksheet!$14:$14)</f>
        <v>5</v>
      </c>
      <c r="H6179" s="139">
        <f t="shared" si="188"/>
        <v>0</v>
      </c>
      <c r="I6179" s="137" t="s">
        <v>457</v>
      </c>
      <c r="J6179" s="133"/>
      <c r="K6179" s="140"/>
    </row>
    <row r="6180" ht="15.75" customHeight="1">
      <c r="A6180" s="49"/>
      <c r="B6180" s="141"/>
      <c r="C6180" s="136" t="s">
        <v>26</v>
      </c>
      <c r="D6180" s="137" t="str">
        <f>IFERROR(__xludf.DUMMYFUNCTION("JOIN("", "",FILTER(Marksheet!$15:$15,Marksheet!$10:$10=$C6180))"),"4a, 4b")</f>
        <v>4a, 4b</v>
      </c>
      <c r="E6180" s="138">
        <f t="array" ref="E6180">SUMIF(Marksheet!$D$10:$BQ$10,$C6180,INDIRECT(K6174))</f>
        <v>0</v>
      </c>
      <c r="F6180" s="138" t="s">
        <v>434</v>
      </c>
      <c r="G6180" s="137">
        <f>SUMIF(Marksheet!$10:$10,C6180,Marksheet!$14:$14)</f>
        <v>3</v>
      </c>
      <c r="H6180" s="139">
        <f t="shared" si="188"/>
        <v>0</v>
      </c>
      <c r="I6180" s="137" t="s">
        <v>458</v>
      </c>
      <c r="J6180" s="133"/>
      <c r="K6180" s="140"/>
    </row>
    <row r="6181" ht="15.75" customHeight="1">
      <c r="A6181" s="49"/>
      <c r="B6181" s="141"/>
      <c r="C6181" s="136" t="s">
        <v>23</v>
      </c>
      <c r="D6181" s="137" t="str">
        <f>IFERROR(__xludf.DUMMYFUNCTION("JOIN("", "",FILTER(Marksheet!$15:$15,Marksheet!$10:$10=$C6181))"),"1a, 1b, 4c")</f>
        <v>1a, 1b, 4c</v>
      </c>
      <c r="E6181" s="138">
        <f t="array" ref="E6181">SUMIF(Marksheet!$D$10:$BQ$10,$C6181,INDIRECT(K6174))</f>
        <v>0</v>
      </c>
      <c r="F6181" s="138" t="s">
        <v>434</v>
      </c>
      <c r="G6181" s="137">
        <f>SUMIF(Marksheet!$10:$10,C6181,Marksheet!$14:$14)</f>
        <v>5</v>
      </c>
      <c r="H6181" s="139">
        <f t="shared" si="188"/>
        <v>0</v>
      </c>
      <c r="I6181" s="137" t="s">
        <v>459</v>
      </c>
      <c r="J6181" s="133"/>
      <c r="K6181" s="140"/>
    </row>
    <row r="6182" ht="15.75" customHeight="1">
      <c r="A6182" s="49"/>
      <c r="B6182" s="142"/>
      <c r="C6182" s="136" t="s">
        <v>24</v>
      </c>
      <c r="D6182" s="137" t="str">
        <f>IFERROR(__xludf.DUMMYFUNCTION("JOIN("", "",FILTER(Marksheet!$15:$15,Marksheet!$10:$10=$C6182))"),"2a, 2b, 2c")</f>
        <v>2a, 2b, 2c</v>
      </c>
      <c r="E6182" s="138">
        <f t="array" ref="E6182">SUMIF(Marksheet!$D$10:$BQ$10,$C6182,INDIRECT(K6174))</f>
        <v>0</v>
      </c>
      <c r="F6182" s="138" t="s">
        <v>434</v>
      </c>
      <c r="G6182" s="137">
        <f>SUMIF(Marksheet!$10:$10,C6182,Marksheet!$14:$14)</f>
        <v>4</v>
      </c>
      <c r="H6182" s="139">
        <f t="shared" si="188"/>
        <v>0</v>
      </c>
      <c r="I6182" s="137" t="s">
        <v>460</v>
      </c>
      <c r="J6182" s="133"/>
      <c r="K6182" s="140"/>
    </row>
    <row r="6183" ht="15.75" customHeight="1">
      <c r="A6183" s="49"/>
      <c r="B6183" s="135" t="s">
        <v>20</v>
      </c>
      <c r="C6183" s="143" t="s">
        <v>29</v>
      </c>
      <c r="D6183" s="137" t="str">
        <f>IFERROR(__xludf.DUMMYFUNCTION("JOIN("", "",FILTER(Marksheet!$15:$15,Marksheet!$10:$10=$C6183))"),"1b, 3d")</f>
        <v>1b, 3d</v>
      </c>
      <c r="E6183" s="138">
        <f t="array" ref="E6183">SUMIF(Marksheet!$D$10:$BQ$10,$C6183,INDIRECT(K6174))</f>
        <v>0</v>
      </c>
      <c r="F6183" s="138" t="s">
        <v>434</v>
      </c>
      <c r="G6183" s="137">
        <f>SUMIF(Marksheet!$10:$10,C6183,Marksheet!$14:$14)</f>
        <v>2</v>
      </c>
      <c r="H6183" s="139">
        <f t="shared" si="188"/>
        <v>0</v>
      </c>
      <c r="I6183" s="137" t="s">
        <v>461</v>
      </c>
      <c r="J6183" s="133"/>
      <c r="K6183" s="140"/>
    </row>
    <row r="6184" ht="15.75" customHeight="1">
      <c r="A6184" s="49"/>
      <c r="B6184" s="141"/>
      <c r="C6184" s="143" t="s">
        <v>30</v>
      </c>
      <c r="D6184" s="137" t="str">
        <f>IFERROR(__xludf.DUMMYFUNCTION("JOIN("", "",FILTER(Marksheet!$15:$15,Marksheet!$10:$10=$C6184))"),"1d, 4d, 4e")</f>
        <v>1d, 4d, 4e</v>
      </c>
      <c r="E6184" s="138">
        <f t="array" ref="E6184">SUMIF(Marksheet!$D$10:$BQ$10,$C6184,INDIRECT(K6174))</f>
        <v>0</v>
      </c>
      <c r="F6184" s="138" t="s">
        <v>434</v>
      </c>
      <c r="G6184" s="137">
        <f>SUMIF(Marksheet!$10:$10,C6184,Marksheet!$14:$14)</f>
        <v>3</v>
      </c>
      <c r="H6184" s="139">
        <f t="shared" si="188"/>
        <v>0</v>
      </c>
      <c r="I6184" s="137" t="s">
        <v>462</v>
      </c>
      <c r="J6184" s="133"/>
      <c r="K6184" s="140"/>
    </row>
    <row r="6185" ht="15.75" customHeight="1">
      <c r="A6185" s="49"/>
      <c r="B6185" s="141"/>
      <c r="C6185" s="143" t="s">
        <v>33</v>
      </c>
      <c r="D6185" s="137" t="str">
        <f>IFERROR(__xludf.DUMMYFUNCTION("JOIN("", "",FILTER(Marksheet!$15:$15,Marksheet!$10:$10=$C6185))"),"4a, 4b")</f>
        <v>4a, 4b</v>
      </c>
      <c r="E6185" s="138">
        <f t="array" ref="E6185">SUMIF(Marksheet!$D$10:$BQ$10,$C6185,INDIRECT(K6174))</f>
        <v>0</v>
      </c>
      <c r="F6185" s="138" t="s">
        <v>434</v>
      </c>
      <c r="G6185" s="137">
        <f>SUMIF(Marksheet!$10:$10,C6185,Marksheet!$14:$14)</f>
        <v>3</v>
      </c>
      <c r="H6185" s="139">
        <f t="shared" si="188"/>
        <v>0</v>
      </c>
      <c r="I6185" s="137" t="s">
        <v>463</v>
      </c>
      <c r="J6185" s="133"/>
      <c r="K6185" s="140"/>
    </row>
    <row r="6186" ht="15.75" customHeight="1">
      <c r="A6186" s="49"/>
      <c r="B6186" s="141"/>
      <c r="C6186" s="143" t="s">
        <v>28</v>
      </c>
      <c r="D6186" s="137" t="str">
        <f>IFERROR(__xludf.DUMMYFUNCTION("JOIN("", "",FILTER(Marksheet!$15:$15,Marksheet!$10:$10=$C6186))"),"1a, 1c, 4c")</f>
        <v>1a, 1c, 4c</v>
      </c>
      <c r="E6186" s="138">
        <f t="array" ref="E6186">SUMIF(Marksheet!$D$10:$BQ$10,$C6186,INDIRECT(K6174))</f>
        <v>0</v>
      </c>
      <c r="F6186" s="138" t="s">
        <v>434</v>
      </c>
      <c r="G6186" s="137">
        <f>SUMIF(Marksheet!$10:$10,C6186,Marksheet!$14:$14)</f>
        <v>5</v>
      </c>
      <c r="H6186" s="139">
        <f t="shared" si="188"/>
        <v>0</v>
      </c>
      <c r="I6186" s="137" t="s">
        <v>464</v>
      </c>
      <c r="J6186" s="133"/>
      <c r="K6186" s="140"/>
    </row>
    <row r="6187" ht="15.75" customHeight="1">
      <c r="A6187" s="49"/>
      <c r="B6187" s="141"/>
      <c r="C6187" s="143" t="s">
        <v>435</v>
      </c>
      <c r="D6187" s="137" t="str">
        <f>IFERROR(__xludf.DUMMYFUNCTION("JOIN("", "",FILTER(Marksheet!$15:$15,Marksheet!$10:$10=$C6187))"),"3a, 3b, 3c")</f>
        <v>3a, 3b, 3c</v>
      </c>
      <c r="E6187" s="138">
        <f t="array" ref="E6187">SUMIF(Marksheet!$D$10:$BQ$10,$C6187,INDIRECT(K6174))</f>
        <v>0</v>
      </c>
      <c r="F6187" s="138" t="s">
        <v>434</v>
      </c>
      <c r="G6187" s="137">
        <f>SUMIF(Marksheet!$10:$10,C6187,Marksheet!$14:$14)</f>
        <v>4</v>
      </c>
      <c r="H6187" s="139">
        <f t="shared" si="188"/>
        <v>0</v>
      </c>
      <c r="I6187" s="137" t="s">
        <v>465</v>
      </c>
      <c r="J6187" s="133"/>
      <c r="K6187" s="140"/>
    </row>
    <row r="6188" ht="15.75" customHeight="1">
      <c r="A6188" s="49"/>
      <c r="B6188" s="142"/>
      <c r="C6188" s="143" t="s">
        <v>31</v>
      </c>
      <c r="D6188" s="137" t="str">
        <f>IFERROR(__xludf.DUMMYFUNCTION("JOIN("", "",FILTER(Marksheet!$15:$15,Marksheet!$10:$10=$C6188))"),"2a, 2b, 2c")</f>
        <v>2a, 2b, 2c</v>
      </c>
      <c r="E6188" s="138">
        <f t="array" ref="E6188">SUMIF(Marksheet!$D$10:$BQ$10,$C6188,INDIRECT(K6174))</f>
        <v>0</v>
      </c>
      <c r="F6188" s="138" t="s">
        <v>434</v>
      </c>
      <c r="G6188" s="137">
        <f>SUMIF(Marksheet!$10:$10,C6188,Marksheet!$14:$14)</f>
        <v>3</v>
      </c>
      <c r="H6188" s="139">
        <f t="shared" si="188"/>
        <v>0</v>
      </c>
      <c r="I6188" s="137" t="s">
        <v>466</v>
      </c>
      <c r="J6188" s="133"/>
      <c r="K6188" s="140"/>
    </row>
    <row r="6189" ht="15.75" customHeight="1">
      <c r="A6189" s="49"/>
      <c r="B6189" s="135" t="s">
        <v>21</v>
      </c>
      <c r="C6189" s="143" t="s">
        <v>36</v>
      </c>
      <c r="D6189" s="137" t="str">
        <f>IFERROR(__xludf.DUMMYFUNCTION("JOIN("", "",FILTER(Marksheet!$15:$15,Marksheet!$10:$10=$C6189))"),"2b, 2c")</f>
        <v>2b, 2c</v>
      </c>
      <c r="E6189" s="138">
        <f t="array" ref="E6189">SUMIF(Marksheet!$D$10:$BQ$10,$C6189,INDIRECT(K6174))</f>
        <v>0</v>
      </c>
      <c r="F6189" s="138" t="s">
        <v>434</v>
      </c>
      <c r="G6189" s="137">
        <f>SUMIF(Marksheet!$10:$10,C6189,Marksheet!$14:$14)</f>
        <v>2</v>
      </c>
      <c r="H6189" s="139">
        <f t="shared" si="188"/>
        <v>0</v>
      </c>
      <c r="I6189" s="137" t="s">
        <v>467</v>
      </c>
      <c r="J6189" s="133"/>
      <c r="K6189" s="140"/>
    </row>
    <row r="6190" ht="15.75" customHeight="1">
      <c r="A6190" s="49"/>
      <c r="B6190" s="141"/>
      <c r="C6190" s="143" t="s">
        <v>38</v>
      </c>
      <c r="D6190" s="137" t="str">
        <f>IFERROR(__xludf.DUMMYFUNCTION("JOIN("", "",FILTER(Marksheet!$15:$15,Marksheet!$10:$10=$C6190))"),"4a, 4b, 4c, 4d, 4e")</f>
        <v>4a, 4b, 4c, 4d, 4e</v>
      </c>
      <c r="E6190" s="138">
        <f t="array" ref="E6190">SUMIF(Marksheet!$D$10:$BQ$10,$C6190,INDIRECT(K6174))</f>
        <v>0</v>
      </c>
      <c r="F6190" s="138" t="s">
        <v>434</v>
      </c>
      <c r="G6190" s="137">
        <f>SUMIF(Marksheet!$10:$10,C6190,Marksheet!$14:$14)</f>
        <v>6</v>
      </c>
      <c r="H6190" s="139">
        <f t="shared" si="188"/>
        <v>0</v>
      </c>
      <c r="I6190" s="137" t="s">
        <v>468</v>
      </c>
      <c r="J6190" s="133"/>
      <c r="K6190" s="140"/>
    </row>
    <row r="6191" ht="15.75" customHeight="1">
      <c r="A6191" s="49"/>
      <c r="B6191" s="141"/>
      <c r="C6191" s="143" t="s">
        <v>35</v>
      </c>
      <c r="D6191" s="137" t="str">
        <f>IFERROR(__xludf.DUMMYFUNCTION("JOIN("", "",FILTER(Marksheet!$15:$15,Marksheet!$10:$10=$C6191))"),"1b, 2a")</f>
        <v>1b, 2a</v>
      </c>
      <c r="E6191" s="138">
        <f t="array" ref="E6191">SUMIF(Marksheet!$D$10:$BQ$10,$C6191,INDIRECT(K6174))</f>
        <v>0</v>
      </c>
      <c r="F6191" s="138" t="s">
        <v>434</v>
      </c>
      <c r="G6191" s="137">
        <f>SUMIF(Marksheet!$10:$10,C6191,Marksheet!$14:$14)</f>
        <v>3</v>
      </c>
      <c r="H6191" s="139">
        <f t="shared" si="188"/>
        <v>0</v>
      </c>
      <c r="I6191" s="137" t="s">
        <v>469</v>
      </c>
      <c r="J6191" s="133"/>
      <c r="K6191" s="140"/>
    </row>
    <row r="6192" ht="15.75" customHeight="1">
      <c r="A6192" s="49"/>
      <c r="B6192" s="141"/>
      <c r="C6192" s="143" t="s">
        <v>34</v>
      </c>
      <c r="D6192" s="137" t="str">
        <f>IFERROR(__xludf.DUMMYFUNCTION("JOIN("", "",FILTER(Marksheet!$15:$15,Marksheet!$10:$10=$C6192))"),"1a, 1c, 2d")</f>
        <v>1a, 1c, 2d</v>
      </c>
      <c r="E6192" s="138">
        <f t="array" ref="E6192">SUMIF(Marksheet!$D$10:$BQ$10,$C6192,INDIRECT(K6174))</f>
        <v>0</v>
      </c>
      <c r="F6192" s="138" t="s">
        <v>434</v>
      </c>
      <c r="G6192" s="137">
        <f>SUMIF(Marksheet!$10:$10,C6192,Marksheet!$14:$14)</f>
        <v>6</v>
      </c>
      <c r="H6192" s="139">
        <f t="shared" si="188"/>
        <v>0</v>
      </c>
      <c r="I6192" s="137" t="s">
        <v>470</v>
      </c>
      <c r="J6192" s="133"/>
      <c r="K6192" s="140"/>
    </row>
    <row r="6193" ht="15.75" customHeight="1">
      <c r="A6193" s="49"/>
      <c r="B6193" s="142"/>
      <c r="C6193" s="143" t="s">
        <v>37</v>
      </c>
      <c r="D6193" s="137" t="str">
        <f>IFERROR(__xludf.DUMMYFUNCTION("JOIN("", "",FILTER(Marksheet!$15:$15,Marksheet!$10:$10=$C6193))"),"3a, 3b, 3c")</f>
        <v>3a, 3b, 3c</v>
      </c>
      <c r="E6193" s="138">
        <f t="array" ref="E6193">SUMIF(Marksheet!$D$10:$BQ$10,$C6193,INDIRECT(K6174))</f>
        <v>0</v>
      </c>
      <c r="F6193" s="138" t="s">
        <v>434</v>
      </c>
      <c r="G6193" s="137">
        <f>SUMIF(Marksheet!$10:$10,C6193,Marksheet!$14:$14)</f>
        <v>3</v>
      </c>
      <c r="H6193" s="139">
        <f t="shared" si="188"/>
        <v>0</v>
      </c>
      <c r="I6193" s="137" t="s">
        <v>471</v>
      </c>
      <c r="J6193" s="133"/>
      <c r="K6193" s="140"/>
    </row>
    <row r="6194" ht="15.75" customHeight="1">
      <c r="A6194" s="49"/>
      <c r="B6194" s="135" t="s">
        <v>22</v>
      </c>
      <c r="C6194" s="144" t="s">
        <v>46</v>
      </c>
      <c r="D6194" s="137" t="str">
        <f>IFERROR(__xludf.DUMMYFUNCTION("JOIN("", "",FILTER(Marksheet!$15:$15,Marksheet!$10:$10=$C6194))"),"3d")</f>
        <v>3d</v>
      </c>
      <c r="E6194" s="138">
        <f t="array" ref="E6194">SUMIF(Marksheet!$D$10:$BQ$10,$C6194,INDIRECT(K6174))</f>
        <v>0</v>
      </c>
      <c r="F6194" s="138" t="s">
        <v>434</v>
      </c>
      <c r="G6194" s="137">
        <f>SUMIF(Marksheet!$10:$10,C6194,Marksheet!$14:$14)</f>
        <v>2</v>
      </c>
      <c r="H6194" s="139">
        <f t="shared" si="188"/>
        <v>0</v>
      </c>
      <c r="I6194" s="137" t="s">
        <v>472</v>
      </c>
      <c r="J6194" s="133"/>
      <c r="K6194" s="140"/>
    </row>
    <row r="6195" ht="15.75" customHeight="1">
      <c r="A6195" s="49"/>
      <c r="B6195" s="141"/>
      <c r="C6195" s="144" t="s">
        <v>41</v>
      </c>
      <c r="D6195" s="137" t="str">
        <f>IFERROR(__xludf.DUMMYFUNCTION("JOIN("", "",FILTER(Marksheet!$15:$15,Marksheet!$10:$10=$C6195))"),"1c, 2b, 4e")</f>
        <v>1c, 2b, 4e</v>
      </c>
      <c r="E6195" s="138">
        <f t="array" ref="E6195">SUMIF(Marksheet!$D$10:$BQ$10,$C6195,INDIRECT(K6174))</f>
        <v>0</v>
      </c>
      <c r="F6195" s="138" t="s">
        <v>434</v>
      </c>
      <c r="G6195" s="137">
        <f>SUMIF(Marksheet!$10:$10,C6195,Marksheet!$14:$14)</f>
        <v>3</v>
      </c>
      <c r="H6195" s="139">
        <f t="shared" si="188"/>
        <v>0</v>
      </c>
      <c r="I6195" s="137" t="s">
        <v>473</v>
      </c>
      <c r="J6195" s="133"/>
      <c r="K6195" s="140"/>
    </row>
    <row r="6196" ht="15.75" customHeight="1">
      <c r="A6196" s="49"/>
      <c r="B6196" s="141"/>
      <c r="C6196" s="144" t="s">
        <v>45</v>
      </c>
      <c r="D6196" s="137" t="str">
        <f>IFERROR(__xludf.DUMMYFUNCTION("JOIN("", "",FILTER(Marksheet!$15:$15,Marksheet!$10:$10=$C6196))"),"3b, 4a, 5c")</f>
        <v>3b, 4a, 5c</v>
      </c>
      <c r="E6196" s="138">
        <f t="array" ref="E6196">SUMIF(Marksheet!$D$10:$BQ$10,$C6196,INDIRECT(K6174))</f>
        <v>0</v>
      </c>
      <c r="F6196" s="138" t="s">
        <v>434</v>
      </c>
      <c r="G6196" s="137">
        <f>SUMIF(Marksheet!$10:$10,C6196,Marksheet!$14:$14)</f>
        <v>3</v>
      </c>
      <c r="H6196" s="139">
        <f t="shared" si="188"/>
        <v>0</v>
      </c>
      <c r="I6196" s="137" t="s">
        <v>474</v>
      </c>
      <c r="J6196" s="133"/>
      <c r="K6196" s="140"/>
    </row>
    <row r="6197" ht="15.75" customHeight="1">
      <c r="A6197" s="49"/>
      <c r="B6197" s="141"/>
      <c r="C6197" s="144" t="s">
        <v>43</v>
      </c>
      <c r="D6197" s="137" t="str">
        <f>IFERROR(__xludf.DUMMYFUNCTION("JOIN("", "",FILTER(Marksheet!$15:$15,Marksheet!$10:$10=$C6197))"),"2c, 4d, 5d")</f>
        <v>2c, 4d, 5d</v>
      </c>
      <c r="E6197" s="138">
        <f t="array" ref="E6197">SUMIF(Marksheet!$D$10:$BQ$10,$C6197,INDIRECT(K6174))</f>
        <v>0</v>
      </c>
      <c r="F6197" s="138" t="s">
        <v>434</v>
      </c>
      <c r="G6197" s="137">
        <f>SUMIF(Marksheet!$10:$10,C6197,Marksheet!$14:$14)</f>
        <v>4</v>
      </c>
      <c r="H6197" s="139">
        <f t="shared" si="188"/>
        <v>0</v>
      </c>
      <c r="I6197" s="137" t="s">
        <v>475</v>
      </c>
      <c r="J6197" s="133"/>
      <c r="K6197" s="140"/>
    </row>
    <row r="6198" ht="15.75" customHeight="1">
      <c r="A6198" s="49"/>
      <c r="B6198" s="141"/>
      <c r="C6198" s="144" t="s">
        <v>44</v>
      </c>
      <c r="D6198" s="137" t="str">
        <f>IFERROR(__xludf.DUMMYFUNCTION("JOIN("", "",FILTER(Marksheet!$15:$15,Marksheet!$10:$10=$C6198))"),"3a, 4c")</f>
        <v>3a, 4c</v>
      </c>
      <c r="E6198" s="138">
        <f t="array" ref="E6198">SUMIF(Marksheet!$D$10:$BQ$10,$C6198,INDIRECT(K6174))</f>
        <v>0</v>
      </c>
      <c r="F6198" s="138" t="s">
        <v>434</v>
      </c>
      <c r="G6198" s="137">
        <f>SUMIF(Marksheet!$10:$10,C6198,Marksheet!$14:$14)</f>
        <v>2</v>
      </c>
      <c r="H6198" s="139">
        <f t="shared" si="188"/>
        <v>0</v>
      </c>
      <c r="I6198" s="137" t="s">
        <v>476</v>
      </c>
      <c r="J6198" s="133"/>
      <c r="K6198" s="140"/>
    </row>
    <row r="6199" ht="15.75" customHeight="1">
      <c r="A6199" s="49"/>
      <c r="B6199" s="141"/>
      <c r="C6199" s="144" t="s">
        <v>39</v>
      </c>
      <c r="D6199" s="137" t="str">
        <f>IFERROR(__xludf.DUMMYFUNCTION("JOIN("", "",FILTER(Marksheet!$15:$15,Marksheet!$10:$10=$C6199))"),"1a, 5a, 5b")</f>
        <v>1a, 5a, 5b</v>
      </c>
      <c r="E6199" s="138">
        <f t="array" ref="E6199">SUMIF(Marksheet!$D$10:$BQ$10,$C6199,INDIRECT(K6174))</f>
        <v>0</v>
      </c>
      <c r="F6199" s="138" t="s">
        <v>434</v>
      </c>
      <c r="G6199" s="137">
        <f>SUMIF(Marksheet!$10:$10,C6199,Marksheet!$14:$14)</f>
        <v>5</v>
      </c>
      <c r="H6199" s="139">
        <f t="shared" si="188"/>
        <v>0</v>
      </c>
      <c r="I6199" s="137" t="s">
        <v>477</v>
      </c>
      <c r="J6199" s="133"/>
      <c r="K6199" s="140"/>
    </row>
    <row r="6200" ht="15.75" customHeight="1">
      <c r="A6200" s="49"/>
      <c r="B6200" s="141"/>
      <c r="C6200" s="144" t="s">
        <v>42</v>
      </c>
      <c r="D6200" s="137" t="str">
        <f>IFERROR(__xludf.DUMMYFUNCTION("JOIN("", "",FILTER(Marksheet!$15:$15,Marksheet!$10:$10=$C6200))"),"2a, 3c")</f>
        <v>2a, 3c</v>
      </c>
      <c r="E6200" s="138">
        <f t="array" ref="E6200">SUMIF(Marksheet!$D$10:$BQ$10,$C6200,INDIRECT(K6174))</f>
        <v>0</v>
      </c>
      <c r="F6200" s="138" t="s">
        <v>434</v>
      </c>
      <c r="G6200" s="137">
        <f>SUMIF(Marksheet!$10:$10,C6200,Marksheet!$14:$14)</f>
        <v>3</v>
      </c>
      <c r="H6200" s="139">
        <f t="shared" si="188"/>
        <v>0</v>
      </c>
      <c r="I6200" s="137" t="s">
        <v>478</v>
      </c>
      <c r="J6200" s="133"/>
      <c r="K6200" s="140"/>
    </row>
    <row r="6201" ht="15.75" customHeight="1">
      <c r="A6201" s="49"/>
      <c r="B6201" s="142"/>
      <c r="C6201" s="144" t="s">
        <v>40</v>
      </c>
      <c r="D6201" s="137" t="str">
        <f>IFERROR(__xludf.DUMMYFUNCTION("JOIN("", "",FILTER(Marksheet!$15:$15,Marksheet!$10:$10=$C6201))"),"1b, 4b, 4f")</f>
        <v>1b, 4b, 4f</v>
      </c>
      <c r="E6201" s="138">
        <f t="array" ref="E6201">SUMIF(Marksheet!$D$10:$BQ$10,$C6201,INDIRECT(K6174))</f>
        <v>0</v>
      </c>
      <c r="F6201" s="138" t="s">
        <v>434</v>
      </c>
      <c r="G6201" s="137">
        <f>SUMIF(Marksheet!$10:$10,C6201,Marksheet!$14:$14)</f>
        <v>3</v>
      </c>
      <c r="H6201" s="139">
        <f t="shared" si="188"/>
        <v>0</v>
      </c>
      <c r="I6201" s="137" t="s">
        <v>479</v>
      </c>
      <c r="J6201" s="133"/>
      <c r="K6201" s="140"/>
    </row>
    <row r="6202" ht="15.75" customHeight="1">
      <c r="A6202" s="49"/>
      <c r="B6202" s="49"/>
      <c r="C6202" s="145" t="s">
        <v>76</v>
      </c>
      <c r="D6202" s="145"/>
      <c r="E6202" s="146">
        <f>SUM(E6178:E6201)</f>
        <v>0</v>
      </c>
      <c r="F6202" s="147" t="s">
        <v>434</v>
      </c>
      <c r="G6202" s="148">
        <f>SUM(G6178:G6201)</f>
        <v>85</v>
      </c>
      <c r="H6202" s="149">
        <f t="shared" si="188"/>
        <v>0</v>
      </c>
      <c r="I6202" s="129"/>
      <c r="J6202" s="133"/>
      <c r="K6202" s="127"/>
    </row>
    <row r="6203" ht="15.75" customHeight="1">
      <c r="A6203" s="49"/>
      <c r="B6203" s="49"/>
      <c r="C6203" s="67"/>
      <c r="D6203" s="67"/>
      <c r="E6203" s="49"/>
      <c r="F6203" s="49"/>
      <c r="G6203" s="49"/>
      <c r="H6203" s="49"/>
      <c r="I6203" s="129"/>
      <c r="J6203" s="133"/>
      <c r="K6203" s="127"/>
    </row>
    <row r="6204" ht="60.0" customHeight="1">
      <c r="A6204" s="49"/>
      <c r="B6204" s="49"/>
      <c r="C6204" s="67"/>
      <c r="D6204" s="67"/>
      <c r="E6204" s="49"/>
      <c r="F6204" s="49"/>
      <c r="G6204" s="49"/>
      <c r="H6204" s="49"/>
      <c r="I6204" s="129"/>
      <c r="J6204" s="133"/>
      <c r="K6204" s="127"/>
    </row>
    <row r="6205" ht="15.75" customHeight="1">
      <c r="A6205" s="124" t="s">
        <v>450</v>
      </c>
      <c r="B6205" s="49"/>
      <c r="C6205" s="67"/>
      <c r="D6205" s="67"/>
      <c r="E6205" s="1"/>
      <c r="F6205" s="1"/>
      <c r="G6205" s="49"/>
      <c r="H6205" s="49"/>
      <c r="I6205" s="7"/>
      <c r="K6205" s="125">
        <f>K6172+1</f>
        <v>206</v>
      </c>
    </row>
    <row r="6206" ht="15.75" customHeight="1">
      <c r="A6206" s="126" t="s">
        <v>451</v>
      </c>
      <c r="B6206" s="67" t="str">
        <f>B6173</f>
        <v>GCSE Transition Assessment</v>
      </c>
      <c r="C6206" s="67"/>
      <c r="D6206" s="67"/>
      <c r="E6206" s="1"/>
      <c r="F6206" s="49"/>
      <c r="G6206" s="49"/>
      <c r="H6206" s="49"/>
      <c r="K6206" s="127" t="str">
        <f>CONCATENATE("Marksheet!$B$",K6205)</f>
        <v>Marksheet!$B$206</v>
      </c>
    </row>
    <row r="6207" ht="15.75" customHeight="1">
      <c r="A6207" s="126" t="s">
        <v>447</v>
      </c>
      <c r="B6207" s="67" t="str">
        <f t="array" ref="B6207">IF(INDIRECT(K6206)="","",INDIRECT(K6206))</f>
        <v>Student 189</v>
      </c>
      <c r="C6207" s="67"/>
      <c r="D6207" s="67"/>
      <c r="E6207" s="1"/>
      <c r="F6207" s="49"/>
      <c r="G6207" s="49"/>
      <c r="H6207" s="49"/>
      <c r="K6207" s="127" t="str">
        <f>CONCATENATE("Marksheet!$D$",K6205,":$BQ$",K6205)</f>
        <v>Marksheet!$D$206:$BQ$206</v>
      </c>
    </row>
    <row r="6208" ht="15.75" customHeight="1">
      <c r="A6208" s="126" t="s">
        <v>452</v>
      </c>
      <c r="B6208" s="67" t="str">
        <f t="array" ref="B6208">INDIRECT(CONCATENATE("Marksheet!$C$",INDIRECT(CONCATENATE("K",ROW()-3))))</f>
        <v/>
      </c>
      <c r="C6208" s="67"/>
      <c r="D6208" s="67"/>
      <c r="E6208" s="49"/>
      <c r="F6208" s="49"/>
      <c r="G6208" s="49"/>
      <c r="H6208" s="49"/>
      <c r="I6208" s="49"/>
      <c r="J6208" s="49"/>
      <c r="K6208" s="127"/>
    </row>
    <row r="6209" ht="15.75" customHeight="1">
      <c r="A6209" s="67"/>
      <c r="B6209" s="128"/>
      <c r="C6209" s="67"/>
      <c r="D6209" s="67"/>
      <c r="E6209" s="49"/>
      <c r="F6209" s="49"/>
      <c r="G6209" s="49"/>
      <c r="H6209" s="49"/>
      <c r="I6209" s="49"/>
      <c r="J6209" s="49"/>
      <c r="K6209" s="127"/>
    </row>
    <row r="6210" ht="15.75" customHeight="1">
      <c r="A6210" s="129"/>
      <c r="B6210" s="100" t="s">
        <v>442</v>
      </c>
      <c r="C6210" s="100" t="s">
        <v>443</v>
      </c>
      <c r="D6210" s="73" t="s">
        <v>453</v>
      </c>
      <c r="E6210" s="130" t="s">
        <v>444</v>
      </c>
      <c r="F6210" s="71"/>
      <c r="G6210" s="72"/>
      <c r="H6210" s="131" t="s">
        <v>454</v>
      </c>
      <c r="I6210" s="132" t="s">
        <v>455</v>
      </c>
      <c r="J6210" s="133"/>
      <c r="K6210" s="134"/>
    </row>
    <row r="6211" ht="15.75" customHeight="1">
      <c r="A6211" s="49"/>
      <c r="B6211" s="135" t="s">
        <v>19</v>
      </c>
      <c r="C6211" s="136" t="s">
        <v>25</v>
      </c>
      <c r="D6211" s="137" t="str">
        <f>IFERROR(__xludf.DUMMYFUNCTION("JOIN("", "",FILTER(Marksheet!$15:$15,Marksheet!$10:$10=$C6211))"),"3a, 3b, 3c")</f>
        <v>3a, 3b, 3c</v>
      </c>
      <c r="E6211" s="138">
        <f t="array" ref="E6211">SUMIF(Marksheet!$D$10:$BQ$10,$C6211,INDIRECT(K6207))</f>
        <v>0</v>
      </c>
      <c r="F6211" s="138" t="s">
        <v>434</v>
      </c>
      <c r="G6211" s="137">
        <f>SUMIF(Marksheet!$10:$10,C6211,Marksheet!$14:$14)</f>
        <v>3</v>
      </c>
      <c r="H6211" s="139">
        <f t="shared" ref="H6211:H6235" si="189">E6211/G6211</f>
        <v>0</v>
      </c>
      <c r="I6211" s="137" t="s">
        <v>456</v>
      </c>
      <c r="J6211" s="133"/>
      <c r="K6211" s="140"/>
    </row>
    <row r="6212" ht="15.75" customHeight="1">
      <c r="A6212" s="49"/>
      <c r="B6212" s="141"/>
      <c r="C6212" s="136" t="s">
        <v>27</v>
      </c>
      <c r="D6212" s="137" t="str">
        <f>IFERROR(__xludf.DUMMYFUNCTION("JOIN("", "",FILTER(Marksheet!$15:$15,Marksheet!$10:$10=$C6212))"),"5a, 5b, 5c, 5d")</f>
        <v>5a, 5b, 5c, 5d</v>
      </c>
      <c r="E6212" s="138">
        <f t="array" ref="E6212">SUMIF(Marksheet!$D$10:$BQ$10,$C6212,INDIRECT(K6207))</f>
        <v>0</v>
      </c>
      <c r="F6212" s="138" t="s">
        <v>434</v>
      </c>
      <c r="G6212" s="137">
        <f>SUMIF(Marksheet!$10:$10,C6212,Marksheet!$14:$14)</f>
        <v>5</v>
      </c>
      <c r="H6212" s="139">
        <f t="shared" si="189"/>
        <v>0</v>
      </c>
      <c r="I6212" s="137" t="s">
        <v>457</v>
      </c>
      <c r="J6212" s="133"/>
      <c r="K6212" s="140"/>
    </row>
    <row r="6213" ht="15.75" customHeight="1">
      <c r="A6213" s="49"/>
      <c r="B6213" s="141"/>
      <c r="C6213" s="136" t="s">
        <v>26</v>
      </c>
      <c r="D6213" s="137" t="str">
        <f>IFERROR(__xludf.DUMMYFUNCTION("JOIN("", "",FILTER(Marksheet!$15:$15,Marksheet!$10:$10=$C6213))"),"4a, 4b")</f>
        <v>4a, 4b</v>
      </c>
      <c r="E6213" s="138">
        <f t="array" ref="E6213">SUMIF(Marksheet!$D$10:$BQ$10,$C6213,INDIRECT(K6207))</f>
        <v>0</v>
      </c>
      <c r="F6213" s="138" t="s">
        <v>434</v>
      </c>
      <c r="G6213" s="137">
        <f>SUMIF(Marksheet!$10:$10,C6213,Marksheet!$14:$14)</f>
        <v>3</v>
      </c>
      <c r="H6213" s="139">
        <f t="shared" si="189"/>
        <v>0</v>
      </c>
      <c r="I6213" s="137" t="s">
        <v>458</v>
      </c>
      <c r="J6213" s="133"/>
      <c r="K6213" s="140"/>
    </row>
    <row r="6214" ht="15.75" customHeight="1">
      <c r="A6214" s="49"/>
      <c r="B6214" s="141"/>
      <c r="C6214" s="136" t="s">
        <v>23</v>
      </c>
      <c r="D6214" s="137" t="str">
        <f>IFERROR(__xludf.DUMMYFUNCTION("JOIN("", "",FILTER(Marksheet!$15:$15,Marksheet!$10:$10=$C6214))"),"1a, 1b, 4c")</f>
        <v>1a, 1b, 4c</v>
      </c>
      <c r="E6214" s="138">
        <f t="array" ref="E6214">SUMIF(Marksheet!$D$10:$BQ$10,$C6214,INDIRECT(K6207))</f>
        <v>0</v>
      </c>
      <c r="F6214" s="138" t="s">
        <v>434</v>
      </c>
      <c r="G6214" s="137">
        <f>SUMIF(Marksheet!$10:$10,C6214,Marksheet!$14:$14)</f>
        <v>5</v>
      </c>
      <c r="H6214" s="139">
        <f t="shared" si="189"/>
        <v>0</v>
      </c>
      <c r="I6214" s="137" t="s">
        <v>459</v>
      </c>
      <c r="J6214" s="133"/>
      <c r="K6214" s="140"/>
    </row>
    <row r="6215" ht="15.75" customHeight="1">
      <c r="A6215" s="49"/>
      <c r="B6215" s="142"/>
      <c r="C6215" s="136" t="s">
        <v>24</v>
      </c>
      <c r="D6215" s="137" t="str">
        <f>IFERROR(__xludf.DUMMYFUNCTION("JOIN("", "",FILTER(Marksheet!$15:$15,Marksheet!$10:$10=$C6215))"),"2a, 2b, 2c")</f>
        <v>2a, 2b, 2c</v>
      </c>
      <c r="E6215" s="138">
        <f t="array" ref="E6215">SUMIF(Marksheet!$D$10:$BQ$10,$C6215,INDIRECT(K6207))</f>
        <v>0</v>
      </c>
      <c r="F6215" s="138" t="s">
        <v>434</v>
      </c>
      <c r="G6215" s="137">
        <f>SUMIF(Marksheet!$10:$10,C6215,Marksheet!$14:$14)</f>
        <v>4</v>
      </c>
      <c r="H6215" s="139">
        <f t="shared" si="189"/>
        <v>0</v>
      </c>
      <c r="I6215" s="137" t="s">
        <v>460</v>
      </c>
      <c r="J6215" s="133"/>
      <c r="K6215" s="140"/>
    </row>
    <row r="6216" ht="15.75" customHeight="1">
      <c r="A6216" s="49"/>
      <c r="B6216" s="135" t="s">
        <v>20</v>
      </c>
      <c r="C6216" s="143" t="s">
        <v>29</v>
      </c>
      <c r="D6216" s="137" t="str">
        <f>IFERROR(__xludf.DUMMYFUNCTION("JOIN("", "",FILTER(Marksheet!$15:$15,Marksheet!$10:$10=$C6216))"),"1b, 3d")</f>
        <v>1b, 3d</v>
      </c>
      <c r="E6216" s="138">
        <f t="array" ref="E6216">SUMIF(Marksheet!$D$10:$BQ$10,$C6216,INDIRECT(K6207))</f>
        <v>0</v>
      </c>
      <c r="F6216" s="138" t="s">
        <v>434</v>
      </c>
      <c r="G6216" s="137">
        <f>SUMIF(Marksheet!$10:$10,C6216,Marksheet!$14:$14)</f>
        <v>2</v>
      </c>
      <c r="H6216" s="139">
        <f t="shared" si="189"/>
        <v>0</v>
      </c>
      <c r="I6216" s="137" t="s">
        <v>461</v>
      </c>
      <c r="J6216" s="133"/>
      <c r="K6216" s="140"/>
    </row>
    <row r="6217" ht="15.75" customHeight="1">
      <c r="A6217" s="49"/>
      <c r="B6217" s="141"/>
      <c r="C6217" s="143" t="s">
        <v>30</v>
      </c>
      <c r="D6217" s="137" t="str">
        <f>IFERROR(__xludf.DUMMYFUNCTION("JOIN("", "",FILTER(Marksheet!$15:$15,Marksheet!$10:$10=$C6217))"),"1d, 4d, 4e")</f>
        <v>1d, 4d, 4e</v>
      </c>
      <c r="E6217" s="138">
        <f t="array" ref="E6217">SUMIF(Marksheet!$D$10:$BQ$10,$C6217,INDIRECT(K6207))</f>
        <v>0</v>
      </c>
      <c r="F6217" s="138" t="s">
        <v>434</v>
      </c>
      <c r="G6217" s="137">
        <f>SUMIF(Marksheet!$10:$10,C6217,Marksheet!$14:$14)</f>
        <v>3</v>
      </c>
      <c r="H6217" s="139">
        <f t="shared" si="189"/>
        <v>0</v>
      </c>
      <c r="I6217" s="137" t="s">
        <v>462</v>
      </c>
      <c r="J6217" s="133"/>
      <c r="K6217" s="140"/>
    </row>
    <row r="6218" ht="15.75" customHeight="1">
      <c r="A6218" s="49"/>
      <c r="B6218" s="141"/>
      <c r="C6218" s="143" t="s">
        <v>33</v>
      </c>
      <c r="D6218" s="137" t="str">
        <f>IFERROR(__xludf.DUMMYFUNCTION("JOIN("", "",FILTER(Marksheet!$15:$15,Marksheet!$10:$10=$C6218))"),"4a, 4b")</f>
        <v>4a, 4b</v>
      </c>
      <c r="E6218" s="138">
        <f t="array" ref="E6218">SUMIF(Marksheet!$D$10:$BQ$10,$C6218,INDIRECT(K6207))</f>
        <v>0</v>
      </c>
      <c r="F6218" s="138" t="s">
        <v>434</v>
      </c>
      <c r="G6218" s="137">
        <f>SUMIF(Marksheet!$10:$10,C6218,Marksheet!$14:$14)</f>
        <v>3</v>
      </c>
      <c r="H6218" s="139">
        <f t="shared" si="189"/>
        <v>0</v>
      </c>
      <c r="I6218" s="137" t="s">
        <v>463</v>
      </c>
      <c r="J6218" s="133"/>
      <c r="K6218" s="140"/>
    </row>
    <row r="6219" ht="15.75" customHeight="1">
      <c r="A6219" s="49"/>
      <c r="B6219" s="141"/>
      <c r="C6219" s="143" t="s">
        <v>28</v>
      </c>
      <c r="D6219" s="137" t="str">
        <f>IFERROR(__xludf.DUMMYFUNCTION("JOIN("", "",FILTER(Marksheet!$15:$15,Marksheet!$10:$10=$C6219))"),"1a, 1c, 4c")</f>
        <v>1a, 1c, 4c</v>
      </c>
      <c r="E6219" s="138">
        <f t="array" ref="E6219">SUMIF(Marksheet!$D$10:$BQ$10,$C6219,INDIRECT(K6207))</f>
        <v>0</v>
      </c>
      <c r="F6219" s="138" t="s">
        <v>434</v>
      </c>
      <c r="G6219" s="137">
        <f>SUMIF(Marksheet!$10:$10,C6219,Marksheet!$14:$14)</f>
        <v>5</v>
      </c>
      <c r="H6219" s="139">
        <f t="shared" si="189"/>
        <v>0</v>
      </c>
      <c r="I6219" s="137" t="s">
        <v>464</v>
      </c>
      <c r="J6219" s="133"/>
      <c r="K6219" s="140"/>
    </row>
    <row r="6220" ht="15.75" customHeight="1">
      <c r="A6220" s="49"/>
      <c r="B6220" s="141"/>
      <c r="C6220" s="143" t="s">
        <v>435</v>
      </c>
      <c r="D6220" s="137" t="str">
        <f>IFERROR(__xludf.DUMMYFUNCTION("JOIN("", "",FILTER(Marksheet!$15:$15,Marksheet!$10:$10=$C6220))"),"3a, 3b, 3c")</f>
        <v>3a, 3b, 3c</v>
      </c>
      <c r="E6220" s="138">
        <f t="array" ref="E6220">SUMIF(Marksheet!$D$10:$BQ$10,$C6220,INDIRECT(K6207))</f>
        <v>0</v>
      </c>
      <c r="F6220" s="138" t="s">
        <v>434</v>
      </c>
      <c r="G6220" s="137">
        <f>SUMIF(Marksheet!$10:$10,C6220,Marksheet!$14:$14)</f>
        <v>4</v>
      </c>
      <c r="H6220" s="139">
        <f t="shared" si="189"/>
        <v>0</v>
      </c>
      <c r="I6220" s="137" t="s">
        <v>465</v>
      </c>
      <c r="J6220" s="133"/>
      <c r="K6220" s="140"/>
    </row>
    <row r="6221" ht="15.75" customHeight="1">
      <c r="A6221" s="49"/>
      <c r="B6221" s="142"/>
      <c r="C6221" s="143" t="s">
        <v>31</v>
      </c>
      <c r="D6221" s="137" t="str">
        <f>IFERROR(__xludf.DUMMYFUNCTION("JOIN("", "",FILTER(Marksheet!$15:$15,Marksheet!$10:$10=$C6221))"),"2a, 2b, 2c")</f>
        <v>2a, 2b, 2c</v>
      </c>
      <c r="E6221" s="138">
        <f t="array" ref="E6221">SUMIF(Marksheet!$D$10:$BQ$10,$C6221,INDIRECT(K6207))</f>
        <v>0</v>
      </c>
      <c r="F6221" s="138" t="s">
        <v>434</v>
      </c>
      <c r="G6221" s="137">
        <f>SUMIF(Marksheet!$10:$10,C6221,Marksheet!$14:$14)</f>
        <v>3</v>
      </c>
      <c r="H6221" s="139">
        <f t="shared" si="189"/>
        <v>0</v>
      </c>
      <c r="I6221" s="137" t="s">
        <v>466</v>
      </c>
      <c r="J6221" s="133"/>
      <c r="K6221" s="140"/>
    </row>
    <row r="6222" ht="15.75" customHeight="1">
      <c r="A6222" s="49"/>
      <c r="B6222" s="135" t="s">
        <v>21</v>
      </c>
      <c r="C6222" s="143" t="s">
        <v>36</v>
      </c>
      <c r="D6222" s="137" t="str">
        <f>IFERROR(__xludf.DUMMYFUNCTION("JOIN("", "",FILTER(Marksheet!$15:$15,Marksheet!$10:$10=$C6222))"),"2b, 2c")</f>
        <v>2b, 2c</v>
      </c>
      <c r="E6222" s="138">
        <f t="array" ref="E6222">SUMIF(Marksheet!$D$10:$BQ$10,$C6222,INDIRECT(K6207))</f>
        <v>0</v>
      </c>
      <c r="F6222" s="138" t="s">
        <v>434</v>
      </c>
      <c r="G6222" s="137">
        <f>SUMIF(Marksheet!$10:$10,C6222,Marksheet!$14:$14)</f>
        <v>2</v>
      </c>
      <c r="H6222" s="139">
        <f t="shared" si="189"/>
        <v>0</v>
      </c>
      <c r="I6222" s="137" t="s">
        <v>467</v>
      </c>
      <c r="J6222" s="133"/>
      <c r="K6222" s="140"/>
    </row>
    <row r="6223" ht="15.75" customHeight="1">
      <c r="A6223" s="49"/>
      <c r="B6223" s="141"/>
      <c r="C6223" s="143" t="s">
        <v>38</v>
      </c>
      <c r="D6223" s="137" t="str">
        <f>IFERROR(__xludf.DUMMYFUNCTION("JOIN("", "",FILTER(Marksheet!$15:$15,Marksheet!$10:$10=$C6223))"),"4a, 4b, 4c, 4d, 4e")</f>
        <v>4a, 4b, 4c, 4d, 4e</v>
      </c>
      <c r="E6223" s="138">
        <f t="array" ref="E6223">SUMIF(Marksheet!$D$10:$BQ$10,$C6223,INDIRECT(K6207))</f>
        <v>0</v>
      </c>
      <c r="F6223" s="138" t="s">
        <v>434</v>
      </c>
      <c r="G6223" s="137">
        <f>SUMIF(Marksheet!$10:$10,C6223,Marksheet!$14:$14)</f>
        <v>6</v>
      </c>
      <c r="H6223" s="139">
        <f t="shared" si="189"/>
        <v>0</v>
      </c>
      <c r="I6223" s="137" t="s">
        <v>468</v>
      </c>
      <c r="J6223" s="133"/>
      <c r="K6223" s="140"/>
    </row>
    <row r="6224" ht="15.75" customHeight="1">
      <c r="A6224" s="49"/>
      <c r="B6224" s="141"/>
      <c r="C6224" s="143" t="s">
        <v>35</v>
      </c>
      <c r="D6224" s="137" t="str">
        <f>IFERROR(__xludf.DUMMYFUNCTION("JOIN("", "",FILTER(Marksheet!$15:$15,Marksheet!$10:$10=$C6224))"),"1b, 2a")</f>
        <v>1b, 2a</v>
      </c>
      <c r="E6224" s="138">
        <f t="array" ref="E6224">SUMIF(Marksheet!$D$10:$BQ$10,$C6224,INDIRECT(K6207))</f>
        <v>0</v>
      </c>
      <c r="F6224" s="138" t="s">
        <v>434</v>
      </c>
      <c r="G6224" s="137">
        <f>SUMIF(Marksheet!$10:$10,C6224,Marksheet!$14:$14)</f>
        <v>3</v>
      </c>
      <c r="H6224" s="139">
        <f t="shared" si="189"/>
        <v>0</v>
      </c>
      <c r="I6224" s="137" t="s">
        <v>469</v>
      </c>
      <c r="J6224" s="133"/>
      <c r="K6224" s="140"/>
    </row>
    <row r="6225" ht="15.75" customHeight="1">
      <c r="A6225" s="49"/>
      <c r="B6225" s="141"/>
      <c r="C6225" s="143" t="s">
        <v>34</v>
      </c>
      <c r="D6225" s="137" t="str">
        <f>IFERROR(__xludf.DUMMYFUNCTION("JOIN("", "",FILTER(Marksheet!$15:$15,Marksheet!$10:$10=$C6225))"),"1a, 1c, 2d")</f>
        <v>1a, 1c, 2d</v>
      </c>
      <c r="E6225" s="138">
        <f t="array" ref="E6225">SUMIF(Marksheet!$D$10:$BQ$10,$C6225,INDIRECT(K6207))</f>
        <v>0</v>
      </c>
      <c r="F6225" s="138" t="s">
        <v>434</v>
      </c>
      <c r="G6225" s="137">
        <f>SUMIF(Marksheet!$10:$10,C6225,Marksheet!$14:$14)</f>
        <v>6</v>
      </c>
      <c r="H6225" s="139">
        <f t="shared" si="189"/>
        <v>0</v>
      </c>
      <c r="I6225" s="137" t="s">
        <v>470</v>
      </c>
      <c r="J6225" s="133"/>
      <c r="K6225" s="140"/>
    </row>
    <row r="6226" ht="15.75" customHeight="1">
      <c r="A6226" s="49"/>
      <c r="B6226" s="142"/>
      <c r="C6226" s="143" t="s">
        <v>37</v>
      </c>
      <c r="D6226" s="137" t="str">
        <f>IFERROR(__xludf.DUMMYFUNCTION("JOIN("", "",FILTER(Marksheet!$15:$15,Marksheet!$10:$10=$C6226))"),"3a, 3b, 3c")</f>
        <v>3a, 3b, 3c</v>
      </c>
      <c r="E6226" s="138">
        <f t="array" ref="E6226">SUMIF(Marksheet!$D$10:$BQ$10,$C6226,INDIRECT(K6207))</f>
        <v>0</v>
      </c>
      <c r="F6226" s="138" t="s">
        <v>434</v>
      </c>
      <c r="G6226" s="137">
        <f>SUMIF(Marksheet!$10:$10,C6226,Marksheet!$14:$14)</f>
        <v>3</v>
      </c>
      <c r="H6226" s="139">
        <f t="shared" si="189"/>
        <v>0</v>
      </c>
      <c r="I6226" s="137" t="s">
        <v>471</v>
      </c>
      <c r="J6226" s="133"/>
      <c r="K6226" s="140"/>
    </row>
    <row r="6227" ht="15.75" customHeight="1">
      <c r="A6227" s="49"/>
      <c r="B6227" s="135" t="s">
        <v>22</v>
      </c>
      <c r="C6227" s="144" t="s">
        <v>46</v>
      </c>
      <c r="D6227" s="137" t="str">
        <f>IFERROR(__xludf.DUMMYFUNCTION("JOIN("", "",FILTER(Marksheet!$15:$15,Marksheet!$10:$10=$C6227))"),"3d")</f>
        <v>3d</v>
      </c>
      <c r="E6227" s="138">
        <f t="array" ref="E6227">SUMIF(Marksheet!$D$10:$BQ$10,$C6227,INDIRECT(K6207))</f>
        <v>0</v>
      </c>
      <c r="F6227" s="138" t="s">
        <v>434</v>
      </c>
      <c r="G6227" s="137">
        <f>SUMIF(Marksheet!$10:$10,C6227,Marksheet!$14:$14)</f>
        <v>2</v>
      </c>
      <c r="H6227" s="139">
        <f t="shared" si="189"/>
        <v>0</v>
      </c>
      <c r="I6227" s="137" t="s">
        <v>472</v>
      </c>
      <c r="J6227" s="133"/>
      <c r="K6227" s="140"/>
    </row>
    <row r="6228" ht="15.75" customHeight="1">
      <c r="A6228" s="49"/>
      <c r="B6228" s="141"/>
      <c r="C6228" s="144" t="s">
        <v>41</v>
      </c>
      <c r="D6228" s="137" t="str">
        <f>IFERROR(__xludf.DUMMYFUNCTION("JOIN("", "",FILTER(Marksheet!$15:$15,Marksheet!$10:$10=$C6228))"),"1c, 2b, 4e")</f>
        <v>1c, 2b, 4e</v>
      </c>
      <c r="E6228" s="138">
        <f t="array" ref="E6228">SUMIF(Marksheet!$D$10:$BQ$10,$C6228,INDIRECT(K6207))</f>
        <v>0</v>
      </c>
      <c r="F6228" s="138" t="s">
        <v>434</v>
      </c>
      <c r="G6228" s="137">
        <f>SUMIF(Marksheet!$10:$10,C6228,Marksheet!$14:$14)</f>
        <v>3</v>
      </c>
      <c r="H6228" s="139">
        <f t="shared" si="189"/>
        <v>0</v>
      </c>
      <c r="I6228" s="137" t="s">
        <v>473</v>
      </c>
      <c r="J6228" s="133"/>
      <c r="K6228" s="140"/>
    </row>
    <row r="6229" ht="15.75" customHeight="1">
      <c r="A6229" s="49"/>
      <c r="B6229" s="141"/>
      <c r="C6229" s="144" t="s">
        <v>45</v>
      </c>
      <c r="D6229" s="137" t="str">
        <f>IFERROR(__xludf.DUMMYFUNCTION("JOIN("", "",FILTER(Marksheet!$15:$15,Marksheet!$10:$10=$C6229))"),"3b, 4a, 5c")</f>
        <v>3b, 4a, 5c</v>
      </c>
      <c r="E6229" s="138">
        <f t="array" ref="E6229">SUMIF(Marksheet!$D$10:$BQ$10,$C6229,INDIRECT(K6207))</f>
        <v>0</v>
      </c>
      <c r="F6229" s="138" t="s">
        <v>434</v>
      </c>
      <c r="G6229" s="137">
        <f>SUMIF(Marksheet!$10:$10,C6229,Marksheet!$14:$14)</f>
        <v>3</v>
      </c>
      <c r="H6229" s="139">
        <f t="shared" si="189"/>
        <v>0</v>
      </c>
      <c r="I6229" s="137" t="s">
        <v>474</v>
      </c>
      <c r="J6229" s="133"/>
      <c r="K6229" s="140"/>
    </row>
    <row r="6230" ht="15.75" customHeight="1">
      <c r="A6230" s="49"/>
      <c r="B6230" s="141"/>
      <c r="C6230" s="144" t="s">
        <v>43</v>
      </c>
      <c r="D6230" s="137" t="str">
        <f>IFERROR(__xludf.DUMMYFUNCTION("JOIN("", "",FILTER(Marksheet!$15:$15,Marksheet!$10:$10=$C6230))"),"2c, 4d, 5d")</f>
        <v>2c, 4d, 5d</v>
      </c>
      <c r="E6230" s="138">
        <f t="array" ref="E6230">SUMIF(Marksheet!$D$10:$BQ$10,$C6230,INDIRECT(K6207))</f>
        <v>0</v>
      </c>
      <c r="F6230" s="138" t="s">
        <v>434</v>
      </c>
      <c r="G6230" s="137">
        <f>SUMIF(Marksheet!$10:$10,C6230,Marksheet!$14:$14)</f>
        <v>4</v>
      </c>
      <c r="H6230" s="139">
        <f t="shared" si="189"/>
        <v>0</v>
      </c>
      <c r="I6230" s="137" t="s">
        <v>475</v>
      </c>
      <c r="J6230" s="133"/>
      <c r="K6230" s="140"/>
    </row>
    <row r="6231" ht="15.75" customHeight="1">
      <c r="A6231" s="49"/>
      <c r="B6231" s="141"/>
      <c r="C6231" s="144" t="s">
        <v>44</v>
      </c>
      <c r="D6231" s="137" t="str">
        <f>IFERROR(__xludf.DUMMYFUNCTION("JOIN("", "",FILTER(Marksheet!$15:$15,Marksheet!$10:$10=$C6231))"),"3a, 4c")</f>
        <v>3a, 4c</v>
      </c>
      <c r="E6231" s="138">
        <f t="array" ref="E6231">SUMIF(Marksheet!$D$10:$BQ$10,$C6231,INDIRECT(K6207))</f>
        <v>0</v>
      </c>
      <c r="F6231" s="138" t="s">
        <v>434</v>
      </c>
      <c r="G6231" s="137">
        <f>SUMIF(Marksheet!$10:$10,C6231,Marksheet!$14:$14)</f>
        <v>2</v>
      </c>
      <c r="H6231" s="139">
        <f t="shared" si="189"/>
        <v>0</v>
      </c>
      <c r="I6231" s="137" t="s">
        <v>476</v>
      </c>
      <c r="J6231" s="133"/>
      <c r="K6231" s="140"/>
    </row>
    <row r="6232" ht="15.75" customHeight="1">
      <c r="A6232" s="49"/>
      <c r="B6232" s="141"/>
      <c r="C6232" s="144" t="s">
        <v>39</v>
      </c>
      <c r="D6232" s="137" t="str">
        <f>IFERROR(__xludf.DUMMYFUNCTION("JOIN("", "",FILTER(Marksheet!$15:$15,Marksheet!$10:$10=$C6232))"),"1a, 5a, 5b")</f>
        <v>1a, 5a, 5b</v>
      </c>
      <c r="E6232" s="138">
        <f t="array" ref="E6232">SUMIF(Marksheet!$D$10:$BQ$10,$C6232,INDIRECT(K6207))</f>
        <v>0</v>
      </c>
      <c r="F6232" s="138" t="s">
        <v>434</v>
      </c>
      <c r="G6232" s="137">
        <f>SUMIF(Marksheet!$10:$10,C6232,Marksheet!$14:$14)</f>
        <v>5</v>
      </c>
      <c r="H6232" s="139">
        <f t="shared" si="189"/>
        <v>0</v>
      </c>
      <c r="I6232" s="137" t="s">
        <v>477</v>
      </c>
      <c r="J6232" s="133"/>
      <c r="K6232" s="140"/>
    </row>
    <row r="6233" ht="15.75" customHeight="1">
      <c r="A6233" s="49"/>
      <c r="B6233" s="141"/>
      <c r="C6233" s="144" t="s">
        <v>42</v>
      </c>
      <c r="D6233" s="137" t="str">
        <f>IFERROR(__xludf.DUMMYFUNCTION("JOIN("", "",FILTER(Marksheet!$15:$15,Marksheet!$10:$10=$C6233))"),"2a, 3c")</f>
        <v>2a, 3c</v>
      </c>
      <c r="E6233" s="138">
        <f t="array" ref="E6233">SUMIF(Marksheet!$D$10:$BQ$10,$C6233,INDIRECT(K6207))</f>
        <v>0</v>
      </c>
      <c r="F6233" s="138" t="s">
        <v>434</v>
      </c>
      <c r="G6233" s="137">
        <f>SUMIF(Marksheet!$10:$10,C6233,Marksheet!$14:$14)</f>
        <v>3</v>
      </c>
      <c r="H6233" s="139">
        <f t="shared" si="189"/>
        <v>0</v>
      </c>
      <c r="I6233" s="137" t="s">
        <v>478</v>
      </c>
      <c r="J6233" s="133"/>
      <c r="K6233" s="140"/>
    </row>
    <row r="6234" ht="15.75" customHeight="1">
      <c r="A6234" s="49"/>
      <c r="B6234" s="142"/>
      <c r="C6234" s="144" t="s">
        <v>40</v>
      </c>
      <c r="D6234" s="137" t="str">
        <f>IFERROR(__xludf.DUMMYFUNCTION("JOIN("", "",FILTER(Marksheet!$15:$15,Marksheet!$10:$10=$C6234))"),"1b, 4b, 4f")</f>
        <v>1b, 4b, 4f</v>
      </c>
      <c r="E6234" s="138">
        <f t="array" ref="E6234">SUMIF(Marksheet!$D$10:$BQ$10,$C6234,INDIRECT(K6207))</f>
        <v>0</v>
      </c>
      <c r="F6234" s="138" t="s">
        <v>434</v>
      </c>
      <c r="G6234" s="137">
        <f>SUMIF(Marksheet!$10:$10,C6234,Marksheet!$14:$14)</f>
        <v>3</v>
      </c>
      <c r="H6234" s="139">
        <f t="shared" si="189"/>
        <v>0</v>
      </c>
      <c r="I6234" s="137" t="s">
        <v>479</v>
      </c>
      <c r="J6234" s="133"/>
      <c r="K6234" s="140"/>
    </row>
    <row r="6235" ht="15.75" customHeight="1">
      <c r="A6235" s="49"/>
      <c r="B6235" s="49"/>
      <c r="C6235" s="145" t="s">
        <v>76</v>
      </c>
      <c r="D6235" s="145"/>
      <c r="E6235" s="146">
        <f>SUM(E6211:E6234)</f>
        <v>0</v>
      </c>
      <c r="F6235" s="147" t="s">
        <v>434</v>
      </c>
      <c r="G6235" s="148">
        <f>SUM(G6211:G6234)</f>
        <v>85</v>
      </c>
      <c r="H6235" s="149">
        <f t="shared" si="189"/>
        <v>0</v>
      </c>
      <c r="I6235" s="129"/>
      <c r="J6235" s="133"/>
      <c r="K6235" s="127"/>
    </row>
    <row r="6236" ht="15.75" customHeight="1">
      <c r="A6236" s="49"/>
      <c r="B6236" s="49"/>
      <c r="C6236" s="67"/>
      <c r="D6236" s="67"/>
      <c r="E6236" s="49"/>
      <c r="F6236" s="49"/>
      <c r="G6236" s="49"/>
      <c r="H6236" s="49"/>
      <c r="I6236" s="129"/>
      <c r="J6236" s="133"/>
      <c r="K6236" s="127"/>
    </row>
    <row r="6237" ht="60.0" customHeight="1">
      <c r="A6237" s="49"/>
      <c r="B6237" s="49"/>
      <c r="C6237" s="67"/>
      <c r="D6237" s="67"/>
      <c r="E6237" s="49"/>
      <c r="F6237" s="49"/>
      <c r="G6237" s="49"/>
      <c r="H6237" s="49"/>
      <c r="I6237" s="129"/>
      <c r="J6237" s="133"/>
      <c r="K6237" s="127"/>
    </row>
    <row r="6238" ht="15.75" customHeight="1">
      <c r="A6238" s="124" t="s">
        <v>450</v>
      </c>
      <c r="B6238" s="49"/>
      <c r="C6238" s="67"/>
      <c r="D6238" s="67"/>
      <c r="E6238" s="1"/>
      <c r="F6238" s="1"/>
      <c r="G6238" s="49"/>
      <c r="H6238" s="49"/>
      <c r="I6238" s="7"/>
      <c r="K6238" s="125">
        <f>K6205+1</f>
        <v>207</v>
      </c>
    </row>
    <row r="6239" ht="15.75" customHeight="1">
      <c r="A6239" s="126" t="s">
        <v>451</v>
      </c>
      <c r="B6239" s="67" t="str">
        <f>B6206</f>
        <v>GCSE Transition Assessment</v>
      </c>
      <c r="C6239" s="67"/>
      <c r="D6239" s="67"/>
      <c r="E6239" s="1"/>
      <c r="F6239" s="49"/>
      <c r="G6239" s="49"/>
      <c r="H6239" s="49"/>
      <c r="K6239" s="127" t="str">
        <f>CONCATENATE("Marksheet!$B$",K6238)</f>
        <v>Marksheet!$B$207</v>
      </c>
    </row>
    <row r="6240" ht="15.75" customHeight="1">
      <c r="A6240" s="126" t="s">
        <v>447</v>
      </c>
      <c r="B6240" s="67" t="str">
        <f t="array" ref="B6240">IF(INDIRECT(K6239)="","",INDIRECT(K6239))</f>
        <v>Student 190</v>
      </c>
      <c r="C6240" s="67"/>
      <c r="D6240" s="67"/>
      <c r="E6240" s="1"/>
      <c r="F6240" s="49"/>
      <c r="G6240" s="49"/>
      <c r="H6240" s="49"/>
      <c r="K6240" s="127" t="str">
        <f>CONCATENATE("Marksheet!$D$",K6238,":$BQ$",K6238)</f>
        <v>Marksheet!$D$207:$BQ$207</v>
      </c>
    </row>
    <row r="6241" ht="15.75" customHeight="1">
      <c r="A6241" s="126" t="s">
        <v>452</v>
      </c>
      <c r="B6241" s="67" t="str">
        <f t="array" ref="B6241">INDIRECT(CONCATENATE("Marksheet!$C$",INDIRECT(CONCATENATE("K",ROW()-3))))</f>
        <v/>
      </c>
      <c r="C6241" s="67"/>
      <c r="D6241" s="67"/>
      <c r="E6241" s="49"/>
      <c r="F6241" s="49"/>
      <c r="G6241" s="49"/>
      <c r="H6241" s="49"/>
      <c r="I6241" s="49"/>
      <c r="J6241" s="49"/>
      <c r="K6241" s="127"/>
    </row>
    <row r="6242" ht="15.75" customHeight="1">
      <c r="A6242" s="67"/>
      <c r="B6242" s="128"/>
      <c r="C6242" s="67"/>
      <c r="D6242" s="67"/>
      <c r="E6242" s="49"/>
      <c r="F6242" s="49"/>
      <c r="G6242" s="49"/>
      <c r="H6242" s="49"/>
      <c r="I6242" s="49"/>
      <c r="J6242" s="49"/>
      <c r="K6242" s="127"/>
    </row>
    <row r="6243" ht="15.75" customHeight="1">
      <c r="A6243" s="129"/>
      <c r="B6243" s="100" t="s">
        <v>442</v>
      </c>
      <c r="C6243" s="100" t="s">
        <v>443</v>
      </c>
      <c r="D6243" s="73" t="s">
        <v>453</v>
      </c>
      <c r="E6243" s="130" t="s">
        <v>444</v>
      </c>
      <c r="F6243" s="71"/>
      <c r="G6243" s="72"/>
      <c r="H6243" s="131" t="s">
        <v>454</v>
      </c>
      <c r="I6243" s="132" t="s">
        <v>455</v>
      </c>
      <c r="J6243" s="133"/>
      <c r="K6243" s="134"/>
    </row>
    <row r="6244" ht="15.75" customHeight="1">
      <c r="A6244" s="49"/>
      <c r="B6244" s="135" t="s">
        <v>19</v>
      </c>
      <c r="C6244" s="136" t="s">
        <v>25</v>
      </c>
      <c r="D6244" s="137" t="str">
        <f>IFERROR(__xludf.DUMMYFUNCTION("JOIN("", "",FILTER(Marksheet!$15:$15,Marksheet!$10:$10=$C6244))"),"3a, 3b, 3c")</f>
        <v>3a, 3b, 3c</v>
      </c>
      <c r="E6244" s="138">
        <f t="array" ref="E6244">SUMIF(Marksheet!$D$10:$BQ$10,$C6244,INDIRECT(K6240))</f>
        <v>0</v>
      </c>
      <c r="F6244" s="138" t="s">
        <v>434</v>
      </c>
      <c r="G6244" s="137">
        <f>SUMIF(Marksheet!$10:$10,C6244,Marksheet!$14:$14)</f>
        <v>3</v>
      </c>
      <c r="H6244" s="139">
        <f t="shared" ref="H6244:H6268" si="190">E6244/G6244</f>
        <v>0</v>
      </c>
      <c r="I6244" s="137" t="s">
        <v>456</v>
      </c>
      <c r="J6244" s="133"/>
      <c r="K6244" s="140"/>
    </row>
    <row r="6245" ht="15.75" customHeight="1">
      <c r="A6245" s="49"/>
      <c r="B6245" s="141"/>
      <c r="C6245" s="136" t="s">
        <v>27</v>
      </c>
      <c r="D6245" s="137" t="str">
        <f>IFERROR(__xludf.DUMMYFUNCTION("JOIN("", "",FILTER(Marksheet!$15:$15,Marksheet!$10:$10=$C6245))"),"5a, 5b, 5c, 5d")</f>
        <v>5a, 5b, 5c, 5d</v>
      </c>
      <c r="E6245" s="138">
        <f t="array" ref="E6245">SUMIF(Marksheet!$D$10:$BQ$10,$C6245,INDIRECT(K6240))</f>
        <v>0</v>
      </c>
      <c r="F6245" s="138" t="s">
        <v>434</v>
      </c>
      <c r="G6245" s="137">
        <f>SUMIF(Marksheet!$10:$10,C6245,Marksheet!$14:$14)</f>
        <v>5</v>
      </c>
      <c r="H6245" s="139">
        <f t="shared" si="190"/>
        <v>0</v>
      </c>
      <c r="I6245" s="137" t="s">
        <v>457</v>
      </c>
      <c r="J6245" s="133"/>
      <c r="K6245" s="140"/>
    </row>
    <row r="6246" ht="15.75" customHeight="1">
      <c r="A6246" s="49"/>
      <c r="B6246" s="141"/>
      <c r="C6246" s="136" t="s">
        <v>26</v>
      </c>
      <c r="D6246" s="137" t="str">
        <f>IFERROR(__xludf.DUMMYFUNCTION("JOIN("", "",FILTER(Marksheet!$15:$15,Marksheet!$10:$10=$C6246))"),"4a, 4b")</f>
        <v>4a, 4b</v>
      </c>
      <c r="E6246" s="138">
        <f t="array" ref="E6246">SUMIF(Marksheet!$D$10:$BQ$10,$C6246,INDIRECT(K6240))</f>
        <v>0</v>
      </c>
      <c r="F6246" s="138" t="s">
        <v>434</v>
      </c>
      <c r="G6246" s="137">
        <f>SUMIF(Marksheet!$10:$10,C6246,Marksheet!$14:$14)</f>
        <v>3</v>
      </c>
      <c r="H6246" s="139">
        <f t="shared" si="190"/>
        <v>0</v>
      </c>
      <c r="I6246" s="137" t="s">
        <v>458</v>
      </c>
      <c r="J6246" s="133"/>
      <c r="K6246" s="140"/>
    </row>
    <row r="6247" ht="15.75" customHeight="1">
      <c r="A6247" s="49"/>
      <c r="B6247" s="141"/>
      <c r="C6247" s="136" t="s">
        <v>23</v>
      </c>
      <c r="D6247" s="137" t="str">
        <f>IFERROR(__xludf.DUMMYFUNCTION("JOIN("", "",FILTER(Marksheet!$15:$15,Marksheet!$10:$10=$C6247))"),"1a, 1b, 4c")</f>
        <v>1a, 1b, 4c</v>
      </c>
      <c r="E6247" s="138">
        <f t="array" ref="E6247">SUMIF(Marksheet!$D$10:$BQ$10,$C6247,INDIRECT(K6240))</f>
        <v>0</v>
      </c>
      <c r="F6247" s="138" t="s">
        <v>434</v>
      </c>
      <c r="G6247" s="137">
        <f>SUMIF(Marksheet!$10:$10,C6247,Marksheet!$14:$14)</f>
        <v>5</v>
      </c>
      <c r="H6247" s="139">
        <f t="shared" si="190"/>
        <v>0</v>
      </c>
      <c r="I6247" s="137" t="s">
        <v>459</v>
      </c>
      <c r="J6247" s="133"/>
      <c r="K6247" s="140"/>
    </row>
    <row r="6248" ht="15.75" customHeight="1">
      <c r="A6248" s="49"/>
      <c r="B6248" s="142"/>
      <c r="C6248" s="136" t="s">
        <v>24</v>
      </c>
      <c r="D6248" s="137" t="str">
        <f>IFERROR(__xludf.DUMMYFUNCTION("JOIN("", "",FILTER(Marksheet!$15:$15,Marksheet!$10:$10=$C6248))"),"2a, 2b, 2c")</f>
        <v>2a, 2b, 2c</v>
      </c>
      <c r="E6248" s="138">
        <f t="array" ref="E6248">SUMIF(Marksheet!$D$10:$BQ$10,$C6248,INDIRECT(K6240))</f>
        <v>0</v>
      </c>
      <c r="F6248" s="138" t="s">
        <v>434</v>
      </c>
      <c r="G6248" s="137">
        <f>SUMIF(Marksheet!$10:$10,C6248,Marksheet!$14:$14)</f>
        <v>4</v>
      </c>
      <c r="H6248" s="139">
        <f t="shared" si="190"/>
        <v>0</v>
      </c>
      <c r="I6248" s="137" t="s">
        <v>460</v>
      </c>
      <c r="J6248" s="133"/>
      <c r="K6248" s="140"/>
    </row>
    <row r="6249" ht="15.75" customHeight="1">
      <c r="A6249" s="49"/>
      <c r="B6249" s="135" t="s">
        <v>20</v>
      </c>
      <c r="C6249" s="143" t="s">
        <v>29</v>
      </c>
      <c r="D6249" s="137" t="str">
        <f>IFERROR(__xludf.DUMMYFUNCTION("JOIN("", "",FILTER(Marksheet!$15:$15,Marksheet!$10:$10=$C6249))"),"1b, 3d")</f>
        <v>1b, 3d</v>
      </c>
      <c r="E6249" s="138">
        <f t="array" ref="E6249">SUMIF(Marksheet!$D$10:$BQ$10,$C6249,INDIRECT(K6240))</f>
        <v>0</v>
      </c>
      <c r="F6249" s="138" t="s">
        <v>434</v>
      </c>
      <c r="G6249" s="137">
        <f>SUMIF(Marksheet!$10:$10,C6249,Marksheet!$14:$14)</f>
        <v>2</v>
      </c>
      <c r="H6249" s="139">
        <f t="shared" si="190"/>
        <v>0</v>
      </c>
      <c r="I6249" s="137" t="s">
        <v>461</v>
      </c>
      <c r="J6249" s="133"/>
      <c r="K6249" s="140"/>
    </row>
    <row r="6250" ht="15.75" customHeight="1">
      <c r="A6250" s="49"/>
      <c r="B6250" s="141"/>
      <c r="C6250" s="143" t="s">
        <v>30</v>
      </c>
      <c r="D6250" s="137" t="str">
        <f>IFERROR(__xludf.DUMMYFUNCTION("JOIN("", "",FILTER(Marksheet!$15:$15,Marksheet!$10:$10=$C6250))"),"1d, 4d, 4e")</f>
        <v>1d, 4d, 4e</v>
      </c>
      <c r="E6250" s="138">
        <f t="array" ref="E6250">SUMIF(Marksheet!$D$10:$BQ$10,$C6250,INDIRECT(K6240))</f>
        <v>0</v>
      </c>
      <c r="F6250" s="138" t="s">
        <v>434</v>
      </c>
      <c r="G6250" s="137">
        <f>SUMIF(Marksheet!$10:$10,C6250,Marksheet!$14:$14)</f>
        <v>3</v>
      </c>
      <c r="H6250" s="139">
        <f t="shared" si="190"/>
        <v>0</v>
      </c>
      <c r="I6250" s="137" t="s">
        <v>462</v>
      </c>
      <c r="J6250" s="133"/>
      <c r="K6250" s="140"/>
    </row>
    <row r="6251" ht="15.75" customHeight="1">
      <c r="A6251" s="49"/>
      <c r="B6251" s="141"/>
      <c r="C6251" s="143" t="s">
        <v>33</v>
      </c>
      <c r="D6251" s="137" t="str">
        <f>IFERROR(__xludf.DUMMYFUNCTION("JOIN("", "",FILTER(Marksheet!$15:$15,Marksheet!$10:$10=$C6251))"),"4a, 4b")</f>
        <v>4a, 4b</v>
      </c>
      <c r="E6251" s="138">
        <f t="array" ref="E6251">SUMIF(Marksheet!$D$10:$BQ$10,$C6251,INDIRECT(K6240))</f>
        <v>0</v>
      </c>
      <c r="F6251" s="138" t="s">
        <v>434</v>
      </c>
      <c r="G6251" s="137">
        <f>SUMIF(Marksheet!$10:$10,C6251,Marksheet!$14:$14)</f>
        <v>3</v>
      </c>
      <c r="H6251" s="139">
        <f t="shared" si="190"/>
        <v>0</v>
      </c>
      <c r="I6251" s="137" t="s">
        <v>463</v>
      </c>
      <c r="J6251" s="133"/>
      <c r="K6251" s="140"/>
    </row>
    <row r="6252" ht="15.75" customHeight="1">
      <c r="A6252" s="49"/>
      <c r="B6252" s="141"/>
      <c r="C6252" s="143" t="s">
        <v>28</v>
      </c>
      <c r="D6252" s="137" t="str">
        <f>IFERROR(__xludf.DUMMYFUNCTION("JOIN("", "",FILTER(Marksheet!$15:$15,Marksheet!$10:$10=$C6252))"),"1a, 1c, 4c")</f>
        <v>1a, 1c, 4c</v>
      </c>
      <c r="E6252" s="138">
        <f t="array" ref="E6252">SUMIF(Marksheet!$D$10:$BQ$10,$C6252,INDIRECT(K6240))</f>
        <v>0</v>
      </c>
      <c r="F6252" s="138" t="s">
        <v>434</v>
      </c>
      <c r="G6252" s="137">
        <f>SUMIF(Marksheet!$10:$10,C6252,Marksheet!$14:$14)</f>
        <v>5</v>
      </c>
      <c r="H6252" s="139">
        <f t="shared" si="190"/>
        <v>0</v>
      </c>
      <c r="I6252" s="137" t="s">
        <v>464</v>
      </c>
      <c r="J6252" s="133"/>
      <c r="K6252" s="140"/>
    </row>
    <row r="6253" ht="15.75" customHeight="1">
      <c r="A6253" s="49"/>
      <c r="B6253" s="141"/>
      <c r="C6253" s="143" t="s">
        <v>435</v>
      </c>
      <c r="D6253" s="137" t="str">
        <f>IFERROR(__xludf.DUMMYFUNCTION("JOIN("", "",FILTER(Marksheet!$15:$15,Marksheet!$10:$10=$C6253))"),"3a, 3b, 3c")</f>
        <v>3a, 3b, 3c</v>
      </c>
      <c r="E6253" s="138">
        <f t="array" ref="E6253">SUMIF(Marksheet!$D$10:$BQ$10,$C6253,INDIRECT(K6240))</f>
        <v>0</v>
      </c>
      <c r="F6253" s="138" t="s">
        <v>434</v>
      </c>
      <c r="G6253" s="137">
        <f>SUMIF(Marksheet!$10:$10,C6253,Marksheet!$14:$14)</f>
        <v>4</v>
      </c>
      <c r="H6253" s="139">
        <f t="shared" si="190"/>
        <v>0</v>
      </c>
      <c r="I6253" s="137" t="s">
        <v>465</v>
      </c>
      <c r="J6253" s="133"/>
      <c r="K6253" s="140"/>
    </row>
    <row r="6254" ht="15.75" customHeight="1">
      <c r="A6254" s="49"/>
      <c r="B6254" s="142"/>
      <c r="C6254" s="143" t="s">
        <v>31</v>
      </c>
      <c r="D6254" s="137" t="str">
        <f>IFERROR(__xludf.DUMMYFUNCTION("JOIN("", "",FILTER(Marksheet!$15:$15,Marksheet!$10:$10=$C6254))"),"2a, 2b, 2c")</f>
        <v>2a, 2b, 2c</v>
      </c>
      <c r="E6254" s="138">
        <f t="array" ref="E6254">SUMIF(Marksheet!$D$10:$BQ$10,$C6254,INDIRECT(K6240))</f>
        <v>0</v>
      </c>
      <c r="F6254" s="138" t="s">
        <v>434</v>
      </c>
      <c r="G6254" s="137">
        <f>SUMIF(Marksheet!$10:$10,C6254,Marksheet!$14:$14)</f>
        <v>3</v>
      </c>
      <c r="H6254" s="139">
        <f t="shared" si="190"/>
        <v>0</v>
      </c>
      <c r="I6254" s="137" t="s">
        <v>466</v>
      </c>
      <c r="J6254" s="133"/>
      <c r="K6254" s="140"/>
    </row>
    <row r="6255" ht="15.75" customHeight="1">
      <c r="A6255" s="49"/>
      <c r="B6255" s="135" t="s">
        <v>21</v>
      </c>
      <c r="C6255" s="143" t="s">
        <v>36</v>
      </c>
      <c r="D6255" s="137" t="str">
        <f>IFERROR(__xludf.DUMMYFUNCTION("JOIN("", "",FILTER(Marksheet!$15:$15,Marksheet!$10:$10=$C6255))"),"2b, 2c")</f>
        <v>2b, 2c</v>
      </c>
      <c r="E6255" s="138">
        <f t="array" ref="E6255">SUMIF(Marksheet!$D$10:$BQ$10,$C6255,INDIRECT(K6240))</f>
        <v>0</v>
      </c>
      <c r="F6255" s="138" t="s">
        <v>434</v>
      </c>
      <c r="G6255" s="137">
        <f>SUMIF(Marksheet!$10:$10,C6255,Marksheet!$14:$14)</f>
        <v>2</v>
      </c>
      <c r="H6255" s="139">
        <f t="shared" si="190"/>
        <v>0</v>
      </c>
      <c r="I6255" s="137" t="s">
        <v>467</v>
      </c>
      <c r="J6255" s="133"/>
      <c r="K6255" s="140"/>
    </row>
    <row r="6256" ht="15.75" customHeight="1">
      <c r="A6256" s="49"/>
      <c r="B6256" s="141"/>
      <c r="C6256" s="143" t="s">
        <v>38</v>
      </c>
      <c r="D6256" s="137" t="str">
        <f>IFERROR(__xludf.DUMMYFUNCTION("JOIN("", "",FILTER(Marksheet!$15:$15,Marksheet!$10:$10=$C6256))"),"4a, 4b, 4c, 4d, 4e")</f>
        <v>4a, 4b, 4c, 4d, 4e</v>
      </c>
      <c r="E6256" s="138">
        <f t="array" ref="E6256">SUMIF(Marksheet!$D$10:$BQ$10,$C6256,INDIRECT(K6240))</f>
        <v>0</v>
      </c>
      <c r="F6256" s="138" t="s">
        <v>434</v>
      </c>
      <c r="G6256" s="137">
        <f>SUMIF(Marksheet!$10:$10,C6256,Marksheet!$14:$14)</f>
        <v>6</v>
      </c>
      <c r="H6256" s="139">
        <f t="shared" si="190"/>
        <v>0</v>
      </c>
      <c r="I6256" s="137" t="s">
        <v>468</v>
      </c>
      <c r="J6256" s="133"/>
      <c r="K6256" s="140"/>
    </row>
    <row r="6257" ht="15.75" customHeight="1">
      <c r="A6257" s="49"/>
      <c r="B6257" s="141"/>
      <c r="C6257" s="143" t="s">
        <v>35</v>
      </c>
      <c r="D6257" s="137" t="str">
        <f>IFERROR(__xludf.DUMMYFUNCTION("JOIN("", "",FILTER(Marksheet!$15:$15,Marksheet!$10:$10=$C6257))"),"1b, 2a")</f>
        <v>1b, 2a</v>
      </c>
      <c r="E6257" s="138">
        <f t="array" ref="E6257">SUMIF(Marksheet!$D$10:$BQ$10,$C6257,INDIRECT(K6240))</f>
        <v>0</v>
      </c>
      <c r="F6257" s="138" t="s">
        <v>434</v>
      </c>
      <c r="G6257" s="137">
        <f>SUMIF(Marksheet!$10:$10,C6257,Marksheet!$14:$14)</f>
        <v>3</v>
      </c>
      <c r="H6257" s="139">
        <f t="shared" si="190"/>
        <v>0</v>
      </c>
      <c r="I6257" s="137" t="s">
        <v>469</v>
      </c>
      <c r="J6257" s="133"/>
      <c r="K6257" s="140"/>
    </row>
    <row r="6258" ht="15.75" customHeight="1">
      <c r="A6258" s="49"/>
      <c r="B6258" s="141"/>
      <c r="C6258" s="143" t="s">
        <v>34</v>
      </c>
      <c r="D6258" s="137" t="str">
        <f>IFERROR(__xludf.DUMMYFUNCTION("JOIN("", "",FILTER(Marksheet!$15:$15,Marksheet!$10:$10=$C6258))"),"1a, 1c, 2d")</f>
        <v>1a, 1c, 2d</v>
      </c>
      <c r="E6258" s="138">
        <f t="array" ref="E6258">SUMIF(Marksheet!$D$10:$BQ$10,$C6258,INDIRECT(K6240))</f>
        <v>0</v>
      </c>
      <c r="F6258" s="138" t="s">
        <v>434</v>
      </c>
      <c r="G6258" s="137">
        <f>SUMIF(Marksheet!$10:$10,C6258,Marksheet!$14:$14)</f>
        <v>6</v>
      </c>
      <c r="H6258" s="139">
        <f t="shared" si="190"/>
        <v>0</v>
      </c>
      <c r="I6258" s="137" t="s">
        <v>470</v>
      </c>
      <c r="J6258" s="133"/>
      <c r="K6258" s="140"/>
    </row>
    <row r="6259" ht="15.75" customHeight="1">
      <c r="A6259" s="49"/>
      <c r="B6259" s="142"/>
      <c r="C6259" s="143" t="s">
        <v>37</v>
      </c>
      <c r="D6259" s="137" t="str">
        <f>IFERROR(__xludf.DUMMYFUNCTION("JOIN("", "",FILTER(Marksheet!$15:$15,Marksheet!$10:$10=$C6259))"),"3a, 3b, 3c")</f>
        <v>3a, 3b, 3c</v>
      </c>
      <c r="E6259" s="138">
        <f t="array" ref="E6259">SUMIF(Marksheet!$D$10:$BQ$10,$C6259,INDIRECT(K6240))</f>
        <v>0</v>
      </c>
      <c r="F6259" s="138" t="s">
        <v>434</v>
      </c>
      <c r="G6259" s="137">
        <f>SUMIF(Marksheet!$10:$10,C6259,Marksheet!$14:$14)</f>
        <v>3</v>
      </c>
      <c r="H6259" s="139">
        <f t="shared" si="190"/>
        <v>0</v>
      </c>
      <c r="I6259" s="137" t="s">
        <v>471</v>
      </c>
      <c r="J6259" s="133"/>
      <c r="K6259" s="140"/>
    </row>
    <row r="6260" ht="15.75" customHeight="1">
      <c r="A6260" s="49"/>
      <c r="B6260" s="135" t="s">
        <v>22</v>
      </c>
      <c r="C6260" s="144" t="s">
        <v>46</v>
      </c>
      <c r="D6260" s="137" t="str">
        <f>IFERROR(__xludf.DUMMYFUNCTION("JOIN("", "",FILTER(Marksheet!$15:$15,Marksheet!$10:$10=$C6260))"),"3d")</f>
        <v>3d</v>
      </c>
      <c r="E6260" s="138">
        <f t="array" ref="E6260">SUMIF(Marksheet!$D$10:$BQ$10,$C6260,INDIRECT(K6240))</f>
        <v>0</v>
      </c>
      <c r="F6260" s="138" t="s">
        <v>434</v>
      </c>
      <c r="G6260" s="137">
        <f>SUMIF(Marksheet!$10:$10,C6260,Marksheet!$14:$14)</f>
        <v>2</v>
      </c>
      <c r="H6260" s="139">
        <f t="shared" si="190"/>
        <v>0</v>
      </c>
      <c r="I6260" s="137" t="s">
        <v>472</v>
      </c>
      <c r="J6260" s="133"/>
      <c r="K6260" s="140"/>
    </row>
    <row r="6261" ht="15.75" customHeight="1">
      <c r="A6261" s="49"/>
      <c r="B6261" s="141"/>
      <c r="C6261" s="144" t="s">
        <v>41</v>
      </c>
      <c r="D6261" s="137" t="str">
        <f>IFERROR(__xludf.DUMMYFUNCTION("JOIN("", "",FILTER(Marksheet!$15:$15,Marksheet!$10:$10=$C6261))"),"1c, 2b, 4e")</f>
        <v>1c, 2b, 4e</v>
      </c>
      <c r="E6261" s="138">
        <f t="array" ref="E6261">SUMIF(Marksheet!$D$10:$BQ$10,$C6261,INDIRECT(K6240))</f>
        <v>0</v>
      </c>
      <c r="F6261" s="138" t="s">
        <v>434</v>
      </c>
      <c r="G6261" s="137">
        <f>SUMIF(Marksheet!$10:$10,C6261,Marksheet!$14:$14)</f>
        <v>3</v>
      </c>
      <c r="H6261" s="139">
        <f t="shared" si="190"/>
        <v>0</v>
      </c>
      <c r="I6261" s="137" t="s">
        <v>473</v>
      </c>
      <c r="J6261" s="133"/>
      <c r="K6261" s="140"/>
    </row>
    <row r="6262" ht="15.75" customHeight="1">
      <c r="A6262" s="49"/>
      <c r="B6262" s="141"/>
      <c r="C6262" s="144" t="s">
        <v>45</v>
      </c>
      <c r="D6262" s="137" t="str">
        <f>IFERROR(__xludf.DUMMYFUNCTION("JOIN("", "",FILTER(Marksheet!$15:$15,Marksheet!$10:$10=$C6262))"),"3b, 4a, 5c")</f>
        <v>3b, 4a, 5c</v>
      </c>
      <c r="E6262" s="138">
        <f t="array" ref="E6262">SUMIF(Marksheet!$D$10:$BQ$10,$C6262,INDIRECT(K6240))</f>
        <v>0</v>
      </c>
      <c r="F6262" s="138" t="s">
        <v>434</v>
      </c>
      <c r="G6262" s="137">
        <f>SUMIF(Marksheet!$10:$10,C6262,Marksheet!$14:$14)</f>
        <v>3</v>
      </c>
      <c r="H6262" s="139">
        <f t="shared" si="190"/>
        <v>0</v>
      </c>
      <c r="I6262" s="137" t="s">
        <v>474</v>
      </c>
      <c r="J6262" s="133"/>
      <c r="K6262" s="140"/>
    </row>
    <row r="6263" ht="15.75" customHeight="1">
      <c r="A6263" s="49"/>
      <c r="B6263" s="141"/>
      <c r="C6263" s="144" t="s">
        <v>43</v>
      </c>
      <c r="D6263" s="137" t="str">
        <f>IFERROR(__xludf.DUMMYFUNCTION("JOIN("", "",FILTER(Marksheet!$15:$15,Marksheet!$10:$10=$C6263))"),"2c, 4d, 5d")</f>
        <v>2c, 4d, 5d</v>
      </c>
      <c r="E6263" s="138">
        <f t="array" ref="E6263">SUMIF(Marksheet!$D$10:$BQ$10,$C6263,INDIRECT(K6240))</f>
        <v>0</v>
      </c>
      <c r="F6263" s="138" t="s">
        <v>434</v>
      </c>
      <c r="G6263" s="137">
        <f>SUMIF(Marksheet!$10:$10,C6263,Marksheet!$14:$14)</f>
        <v>4</v>
      </c>
      <c r="H6263" s="139">
        <f t="shared" si="190"/>
        <v>0</v>
      </c>
      <c r="I6263" s="137" t="s">
        <v>475</v>
      </c>
      <c r="J6263" s="133"/>
      <c r="K6263" s="140"/>
    </row>
    <row r="6264" ht="15.75" customHeight="1">
      <c r="A6264" s="49"/>
      <c r="B6264" s="141"/>
      <c r="C6264" s="144" t="s">
        <v>44</v>
      </c>
      <c r="D6264" s="137" t="str">
        <f>IFERROR(__xludf.DUMMYFUNCTION("JOIN("", "",FILTER(Marksheet!$15:$15,Marksheet!$10:$10=$C6264))"),"3a, 4c")</f>
        <v>3a, 4c</v>
      </c>
      <c r="E6264" s="138">
        <f t="array" ref="E6264">SUMIF(Marksheet!$D$10:$BQ$10,$C6264,INDIRECT(K6240))</f>
        <v>0</v>
      </c>
      <c r="F6264" s="138" t="s">
        <v>434</v>
      </c>
      <c r="G6264" s="137">
        <f>SUMIF(Marksheet!$10:$10,C6264,Marksheet!$14:$14)</f>
        <v>2</v>
      </c>
      <c r="H6264" s="139">
        <f t="shared" si="190"/>
        <v>0</v>
      </c>
      <c r="I6264" s="137" t="s">
        <v>476</v>
      </c>
      <c r="J6264" s="133"/>
      <c r="K6264" s="140"/>
    </row>
    <row r="6265" ht="15.75" customHeight="1">
      <c r="A6265" s="49"/>
      <c r="B6265" s="141"/>
      <c r="C6265" s="144" t="s">
        <v>39</v>
      </c>
      <c r="D6265" s="137" t="str">
        <f>IFERROR(__xludf.DUMMYFUNCTION("JOIN("", "",FILTER(Marksheet!$15:$15,Marksheet!$10:$10=$C6265))"),"1a, 5a, 5b")</f>
        <v>1a, 5a, 5b</v>
      </c>
      <c r="E6265" s="138">
        <f t="array" ref="E6265">SUMIF(Marksheet!$D$10:$BQ$10,$C6265,INDIRECT(K6240))</f>
        <v>0</v>
      </c>
      <c r="F6265" s="138" t="s">
        <v>434</v>
      </c>
      <c r="G6265" s="137">
        <f>SUMIF(Marksheet!$10:$10,C6265,Marksheet!$14:$14)</f>
        <v>5</v>
      </c>
      <c r="H6265" s="139">
        <f t="shared" si="190"/>
        <v>0</v>
      </c>
      <c r="I6265" s="137" t="s">
        <v>477</v>
      </c>
      <c r="J6265" s="133"/>
      <c r="K6265" s="140"/>
    </row>
    <row r="6266" ht="15.75" customHeight="1">
      <c r="A6266" s="49"/>
      <c r="B6266" s="141"/>
      <c r="C6266" s="144" t="s">
        <v>42</v>
      </c>
      <c r="D6266" s="137" t="str">
        <f>IFERROR(__xludf.DUMMYFUNCTION("JOIN("", "",FILTER(Marksheet!$15:$15,Marksheet!$10:$10=$C6266))"),"2a, 3c")</f>
        <v>2a, 3c</v>
      </c>
      <c r="E6266" s="138">
        <f t="array" ref="E6266">SUMIF(Marksheet!$D$10:$BQ$10,$C6266,INDIRECT(K6240))</f>
        <v>0</v>
      </c>
      <c r="F6266" s="138" t="s">
        <v>434</v>
      </c>
      <c r="G6266" s="137">
        <f>SUMIF(Marksheet!$10:$10,C6266,Marksheet!$14:$14)</f>
        <v>3</v>
      </c>
      <c r="H6266" s="139">
        <f t="shared" si="190"/>
        <v>0</v>
      </c>
      <c r="I6266" s="137" t="s">
        <v>478</v>
      </c>
      <c r="J6266" s="133"/>
      <c r="K6266" s="140"/>
    </row>
    <row r="6267" ht="15.75" customHeight="1">
      <c r="A6267" s="49"/>
      <c r="B6267" s="142"/>
      <c r="C6267" s="144" t="s">
        <v>40</v>
      </c>
      <c r="D6267" s="137" t="str">
        <f>IFERROR(__xludf.DUMMYFUNCTION("JOIN("", "",FILTER(Marksheet!$15:$15,Marksheet!$10:$10=$C6267))"),"1b, 4b, 4f")</f>
        <v>1b, 4b, 4f</v>
      </c>
      <c r="E6267" s="138">
        <f t="array" ref="E6267">SUMIF(Marksheet!$D$10:$BQ$10,$C6267,INDIRECT(K6240))</f>
        <v>0</v>
      </c>
      <c r="F6267" s="138" t="s">
        <v>434</v>
      </c>
      <c r="G6267" s="137">
        <f>SUMIF(Marksheet!$10:$10,C6267,Marksheet!$14:$14)</f>
        <v>3</v>
      </c>
      <c r="H6267" s="139">
        <f t="shared" si="190"/>
        <v>0</v>
      </c>
      <c r="I6267" s="137" t="s">
        <v>479</v>
      </c>
      <c r="J6267" s="133"/>
      <c r="K6267" s="140"/>
    </row>
    <row r="6268" ht="15.75" customHeight="1">
      <c r="A6268" s="49"/>
      <c r="B6268" s="49"/>
      <c r="C6268" s="145" t="s">
        <v>76</v>
      </c>
      <c r="D6268" s="145"/>
      <c r="E6268" s="146">
        <f>SUM(E6244:E6267)</f>
        <v>0</v>
      </c>
      <c r="F6268" s="147" t="s">
        <v>434</v>
      </c>
      <c r="G6268" s="148">
        <f>SUM(G6244:G6267)</f>
        <v>85</v>
      </c>
      <c r="H6268" s="149">
        <f t="shared" si="190"/>
        <v>0</v>
      </c>
      <c r="I6268" s="129"/>
      <c r="J6268" s="133"/>
      <c r="K6268" s="127"/>
    </row>
    <row r="6269" ht="15.75" customHeight="1">
      <c r="A6269" s="49"/>
      <c r="B6269" s="49"/>
      <c r="C6269" s="67"/>
      <c r="D6269" s="67"/>
      <c r="E6269" s="49"/>
      <c r="F6269" s="49"/>
      <c r="G6269" s="49"/>
      <c r="H6269" s="49"/>
      <c r="I6269" s="129"/>
      <c r="J6269" s="133"/>
      <c r="K6269" s="127"/>
    </row>
    <row r="6270" ht="60.0" customHeight="1">
      <c r="A6270" s="49"/>
      <c r="B6270" s="49"/>
      <c r="C6270" s="67"/>
      <c r="D6270" s="67"/>
      <c r="E6270" s="49"/>
      <c r="F6270" s="49"/>
      <c r="G6270" s="49"/>
      <c r="H6270" s="49"/>
      <c r="I6270" s="129"/>
      <c r="J6270" s="133"/>
      <c r="K6270" s="127"/>
    </row>
    <row r="6271" ht="15.75" customHeight="1">
      <c r="A6271" s="124" t="s">
        <v>450</v>
      </c>
      <c r="B6271" s="49"/>
      <c r="C6271" s="67"/>
      <c r="D6271" s="67"/>
      <c r="E6271" s="1"/>
      <c r="F6271" s="1"/>
      <c r="G6271" s="49"/>
      <c r="H6271" s="49"/>
      <c r="I6271" s="7"/>
      <c r="K6271" s="125">
        <f>K6238+1</f>
        <v>208</v>
      </c>
    </row>
    <row r="6272" ht="15.75" customHeight="1">
      <c r="A6272" s="126" t="s">
        <v>451</v>
      </c>
      <c r="B6272" s="67" t="str">
        <f>B6239</f>
        <v>GCSE Transition Assessment</v>
      </c>
      <c r="C6272" s="67"/>
      <c r="D6272" s="67"/>
      <c r="E6272" s="1"/>
      <c r="F6272" s="49"/>
      <c r="G6272" s="49"/>
      <c r="H6272" s="49"/>
      <c r="K6272" s="127" t="str">
        <f>CONCATENATE("Marksheet!$B$",K6271)</f>
        <v>Marksheet!$B$208</v>
      </c>
    </row>
    <row r="6273" ht="15.75" customHeight="1">
      <c r="A6273" s="126" t="s">
        <v>447</v>
      </c>
      <c r="B6273" s="67" t="str">
        <f t="array" ref="B6273">IF(INDIRECT(K6272)="","",INDIRECT(K6272))</f>
        <v>Student 191</v>
      </c>
      <c r="C6273" s="67"/>
      <c r="D6273" s="67"/>
      <c r="E6273" s="1"/>
      <c r="F6273" s="49"/>
      <c r="G6273" s="49"/>
      <c r="H6273" s="49"/>
      <c r="K6273" s="127" t="str">
        <f>CONCATENATE("Marksheet!$D$",K6271,":$BQ$",K6271)</f>
        <v>Marksheet!$D$208:$BQ$208</v>
      </c>
    </row>
    <row r="6274" ht="15.75" customHeight="1">
      <c r="A6274" s="126" t="s">
        <v>452</v>
      </c>
      <c r="B6274" s="67" t="str">
        <f t="array" ref="B6274">INDIRECT(CONCATENATE("Marksheet!$C$",INDIRECT(CONCATENATE("K",ROW()-3))))</f>
        <v/>
      </c>
      <c r="C6274" s="67"/>
      <c r="D6274" s="67"/>
      <c r="E6274" s="49"/>
      <c r="F6274" s="49"/>
      <c r="G6274" s="49"/>
      <c r="H6274" s="49"/>
      <c r="I6274" s="49"/>
      <c r="J6274" s="49"/>
      <c r="K6274" s="127"/>
    </row>
    <row r="6275" ht="15.75" customHeight="1">
      <c r="A6275" s="67"/>
      <c r="B6275" s="128"/>
      <c r="C6275" s="67"/>
      <c r="D6275" s="67"/>
      <c r="E6275" s="49"/>
      <c r="F6275" s="49"/>
      <c r="G6275" s="49"/>
      <c r="H6275" s="49"/>
      <c r="I6275" s="49"/>
      <c r="J6275" s="49"/>
      <c r="K6275" s="127"/>
    </row>
    <row r="6276" ht="15.75" customHeight="1">
      <c r="A6276" s="129"/>
      <c r="B6276" s="100" t="s">
        <v>442</v>
      </c>
      <c r="C6276" s="100" t="s">
        <v>443</v>
      </c>
      <c r="D6276" s="73" t="s">
        <v>453</v>
      </c>
      <c r="E6276" s="130" t="s">
        <v>444</v>
      </c>
      <c r="F6276" s="71"/>
      <c r="G6276" s="72"/>
      <c r="H6276" s="131" t="s">
        <v>454</v>
      </c>
      <c r="I6276" s="132" t="s">
        <v>455</v>
      </c>
      <c r="J6276" s="133"/>
      <c r="K6276" s="134"/>
    </row>
    <row r="6277" ht="15.75" customHeight="1">
      <c r="A6277" s="49"/>
      <c r="B6277" s="135" t="s">
        <v>19</v>
      </c>
      <c r="C6277" s="136" t="s">
        <v>25</v>
      </c>
      <c r="D6277" s="137" t="str">
        <f>IFERROR(__xludf.DUMMYFUNCTION("JOIN("", "",FILTER(Marksheet!$15:$15,Marksheet!$10:$10=$C6277))"),"3a, 3b, 3c")</f>
        <v>3a, 3b, 3c</v>
      </c>
      <c r="E6277" s="138">
        <f t="array" ref="E6277">SUMIF(Marksheet!$D$10:$BQ$10,$C6277,INDIRECT(K6273))</f>
        <v>0</v>
      </c>
      <c r="F6277" s="138" t="s">
        <v>434</v>
      </c>
      <c r="G6277" s="137">
        <f>SUMIF(Marksheet!$10:$10,C6277,Marksheet!$14:$14)</f>
        <v>3</v>
      </c>
      <c r="H6277" s="139">
        <f t="shared" ref="H6277:H6301" si="191">E6277/G6277</f>
        <v>0</v>
      </c>
      <c r="I6277" s="137" t="s">
        <v>456</v>
      </c>
      <c r="J6277" s="133"/>
      <c r="K6277" s="140"/>
    </row>
    <row r="6278" ht="15.75" customHeight="1">
      <c r="A6278" s="49"/>
      <c r="B6278" s="141"/>
      <c r="C6278" s="136" t="s">
        <v>27</v>
      </c>
      <c r="D6278" s="137" t="str">
        <f>IFERROR(__xludf.DUMMYFUNCTION("JOIN("", "",FILTER(Marksheet!$15:$15,Marksheet!$10:$10=$C6278))"),"5a, 5b, 5c, 5d")</f>
        <v>5a, 5b, 5c, 5d</v>
      </c>
      <c r="E6278" s="138">
        <f t="array" ref="E6278">SUMIF(Marksheet!$D$10:$BQ$10,$C6278,INDIRECT(K6273))</f>
        <v>0</v>
      </c>
      <c r="F6278" s="138" t="s">
        <v>434</v>
      </c>
      <c r="G6278" s="137">
        <f>SUMIF(Marksheet!$10:$10,C6278,Marksheet!$14:$14)</f>
        <v>5</v>
      </c>
      <c r="H6278" s="139">
        <f t="shared" si="191"/>
        <v>0</v>
      </c>
      <c r="I6278" s="137" t="s">
        <v>457</v>
      </c>
      <c r="J6278" s="133"/>
      <c r="K6278" s="140"/>
    </row>
    <row r="6279" ht="15.75" customHeight="1">
      <c r="A6279" s="49"/>
      <c r="B6279" s="141"/>
      <c r="C6279" s="136" t="s">
        <v>26</v>
      </c>
      <c r="D6279" s="137" t="str">
        <f>IFERROR(__xludf.DUMMYFUNCTION("JOIN("", "",FILTER(Marksheet!$15:$15,Marksheet!$10:$10=$C6279))"),"4a, 4b")</f>
        <v>4a, 4b</v>
      </c>
      <c r="E6279" s="138">
        <f t="array" ref="E6279">SUMIF(Marksheet!$D$10:$BQ$10,$C6279,INDIRECT(K6273))</f>
        <v>0</v>
      </c>
      <c r="F6279" s="138" t="s">
        <v>434</v>
      </c>
      <c r="G6279" s="137">
        <f>SUMIF(Marksheet!$10:$10,C6279,Marksheet!$14:$14)</f>
        <v>3</v>
      </c>
      <c r="H6279" s="139">
        <f t="shared" si="191"/>
        <v>0</v>
      </c>
      <c r="I6279" s="137" t="s">
        <v>458</v>
      </c>
      <c r="J6279" s="133"/>
      <c r="K6279" s="140"/>
    </row>
    <row r="6280" ht="15.75" customHeight="1">
      <c r="A6280" s="49"/>
      <c r="B6280" s="141"/>
      <c r="C6280" s="136" t="s">
        <v>23</v>
      </c>
      <c r="D6280" s="137" t="str">
        <f>IFERROR(__xludf.DUMMYFUNCTION("JOIN("", "",FILTER(Marksheet!$15:$15,Marksheet!$10:$10=$C6280))"),"1a, 1b, 4c")</f>
        <v>1a, 1b, 4c</v>
      </c>
      <c r="E6280" s="138">
        <f t="array" ref="E6280">SUMIF(Marksheet!$D$10:$BQ$10,$C6280,INDIRECT(K6273))</f>
        <v>0</v>
      </c>
      <c r="F6280" s="138" t="s">
        <v>434</v>
      </c>
      <c r="G6280" s="137">
        <f>SUMIF(Marksheet!$10:$10,C6280,Marksheet!$14:$14)</f>
        <v>5</v>
      </c>
      <c r="H6280" s="139">
        <f t="shared" si="191"/>
        <v>0</v>
      </c>
      <c r="I6280" s="137" t="s">
        <v>459</v>
      </c>
      <c r="J6280" s="133"/>
      <c r="K6280" s="140"/>
    </row>
    <row r="6281" ht="15.75" customHeight="1">
      <c r="A6281" s="49"/>
      <c r="B6281" s="142"/>
      <c r="C6281" s="136" t="s">
        <v>24</v>
      </c>
      <c r="D6281" s="137" t="str">
        <f>IFERROR(__xludf.DUMMYFUNCTION("JOIN("", "",FILTER(Marksheet!$15:$15,Marksheet!$10:$10=$C6281))"),"2a, 2b, 2c")</f>
        <v>2a, 2b, 2c</v>
      </c>
      <c r="E6281" s="138">
        <f t="array" ref="E6281">SUMIF(Marksheet!$D$10:$BQ$10,$C6281,INDIRECT(K6273))</f>
        <v>0</v>
      </c>
      <c r="F6281" s="138" t="s">
        <v>434</v>
      </c>
      <c r="G6281" s="137">
        <f>SUMIF(Marksheet!$10:$10,C6281,Marksheet!$14:$14)</f>
        <v>4</v>
      </c>
      <c r="H6281" s="139">
        <f t="shared" si="191"/>
        <v>0</v>
      </c>
      <c r="I6281" s="137" t="s">
        <v>460</v>
      </c>
      <c r="J6281" s="133"/>
      <c r="K6281" s="140"/>
    </row>
    <row r="6282" ht="15.75" customHeight="1">
      <c r="A6282" s="49"/>
      <c r="B6282" s="135" t="s">
        <v>20</v>
      </c>
      <c r="C6282" s="143" t="s">
        <v>29</v>
      </c>
      <c r="D6282" s="137" t="str">
        <f>IFERROR(__xludf.DUMMYFUNCTION("JOIN("", "",FILTER(Marksheet!$15:$15,Marksheet!$10:$10=$C6282))"),"1b, 3d")</f>
        <v>1b, 3d</v>
      </c>
      <c r="E6282" s="138">
        <f t="array" ref="E6282">SUMIF(Marksheet!$D$10:$BQ$10,$C6282,INDIRECT(K6273))</f>
        <v>0</v>
      </c>
      <c r="F6282" s="138" t="s">
        <v>434</v>
      </c>
      <c r="G6282" s="137">
        <f>SUMIF(Marksheet!$10:$10,C6282,Marksheet!$14:$14)</f>
        <v>2</v>
      </c>
      <c r="H6282" s="139">
        <f t="shared" si="191"/>
        <v>0</v>
      </c>
      <c r="I6282" s="137" t="s">
        <v>461</v>
      </c>
      <c r="J6282" s="133"/>
      <c r="K6282" s="140"/>
    </row>
    <row r="6283" ht="15.75" customHeight="1">
      <c r="A6283" s="49"/>
      <c r="B6283" s="141"/>
      <c r="C6283" s="143" t="s">
        <v>30</v>
      </c>
      <c r="D6283" s="137" t="str">
        <f>IFERROR(__xludf.DUMMYFUNCTION("JOIN("", "",FILTER(Marksheet!$15:$15,Marksheet!$10:$10=$C6283))"),"1d, 4d, 4e")</f>
        <v>1d, 4d, 4e</v>
      </c>
      <c r="E6283" s="138">
        <f t="array" ref="E6283">SUMIF(Marksheet!$D$10:$BQ$10,$C6283,INDIRECT(K6273))</f>
        <v>0</v>
      </c>
      <c r="F6283" s="138" t="s">
        <v>434</v>
      </c>
      <c r="G6283" s="137">
        <f>SUMIF(Marksheet!$10:$10,C6283,Marksheet!$14:$14)</f>
        <v>3</v>
      </c>
      <c r="H6283" s="139">
        <f t="shared" si="191"/>
        <v>0</v>
      </c>
      <c r="I6283" s="137" t="s">
        <v>462</v>
      </c>
      <c r="J6283" s="133"/>
      <c r="K6283" s="140"/>
    </row>
    <row r="6284" ht="15.75" customHeight="1">
      <c r="A6284" s="49"/>
      <c r="B6284" s="141"/>
      <c r="C6284" s="143" t="s">
        <v>33</v>
      </c>
      <c r="D6284" s="137" t="str">
        <f>IFERROR(__xludf.DUMMYFUNCTION("JOIN("", "",FILTER(Marksheet!$15:$15,Marksheet!$10:$10=$C6284))"),"4a, 4b")</f>
        <v>4a, 4b</v>
      </c>
      <c r="E6284" s="138">
        <f t="array" ref="E6284">SUMIF(Marksheet!$D$10:$BQ$10,$C6284,INDIRECT(K6273))</f>
        <v>0</v>
      </c>
      <c r="F6284" s="138" t="s">
        <v>434</v>
      </c>
      <c r="G6284" s="137">
        <f>SUMIF(Marksheet!$10:$10,C6284,Marksheet!$14:$14)</f>
        <v>3</v>
      </c>
      <c r="H6284" s="139">
        <f t="shared" si="191"/>
        <v>0</v>
      </c>
      <c r="I6284" s="137" t="s">
        <v>463</v>
      </c>
      <c r="J6284" s="133"/>
      <c r="K6284" s="140"/>
    </row>
    <row r="6285" ht="15.75" customHeight="1">
      <c r="A6285" s="49"/>
      <c r="B6285" s="141"/>
      <c r="C6285" s="143" t="s">
        <v>28</v>
      </c>
      <c r="D6285" s="137" t="str">
        <f>IFERROR(__xludf.DUMMYFUNCTION("JOIN("", "",FILTER(Marksheet!$15:$15,Marksheet!$10:$10=$C6285))"),"1a, 1c, 4c")</f>
        <v>1a, 1c, 4c</v>
      </c>
      <c r="E6285" s="138">
        <f t="array" ref="E6285">SUMIF(Marksheet!$D$10:$BQ$10,$C6285,INDIRECT(K6273))</f>
        <v>0</v>
      </c>
      <c r="F6285" s="138" t="s">
        <v>434</v>
      </c>
      <c r="G6285" s="137">
        <f>SUMIF(Marksheet!$10:$10,C6285,Marksheet!$14:$14)</f>
        <v>5</v>
      </c>
      <c r="H6285" s="139">
        <f t="shared" si="191"/>
        <v>0</v>
      </c>
      <c r="I6285" s="137" t="s">
        <v>464</v>
      </c>
      <c r="J6285" s="133"/>
      <c r="K6285" s="140"/>
    </row>
    <row r="6286" ht="15.75" customHeight="1">
      <c r="A6286" s="49"/>
      <c r="B6286" s="141"/>
      <c r="C6286" s="143" t="s">
        <v>435</v>
      </c>
      <c r="D6286" s="137" t="str">
        <f>IFERROR(__xludf.DUMMYFUNCTION("JOIN("", "",FILTER(Marksheet!$15:$15,Marksheet!$10:$10=$C6286))"),"3a, 3b, 3c")</f>
        <v>3a, 3b, 3c</v>
      </c>
      <c r="E6286" s="138">
        <f t="array" ref="E6286">SUMIF(Marksheet!$D$10:$BQ$10,$C6286,INDIRECT(K6273))</f>
        <v>0</v>
      </c>
      <c r="F6286" s="138" t="s">
        <v>434</v>
      </c>
      <c r="G6286" s="137">
        <f>SUMIF(Marksheet!$10:$10,C6286,Marksheet!$14:$14)</f>
        <v>4</v>
      </c>
      <c r="H6286" s="139">
        <f t="shared" si="191"/>
        <v>0</v>
      </c>
      <c r="I6286" s="137" t="s">
        <v>465</v>
      </c>
      <c r="J6286" s="133"/>
      <c r="K6286" s="140"/>
    </row>
    <row r="6287" ht="15.75" customHeight="1">
      <c r="A6287" s="49"/>
      <c r="B6287" s="142"/>
      <c r="C6287" s="143" t="s">
        <v>31</v>
      </c>
      <c r="D6287" s="137" t="str">
        <f>IFERROR(__xludf.DUMMYFUNCTION("JOIN("", "",FILTER(Marksheet!$15:$15,Marksheet!$10:$10=$C6287))"),"2a, 2b, 2c")</f>
        <v>2a, 2b, 2c</v>
      </c>
      <c r="E6287" s="138">
        <f t="array" ref="E6287">SUMIF(Marksheet!$D$10:$BQ$10,$C6287,INDIRECT(K6273))</f>
        <v>0</v>
      </c>
      <c r="F6287" s="138" t="s">
        <v>434</v>
      </c>
      <c r="G6287" s="137">
        <f>SUMIF(Marksheet!$10:$10,C6287,Marksheet!$14:$14)</f>
        <v>3</v>
      </c>
      <c r="H6287" s="139">
        <f t="shared" si="191"/>
        <v>0</v>
      </c>
      <c r="I6287" s="137" t="s">
        <v>466</v>
      </c>
      <c r="J6287" s="133"/>
      <c r="K6287" s="140"/>
    </row>
    <row r="6288" ht="15.75" customHeight="1">
      <c r="A6288" s="49"/>
      <c r="B6288" s="135" t="s">
        <v>21</v>
      </c>
      <c r="C6288" s="143" t="s">
        <v>36</v>
      </c>
      <c r="D6288" s="137" t="str">
        <f>IFERROR(__xludf.DUMMYFUNCTION("JOIN("", "",FILTER(Marksheet!$15:$15,Marksheet!$10:$10=$C6288))"),"2b, 2c")</f>
        <v>2b, 2c</v>
      </c>
      <c r="E6288" s="138">
        <f t="array" ref="E6288">SUMIF(Marksheet!$D$10:$BQ$10,$C6288,INDIRECT(K6273))</f>
        <v>0</v>
      </c>
      <c r="F6288" s="138" t="s">
        <v>434</v>
      </c>
      <c r="G6288" s="137">
        <f>SUMIF(Marksheet!$10:$10,C6288,Marksheet!$14:$14)</f>
        <v>2</v>
      </c>
      <c r="H6288" s="139">
        <f t="shared" si="191"/>
        <v>0</v>
      </c>
      <c r="I6288" s="137" t="s">
        <v>467</v>
      </c>
      <c r="J6288" s="133"/>
      <c r="K6288" s="140"/>
    </row>
    <row r="6289" ht="15.75" customHeight="1">
      <c r="A6289" s="49"/>
      <c r="B6289" s="141"/>
      <c r="C6289" s="143" t="s">
        <v>38</v>
      </c>
      <c r="D6289" s="137" t="str">
        <f>IFERROR(__xludf.DUMMYFUNCTION("JOIN("", "",FILTER(Marksheet!$15:$15,Marksheet!$10:$10=$C6289))"),"4a, 4b, 4c, 4d, 4e")</f>
        <v>4a, 4b, 4c, 4d, 4e</v>
      </c>
      <c r="E6289" s="138">
        <f t="array" ref="E6289">SUMIF(Marksheet!$D$10:$BQ$10,$C6289,INDIRECT(K6273))</f>
        <v>0</v>
      </c>
      <c r="F6289" s="138" t="s">
        <v>434</v>
      </c>
      <c r="G6289" s="137">
        <f>SUMIF(Marksheet!$10:$10,C6289,Marksheet!$14:$14)</f>
        <v>6</v>
      </c>
      <c r="H6289" s="139">
        <f t="shared" si="191"/>
        <v>0</v>
      </c>
      <c r="I6289" s="137" t="s">
        <v>468</v>
      </c>
      <c r="J6289" s="133"/>
      <c r="K6289" s="140"/>
    </row>
    <row r="6290" ht="15.75" customHeight="1">
      <c r="A6290" s="49"/>
      <c r="B6290" s="141"/>
      <c r="C6290" s="143" t="s">
        <v>35</v>
      </c>
      <c r="D6290" s="137" t="str">
        <f>IFERROR(__xludf.DUMMYFUNCTION("JOIN("", "",FILTER(Marksheet!$15:$15,Marksheet!$10:$10=$C6290))"),"1b, 2a")</f>
        <v>1b, 2a</v>
      </c>
      <c r="E6290" s="138">
        <f t="array" ref="E6290">SUMIF(Marksheet!$D$10:$BQ$10,$C6290,INDIRECT(K6273))</f>
        <v>0</v>
      </c>
      <c r="F6290" s="138" t="s">
        <v>434</v>
      </c>
      <c r="G6290" s="137">
        <f>SUMIF(Marksheet!$10:$10,C6290,Marksheet!$14:$14)</f>
        <v>3</v>
      </c>
      <c r="H6290" s="139">
        <f t="shared" si="191"/>
        <v>0</v>
      </c>
      <c r="I6290" s="137" t="s">
        <v>469</v>
      </c>
      <c r="J6290" s="133"/>
      <c r="K6290" s="140"/>
    </row>
    <row r="6291" ht="15.75" customHeight="1">
      <c r="A6291" s="49"/>
      <c r="B6291" s="141"/>
      <c r="C6291" s="143" t="s">
        <v>34</v>
      </c>
      <c r="D6291" s="137" t="str">
        <f>IFERROR(__xludf.DUMMYFUNCTION("JOIN("", "",FILTER(Marksheet!$15:$15,Marksheet!$10:$10=$C6291))"),"1a, 1c, 2d")</f>
        <v>1a, 1c, 2d</v>
      </c>
      <c r="E6291" s="138">
        <f t="array" ref="E6291">SUMIF(Marksheet!$D$10:$BQ$10,$C6291,INDIRECT(K6273))</f>
        <v>0</v>
      </c>
      <c r="F6291" s="138" t="s">
        <v>434</v>
      </c>
      <c r="G6291" s="137">
        <f>SUMIF(Marksheet!$10:$10,C6291,Marksheet!$14:$14)</f>
        <v>6</v>
      </c>
      <c r="H6291" s="139">
        <f t="shared" si="191"/>
        <v>0</v>
      </c>
      <c r="I6291" s="137" t="s">
        <v>470</v>
      </c>
      <c r="J6291" s="133"/>
      <c r="K6291" s="140"/>
    </row>
    <row r="6292" ht="15.75" customHeight="1">
      <c r="A6292" s="49"/>
      <c r="B6292" s="142"/>
      <c r="C6292" s="143" t="s">
        <v>37</v>
      </c>
      <c r="D6292" s="137" t="str">
        <f>IFERROR(__xludf.DUMMYFUNCTION("JOIN("", "",FILTER(Marksheet!$15:$15,Marksheet!$10:$10=$C6292))"),"3a, 3b, 3c")</f>
        <v>3a, 3b, 3c</v>
      </c>
      <c r="E6292" s="138">
        <f t="array" ref="E6292">SUMIF(Marksheet!$D$10:$BQ$10,$C6292,INDIRECT(K6273))</f>
        <v>0</v>
      </c>
      <c r="F6292" s="138" t="s">
        <v>434</v>
      </c>
      <c r="G6292" s="137">
        <f>SUMIF(Marksheet!$10:$10,C6292,Marksheet!$14:$14)</f>
        <v>3</v>
      </c>
      <c r="H6292" s="139">
        <f t="shared" si="191"/>
        <v>0</v>
      </c>
      <c r="I6292" s="137" t="s">
        <v>471</v>
      </c>
      <c r="J6292" s="133"/>
      <c r="K6292" s="140"/>
    </row>
    <row r="6293" ht="15.75" customHeight="1">
      <c r="A6293" s="49"/>
      <c r="B6293" s="135" t="s">
        <v>22</v>
      </c>
      <c r="C6293" s="144" t="s">
        <v>46</v>
      </c>
      <c r="D6293" s="137" t="str">
        <f>IFERROR(__xludf.DUMMYFUNCTION("JOIN("", "",FILTER(Marksheet!$15:$15,Marksheet!$10:$10=$C6293))"),"3d")</f>
        <v>3d</v>
      </c>
      <c r="E6293" s="138">
        <f t="array" ref="E6293">SUMIF(Marksheet!$D$10:$BQ$10,$C6293,INDIRECT(K6273))</f>
        <v>0</v>
      </c>
      <c r="F6293" s="138" t="s">
        <v>434</v>
      </c>
      <c r="G6293" s="137">
        <f>SUMIF(Marksheet!$10:$10,C6293,Marksheet!$14:$14)</f>
        <v>2</v>
      </c>
      <c r="H6293" s="139">
        <f t="shared" si="191"/>
        <v>0</v>
      </c>
      <c r="I6293" s="137" t="s">
        <v>472</v>
      </c>
      <c r="J6293" s="133"/>
      <c r="K6293" s="140"/>
    </row>
    <row r="6294" ht="15.75" customHeight="1">
      <c r="A6294" s="49"/>
      <c r="B6294" s="141"/>
      <c r="C6294" s="144" t="s">
        <v>41</v>
      </c>
      <c r="D6294" s="137" t="str">
        <f>IFERROR(__xludf.DUMMYFUNCTION("JOIN("", "",FILTER(Marksheet!$15:$15,Marksheet!$10:$10=$C6294))"),"1c, 2b, 4e")</f>
        <v>1c, 2b, 4e</v>
      </c>
      <c r="E6294" s="138">
        <f t="array" ref="E6294">SUMIF(Marksheet!$D$10:$BQ$10,$C6294,INDIRECT(K6273))</f>
        <v>0</v>
      </c>
      <c r="F6294" s="138" t="s">
        <v>434</v>
      </c>
      <c r="G6294" s="137">
        <f>SUMIF(Marksheet!$10:$10,C6294,Marksheet!$14:$14)</f>
        <v>3</v>
      </c>
      <c r="H6294" s="139">
        <f t="shared" si="191"/>
        <v>0</v>
      </c>
      <c r="I6294" s="137" t="s">
        <v>473</v>
      </c>
      <c r="J6294" s="133"/>
      <c r="K6294" s="140"/>
    </row>
    <row r="6295" ht="15.75" customHeight="1">
      <c r="A6295" s="49"/>
      <c r="B6295" s="141"/>
      <c r="C6295" s="144" t="s">
        <v>45</v>
      </c>
      <c r="D6295" s="137" t="str">
        <f>IFERROR(__xludf.DUMMYFUNCTION("JOIN("", "",FILTER(Marksheet!$15:$15,Marksheet!$10:$10=$C6295))"),"3b, 4a, 5c")</f>
        <v>3b, 4a, 5c</v>
      </c>
      <c r="E6295" s="138">
        <f t="array" ref="E6295">SUMIF(Marksheet!$D$10:$BQ$10,$C6295,INDIRECT(K6273))</f>
        <v>0</v>
      </c>
      <c r="F6295" s="138" t="s">
        <v>434</v>
      </c>
      <c r="G6295" s="137">
        <f>SUMIF(Marksheet!$10:$10,C6295,Marksheet!$14:$14)</f>
        <v>3</v>
      </c>
      <c r="H6295" s="139">
        <f t="shared" si="191"/>
        <v>0</v>
      </c>
      <c r="I6295" s="137" t="s">
        <v>474</v>
      </c>
      <c r="J6295" s="133"/>
      <c r="K6295" s="140"/>
    </row>
    <row r="6296" ht="15.75" customHeight="1">
      <c r="A6296" s="49"/>
      <c r="B6296" s="141"/>
      <c r="C6296" s="144" t="s">
        <v>43</v>
      </c>
      <c r="D6296" s="137" t="str">
        <f>IFERROR(__xludf.DUMMYFUNCTION("JOIN("", "",FILTER(Marksheet!$15:$15,Marksheet!$10:$10=$C6296))"),"2c, 4d, 5d")</f>
        <v>2c, 4d, 5d</v>
      </c>
      <c r="E6296" s="138">
        <f t="array" ref="E6296">SUMIF(Marksheet!$D$10:$BQ$10,$C6296,INDIRECT(K6273))</f>
        <v>0</v>
      </c>
      <c r="F6296" s="138" t="s">
        <v>434</v>
      </c>
      <c r="G6296" s="137">
        <f>SUMIF(Marksheet!$10:$10,C6296,Marksheet!$14:$14)</f>
        <v>4</v>
      </c>
      <c r="H6296" s="139">
        <f t="shared" si="191"/>
        <v>0</v>
      </c>
      <c r="I6296" s="137" t="s">
        <v>475</v>
      </c>
      <c r="J6296" s="133"/>
      <c r="K6296" s="140"/>
    </row>
    <row r="6297" ht="15.75" customHeight="1">
      <c r="A6297" s="49"/>
      <c r="B6297" s="141"/>
      <c r="C6297" s="144" t="s">
        <v>44</v>
      </c>
      <c r="D6297" s="137" t="str">
        <f>IFERROR(__xludf.DUMMYFUNCTION("JOIN("", "",FILTER(Marksheet!$15:$15,Marksheet!$10:$10=$C6297))"),"3a, 4c")</f>
        <v>3a, 4c</v>
      </c>
      <c r="E6297" s="138">
        <f t="array" ref="E6297">SUMIF(Marksheet!$D$10:$BQ$10,$C6297,INDIRECT(K6273))</f>
        <v>0</v>
      </c>
      <c r="F6297" s="138" t="s">
        <v>434</v>
      </c>
      <c r="G6297" s="137">
        <f>SUMIF(Marksheet!$10:$10,C6297,Marksheet!$14:$14)</f>
        <v>2</v>
      </c>
      <c r="H6297" s="139">
        <f t="shared" si="191"/>
        <v>0</v>
      </c>
      <c r="I6297" s="137" t="s">
        <v>476</v>
      </c>
      <c r="J6297" s="133"/>
      <c r="K6297" s="140"/>
    </row>
    <row r="6298" ht="15.75" customHeight="1">
      <c r="A6298" s="49"/>
      <c r="B6298" s="141"/>
      <c r="C6298" s="144" t="s">
        <v>39</v>
      </c>
      <c r="D6298" s="137" t="str">
        <f>IFERROR(__xludf.DUMMYFUNCTION("JOIN("", "",FILTER(Marksheet!$15:$15,Marksheet!$10:$10=$C6298))"),"1a, 5a, 5b")</f>
        <v>1a, 5a, 5b</v>
      </c>
      <c r="E6298" s="138">
        <f t="array" ref="E6298">SUMIF(Marksheet!$D$10:$BQ$10,$C6298,INDIRECT(K6273))</f>
        <v>0</v>
      </c>
      <c r="F6298" s="138" t="s">
        <v>434</v>
      </c>
      <c r="G6298" s="137">
        <f>SUMIF(Marksheet!$10:$10,C6298,Marksheet!$14:$14)</f>
        <v>5</v>
      </c>
      <c r="H6298" s="139">
        <f t="shared" si="191"/>
        <v>0</v>
      </c>
      <c r="I6298" s="137" t="s">
        <v>477</v>
      </c>
      <c r="J6298" s="133"/>
      <c r="K6298" s="140"/>
    </row>
    <row r="6299" ht="15.75" customHeight="1">
      <c r="A6299" s="49"/>
      <c r="B6299" s="141"/>
      <c r="C6299" s="144" t="s">
        <v>42</v>
      </c>
      <c r="D6299" s="137" t="str">
        <f>IFERROR(__xludf.DUMMYFUNCTION("JOIN("", "",FILTER(Marksheet!$15:$15,Marksheet!$10:$10=$C6299))"),"2a, 3c")</f>
        <v>2a, 3c</v>
      </c>
      <c r="E6299" s="138">
        <f t="array" ref="E6299">SUMIF(Marksheet!$D$10:$BQ$10,$C6299,INDIRECT(K6273))</f>
        <v>0</v>
      </c>
      <c r="F6299" s="138" t="s">
        <v>434</v>
      </c>
      <c r="G6299" s="137">
        <f>SUMIF(Marksheet!$10:$10,C6299,Marksheet!$14:$14)</f>
        <v>3</v>
      </c>
      <c r="H6299" s="139">
        <f t="shared" si="191"/>
        <v>0</v>
      </c>
      <c r="I6299" s="137" t="s">
        <v>478</v>
      </c>
      <c r="J6299" s="133"/>
      <c r="K6299" s="140"/>
    </row>
    <row r="6300" ht="15.75" customHeight="1">
      <c r="A6300" s="49"/>
      <c r="B6300" s="142"/>
      <c r="C6300" s="144" t="s">
        <v>40</v>
      </c>
      <c r="D6300" s="137" t="str">
        <f>IFERROR(__xludf.DUMMYFUNCTION("JOIN("", "",FILTER(Marksheet!$15:$15,Marksheet!$10:$10=$C6300))"),"1b, 4b, 4f")</f>
        <v>1b, 4b, 4f</v>
      </c>
      <c r="E6300" s="138">
        <f t="array" ref="E6300">SUMIF(Marksheet!$D$10:$BQ$10,$C6300,INDIRECT(K6273))</f>
        <v>0</v>
      </c>
      <c r="F6300" s="138" t="s">
        <v>434</v>
      </c>
      <c r="G6300" s="137">
        <f>SUMIF(Marksheet!$10:$10,C6300,Marksheet!$14:$14)</f>
        <v>3</v>
      </c>
      <c r="H6300" s="139">
        <f t="shared" si="191"/>
        <v>0</v>
      </c>
      <c r="I6300" s="137" t="s">
        <v>479</v>
      </c>
      <c r="J6300" s="133"/>
      <c r="K6300" s="140"/>
    </row>
    <row r="6301" ht="15.75" customHeight="1">
      <c r="A6301" s="49"/>
      <c r="B6301" s="49"/>
      <c r="C6301" s="145" t="s">
        <v>76</v>
      </c>
      <c r="D6301" s="145"/>
      <c r="E6301" s="146">
        <f>SUM(E6277:E6300)</f>
        <v>0</v>
      </c>
      <c r="F6301" s="147" t="s">
        <v>434</v>
      </c>
      <c r="G6301" s="148">
        <f>SUM(G6277:G6300)</f>
        <v>85</v>
      </c>
      <c r="H6301" s="149">
        <f t="shared" si="191"/>
        <v>0</v>
      </c>
      <c r="I6301" s="129"/>
      <c r="J6301" s="133"/>
      <c r="K6301" s="127"/>
    </row>
    <row r="6302" ht="15.75" customHeight="1">
      <c r="A6302" s="49"/>
      <c r="B6302" s="49"/>
      <c r="C6302" s="67"/>
      <c r="D6302" s="67"/>
      <c r="E6302" s="49"/>
      <c r="F6302" s="49"/>
      <c r="G6302" s="49"/>
      <c r="H6302" s="49"/>
      <c r="I6302" s="129"/>
      <c r="J6302" s="133"/>
      <c r="K6302" s="127"/>
    </row>
    <row r="6303" ht="60.0" customHeight="1">
      <c r="A6303" s="49"/>
      <c r="B6303" s="49"/>
      <c r="C6303" s="67"/>
      <c r="D6303" s="67"/>
      <c r="E6303" s="49"/>
      <c r="F6303" s="49"/>
      <c r="G6303" s="49"/>
      <c r="H6303" s="49"/>
      <c r="I6303" s="129"/>
      <c r="J6303" s="133"/>
      <c r="K6303" s="127"/>
    </row>
    <row r="6304" ht="15.75" customHeight="1">
      <c r="A6304" s="124" t="s">
        <v>450</v>
      </c>
      <c r="B6304" s="49"/>
      <c r="C6304" s="67"/>
      <c r="D6304" s="67"/>
      <c r="E6304" s="1"/>
      <c r="F6304" s="1"/>
      <c r="G6304" s="49"/>
      <c r="H6304" s="49"/>
      <c r="I6304" s="7"/>
      <c r="K6304" s="125">
        <f>K6271+1</f>
        <v>209</v>
      </c>
    </row>
    <row r="6305" ht="15.75" customHeight="1">
      <c r="A6305" s="126" t="s">
        <v>451</v>
      </c>
      <c r="B6305" s="67" t="str">
        <f>B6272</f>
        <v>GCSE Transition Assessment</v>
      </c>
      <c r="C6305" s="67"/>
      <c r="D6305" s="67"/>
      <c r="E6305" s="1"/>
      <c r="F6305" s="49"/>
      <c r="G6305" s="49"/>
      <c r="H6305" s="49"/>
      <c r="K6305" s="127" t="str">
        <f>CONCATENATE("Marksheet!$B$",K6304)</f>
        <v>Marksheet!$B$209</v>
      </c>
    </row>
    <row r="6306" ht="15.75" customHeight="1">
      <c r="A6306" s="126" t="s">
        <v>447</v>
      </c>
      <c r="B6306" s="67" t="str">
        <f t="array" ref="B6306">IF(INDIRECT(K6305)="","",INDIRECT(K6305))</f>
        <v>Student 192</v>
      </c>
      <c r="C6306" s="67"/>
      <c r="D6306" s="67"/>
      <c r="E6306" s="1"/>
      <c r="F6306" s="49"/>
      <c r="G6306" s="49"/>
      <c r="H6306" s="49"/>
      <c r="K6306" s="127" t="str">
        <f>CONCATENATE("Marksheet!$D$",K6304,":$BQ$",K6304)</f>
        <v>Marksheet!$D$209:$BQ$209</v>
      </c>
    </row>
    <row r="6307" ht="15.75" customHeight="1">
      <c r="A6307" s="126" t="s">
        <v>452</v>
      </c>
      <c r="B6307" s="67" t="str">
        <f t="array" ref="B6307">INDIRECT(CONCATENATE("Marksheet!$C$",INDIRECT(CONCATENATE("K",ROW()-3))))</f>
        <v/>
      </c>
      <c r="C6307" s="67"/>
      <c r="D6307" s="67"/>
      <c r="E6307" s="49"/>
      <c r="F6307" s="49"/>
      <c r="G6307" s="49"/>
      <c r="H6307" s="49"/>
      <c r="I6307" s="49"/>
      <c r="J6307" s="49"/>
      <c r="K6307" s="127"/>
    </row>
    <row r="6308" ht="15.75" customHeight="1">
      <c r="A6308" s="67"/>
      <c r="B6308" s="128"/>
      <c r="C6308" s="67"/>
      <c r="D6308" s="67"/>
      <c r="E6308" s="49"/>
      <c r="F6308" s="49"/>
      <c r="G6308" s="49"/>
      <c r="H6308" s="49"/>
      <c r="I6308" s="49"/>
      <c r="J6308" s="49"/>
      <c r="K6308" s="127"/>
    </row>
    <row r="6309" ht="15.75" customHeight="1">
      <c r="A6309" s="129"/>
      <c r="B6309" s="100" t="s">
        <v>442</v>
      </c>
      <c r="C6309" s="100" t="s">
        <v>443</v>
      </c>
      <c r="D6309" s="73" t="s">
        <v>453</v>
      </c>
      <c r="E6309" s="130" t="s">
        <v>444</v>
      </c>
      <c r="F6309" s="71"/>
      <c r="G6309" s="72"/>
      <c r="H6309" s="131" t="s">
        <v>454</v>
      </c>
      <c r="I6309" s="132" t="s">
        <v>455</v>
      </c>
      <c r="J6309" s="133"/>
      <c r="K6309" s="134"/>
    </row>
    <row r="6310" ht="15.75" customHeight="1">
      <c r="A6310" s="49"/>
      <c r="B6310" s="135" t="s">
        <v>19</v>
      </c>
      <c r="C6310" s="136" t="s">
        <v>25</v>
      </c>
      <c r="D6310" s="137" t="str">
        <f>IFERROR(__xludf.DUMMYFUNCTION("JOIN("", "",FILTER(Marksheet!$15:$15,Marksheet!$10:$10=$C6310))"),"3a, 3b, 3c")</f>
        <v>3a, 3b, 3c</v>
      </c>
      <c r="E6310" s="138">
        <f t="array" ref="E6310">SUMIF(Marksheet!$D$10:$BQ$10,$C6310,INDIRECT(K6306))</f>
        <v>0</v>
      </c>
      <c r="F6310" s="138" t="s">
        <v>434</v>
      </c>
      <c r="G6310" s="137">
        <f>SUMIF(Marksheet!$10:$10,C6310,Marksheet!$14:$14)</f>
        <v>3</v>
      </c>
      <c r="H6310" s="139">
        <f t="shared" ref="H6310:H6334" si="192">E6310/G6310</f>
        <v>0</v>
      </c>
      <c r="I6310" s="137" t="s">
        <v>456</v>
      </c>
      <c r="J6310" s="133"/>
      <c r="K6310" s="140"/>
    </row>
    <row r="6311" ht="15.75" customHeight="1">
      <c r="A6311" s="49"/>
      <c r="B6311" s="141"/>
      <c r="C6311" s="136" t="s">
        <v>27</v>
      </c>
      <c r="D6311" s="137" t="str">
        <f>IFERROR(__xludf.DUMMYFUNCTION("JOIN("", "",FILTER(Marksheet!$15:$15,Marksheet!$10:$10=$C6311))"),"5a, 5b, 5c, 5d")</f>
        <v>5a, 5b, 5c, 5d</v>
      </c>
      <c r="E6311" s="138">
        <f t="array" ref="E6311">SUMIF(Marksheet!$D$10:$BQ$10,$C6311,INDIRECT(K6306))</f>
        <v>0</v>
      </c>
      <c r="F6311" s="138" t="s">
        <v>434</v>
      </c>
      <c r="G6311" s="137">
        <f>SUMIF(Marksheet!$10:$10,C6311,Marksheet!$14:$14)</f>
        <v>5</v>
      </c>
      <c r="H6311" s="139">
        <f t="shared" si="192"/>
        <v>0</v>
      </c>
      <c r="I6311" s="137" t="s">
        <v>457</v>
      </c>
      <c r="J6311" s="133"/>
      <c r="K6311" s="140"/>
    </row>
    <row r="6312" ht="15.75" customHeight="1">
      <c r="A6312" s="49"/>
      <c r="B6312" s="141"/>
      <c r="C6312" s="136" t="s">
        <v>26</v>
      </c>
      <c r="D6312" s="137" t="str">
        <f>IFERROR(__xludf.DUMMYFUNCTION("JOIN("", "",FILTER(Marksheet!$15:$15,Marksheet!$10:$10=$C6312))"),"4a, 4b")</f>
        <v>4a, 4b</v>
      </c>
      <c r="E6312" s="138">
        <f t="array" ref="E6312">SUMIF(Marksheet!$D$10:$BQ$10,$C6312,INDIRECT(K6306))</f>
        <v>0</v>
      </c>
      <c r="F6312" s="138" t="s">
        <v>434</v>
      </c>
      <c r="G6312" s="137">
        <f>SUMIF(Marksheet!$10:$10,C6312,Marksheet!$14:$14)</f>
        <v>3</v>
      </c>
      <c r="H6312" s="139">
        <f t="shared" si="192"/>
        <v>0</v>
      </c>
      <c r="I6312" s="137" t="s">
        <v>458</v>
      </c>
      <c r="J6312" s="133"/>
      <c r="K6312" s="140"/>
    </row>
    <row r="6313" ht="15.75" customHeight="1">
      <c r="A6313" s="49"/>
      <c r="B6313" s="141"/>
      <c r="C6313" s="136" t="s">
        <v>23</v>
      </c>
      <c r="D6313" s="137" t="str">
        <f>IFERROR(__xludf.DUMMYFUNCTION("JOIN("", "",FILTER(Marksheet!$15:$15,Marksheet!$10:$10=$C6313))"),"1a, 1b, 4c")</f>
        <v>1a, 1b, 4c</v>
      </c>
      <c r="E6313" s="138">
        <f t="array" ref="E6313">SUMIF(Marksheet!$D$10:$BQ$10,$C6313,INDIRECT(K6306))</f>
        <v>0</v>
      </c>
      <c r="F6313" s="138" t="s">
        <v>434</v>
      </c>
      <c r="G6313" s="137">
        <f>SUMIF(Marksheet!$10:$10,C6313,Marksheet!$14:$14)</f>
        <v>5</v>
      </c>
      <c r="H6313" s="139">
        <f t="shared" si="192"/>
        <v>0</v>
      </c>
      <c r="I6313" s="137" t="s">
        <v>459</v>
      </c>
      <c r="J6313" s="133"/>
      <c r="K6313" s="140"/>
    </row>
    <row r="6314" ht="15.75" customHeight="1">
      <c r="A6314" s="49"/>
      <c r="B6314" s="142"/>
      <c r="C6314" s="136" t="s">
        <v>24</v>
      </c>
      <c r="D6314" s="137" t="str">
        <f>IFERROR(__xludf.DUMMYFUNCTION("JOIN("", "",FILTER(Marksheet!$15:$15,Marksheet!$10:$10=$C6314))"),"2a, 2b, 2c")</f>
        <v>2a, 2b, 2c</v>
      </c>
      <c r="E6314" s="138">
        <f t="array" ref="E6314">SUMIF(Marksheet!$D$10:$BQ$10,$C6314,INDIRECT(K6306))</f>
        <v>0</v>
      </c>
      <c r="F6314" s="138" t="s">
        <v>434</v>
      </c>
      <c r="G6314" s="137">
        <f>SUMIF(Marksheet!$10:$10,C6314,Marksheet!$14:$14)</f>
        <v>4</v>
      </c>
      <c r="H6314" s="139">
        <f t="shared" si="192"/>
        <v>0</v>
      </c>
      <c r="I6314" s="137" t="s">
        <v>460</v>
      </c>
      <c r="J6314" s="133"/>
      <c r="K6314" s="140"/>
    </row>
    <row r="6315" ht="15.75" customHeight="1">
      <c r="A6315" s="49"/>
      <c r="B6315" s="135" t="s">
        <v>20</v>
      </c>
      <c r="C6315" s="143" t="s">
        <v>29</v>
      </c>
      <c r="D6315" s="137" t="str">
        <f>IFERROR(__xludf.DUMMYFUNCTION("JOIN("", "",FILTER(Marksheet!$15:$15,Marksheet!$10:$10=$C6315))"),"1b, 3d")</f>
        <v>1b, 3d</v>
      </c>
      <c r="E6315" s="138">
        <f t="array" ref="E6315">SUMIF(Marksheet!$D$10:$BQ$10,$C6315,INDIRECT(K6306))</f>
        <v>0</v>
      </c>
      <c r="F6315" s="138" t="s">
        <v>434</v>
      </c>
      <c r="G6315" s="137">
        <f>SUMIF(Marksheet!$10:$10,C6315,Marksheet!$14:$14)</f>
        <v>2</v>
      </c>
      <c r="H6315" s="139">
        <f t="shared" si="192"/>
        <v>0</v>
      </c>
      <c r="I6315" s="137" t="s">
        <v>461</v>
      </c>
      <c r="J6315" s="133"/>
      <c r="K6315" s="140"/>
    </row>
    <row r="6316" ht="15.75" customHeight="1">
      <c r="A6316" s="49"/>
      <c r="B6316" s="141"/>
      <c r="C6316" s="143" t="s">
        <v>30</v>
      </c>
      <c r="D6316" s="137" t="str">
        <f>IFERROR(__xludf.DUMMYFUNCTION("JOIN("", "",FILTER(Marksheet!$15:$15,Marksheet!$10:$10=$C6316))"),"1d, 4d, 4e")</f>
        <v>1d, 4d, 4e</v>
      </c>
      <c r="E6316" s="138">
        <f t="array" ref="E6316">SUMIF(Marksheet!$D$10:$BQ$10,$C6316,INDIRECT(K6306))</f>
        <v>0</v>
      </c>
      <c r="F6316" s="138" t="s">
        <v>434</v>
      </c>
      <c r="G6316" s="137">
        <f>SUMIF(Marksheet!$10:$10,C6316,Marksheet!$14:$14)</f>
        <v>3</v>
      </c>
      <c r="H6316" s="139">
        <f t="shared" si="192"/>
        <v>0</v>
      </c>
      <c r="I6316" s="137" t="s">
        <v>462</v>
      </c>
      <c r="J6316" s="133"/>
      <c r="K6316" s="140"/>
    </row>
    <row r="6317" ht="15.75" customHeight="1">
      <c r="A6317" s="49"/>
      <c r="B6317" s="141"/>
      <c r="C6317" s="143" t="s">
        <v>33</v>
      </c>
      <c r="D6317" s="137" t="str">
        <f>IFERROR(__xludf.DUMMYFUNCTION("JOIN("", "",FILTER(Marksheet!$15:$15,Marksheet!$10:$10=$C6317))"),"4a, 4b")</f>
        <v>4a, 4b</v>
      </c>
      <c r="E6317" s="138">
        <f t="array" ref="E6317">SUMIF(Marksheet!$D$10:$BQ$10,$C6317,INDIRECT(K6306))</f>
        <v>0</v>
      </c>
      <c r="F6317" s="138" t="s">
        <v>434</v>
      </c>
      <c r="G6317" s="137">
        <f>SUMIF(Marksheet!$10:$10,C6317,Marksheet!$14:$14)</f>
        <v>3</v>
      </c>
      <c r="H6317" s="139">
        <f t="shared" si="192"/>
        <v>0</v>
      </c>
      <c r="I6317" s="137" t="s">
        <v>463</v>
      </c>
      <c r="J6317" s="133"/>
      <c r="K6317" s="140"/>
    </row>
    <row r="6318" ht="15.75" customHeight="1">
      <c r="A6318" s="49"/>
      <c r="B6318" s="141"/>
      <c r="C6318" s="143" t="s">
        <v>28</v>
      </c>
      <c r="D6318" s="137" t="str">
        <f>IFERROR(__xludf.DUMMYFUNCTION("JOIN("", "",FILTER(Marksheet!$15:$15,Marksheet!$10:$10=$C6318))"),"1a, 1c, 4c")</f>
        <v>1a, 1c, 4c</v>
      </c>
      <c r="E6318" s="138">
        <f t="array" ref="E6318">SUMIF(Marksheet!$D$10:$BQ$10,$C6318,INDIRECT(K6306))</f>
        <v>0</v>
      </c>
      <c r="F6318" s="138" t="s">
        <v>434</v>
      </c>
      <c r="G6318" s="137">
        <f>SUMIF(Marksheet!$10:$10,C6318,Marksheet!$14:$14)</f>
        <v>5</v>
      </c>
      <c r="H6318" s="139">
        <f t="shared" si="192"/>
        <v>0</v>
      </c>
      <c r="I6318" s="137" t="s">
        <v>464</v>
      </c>
      <c r="J6318" s="133"/>
      <c r="K6318" s="140"/>
    </row>
    <row r="6319" ht="15.75" customHeight="1">
      <c r="A6319" s="49"/>
      <c r="B6319" s="141"/>
      <c r="C6319" s="143" t="s">
        <v>435</v>
      </c>
      <c r="D6319" s="137" t="str">
        <f>IFERROR(__xludf.DUMMYFUNCTION("JOIN("", "",FILTER(Marksheet!$15:$15,Marksheet!$10:$10=$C6319))"),"3a, 3b, 3c")</f>
        <v>3a, 3b, 3c</v>
      </c>
      <c r="E6319" s="138">
        <f t="array" ref="E6319">SUMIF(Marksheet!$D$10:$BQ$10,$C6319,INDIRECT(K6306))</f>
        <v>0</v>
      </c>
      <c r="F6319" s="138" t="s">
        <v>434</v>
      </c>
      <c r="G6319" s="137">
        <f>SUMIF(Marksheet!$10:$10,C6319,Marksheet!$14:$14)</f>
        <v>4</v>
      </c>
      <c r="H6319" s="139">
        <f t="shared" si="192"/>
        <v>0</v>
      </c>
      <c r="I6319" s="137" t="s">
        <v>465</v>
      </c>
      <c r="J6319" s="133"/>
      <c r="K6319" s="140"/>
    </row>
    <row r="6320" ht="15.75" customHeight="1">
      <c r="A6320" s="49"/>
      <c r="B6320" s="142"/>
      <c r="C6320" s="143" t="s">
        <v>31</v>
      </c>
      <c r="D6320" s="137" t="str">
        <f>IFERROR(__xludf.DUMMYFUNCTION("JOIN("", "",FILTER(Marksheet!$15:$15,Marksheet!$10:$10=$C6320))"),"2a, 2b, 2c")</f>
        <v>2a, 2b, 2c</v>
      </c>
      <c r="E6320" s="138">
        <f t="array" ref="E6320">SUMIF(Marksheet!$D$10:$BQ$10,$C6320,INDIRECT(K6306))</f>
        <v>0</v>
      </c>
      <c r="F6320" s="138" t="s">
        <v>434</v>
      </c>
      <c r="G6320" s="137">
        <f>SUMIF(Marksheet!$10:$10,C6320,Marksheet!$14:$14)</f>
        <v>3</v>
      </c>
      <c r="H6320" s="139">
        <f t="shared" si="192"/>
        <v>0</v>
      </c>
      <c r="I6320" s="137" t="s">
        <v>466</v>
      </c>
      <c r="J6320" s="133"/>
      <c r="K6320" s="140"/>
    </row>
    <row r="6321" ht="15.75" customHeight="1">
      <c r="A6321" s="49"/>
      <c r="B6321" s="135" t="s">
        <v>21</v>
      </c>
      <c r="C6321" s="143" t="s">
        <v>36</v>
      </c>
      <c r="D6321" s="137" t="str">
        <f>IFERROR(__xludf.DUMMYFUNCTION("JOIN("", "",FILTER(Marksheet!$15:$15,Marksheet!$10:$10=$C6321))"),"2b, 2c")</f>
        <v>2b, 2c</v>
      </c>
      <c r="E6321" s="138">
        <f t="array" ref="E6321">SUMIF(Marksheet!$D$10:$BQ$10,$C6321,INDIRECT(K6306))</f>
        <v>0</v>
      </c>
      <c r="F6321" s="138" t="s">
        <v>434</v>
      </c>
      <c r="G6321" s="137">
        <f>SUMIF(Marksheet!$10:$10,C6321,Marksheet!$14:$14)</f>
        <v>2</v>
      </c>
      <c r="H6321" s="139">
        <f t="shared" si="192"/>
        <v>0</v>
      </c>
      <c r="I6321" s="137" t="s">
        <v>467</v>
      </c>
      <c r="J6321" s="133"/>
      <c r="K6321" s="140"/>
    </row>
    <row r="6322" ht="15.75" customHeight="1">
      <c r="A6322" s="49"/>
      <c r="B6322" s="141"/>
      <c r="C6322" s="143" t="s">
        <v>38</v>
      </c>
      <c r="D6322" s="137" t="str">
        <f>IFERROR(__xludf.DUMMYFUNCTION("JOIN("", "",FILTER(Marksheet!$15:$15,Marksheet!$10:$10=$C6322))"),"4a, 4b, 4c, 4d, 4e")</f>
        <v>4a, 4b, 4c, 4d, 4e</v>
      </c>
      <c r="E6322" s="138">
        <f t="array" ref="E6322">SUMIF(Marksheet!$D$10:$BQ$10,$C6322,INDIRECT(K6306))</f>
        <v>0</v>
      </c>
      <c r="F6322" s="138" t="s">
        <v>434</v>
      </c>
      <c r="G6322" s="137">
        <f>SUMIF(Marksheet!$10:$10,C6322,Marksheet!$14:$14)</f>
        <v>6</v>
      </c>
      <c r="H6322" s="139">
        <f t="shared" si="192"/>
        <v>0</v>
      </c>
      <c r="I6322" s="137" t="s">
        <v>468</v>
      </c>
      <c r="J6322" s="133"/>
      <c r="K6322" s="140"/>
    </row>
    <row r="6323" ht="15.75" customHeight="1">
      <c r="A6323" s="49"/>
      <c r="B6323" s="141"/>
      <c r="C6323" s="143" t="s">
        <v>35</v>
      </c>
      <c r="D6323" s="137" t="str">
        <f>IFERROR(__xludf.DUMMYFUNCTION("JOIN("", "",FILTER(Marksheet!$15:$15,Marksheet!$10:$10=$C6323))"),"1b, 2a")</f>
        <v>1b, 2a</v>
      </c>
      <c r="E6323" s="138">
        <f t="array" ref="E6323">SUMIF(Marksheet!$D$10:$BQ$10,$C6323,INDIRECT(K6306))</f>
        <v>0</v>
      </c>
      <c r="F6323" s="138" t="s">
        <v>434</v>
      </c>
      <c r="G6323" s="137">
        <f>SUMIF(Marksheet!$10:$10,C6323,Marksheet!$14:$14)</f>
        <v>3</v>
      </c>
      <c r="H6323" s="139">
        <f t="shared" si="192"/>
        <v>0</v>
      </c>
      <c r="I6323" s="137" t="s">
        <v>469</v>
      </c>
      <c r="J6323" s="133"/>
      <c r="K6323" s="140"/>
    </row>
    <row r="6324" ht="15.75" customHeight="1">
      <c r="A6324" s="49"/>
      <c r="B6324" s="141"/>
      <c r="C6324" s="143" t="s">
        <v>34</v>
      </c>
      <c r="D6324" s="137" t="str">
        <f>IFERROR(__xludf.DUMMYFUNCTION("JOIN("", "",FILTER(Marksheet!$15:$15,Marksheet!$10:$10=$C6324))"),"1a, 1c, 2d")</f>
        <v>1a, 1c, 2d</v>
      </c>
      <c r="E6324" s="138">
        <f t="array" ref="E6324">SUMIF(Marksheet!$D$10:$BQ$10,$C6324,INDIRECT(K6306))</f>
        <v>0</v>
      </c>
      <c r="F6324" s="138" t="s">
        <v>434</v>
      </c>
      <c r="G6324" s="137">
        <f>SUMIF(Marksheet!$10:$10,C6324,Marksheet!$14:$14)</f>
        <v>6</v>
      </c>
      <c r="H6324" s="139">
        <f t="shared" si="192"/>
        <v>0</v>
      </c>
      <c r="I6324" s="137" t="s">
        <v>470</v>
      </c>
      <c r="J6324" s="133"/>
      <c r="K6324" s="140"/>
    </row>
    <row r="6325" ht="15.75" customHeight="1">
      <c r="A6325" s="49"/>
      <c r="B6325" s="142"/>
      <c r="C6325" s="143" t="s">
        <v>37</v>
      </c>
      <c r="D6325" s="137" t="str">
        <f>IFERROR(__xludf.DUMMYFUNCTION("JOIN("", "",FILTER(Marksheet!$15:$15,Marksheet!$10:$10=$C6325))"),"3a, 3b, 3c")</f>
        <v>3a, 3b, 3c</v>
      </c>
      <c r="E6325" s="138">
        <f t="array" ref="E6325">SUMIF(Marksheet!$D$10:$BQ$10,$C6325,INDIRECT(K6306))</f>
        <v>0</v>
      </c>
      <c r="F6325" s="138" t="s">
        <v>434</v>
      </c>
      <c r="G6325" s="137">
        <f>SUMIF(Marksheet!$10:$10,C6325,Marksheet!$14:$14)</f>
        <v>3</v>
      </c>
      <c r="H6325" s="139">
        <f t="shared" si="192"/>
        <v>0</v>
      </c>
      <c r="I6325" s="137" t="s">
        <v>471</v>
      </c>
      <c r="J6325" s="133"/>
      <c r="K6325" s="140"/>
    </row>
    <row r="6326" ht="15.75" customHeight="1">
      <c r="A6326" s="49"/>
      <c r="B6326" s="135" t="s">
        <v>22</v>
      </c>
      <c r="C6326" s="144" t="s">
        <v>46</v>
      </c>
      <c r="D6326" s="137" t="str">
        <f>IFERROR(__xludf.DUMMYFUNCTION("JOIN("", "",FILTER(Marksheet!$15:$15,Marksheet!$10:$10=$C6326))"),"3d")</f>
        <v>3d</v>
      </c>
      <c r="E6326" s="138">
        <f t="array" ref="E6326">SUMIF(Marksheet!$D$10:$BQ$10,$C6326,INDIRECT(K6306))</f>
        <v>0</v>
      </c>
      <c r="F6326" s="138" t="s">
        <v>434</v>
      </c>
      <c r="G6326" s="137">
        <f>SUMIF(Marksheet!$10:$10,C6326,Marksheet!$14:$14)</f>
        <v>2</v>
      </c>
      <c r="H6326" s="139">
        <f t="shared" si="192"/>
        <v>0</v>
      </c>
      <c r="I6326" s="137" t="s">
        <v>472</v>
      </c>
      <c r="J6326" s="133"/>
      <c r="K6326" s="140"/>
    </row>
    <row r="6327" ht="15.75" customHeight="1">
      <c r="A6327" s="49"/>
      <c r="B6327" s="141"/>
      <c r="C6327" s="144" t="s">
        <v>41</v>
      </c>
      <c r="D6327" s="137" t="str">
        <f>IFERROR(__xludf.DUMMYFUNCTION("JOIN("", "",FILTER(Marksheet!$15:$15,Marksheet!$10:$10=$C6327))"),"1c, 2b, 4e")</f>
        <v>1c, 2b, 4e</v>
      </c>
      <c r="E6327" s="138">
        <f t="array" ref="E6327">SUMIF(Marksheet!$D$10:$BQ$10,$C6327,INDIRECT(K6306))</f>
        <v>0</v>
      </c>
      <c r="F6327" s="138" t="s">
        <v>434</v>
      </c>
      <c r="G6327" s="137">
        <f>SUMIF(Marksheet!$10:$10,C6327,Marksheet!$14:$14)</f>
        <v>3</v>
      </c>
      <c r="H6327" s="139">
        <f t="shared" si="192"/>
        <v>0</v>
      </c>
      <c r="I6327" s="137" t="s">
        <v>473</v>
      </c>
      <c r="J6327" s="133"/>
      <c r="K6327" s="140"/>
    </row>
    <row r="6328" ht="15.75" customHeight="1">
      <c r="A6328" s="49"/>
      <c r="B6328" s="141"/>
      <c r="C6328" s="144" t="s">
        <v>45</v>
      </c>
      <c r="D6328" s="137" t="str">
        <f>IFERROR(__xludf.DUMMYFUNCTION("JOIN("", "",FILTER(Marksheet!$15:$15,Marksheet!$10:$10=$C6328))"),"3b, 4a, 5c")</f>
        <v>3b, 4a, 5c</v>
      </c>
      <c r="E6328" s="138">
        <f t="array" ref="E6328">SUMIF(Marksheet!$D$10:$BQ$10,$C6328,INDIRECT(K6306))</f>
        <v>0</v>
      </c>
      <c r="F6328" s="138" t="s">
        <v>434</v>
      </c>
      <c r="G6328" s="137">
        <f>SUMIF(Marksheet!$10:$10,C6328,Marksheet!$14:$14)</f>
        <v>3</v>
      </c>
      <c r="H6328" s="139">
        <f t="shared" si="192"/>
        <v>0</v>
      </c>
      <c r="I6328" s="137" t="s">
        <v>474</v>
      </c>
      <c r="J6328" s="133"/>
      <c r="K6328" s="140"/>
    </row>
    <row r="6329" ht="15.75" customHeight="1">
      <c r="A6329" s="49"/>
      <c r="B6329" s="141"/>
      <c r="C6329" s="144" t="s">
        <v>43</v>
      </c>
      <c r="D6329" s="137" t="str">
        <f>IFERROR(__xludf.DUMMYFUNCTION("JOIN("", "",FILTER(Marksheet!$15:$15,Marksheet!$10:$10=$C6329))"),"2c, 4d, 5d")</f>
        <v>2c, 4d, 5d</v>
      </c>
      <c r="E6329" s="138">
        <f t="array" ref="E6329">SUMIF(Marksheet!$D$10:$BQ$10,$C6329,INDIRECT(K6306))</f>
        <v>0</v>
      </c>
      <c r="F6329" s="138" t="s">
        <v>434</v>
      </c>
      <c r="G6329" s="137">
        <f>SUMIF(Marksheet!$10:$10,C6329,Marksheet!$14:$14)</f>
        <v>4</v>
      </c>
      <c r="H6329" s="139">
        <f t="shared" si="192"/>
        <v>0</v>
      </c>
      <c r="I6329" s="137" t="s">
        <v>475</v>
      </c>
      <c r="J6329" s="133"/>
      <c r="K6329" s="140"/>
    </row>
    <row r="6330" ht="15.75" customHeight="1">
      <c r="A6330" s="49"/>
      <c r="B6330" s="141"/>
      <c r="C6330" s="144" t="s">
        <v>44</v>
      </c>
      <c r="D6330" s="137" t="str">
        <f>IFERROR(__xludf.DUMMYFUNCTION("JOIN("", "",FILTER(Marksheet!$15:$15,Marksheet!$10:$10=$C6330))"),"3a, 4c")</f>
        <v>3a, 4c</v>
      </c>
      <c r="E6330" s="138">
        <f t="array" ref="E6330">SUMIF(Marksheet!$D$10:$BQ$10,$C6330,INDIRECT(K6306))</f>
        <v>0</v>
      </c>
      <c r="F6330" s="138" t="s">
        <v>434</v>
      </c>
      <c r="G6330" s="137">
        <f>SUMIF(Marksheet!$10:$10,C6330,Marksheet!$14:$14)</f>
        <v>2</v>
      </c>
      <c r="H6330" s="139">
        <f t="shared" si="192"/>
        <v>0</v>
      </c>
      <c r="I6330" s="137" t="s">
        <v>476</v>
      </c>
      <c r="J6330" s="133"/>
      <c r="K6330" s="140"/>
    </row>
    <row r="6331" ht="15.75" customHeight="1">
      <c r="A6331" s="49"/>
      <c r="B6331" s="141"/>
      <c r="C6331" s="144" t="s">
        <v>39</v>
      </c>
      <c r="D6331" s="137" t="str">
        <f>IFERROR(__xludf.DUMMYFUNCTION("JOIN("", "",FILTER(Marksheet!$15:$15,Marksheet!$10:$10=$C6331))"),"1a, 5a, 5b")</f>
        <v>1a, 5a, 5b</v>
      </c>
      <c r="E6331" s="138">
        <f t="array" ref="E6331">SUMIF(Marksheet!$D$10:$BQ$10,$C6331,INDIRECT(K6306))</f>
        <v>0</v>
      </c>
      <c r="F6331" s="138" t="s">
        <v>434</v>
      </c>
      <c r="G6331" s="137">
        <f>SUMIF(Marksheet!$10:$10,C6331,Marksheet!$14:$14)</f>
        <v>5</v>
      </c>
      <c r="H6331" s="139">
        <f t="shared" si="192"/>
        <v>0</v>
      </c>
      <c r="I6331" s="137" t="s">
        <v>477</v>
      </c>
      <c r="J6331" s="133"/>
      <c r="K6331" s="140"/>
    </row>
    <row r="6332" ht="15.75" customHeight="1">
      <c r="A6332" s="49"/>
      <c r="B6332" s="141"/>
      <c r="C6332" s="144" t="s">
        <v>42</v>
      </c>
      <c r="D6332" s="137" t="str">
        <f>IFERROR(__xludf.DUMMYFUNCTION("JOIN("", "",FILTER(Marksheet!$15:$15,Marksheet!$10:$10=$C6332))"),"2a, 3c")</f>
        <v>2a, 3c</v>
      </c>
      <c r="E6332" s="138">
        <f t="array" ref="E6332">SUMIF(Marksheet!$D$10:$BQ$10,$C6332,INDIRECT(K6306))</f>
        <v>0</v>
      </c>
      <c r="F6332" s="138" t="s">
        <v>434</v>
      </c>
      <c r="G6332" s="137">
        <f>SUMIF(Marksheet!$10:$10,C6332,Marksheet!$14:$14)</f>
        <v>3</v>
      </c>
      <c r="H6332" s="139">
        <f t="shared" si="192"/>
        <v>0</v>
      </c>
      <c r="I6332" s="137" t="s">
        <v>478</v>
      </c>
      <c r="J6332" s="133"/>
      <c r="K6332" s="140"/>
    </row>
    <row r="6333" ht="15.75" customHeight="1">
      <c r="A6333" s="49"/>
      <c r="B6333" s="142"/>
      <c r="C6333" s="144" t="s">
        <v>40</v>
      </c>
      <c r="D6333" s="137" t="str">
        <f>IFERROR(__xludf.DUMMYFUNCTION("JOIN("", "",FILTER(Marksheet!$15:$15,Marksheet!$10:$10=$C6333))"),"1b, 4b, 4f")</f>
        <v>1b, 4b, 4f</v>
      </c>
      <c r="E6333" s="138">
        <f t="array" ref="E6333">SUMIF(Marksheet!$D$10:$BQ$10,$C6333,INDIRECT(K6306))</f>
        <v>0</v>
      </c>
      <c r="F6333" s="138" t="s">
        <v>434</v>
      </c>
      <c r="G6333" s="137">
        <f>SUMIF(Marksheet!$10:$10,C6333,Marksheet!$14:$14)</f>
        <v>3</v>
      </c>
      <c r="H6333" s="139">
        <f t="shared" si="192"/>
        <v>0</v>
      </c>
      <c r="I6333" s="137" t="s">
        <v>479</v>
      </c>
      <c r="J6333" s="133"/>
      <c r="K6333" s="140"/>
    </row>
    <row r="6334" ht="15.75" customHeight="1">
      <c r="A6334" s="49"/>
      <c r="B6334" s="49"/>
      <c r="C6334" s="145" t="s">
        <v>76</v>
      </c>
      <c r="D6334" s="145"/>
      <c r="E6334" s="146">
        <f>SUM(E6310:E6333)</f>
        <v>0</v>
      </c>
      <c r="F6334" s="147" t="s">
        <v>434</v>
      </c>
      <c r="G6334" s="148">
        <f>SUM(G6310:G6333)</f>
        <v>85</v>
      </c>
      <c r="H6334" s="149">
        <f t="shared" si="192"/>
        <v>0</v>
      </c>
      <c r="I6334" s="129"/>
      <c r="J6334" s="133"/>
      <c r="K6334" s="127"/>
    </row>
    <row r="6335" ht="15.75" customHeight="1">
      <c r="A6335" s="49"/>
      <c r="B6335" s="49"/>
      <c r="C6335" s="67"/>
      <c r="D6335" s="67"/>
      <c r="E6335" s="49"/>
      <c r="F6335" s="49"/>
      <c r="G6335" s="49"/>
      <c r="H6335" s="49"/>
      <c r="I6335" s="129"/>
      <c r="J6335" s="133"/>
      <c r="K6335" s="127"/>
    </row>
    <row r="6336" ht="60.0" customHeight="1">
      <c r="A6336" s="49"/>
      <c r="B6336" s="49"/>
      <c r="C6336" s="67"/>
      <c r="D6336" s="67"/>
      <c r="E6336" s="49"/>
      <c r="F6336" s="49"/>
      <c r="G6336" s="49"/>
      <c r="H6336" s="49"/>
      <c r="I6336" s="129"/>
      <c r="J6336" s="133"/>
      <c r="K6336" s="127"/>
    </row>
    <row r="6337" ht="15.75" customHeight="1">
      <c r="A6337" s="124" t="s">
        <v>450</v>
      </c>
      <c r="B6337" s="49"/>
      <c r="C6337" s="67"/>
      <c r="D6337" s="67"/>
      <c r="E6337" s="1"/>
      <c r="F6337" s="1"/>
      <c r="G6337" s="49"/>
      <c r="H6337" s="49"/>
      <c r="I6337" s="7"/>
      <c r="K6337" s="125">
        <f>K6304+1</f>
        <v>210</v>
      </c>
    </row>
    <row r="6338" ht="15.75" customHeight="1">
      <c r="A6338" s="126" t="s">
        <v>451</v>
      </c>
      <c r="B6338" s="67" t="str">
        <f>B6305</f>
        <v>GCSE Transition Assessment</v>
      </c>
      <c r="C6338" s="67"/>
      <c r="D6338" s="67"/>
      <c r="E6338" s="1"/>
      <c r="F6338" s="49"/>
      <c r="G6338" s="49"/>
      <c r="H6338" s="49"/>
      <c r="K6338" s="127" t="str">
        <f>CONCATENATE("Marksheet!$B$",K6337)</f>
        <v>Marksheet!$B$210</v>
      </c>
    </row>
    <row r="6339" ht="15.75" customHeight="1">
      <c r="A6339" s="126" t="s">
        <v>447</v>
      </c>
      <c r="B6339" s="67" t="str">
        <f t="array" ref="B6339">IF(INDIRECT(K6338)="","",INDIRECT(K6338))</f>
        <v>Student 193</v>
      </c>
      <c r="C6339" s="67"/>
      <c r="D6339" s="67"/>
      <c r="E6339" s="1"/>
      <c r="F6339" s="49"/>
      <c r="G6339" s="49"/>
      <c r="H6339" s="49"/>
      <c r="K6339" s="127" t="str">
        <f>CONCATENATE("Marksheet!$D$",K6337,":$BQ$",K6337)</f>
        <v>Marksheet!$D$210:$BQ$210</v>
      </c>
    </row>
    <row r="6340" ht="15.75" customHeight="1">
      <c r="A6340" s="126" t="s">
        <v>452</v>
      </c>
      <c r="B6340" s="67" t="str">
        <f t="array" ref="B6340">INDIRECT(CONCATENATE("Marksheet!$C$",INDIRECT(CONCATENATE("K",ROW()-3))))</f>
        <v/>
      </c>
      <c r="C6340" s="67"/>
      <c r="D6340" s="67"/>
      <c r="E6340" s="49"/>
      <c r="F6340" s="49"/>
      <c r="G6340" s="49"/>
      <c r="H6340" s="49"/>
      <c r="I6340" s="49"/>
      <c r="J6340" s="49"/>
      <c r="K6340" s="127"/>
    </row>
    <row r="6341" ht="15.75" customHeight="1">
      <c r="A6341" s="67"/>
      <c r="B6341" s="128"/>
      <c r="C6341" s="67"/>
      <c r="D6341" s="67"/>
      <c r="E6341" s="49"/>
      <c r="F6341" s="49"/>
      <c r="G6341" s="49"/>
      <c r="H6341" s="49"/>
      <c r="I6341" s="49"/>
      <c r="J6341" s="49"/>
      <c r="K6341" s="127"/>
    </row>
    <row r="6342" ht="15.75" customHeight="1">
      <c r="A6342" s="129"/>
      <c r="B6342" s="100" t="s">
        <v>442</v>
      </c>
      <c r="C6342" s="100" t="s">
        <v>443</v>
      </c>
      <c r="D6342" s="73" t="s">
        <v>453</v>
      </c>
      <c r="E6342" s="130" t="s">
        <v>444</v>
      </c>
      <c r="F6342" s="71"/>
      <c r="G6342" s="72"/>
      <c r="H6342" s="131" t="s">
        <v>454</v>
      </c>
      <c r="I6342" s="132" t="s">
        <v>455</v>
      </c>
      <c r="J6342" s="133"/>
      <c r="K6342" s="134"/>
    </row>
    <row r="6343" ht="15.75" customHeight="1">
      <c r="A6343" s="49"/>
      <c r="B6343" s="135" t="s">
        <v>19</v>
      </c>
      <c r="C6343" s="136" t="s">
        <v>25</v>
      </c>
      <c r="D6343" s="137" t="str">
        <f>IFERROR(__xludf.DUMMYFUNCTION("JOIN("", "",FILTER(Marksheet!$15:$15,Marksheet!$10:$10=$C6343))"),"3a, 3b, 3c")</f>
        <v>3a, 3b, 3c</v>
      </c>
      <c r="E6343" s="138">
        <f t="array" ref="E6343">SUMIF(Marksheet!$D$10:$BQ$10,$C6343,INDIRECT(K6339))</f>
        <v>0</v>
      </c>
      <c r="F6343" s="138" t="s">
        <v>434</v>
      </c>
      <c r="G6343" s="137">
        <f>SUMIF(Marksheet!$10:$10,C6343,Marksheet!$14:$14)</f>
        <v>3</v>
      </c>
      <c r="H6343" s="139">
        <f t="shared" ref="H6343:H6367" si="193">E6343/G6343</f>
        <v>0</v>
      </c>
      <c r="I6343" s="137" t="s">
        <v>456</v>
      </c>
      <c r="J6343" s="133"/>
      <c r="K6343" s="140"/>
    </row>
    <row r="6344" ht="15.75" customHeight="1">
      <c r="A6344" s="49"/>
      <c r="B6344" s="141"/>
      <c r="C6344" s="136" t="s">
        <v>27</v>
      </c>
      <c r="D6344" s="137" t="str">
        <f>IFERROR(__xludf.DUMMYFUNCTION("JOIN("", "",FILTER(Marksheet!$15:$15,Marksheet!$10:$10=$C6344))"),"5a, 5b, 5c, 5d")</f>
        <v>5a, 5b, 5c, 5d</v>
      </c>
      <c r="E6344" s="138">
        <f t="array" ref="E6344">SUMIF(Marksheet!$D$10:$BQ$10,$C6344,INDIRECT(K6339))</f>
        <v>0</v>
      </c>
      <c r="F6344" s="138" t="s">
        <v>434</v>
      </c>
      <c r="G6344" s="137">
        <f>SUMIF(Marksheet!$10:$10,C6344,Marksheet!$14:$14)</f>
        <v>5</v>
      </c>
      <c r="H6344" s="139">
        <f t="shared" si="193"/>
        <v>0</v>
      </c>
      <c r="I6344" s="137" t="s">
        <v>457</v>
      </c>
      <c r="J6344" s="133"/>
      <c r="K6344" s="140"/>
    </row>
    <row r="6345" ht="15.75" customHeight="1">
      <c r="A6345" s="49"/>
      <c r="B6345" s="141"/>
      <c r="C6345" s="136" t="s">
        <v>26</v>
      </c>
      <c r="D6345" s="137" t="str">
        <f>IFERROR(__xludf.DUMMYFUNCTION("JOIN("", "",FILTER(Marksheet!$15:$15,Marksheet!$10:$10=$C6345))"),"4a, 4b")</f>
        <v>4a, 4b</v>
      </c>
      <c r="E6345" s="138">
        <f t="array" ref="E6345">SUMIF(Marksheet!$D$10:$BQ$10,$C6345,INDIRECT(K6339))</f>
        <v>0</v>
      </c>
      <c r="F6345" s="138" t="s">
        <v>434</v>
      </c>
      <c r="G6345" s="137">
        <f>SUMIF(Marksheet!$10:$10,C6345,Marksheet!$14:$14)</f>
        <v>3</v>
      </c>
      <c r="H6345" s="139">
        <f t="shared" si="193"/>
        <v>0</v>
      </c>
      <c r="I6345" s="137" t="s">
        <v>458</v>
      </c>
      <c r="J6345" s="133"/>
      <c r="K6345" s="140"/>
    </row>
    <row r="6346" ht="15.75" customHeight="1">
      <c r="A6346" s="49"/>
      <c r="B6346" s="141"/>
      <c r="C6346" s="136" t="s">
        <v>23</v>
      </c>
      <c r="D6346" s="137" t="str">
        <f>IFERROR(__xludf.DUMMYFUNCTION("JOIN("", "",FILTER(Marksheet!$15:$15,Marksheet!$10:$10=$C6346))"),"1a, 1b, 4c")</f>
        <v>1a, 1b, 4c</v>
      </c>
      <c r="E6346" s="138">
        <f t="array" ref="E6346">SUMIF(Marksheet!$D$10:$BQ$10,$C6346,INDIRECT(K6339))</f>
        <v>0</v>
      </c>
      <c r="F6346" s="138" t="s">
        <v>434</v>
      </c>
      <c r="G6346" s="137">
        <f>SUMIF(Marksheet!$10:$10,C6346,Marksheet!$14:$14)</f>
        <v>5</v>
      </c>
      <c r="H6346" s="139">
        <f t="shared" si="193"/>
        <v>0</v>
      </c>
      <c r="I6346" s="137" t="s">
        <v>459</v>
      </c>
      <c r="J6346" s="133"/>
      <c r="K6346" s="140"/>
    </row>
    <row r="6347" ht="15.75" customHeight="1">
      <c r="A6347" s="49"/>
      <c r="B6347" s="142"/>
      <c r="C6347" s="136" t="s">
        <v>24</v>
      </c>
      <c r="D6347" s="137" t="str">
        <f>IFERROR(__xludf.DUMMYFUNCTION("JOIN("", "",FILTER(Marksheet!$15:$15,Marksheet!$10:$10=$C6347))"),"2a, 2b, 2c")</f>
        <v>2a, 2b, 2c</v>
      </c>
      <c r="E6347" s="138">
        <f t="array" ref="E6347">SUMIF(Marksheet!$D$10:$BQ$10,$C6347,INDIRECT(K6339))</f>
        <v>0</v>
      </c>
      <c r="F6347" s="138" t="s">
        <v>434</v>
      </c>
      <c r="G6347" s="137">
        <f>SUMIF(Marksheet!$10:$10,C6347,Marksheet!$14:$14)</f>
        <v>4</v>
      </c>
      <c r="H6347" s="139">
        <f t="shared" si="193"/>
        <v>0</v>
      </c>
      <c r="I6347" s="137" t="s">
        <v>460</v>
      </c>
      <c r="J6347" s="133"/>
      <c r="K6347" s="140"/>
    </row>
    <row r="6348" ht="15.75" customHeight="1">
      <c r="A6348" s="49"/>
      <c r="B6348" s="135" t="s">
        <v>20</v>
      </c>
      <c r="C6348" s="143" t="s">
        <v>29</v>
      </c>
      <c r="D6348" s="137" t="str">
        <f>IFERROR(__xludf.DUMMYFUNCTION("JOIN("", "",FILTER(Marksheet!$15:$15,Marksheet!$10:$10=$C6348))"),"1b, 3d")</f>
        <v>1b, 3d</v>
      </c>
      <c r="E6348" s="138">
        <f t="array" ref="E6348">SUMIF(Marksheet!$D$10:$BQ$10,$C6348,INDIRECT(K6339))</f>
        <v>0</v>
      </c>
      <c r="F6348" s="138" t="s">
        <v>434</v>
      </c>
      <c r="G6348" s="137">
        <f>SUMIF(Marksheet!$10:$10,C6348,Marksheet!$14:$14)</f>
        <v>2</v>
      </c>
      <c r="H6348" s="139">
        <f t="shared" si="193"/>
        <v>0</v>
      </c>
      <c r="I6348" s="137" t="s">
        <v>461</v>
      </c>
      <c r="J6348" s="133"/>
      <c r="K6348" s="140"/>
    </row>
    <row r="6349" ht="15.75" customHeight="1">
      <c r="A6349" s="49"/>
      <c r="B6349" s="141"/>
      <c r="C6349" s="143" t="s">
        <v>30</v>
      </c>
      <c r="D6349" s="137" t="str">
        <f>IFERROR(__xludf.DUMMYFUNCTION("JOIN("", "",FILTER(Marksheet!$15:$15,Marksheet!$10:$10=$C6349))"),"1d, 4d, 4e")</f>
        <v>1d, 4d, 4e</v>
      </c>
      <c r="E6349" s="138">
        <f t="array" ref="E6349">SUMIF(Marksheet!$D$10:$BQ$10,$C6349,INDIRECT(K6339))</f>
        <v>0</v>
      </c>
      <c r="F6349" s="138" t="s">
        <v>434</v>
      </c>
      <c r="G6349" s="137">
        <f>SUMIF(Marksheet!$10:$10,C6349,Marksheet!$14:$14)</f>
        <v>3</v>
      </c>
      <c r="H6349" s="139">
        <f t="shared" si="193"/>
        <v>0</v>
      </c>
      <c r="I6349" s="137" t="s">
        <v>462</v>
      </c>
      <c r="J6349" s="133"/>
      <c r="K6349" s="140"/>
    </row>
    <row r="6350" ht="15.75" customHeight="1">
      <c r="A6350" s="49"/>
      <c r="B6350" s="141"/>
      <c r="C6350" s="143" t="s">
        <v>33</v>
      </c>
      <c r="D6350" s="137" t="str">
        <f>IFERROR(__xludf.DUMMYFUNCTION("JOIN("", "",FILTER(Marksheet!$15:$15,Marksheet!$10:$10=$C6350))"),"4a, 4b")</f>
        <v>4a, 4b</v>
      </c>
      <c r="E6350" s="138">
        <f t="array" ref="E6350">SUMIF(Marksheet!$D$10:$BQ$10,$C6350,INDIRECT(K6339))</f>
        <v>0</v>
      </c>
      <c r="F6350" s="138" t="s">
        <v>434</v>
      </c>
      <c r="G6350" s="137">
        <f>SUMIF(Marksheet!$10:$10,C6350,Marksheet!$14:$14)</f>
        <v>3</v>
      </c>
      <c r="H6350" s="139">
        <f t="shared" si="193"/>
        <v>0</v>
      </c>
      <c r="I6350" s="137" t="s">
        <v>463</v>
      </c>
      <c r="J6350" s="133"/>
      <c r="K6350" s="140"/>
    </row>
    <row r="6351" ht="15.75" customHeight="1">
      <c r="A6351" s="49"/>
      <c r="B6351" s="141"/>
      <c r="C6351" s="143" t="s">
        <v>28</v>
      </c>
      <c r="D6351" s="137" t="str">
        <f>IFERROR(__xludf.DUMMYFUNCTION("JOIN("", "",FILTER(Marksheet!$15:$15,Marksheet!$10:$10=$C6351))"),"1a, 1c, 4c")</f>
        <v>1a, 1c, 4c</v>
      </c>
      <c r="E6351" s="138">
        <f t="array" ref="E6351">SUMIF(Marksheet!$D$10:$BQ$10,$C6351,INDIRECT(K6339))</f>
        <v>0</v>
      </c>
      <c r="F6351" s="138" t="s">
        <v>434</v>
      </c>
      <c r="G6351" s="137">
        <f>SUMIF(Marksheet!$10:$10,C6351,Marksheet!$14:$14)</f>
        <v>5</v>
      </c>
      <c r="H6351" s="139">
        <f t="shared" si="193"/>
        <v>0</v>
      </c>
      <c r="I6351" s="137" t="s">
        <v>464</v>
      </c>
      <c r="J6351" s="133"/>
      <c r="K6351" s="140"/>
    </row>
    <row r="6352" ht="15.75" customHeight="1">
      <c r="A6352" s="49"/>
      <c r="B6352" s="141"/>
      <c r="C6352" s="143" t="s">
        <v>435</v>
      </c>
      <c r="D6352" s="137" t="str">
        <f>IFERROR(__xludf.DUMMYFUNCTION("JOIN("", "",FILTER(Marksheet!$15:$15,Marksheet!$10:$10=$C6352))"),"3a, 3b, 3c")</f>
        <v>3a, 3b, 3c</v>
      </c>
      <c r="E6352" s="138">
        <f t="array" ref="E6352">SUMIF(Marksheet!$D$10:$BQ$10,$C6352,INDIRECT(K6339))</f>
        <v>0</v>
      </c>
      <c r="F6352" s="138" t="s">
        <v>434</v>
      </c>
      <c r="G6352" s="137">
        <f>SUMIF(Marksheet!$10:$10,C6352,Marksheet!$14:$14)</f>
        <v>4</v>
      </c>
      <c r="H6352" s="139">
        <f t="shared" si="193"/>
        <v>0</v>
      </c>
      <c r="I6352" s="137" t="s">
        <v>465</v>
      </c>
      <c r="J6352" s="133"/>
      <c r="K6352" s="140"/>
    </row>
    <row r="6353" ht="15.75" customHeight="1">
      <c r="A6353" s="49"/>
      <c r="B6353" s="142"/>
      <c r="C6353" s="143" t="s">
        <v>31</v>
      </c>
      <c r="D6353" s="137" t="str">
        <f>IFERROR(__xludf.DUMMYFUNCTION("JOIN("", "",FILTER(Marksheet!$15:$15,Marksheet!$10:$10=$C6353))"),"2a, 2b, 2c")</f>
        <v>2a, 2b, 2c</v>
      </c>
      <c r="E6353" s="138">
        <f t="array" ref="E6353">SUMIF(Marksheet!$D$10:$BQ$10,$C6353,INDIRECT(K6339))</f>
        <v>0</v>
      </c>
      <c r="F6353" s="138" t="s">
        <v>434</v>
      </c>
      <c r="G6353" s="137">
        <f>SUMIF(Marksheet!$10:$10,C6353,Marksheet!$14:$14)</f>
        <v>3</v>
      </c>
      <c r="H6353" s="139">
        <f t="shared" si="193"/>
        <v>0</v>
      </c>
      <c r="I6353" s="137" t="s">
        <v>466</v>
      </c>
      <c r="J6353" s="133"/>
      <c r="K6353" s="140"/>
    </row>
    <row r="6354" ht="15.75" customHeight="1">
      <c r="A6354" s="49"/>
      <c r="B6354" s="135" t="s">
        <v>21</v>
      </c>
      <c r="C6354" s="143" t="s">
        <v>36</v>
      </c>
      <c r="D6354" s="137" t="str">
        <f>IFERROR(__xludf.DUMMYFUNCTION("JOIN("", "",FILTER(Marksheet!$15:$15,Marksheet!$10:$10=$C6354))"),"2b, 2c")</f>
        <v>2b, 2c</v>
      </c>
      <c r="E6354" s="138">
        <f t="array" ref="E6354">SUMIF(Marksheet!$D$10:$BQ$10,$C6354,INDIRECT(K6339))</f>
        <v>0</v>
      </c>
      <c r="F6354" s="138" t="s">
        <v>434</v>
      </c>
      <c r="G6354" s="137">
        <f>SUMIF(Marksheet!$10:$10,C6354,Marksheet!$14:$14)</f>
        <v>2</v>
      </c>
      <c r="H6354" s="139">
        <f t="shared" si="193"/>
        <v>0</v>
      </c>
      <c r="I6354" s="137" t="s">
        <v>467</v>
      </c>
      <c r="J6354" s="133"/>
      <c r="K6354" s="140"/>
    </row>
    <row r="6355" ht="15.75" customHeight="1">
      <c r="A6355" s="49"/>
      <c r="B6355" s="141"/>
      <c r="C6355" s="143" t="s">
        <v>38</v>
      </c>
      <c r="D6355" s="137" t="str">
        <f>IFERROR(__xludf.DUMMYFUNCTION("JOIN("", "",FILTER(Marksheet!$15:$15,Marksheet!$10:$10=$C6355))"),"4a, 4b, 4c, 4d, 4e")</f>
        <v>4a, 4b, 4c, 4d, 4e</v>
      </c>
      <c r="E6355" s="138">
        <f t="array" ref="E6355">SUMIF(Marksheet!$D$10:$BQ$10,$C6355,INDIRECT(K6339))</f>
        <v>0</v>
      </c>
      <c r="F6355" s="138" t="s">
        <v>434</v>
      </c>
      <c r="G6355" s="137">
        <f>SUMIF(Marksheet!$10:$10,C6355,Marksheet!$14:$14)</f>
        <v>6</v>
      </c>
      <c r="H6355" s="139">
        <f t="shared" si="193"/>
        <v>0</v>
      </c>
      <c r="I6355" s="137" t="s">
        <v>468</v>
      </c>
      <c r="J6355" s="133"/>
      <c r="K6355" s="140"/>
    </row>
    <row r="6356" ht="15.75" customHeight="1">
      <c r="A6356" s="49"/>
      <c r="B6356" s="141"/>
      <c r="C6356" s="143" t="s">
        <v>35</v>
      </c>
      <c r="D6356" s="137" t="str">
        <f>IFERROR(__xludf.DUMMYFUNCTION("JOIN("", "",FILTER(Marksheet!$15:$15,Marksheet!$10:$10=$C6356))"),"1b, 2a")</f>
        <v>1b, 2a</v>
      </c>
      <c r="E6356" s="138">
        <f t="array" ref="E6356">SUMIF(Marksheet!$D$10:$BQ$10,$C6356,INDIRECT(K6339))</f>
        <v>0</v>
      </c>
      <c r="F6356" s="138" t="s">
        <v>434</v>
      </c>
      <c r="G6356" s="137">
        <f>SUMIF(Marksheet!$10:$10,C6356,Marksheet!$14:$14)</f>
        <v>3</v>
      </c>
      <c r="H6356" s="139">
        <f t="shared" si="193"/>
        <v>0</v>
      </c>
      <c r="I6356" s="137" t="s">
        <v>469</v>
      </c>
      <c r="J6356" s="133"/>
      <c r="K6356" s="140"/>
    </row>
    <row r="6357" ht="15.75" customHeight="1">
      <c r="A6357" s="49"/>
      <c r="B6357" s="141"/>
      <c r="C6357" s="143" t="s">
        <v>34</v>
      </c>
      <c r="D6357" s="137" t="str">
        <f>IFERROR(__xludf.DUMMYFUNCTION("JOIN("", "",FILTER(Marksheet!$15:$15,Marksheet!$10:$10=$C6357))"),"1a, 1c, 2d")</f>
        <v>1a, 1c, 2d</v>
      </c>
      <c r="E6357" s="138">
        <f t="array" ref="E6357">SUMIF(Marksheet!$D$10:$BQ$10,$C6357,INDIRECT(K6339))</f>
        <v>0</v>
      </c>
      <c r="F6357" s="138" t="s">
        <v>434</v>
      </c>
      <c r="G6357" s="137">
        <f>SUMIF(Marksheet!$10:$10,C6357,Marksheet!$14:$14)</f>
        <v>6</v>
      </c>
      <c r="H6357" s="139">
        <f t="shared" si="193"/>
        <v>0</v>
      </c>
      <c r="I6357" s="137" t="s">
        <v>470</v>
      </c>
      <c r="J6357" s="133"/>
      <c r="K6357" s="140"/>
    </row>
    <row r="6358" ht="15.75" customHeight="1">
      <c r="A6358" s="49"/>
      <c r="B6358" s="142"/>
      <c r="C6358" s="143" t="s">
        <v>37</v>
      </c>
      <c r="D6358" s="137" t="str">
        <f>IFERROR(__xludf.DUMMYFUNCTION("JOIN("", "",FILTER(Marksheet!$15:$15,Marksheet!$10:$10=$C6358))"),"3a, 3b, 3c")</f>
        <v>3a, 3b, 3c</v>
      </c>
      <c r="E6358" s="138">
        <f t="array" ref="E6358">SUMIF(Marksheet!$D$10:$BQ$10,$C6358,INDIRECT(K6339))</f>
        <v>0</v>
      </c>
      <c r="F6358" s="138" t="s">
        <v>434</v>
      </c>
      <c r="G6358" s="137">
        <f>SUMIF(Marksheet!$10:$10,C6358,Marksheet!$14:$14)</f>
        <v>3</v>
      </c>
      <c r="H6358" s="139">
        <f t="shared" si="193"/>
        <v>0</v>
      </c>
      <c r="I6358" s="137" t="s">
        <v>471</v>
      </c>
      <c r="J6358" s="133"/>
      <c r="K6358" s="140"/>
    </row>
    <row r="6359" ht="15.75" customHeight="1">
      <c r="A6359" s="49"/>
      <c r="B6359" s="135" t="s">
        <v>22</v>
      </c>
      <c r="C6359" s="144" t="s">
        <v>46</v>
      </c>
      <c r="D6359" s="137" t="str">
        <f>IFERROR(__xludf.DUMMYFUNCTION("JOIN("", "",FILTER(Marksheet!$15:$15,Marksheet!$10:$10=$C6359))"),"3d")</f>
        <v>3d</v>
      </c>
      <c r="E6359" s="138">
        <f t="array" ref="E6359">SUMIF(Marksheet!$D$10:$BQ$10,$C6359,INDIRECT(K6339))</f>
        <v>0</v>
      </c>
      <c r="F6359" s="138" t="s">
        <v>434</v>
      </c>
      <c r="G6359" s="137">
        <f>SUMIF(Marksheet!$10:$10,C6359,Marksheet!$14:$14)</f>
        <v>2</v>
      </c>
      <c r="H6359" s="139">
        <f t="shared" si="193"/>
        <v>0</v>
      </c>
      <c r="I6359" s="137" t="s">
        <v>472</v>
      </c>
      <c r="J6359" s="133"/>
      <c r="K6359" s="140"/>
    </row>
    <row r="6360" ht="15.75" customHeight="1">
      <c r="A6360" s="49"/>
      <c r="B6360" s="141"/>
      <c r="C6360" s="144" t="s">
        <v>41</v>
      </c>
      <c r="D6360" s="137" t="str">
        <f>IFERROR(__xludf.DUMMYFUNCTION("JOIN("", "",FILTER(Marksheet!$15:$15,Marksheet!$10:$10=$C6360))"),"1c, 2b, 4e")</f>
        <v>1c, 2b, 4e</v>
      </c>
      <c r="E6360" s="138">
        <f t="array" ref="E6360">SUMIF(Marksheet!$D$10:$BQ$10,$C6360,INDIRECT(K6339))</f>
        <v>0</v>
      </c>
      <c r="F6360" s="138" t="s">
        <v>434</v>
      </c>
      <c r="G6360" s="137">
        <f>SUMIF(Marksheet!$10:$10,C6360,Marksheet!$14:$14)</f>
        <v>3</v>
      </c>
      <c r="H6360" s="139">
        <f t="shared" si="193"/>
        <v>0</v>
      </c>
      <c r="I6360" s="137" t="s">
        <v>473</v>
      </c>
      <c r="J6360" s="133"/>
      <c r="K6360" s="140"/>
    </row>
    <row r="6361" ht="15.75" customHeight="1">
      <c r="A6361" s="49"/>
      <c r="B6361" s="141"/>
      <c r="C6361" s="144" t="s">
        <v>45</v>
      </c>
      <c r="D6361" s="137" t="str">
        <f>IFERROR(__xludf.DUMMYFUNCTION("JOIN("", "",FILTER(Marksheet!$15:$15,Marksheet!$10:$10=$C6361))"),"3b, 4a, 5c")</f>
        <v>3b, 4a, 5c</v>
      </c>
      <c r="E6361" s="138">
        <f t="array" ref="E6361">SUMIF(Marksheet!$D$10:$BQ$10,$C6361,INDIRECT(K6339))</f>
        <v>0</v>
      </c>
      <c r="F6361" s="138" t="s">
        <v>434</v>
      </c>
      <c r="G6361" s="137">
        <f>SUMIF(Marksheet!$10:$10,C6361,Marksheet!$14:$14)</f>
        <v>3</v>
      </c>
      <c r="H6361" s="139">
        <f t="shared" si="193"/>
        <v>0</v>
      </c>
      <c r="I6361" s="137" t="s">
        <v>474</v>
      </c>
      <c r="J6361" s="133"/>
      <c r="K6361" s="140"/>
    </row>
    <row r="6362" ht="15.75" customHeight="1">
      <c r="A6362" s="49"/>
      <c r="B6362" s="141"/>
      <c r="C6362" s="144" t="s">
        <v>43</v>
      </c>
      <c r="D6362" s="137" t="str">
        <f>IFERROR(__xludf.DUMMYFUNCTION("JOIN("", "",FILTER(Marksheet!$15:$15,Marksheet!$10:$10=$C6362))"),"2c, 4d, 5d")</f>
        <v>2c, 4d, 5d</v>
      </c>
      <c r="E6362" s="138">
        <f t="array" ref="E6362">SUMIF(Marksheet!$D$10:$BQ$10,$C6362,INDIRECT(K6339))</f>
        <v>0</v>
      </c>
      <c r="F6362" s="138" t="s">
        <v>434</v>
      </c>
      <c r="G6362" s="137">
        <f>SUMIF(Marksheet!$10:$10,C6362,Marksheet!$14:$14)</f>
        <v>4</v>
      </c>
      <c r="H6362" s="139">
        <f t="shared" si="193"/>
        <v>0</v>
      </c>
      <c r="I6362" s="137" t="s">
        <v>475</v>
      </c>
      <c r="J6362" s="133"/>
      <c r="K6362" s="140"/>
    </row>
    <row r="6363" ht="15.75" customHeight="1">
      <c r="A6363" s="49"/>
      <c r="B6363" s="141"/>
      <c r="C6363" s="144" t="s">
        <v>44</v>
      </c>
      <c r="D6363" s="137" t="str">
        <f>IFERROR(__xludf.DUMMYFUNCTION("JOIN("", "",FILTER(Marksheet!$15:$15,Marksheet!$10:$10=$C6363))"),"3a, 4c")</f>
        <v>3a, 4c</v>
      </c>
      <c r="E6363" s="138">
        <f t="array" ref="E6363">SUMIF(Marksheet!$D$10:$BQ$10,$C6363,INDIRECT(K6339))</f>
        <v>0</v>
      </c>
      <c r="F6363" s="138" t="s">
        <v>434</v>
      </c>
      <c r="G6363" s="137">
        <f>SUMIF(Marksheet!$10:$10,C6363,Marksheet!$14:$14)</f>
        <v>2</v>
      </c>
      <c r="H6363" s="139">
        <f t="shared" si="193"/>
        <v>0</v>
      </c>
      <c r="I6363" s="137" t="s">
        <v>476</v>
      </c>
      <c r="J6363" s="133"/>
      <c r="K6363" s="140"/>
    </row>
    <row r="6364" ht="15.75" customHeight="1">
      <c r="A6364" s="49"/>
      <c r="B6364" s="141"/>
      <c r="C6364" s="144" t="s">
        <v>39</v>
      </c>
      <c r="D6364" s="137" t="str">
        <f>IFERROR(__xludf.DUMMYFUNCTION("JOIN("", "",FILTER(Marksheet!$15:$15,Marksheet!$10:$10=$C6364))"),"1a, 5a, 5b")</f>
        <v>1a, 5a, 5b</v>
      </c>
      <c r="E6364" s="138">
        <f t="array" ref="E6364">SUMIF(Marksheet!$D$10:$BQ$10,$C6364,INDIRECT(K6339))</f>
        <v>0</v>
      </c>
      <c r="F6364" s="138" t="s">
        <v>434</v>
      </c>
      <c r="G6364" s="137">
        <f>SUMIF(Marksheet!$10:$10,C6364,Marksheet!$14:$14)</f>
        <v>5</v>
      </c>
      <c r="H6364" s="139">
        <f t="shared" si="193"/>
        <v>0</v>
      </c>
      <c r="I6364" s="137" t="s">
        <v>477</v>
      </c>
      <c r="J6364" s="133"/>
      <c r="K6364" s="140"/>
    </row>
    <row r="6365" ht="15.75" customHeight="1">
      <c r="A6365" s="49"/>
      <c r="B6365" s="141"/>
      <c r="C6365" s="144" t="s">
        <v>42</v>
      </c>
      <c r="D6365" s="137" t="str">
        <f>IFERROR(__xludf.DUMMYFUNCTION("JOIN("", "",FILTER(Marksheet!$15:$15,Marksheet!$10:$10=$C6365))"),"2a, 3c")</f>
        <v>2a, 3c</v>
      </c>
      <c r="E6365" s="138">
        <f t="array" ref="E6365">SUMIF(Marksheet!$D$10:$BQ$10,$C6365,INDIRECT(K6339))</f>
        <v>0</v>
      </c>
      <c r="F6365" s="138" t="s">
        <v>434</v>
      </c>
      <c r="G6365" s="137">
        <f>SUMIF(Marksheet!$10:$10,C6365,Marksheet!$14:$14)</f>
        <v>3</v>
      </c>
      <c r="H6365" s="139">
        <f t="shared" si="193"/>
        <v>0</v>
      </c>
      <c r="I6365" s="137" t="s">
        <v>478</v>
      </c>
      <c r="J6365" s="133"/>
      <c r="K6365" s="140"/>
    </row>
    <row r="6366" ht="15.75" customHeight="1">
      <c r="A6366" s="49"/>
      <c r="B6366" s="142"/>
      <c r="C6366" s="144" t="s">
        <v>40</v>
      </c>
      <c r="D6366" s="137" t="str">
        <f>IFERROR(__xludf.DUMMYFUNCTION("JOIN("", "",FILTER(Marksheet!$15:$15,Marksheet!$10:$10=$C6366))"),"1b, 4b, 4f")</f>
        <v>1b, 4b, 4f</v>
      </c>
      <c r="E6366" s="138">
        <f t="array" ref="E6366">SUMIF(Marksheet!$D$10:$BQ$10,$C6366,INDIRECT(K6339))</f>
        <v>0</v>
      </c>
      <c r="F6366" s="138" t="s">
        <v>434</v>
      </c>
      <c r="G6366" s="137">
        <f>SUMIF(Marksheet!$10:$10,C6366,Marksheet!$14:$14)</f>
        <v>3</v>
      </c>
      <c r="H6366" s="139">
        <f t="shared" si="193"/>
        <v>0</v>
      </c>
      <c r="I6366" s="137" t="s">
        <v>479</v>
      </c>
      <c r="J6366" s="133"/>
      <c r="K6366" s="140"/>
    </row>
    <row r="6367" ht="15.75" customHeight="1">
      <c r="A6367" s="49"/>
      <c r="B6367" s="49"/>
      <c r="C6367" s="145" t="s">
        <v>76</v>
      </c>
      <c r="D6367" s="145"/>
      <c r="E6367" s="146">
        <f>SUM(E6343:E6366)</f>
        <v>0</v>
      </c>
      <c r="F6367" s="147" t="s">
        <v>434</v>
      </c>
      <c r="G6367" s="148">
        <f>SUM(G6343:G6366)</f>
        <v>85</v>
      </c>
      <c r="H6367" s="149">
        <f t="shared" si="193"/>
        <v>0</v>
      </c>
      <c r="I6367" s="129"/>
      <c r="J6367" s="133"/>
      <c r="K6367" s="127"/>
    </row>
    <row r="6368" ht="15.75" customHeight="1">
      <c r="A6368" s="49"/>
      <c r="B6368" s="49"/>
      <c r="C6368" s="67"/>
      <c r="D6368" s="67"/>
      <c r="E6368" s="49"/>
      <c r="F6368" s="49"/>
      <c r="G6368" s="49"/>
      <c r="H6368" s="49"/>
      <c r="I6368" s="129"/>
      <c r="J6368" s="133"/>
      <c r="K6368" s="127"/>
    </row>
    <row r="6369" ht="60.0" customHeight="1">
      <c r="A6369" s="49"/>
      <c r="B6369" s="49"/>
      <c r="C6369" s="67"/>
      <c r="D6369" s="67"/>
      <c r="E6369" s="49"/>
      <c r="F6369" s="49"/>
      <c r="G6369" s="49"/>
      <c r="H6369" s="49"/>
      <c r="I6369" s="129"/>
      <c r="J6369" s="133"/>
      <c r="K6369" s="127"/>
    </row>
    <row r="6370" ht="15.75" customHeight="1">
      <c r="A6370" s="124" t="s">
        <v>450</v>
      </c>
      <c r="B6370" s="49"/>
      <c r="C6370" s="67"/>
      <c r="D6370" s="67"/>
      <c r="E6370" s="1"/>
      <c r="F6370" s="1"/>
      <c r="G6370" s="49"/>
      <c r="H6370" s="49"/>
      <c r="I6370" s="7"/>
      <c r="K6370" s="125">
        <f>K6337+1</f>
        <v>211</v>
      </c>
    </row>
    <row r="6371" ht="15.75" customHeight="1">
      <c r="A6371" s="126" t="s">
        <v>451</v>
      </c>
      <c r="B6371" s="67" t="str">
        <f>B6338</f>
        <v>GCSE Transition Assessment</v>
      </c>
      <c r="C6371" s="67"/>
      <c r="D6371" s="67"/>
      <c r="E6371" s="1"/>
      <c r="F6371" s="49"/>
      <c r="G6371" s="49"/>
      <c r="H6371" s="49"/>
      <c r="K6371" s="127" t="str">
        <f>CONCATENATE("Marksheet!$B$",K6370)</f>
        <v>Marksheet!$B$211</v>
      </c>
    </row>
    <row r="6372" ht="15.75" customHeight="1">
      <c r="A6372" s="126" t="s">
        <v>447</v>
      </c>
      <c r="B6372" s="67" t="str">
        <f t="array" ref="B6372">IF(INDIRECT(K6371)="","",INDIRECT(K6371))</f>
        <v>Student 194</v>
      </c>
      <c r="C6372" s="67"/>
      <c r="D6372" s="67"/>
      <c r="E6372" s="1"/>
      <c r="F6372" s="49"/>
      <c r="G6372" s="49"/>
      <c r="H6372" s="49"/>
      <c r="K6372" s="127" t="str">
        <f>CONCATENATE("Marksheet!$D$",K6370,":$BQ$",K6370)</f>
        <v>Marksheet!$D$211:$BQ$211</v>
      </c>
    </row>
    <row r="6373" ht="15.75" customHeight="1">
      <c r="A6373" s="126" t="s">
        <v>452</v>
      </c>
      <c r="B6373" s="67" t="str">
        <f t="array" ref="B6373">INDIRECT(CONCATENATE("Marksheet!$C$",INDIRECT(CONCATENATE("K",ROW()-3))))</f>
        <v/>
      </c>
      <c r="C6373" s="67"/>
      <c r="D6373" s="67"/>
      <c r="E6373" s="49"/>
      <c r="F6373" s="49"/>
      <c r="G6373" s="49"/>
      <c r="H6373" s="49"/>
      <c r="I6373" s="49"/>
      <c r="J6373" s="49"/>
      <c r="K6373" s="127"/>
    </row>
    <row r="6374" ht="15.75" customHeight="1">
      <c r="A6374" s="67"/>
      <c r="B6374" s="128"/>
      <c r="C6374" s="67"/>
      <c r="D6374" s="67"/>
      <c r="E6374" s="49"/>
      <c r="F6374" s="49"/>
      <c r="G6374" s="49"/>
      <c r="H6374" s="49"/>
      <c r="I6374" s="49"/>
      <c r="J6374" s="49"/>
      <c r="K6374" s="127"/>
    </row>
    <row r="6375" ht="15.75" customHeight="1">
      <c r="A6375" s="129"/>
      <c r="B6375" s="100" t="s">
        <v>442</v>
      </c>
      <c r="C6375" s="100" t="s">
        <v>443</v>
      </c>
      <c r="D6375" s="73" t="s">
        <v>453</v>
      </c>
      <c r="E6375" s="130" t="s">
        <v>444</v>
      </c>
      <c r="F6375" s="71"/>
      <c r="G6375" s="72"/>
      <c r="H6375" s="131" t="s">
        <v>454</v>
      </c>
      <c r="I6375" s="132" t="s">
        <v>455</v>
      </c>
      <c r="J6375" s="133"/>
      <c r="K6375" s="134"/>
    </row>
    <row r="6376" ht="15.75" customHeight="1">
      <c r="A6376" s="49"/>
      <c r="B6376" s="135" t="s">
        <v>19</v>
      </c>
      <c r="C6376" s="136" t="s">
        <v>25</v>
      </c>
      <c r="D6376" s="137" t="str">
        <f>IFERROR(__xludf.DUMMYFUNCTION("JOIN("", "",FILTER(Marksheet!$15:$15,Marksheet!$10:$10=$C6376))"),"3a, 3b, 3c")</f>
        <v>3a, 3b, 3c</v>
      </c>
      <c r="E6376" s="138">
        <f t="array" ref="E6376">SUMIF(Marksheet!$D$10:$BQ$10,$C6376,INDIRECT(K6372))</f>
        <v>0</v>
      </c>
      <c r="F6376" s="138" t="s">
        <v>434</v>
      </c>
      <c r="G6376" s="137">
        <f>SUMIF(Marksheet!$10:$10,C6376,Marksheet!$14:$14)</f>
        <v>3</v>
      </c>
      <c r="H6376" s="139">
        <f t="shared" ref="H6376:H6400" si="194">E6376/G6376</f>
        <v>0</v>
      </c>
      <c r="I6376" s="137" t="s">
        <v>456</v>
      </c>
      <c r="J6376" s="133"/>
      <c r="K6376" s="140"/>
    </row>
    <row r="6377" ht="15.75" customHeight="1">
      <c r="A6377" s="49"/>
      <c r="B6377" s="141"/>
      <c r="C6377" s="136" t="s">
        <v>27</v>
      </c>
      <c r="D6377" s="137" t="str">
        <f>IFERROR(__xludf.DUMMYFUNCTION("JOIN("", "",FILTER(Marksheet!$15:$15,Marksheet!$10:$10=$C6377))"),"5a, 5b, 5c, 5d")</f>
        <v>5a, 5b, 5c, 5d</v>
      </c>
      <c r="E6377" s="138">
        <f t="array" ref="E6377">SUMIF(Marksheet!$D$10:$BQ$10,$C6377,INDIRECT(K6372))</f>
        <v>0</v>
      </c>
      <c r="F6377" s="138" t="s">
        <v>434</v>
      </c>
      <c r="G6377" s="137">
        <f>SUMIF(Marksheet!$10:$10,C6377,Marksheet!$14:$14)</f>
        <v>5</v>
      </c>
      <c r="H6377" s="139">
        <f t="shared" si="194"/>
        <v>0</v>
      </c>
      <c r="I6377" s="137" t="s">
        <v>457</v>
      </c>
      <c r="J6377" s="133"/>
      <c r="K6377" s="140"/>
    </row>
    <row r="6378" ht="15.75" customHeight="1">
      <c r="A6378" s="49"/>
      <c r="B6378" s="141"/>
      <c r="C6378" s="136" t="s">
        <v>26</v>
      </c>
      <c r="D6378" s="137" t="str">
        <f>IFERROR(__xludf.DUMMYFUNCTION("JOIN("", "",FILTER(Marksheet!$15:$15,Marksheet!$10:$10=$C6378))"),"4a, 4b")</f>
        <v>4a, 4b</v>
      </c>
      <c r="E6378" s="138">
        <f t="array" ref="E6378">SUMIF(Marksheet!$D$10:$BQ$10,$C6378,INDIRECT(K6372))</f>
        <v>0</v>
      </c>
      <c r="F6378" s="138" t="s">
        <v>434</v>
      </c>
      <c r="G6378" s="137">
        <f>SUMIF(Marksheet!$10:$10,C6378,Marksheet!$14:$14)</f>
        <v>3</v>
      </c>
      <c r="H6378" s="139">
        <f t="shared" si="194"/>
        <v>0</v>
      </c>
      <c r="I6378" s="137" t="s">
        <v>458</v>
      </c>
      <c r="J6378" s="133"/>
      <c r="K6378" s="140"/>
    </row>
    <row r="6379" ht="15.75" customHeight="1">
      <c r="A6379" s="49"/>
      <c r="B6379" s="141"/>
      <c r="C6379" s="136" t="s">
        <v>23</v>
      </c>
      <c r="D6379" s="137" t="str">
        <f>IFERROR(__xludf.DUMMYFUNCTION("JOIN("", "",FILTER(Marksheet!$15:$15,Marksheet!$10:$10=$C6379))"),"1a, 1b, 4c")</f>
        <v>1a, 1b, 4c</v>
      </c>
      <c r="E6379" s="138">
        <f t="array" ref="E6379">SUMIF(Marksheet!$D$10:$BQ$10,$C6379,INDIRECT(K6372))</f>
        <v>0</v>
      </c>
      <c r="F6379" s="138" t="s">
        <v>434</v>
      </c>
      <c r="G6379" s="137">
        <f>SUMIF(Marksheet!$10:$10,C6379,Marksheet!$14:$14)</f>
        <v>5</v>
      </c>
      <c r="H6379" s="139">
        <f t="shared" si="194"/>
        <v>0</v>
      </c>
      <c r="I6379" s="137" t="s">
        <v>459</v>
      </c>
      <c r="J6379" s="133"/>
      <c r="K6379" s="140"/>
    </row>
    <row r="6380" ht="15.75" customHeight="1">
      <c r="A6380" s="49"/>
      <c r="B6380" s="142"/>
      <c r="C6380" s="136" t="s">
        <v>24</v>
      </c>
      <c r="D6380" s="137" t="str">
        <f>IFERROR(__xludf.DUMMYFUNCTION("JOIN("", "",FILTER(Marksheet!$15:$15,Marksheet!$10:$10=$C6380))"),"2a, 2b, 2c")</f>
        <v>2a, 2b, 2c</v>
      </c>
      <c r="E6380" s="138">
        <f t="array" ref="E6380">SUMIF(Marksheet!$D$10:$BQ$10,$C6380,INDIRECT(K6372))</f>
        <v>0</v>
      </c>
      <c r="F6380" s="138" t="s">
        <v>434</v>
      </c>
      <c r="G6380" s="137">
        <f>SUMIF(Marksheet!$10:$10,C6380,Marksheet!$14:$14)</f>
        <v>4</v>
      </c>
      <c r="H6380" s="139">
        <f t="shared" si="194"/>
        <v>0</v>
      </c>
      <c r="I6380" s="137" t="s">
        <v>460</v>
      </c>
      <c r="J6380" s="133"/>
      <c r="K6380" s="140"/>
    </row>
    <row r="6381" ht="15.75" customHeight="1">
      <c r="A6381" s="49"/>
      <c r="B6381" s="135" t="s">
        <v>20</v>
      </c>
      <c r="C6381" s="143" t="s">
        <v>29</v>
      </c>
      <c r="D6381" s="137" t="str">
        <f>IFERROR(__xludf.DUMMYFUNCTION("JOIN("", "",FILTER(Marksheet!$15:$15,Marksheet!$10:$10=$C6381))"),"1b, 3d")</f>
        <v>1b, 3d</v>
      </c>
      <c r="E6381" s="138">
        <f t="array" ref="E6381">SUMIF(Marksheet!$D$10:$BQ$10,$C6381,INDIRECT(K6372))</f>
        <v>0</v>
      </c>
      <c r="F6381" s="138" t="s">
        <v>434</v>
      </c>
      <c r="G6381" s="137">
        <f>SUMIF(Marksheet!$10:$10,C6381,Marksheet!$14:$14)</f>
        <v>2</v>
      </c>
      <c r="H6381" s="139">
        <f t="shared" si="194"/>
        <v>0</v>
      </c>
      <c r="I6381" s="137" t="s">
        <v>461</v>
      </c>
      <c r="J6381" s="133"/>
      <c r="K6381" s="140"/>
    </row>
    <row r="6382" ht="15.75" customHeight="1">
      <c r="A6382" s="49"/>
      <c r="B6382" s="141"/>
      <c r="C6382" s="143" t="s">
        <v>30</v>
      </c>
      <c r="D6382" s="137" t="str">
        <f>IFERROR(__xludf.DUMMYFUNCTION("JOIN("", "",FILTER(Marksheet!$15:$15,Marksheet!$10:$10=$C6382))"),"1d, 4d, 4e")</f>
        <v>1d, 4d, 4e</v>
      </c>
      <c r="E6382" s="138">
        <f t="array" ref="E6382">SUMIF(Marksheet!$D$10:$BQ$10,$C6382,INDIRECT(K6372))</f>
        <v>0</v>
      </c>
      <c r="F6382" s="138" t="s">
        <v>434</v>
      </c>
      <c r="G6382" s="137">
        <f>SUMIF(Marksheet!$10:$10,C6382,Marksheet!$14:$14)</f>
        <v>3</v>
      </c>
      <c r="H6382" s="139">
        <f t="shared" si="194"/>
        <v>0</v>
      </c>
      <c r="I6382" s="137" t="s">
        <v>462</v>
      </c>
      <c r="J6382" s="133"/>
      <c r="K6382" s="140"/>
    </row>
    <row r="6383" ht="15.75" customHeight="1">
      <c r="A6383" s="49"/>
      <c r="B6383" s="141"/>
      <c r="C6383" s="143" t="s">
        <v>33</v>
      </c>
      <c r="D6383" s="137" t="str">
        <f>IFERROR(__xludf.DUMMYFUNCTION("JOIN("", "",FILTER(Marksheet!$15:$15,Marksheet!$10:$10=$C6383))"),"4a, 4b")</f>
        <v>4a, 4b</v>
      </c>
      <c r="E6383" s="138">
        <f t="array" ref="E6383">SUMIF(Marksheet!$D$10:$BQ$10,$C6383,INDIRECT(K6372))</f>
        <v>0</v>
      </c>
      <c r="F6383" s="138" t="s">
        <v>434</v>
      </c>
      <c r="G6383" s="137">
        <f>SUMIF(Marksheet!$10:$10,C6383,Marksheet!$14:$14)</f>
        <v>3</v>
      </c>
      <c r="H6383" s="139">
        <f t="shared" si="194"/>
        <v>0</v>
      </c>
      <c r="I6383" s="137" t="s">
        <v>463</v>
      </c>
      <c r="J6383" s="133"/>
      <c r="K6383" s="140"/>
    </row>
    <row r="6384" ht="15.75" customHeight="1">
      <c r="A6384" s="49"/>
      <c r="B6384" s="141"/>
      <c r="C6384" s="143" t="s">
        <v>28</v>
      </c>
      <c r="D6384" s="137" t="str">
        <f>IFERROR(__xludf.DUMMYFUNCTION("JOIN("", "",FILTER(Marksheet!$15:$15,Marksheet!$10:$10=$C6384))"),"1a, 1c, 4c")</f>
        <v>1a, 1c, 4c</v>
      </c>
      <c r="E6384" s="138">
        <f t="array" ref="E6384">SUMIF(Marksheet!$D$10:$BQ$10,$C6384,INDIRECT(K6372))</f>
        <v>0</v>
      </c>
      <c r="F6384" s="138" t="s">
        <v>434</v>
      </c>
      <c r="G6384" s="137">
        <f>SUMIF(Marksheet!$10:$10,C6384,Marksheet!$14:$14)</f>
        <v>5</v>
      </c>
      <c r="H6384" s="139">
        <f t="shared" si="194"/>
        <v>0</v>
      </c>
      <c r="I6384" s="137" t="s">
        <v>464</v>
      </c>
      <c r="J6384" s="133"/>
      <c r="K6384" s="140"/>
    </row>
    <row r="6385" ht="15.75" customHeight="1">
      <c r="A6385" s="49"/>
      <c r="B6385" s="141"/>
      <c r="C6385" s="143" t="s">
        <v>435</v>
      </c>
      <c r="D6385" s="137" t="str">
        <f>IFERROR(__xludf.DUMMYFUNCTION("JOIN("", "",FILTER(Marksheet!$15:$15,Marksheet!$10:$10=$C6385))"),"3a, 3b, 3c")</f>
        <v>3a, 3b, 3c</v>
      </c>
      <c r="E6385" s="138">
        <f t="array" ref="E6385">SUMIF(Marksheet!$D$10:$BQ$10,$C6385,INDIRECT(K6372))</f>
        <v>0</v>
      </c>
      <c r="F6385" s="138" t="s">
        <v>434</v>
      </c>
      <c r="G6385" s="137">
        <f>SUMIF(Marksheet!$10:$10,C6385,Marksheet!$14:$14)</f>
        <v>4</v>
      </c>
      <c r="H6385" s="139">
        <f t="shared" si="194"/>
        <v>0</v>
      </c>
      <c r="I6385" s="137" t="s">
        <v>465</v>
      </c>
      <c r="J6385" s="133"/>
      <c r="K6385" s="140"/>
    </row>
    <row r="6386" ht="15.75" customHeight="1">
      <c r="A6386" s="49"/>
      <c r="B6386" s="142"/>
      <c r="C6386" s="143" t="s">
        <v>31</v>
      </c>
      <c r="D6386" s="137" t="str">
        <f>IFERROR(__xludf.DUMMYFUNCTION("JOIN("", "",FILTER(Marksheet!$15:$15,Marksheet!$10:$10=$C6386))"),"2a, 2b, 2c")</f>
        <v>2a, 2b, 2c</v>
      </c>
      <c r="E6386" s="138">
        <f t="array" ref="E6386">SUMIF(Marksheet!$D$10:$BQ$10,$C6386,INDIRECT(K6372))</f>
        <v>0</v>
      </c>
      <c r="F6386" s="138" t="s">
        <v>434</v>
      </c>
      <c r="G6386" s="137">
        <f>SUMIF(Marksheet!$10:$10,C6386,Marksheet!$14:$14)</f>
        <v>3</v>
      </c>
      <c r="H6386" s="139">
        <f t="shared" si="194"/>
        <v>0</v>
      </c>
      <c r="I6386" s="137" t="s">
        <v>466</v>
      </c>
      <c r="J6386" s="133"/>
      <c r="K6386" s="140"/>
    </row>
    <row r="6387" ht="15.75" customHeight="1">
      <c r="A6387" s="49"/>
      <c r="B6387" s="135" t="s">
        <v>21</v>
      </c>
      <c r="C6387" s="143" t="s">
        <v>36</v>
      </c>
      <c r="D6387" s="137" t="str">
        <f>IFERROR(__xludf.DUMMYFUNCTION("JOIN("", "",FILTER(Marksheet!$15:$15,Marksheet!$10:$10=$C6387))"),"2b, 2c")</f>
        <v>2b, 2c</v>
      </c>
      <c r="E6387" s="138">
        <f t="array" ref="E6387">SUMIF(Marksheet!$D$10:$BQ$10,$C6387,INDIRECT(K6372))</f>
        <v>0</v>
      </c>
      <c r="F6387" s="138" t="s">
        <v>434</v>
      </c>
      <c r="G6387" s="137">
        <f>SUMIF(Marksheet!$10:$10,C6387,Marksheet!$14:$14)</f>
        <v>2</v>
      </c>
      <c r="H6387" s="139">
        <f t="shared" si="194"/>
        <v>0</v>
      </c>
      <c r="I6387" s="137" t="s">
        <v>467</v>
      </c>
      <c r="J6387" s="133"/>
      <c r="K6387" s="140"/>
    </row>
    <row r="6388" ht="15.75" customHeight="1">
      <c r="A6388" s="49"/>
      <c r="B6388" s="141"/>
      <c r="C6388" s="143" t="s">
        <v>38</v>
      </c>
      <c r="D6388" s="137" t="str">
        <f>IFERROR(__xludf.DUMMYFUNCTION("JOIN("", "",FILTER(Marksheet!$15:$15,Marksheet!$10:$10=$C6388))"),"4a, 4b, 4c, 4d, 4e")</f>
        <v>4a, 4b, 4c, 4d, 4e</v>
      </c>
      <c r="E6388" s="138">
        <f t="array" ref="E6388">SUMIF(Marksheet!$D$10:$BQ$10,$C6388,INDIRECT(K6372))</f>
        <v>0</v>
      </c>
      <c r="F6388" s="138" t="s">
        <v>434</v>
      </c>
      <c r="G6388" s="137">
        <f>SUMIF(Marksheet!$10:$10,C6388,Marksheet!$14:$14)</f>
        <v>6</v>
      </c>
      <c r="H6388" s="139">
        <f t="shared" si="194"/>
        <v>0</v>
      </c>
      <c r="I6388" s="137" t="s">
        <v>468</v>
      </c>
      <c r="J6388" s="133"/>
      <c r="K6388" s="140"/>
    </row>
    <row r="6389" ht="15.75" customHeight="1">
      <c r="A6389" s="49"/>
      <c r="B6389" s="141"/>
      <c r="C6389" s="143" t="s">
        <v>35</v>
      </c>
      <c r="D6389" s="137" t="str">
        <f>IFERROR(__xludf.DUMMYFUNCTION("JOIN("", "",FILTER(Marksheet!$15:$15,Marksheet!$10:$10=$C6389))"),"1b, 2a")</f>
        <v>1b, 2a</v>
      </c>
      <c r="E6389" s="138">
        <f t="array" ref="E6389">SUMIF(Marksheet!$D$10:$BQ$10,$C6389,INDIRECT(K6372))</f>
        <v>0</v>
      </c>
      <c r="F6389" s="138" t="s">
        <v>434</v>
      </c>
      <c r="G6389" s="137">
        <f>SUMIF(Marksheet!$10:$10,C6389,Marksheet!$14:$14)</f>
        <v>3</v>
      </c>
      <c r="H6389" s="139">
        <f t="shared" si="194"/>
        <v>0</v>
      </c>
      <c r="I6389" s="137" t="s">
        <v>469</v>
      </c>
      <c r="J6389" s="133"/>
      <c r="K6389" s="140"/>
    </row>
    <row r="6390" ht="15.75" customHeight="1">
      <c r="A6390" s="49"/>
      <c r="B6390" s="141"/>
      <c r="C6390" s="143" t="s">
        <v>34</v>
      </c>
      <c r="D6390" s="137" t="str">
        <f>IFERROR(__xludf.DUMMYFUNCTION("JOIN("", "",FILTER(Marksheet!$15:$15,Marksheet!$10:$10=$C6390))"),"1a, 1c, 2d")</f>
        <v>1a, 1c, 2d</v>
      </c>
      <c r="E6390" s="138">
        <f t="array" ref="E6390">SUMIF(Marksheet!$D$10:$BQ$10,$C6390,INDIRECT(K6372))</f>
        <v>0</v>
      </c>
      <c r="F6390" s="138" t="s">
        <v>434</v>
      </c>
      <c r="G6390" s="137">
        <f>SUMIF(Marksheet!$10:$10,C6390,Marksheet!$14:$14)</f>
        <v>6</v>
      </c>
      <c r="H6390" s="139">
        <f t="shared" si="194"/>
        <v>0</v>
      </c>
      <c r="I6390" s="137" t="s">
        <v>470</v>
      </c>
      <c r="J6390" s="133"/>
      <c r="K6390" s="140"/>
    </row>
    <row r="6391" ht="15.75" customHeight="1">
      <c r="A6391" s="49"/>
      <c r="B6391" s="142"/>
      <c r="C6391" s="143" t="s">
        <v>37</v>
      </c>
      <c r="D6391" s="137" t="str">
        <f>IFERROR(__xludf.DUMMYFUNCTION("JOIN("", "",FILTER(Marksheet!$15:$15,Marksheet!$10:$10=$C6391))"),"3a, 3b, 3c")</f>
        <v>3a, 3b, 3c</v>
      </c>
      <c r="E6391" s="138">
        <f t="array" ref="E6391">SUMIF(Marksheet!$D$10:$BQ$10,$C6391,INDIRECT(K6372))</f>
        <v>0</v>
      </c>
      <c r="F6391" s="138" t="s">
        <v>434</v>
      </c>
      <c r="G6391" s="137">
        <f>SUMIF(Marksheet!$10:$10,C6391,Marksheet!$14:$14)</f>
        <v>3</v>
      </c>
      <c r="H6391" s="139">
        <f t="shared" si="194"/>
        <v>0</v>
      </c>
      <c r="I6391" s="137" t="s">
        <v>471</v>
      </c>
      <c r="J6391" s="133"/>
      <c r="K6391" s="140"/>
    </row>
    <row r="6392" ht="15.75" customHeight="1">
      <c r="A6392" s="49"/>
      <c r="B6392" s="135" t="s">
        <v>22</v>
      </c>
      <c r="C6392" s="144" t="s">
        <v>46</v>
      </c>
      <c r="D6392" s="137" t="str">
        <f>IFERROR(__xludf.DUMMYFUNCTION("JOIN("", "",FILTER(Marksheet!$15:$15,Marksheet!$10:$10=$C6392))"),"3d")</f>
        <v>3d</v>
      </c>
      <c r="E6392" s="138">
        <f t="array" ref="E6392">SUMIF(Marksheet!$D$10:$BQ$10,$C6392,INDIRECT(K6372))</f>
        <v>0</v>
      </c>
      <c r="F6392" s="138" t="s">
        <v>434</v>
      </c>
      <c r="G6392" s="137">
        <f>SUMIF(Marksheet!$10:$10,C6392,Marksheet!$14:$14)</f>
        <v>2</v>
      </c>
      <c r="H6392" s="139">
        <f t="shared" si="194"/>
        <v>0</v>
      </c>
      <c r="I6392" s="137" t="s">
        <v>472</v>
      </c>
      <c r="J6392" s="133"/>
      <c r="K6392" s="140"/>
    </row>
    <row r="6393" ht="15.75" customHeight="1">
      <c r="A6393" s="49"/>
      <c r="B6393" s="141"/>
      <c r="C6393" s="144" t="s">
        <v>41</v>
      </c>
      <c r="D6393" s="137" t="str">
        <f>IFERROR(__xludf.DUMMYFUNCTION("JOIN("", "",FILTER(Marksheet!$15:$15,Marksheet!$10:$10=$C6393))"),"1c, 2b, 4e")</f>
        <v>1c, 2b, 4e</v>
      </c>
      <c r="E6393" s="138">
        <f t="array" ref="E6393">SUMIF(Marksheet!$D$10:$BQ$10,$C6393,INDIRECT(K6372))</f>
        <v>0</v>
      </c>
      <c r="F6393" s="138" t="s">
        <v>434</v>
      </c>
      <c r="G6393" s="137">
        <f>SUMIF(Marksheet!$10:$10,C6393,Marksheet!$14:$14)</f>
        <v>3</v>
      </c>
      <c r="H6393" s="139">
        <f t="shared" si="194"/>
        <v>0</v>
      </c>
      <c r="I6393" s="137" t="s">
        <v>473</v>
      </c>
      <c r="J6393" s="133"/>
      <c r="K6393" s="140"/>
    </row>
    <row r="6394" ht="15.75" customHeight="1">
      <c r="A6394" s="49"/>
      <c r="B6394" s="141"/>
      <c r="C6394" s="144" t="s">
        <v>45</v>
      </c>
      <c r="D6394" s="137" t="str">
        <f>IFERROR(__xludf.DUMMYFUNCTION("JOIN("", "",FILTER(Marksheet!$15:$15,Marksheet!$10:$10=$C6394))"),"3b, 4a, 5c")</f>
        <v>3b, 4a, 5c</v>
      </c>
      <c r="E6394" s="138">
        <f t="array" ref="E6394">SUMIF(Marksheet!$D$10:$BQ$10,$C6394,INDIRECT(K6372))</f>
        <v>0</v>
      </c>
      <c r="F6394" s="138" t="s">
        <v>434</v>
      </c>
      <c r="G6394" s="137">
        <f>SUMIF(Marksheet!$10:$10,C6394,Marksheet!$14:$14)</f>
        <v>3</v>
      </c>
      <c r="H6394" s="139">
        <f t="shared" si="194"/>
        <v>0</v>
      </c>
      <c r="I6394" s="137" t="s">
        <v>474</v>
      </c>
      <c r="J6394" s="133"/>
      <c r="K6394" s="140"/>
    </row>
    <row r="6395" ht="15.75" customHeight="1">
      <c r="A6395" s="49"/>
      <c r="B6395" s="141"/>
      <c r="C6395" s="144" t="s">
        <v>43</v>
      </c>
      <c r="D6395" s="137" t="str">
        <f>IFERROR(__xludf.DUMMYFUNCTION("JOIN("", "",FILTER(Marksheet!$15:$15,Marksheet!$10:$10=$C6395))"),"2c, 4d, 5d")</f>
        <v>2c, 4d, 5d</v>
      </c>
      <c r="E6395" s="138">
        <f t="array" ref="E6395">SUMIF(Marksheet!$D$10:$BQ$10,$C6395,INDIRECT(K6372))</f>
        <v>0</v>
      </c>
      <c r="F6395" s="138" t="s">
        <v>434</v>
      </c>
      <c r="G6395" s="137">
        <f>SUMIF(Marksheet!$10:$10,C6395,Marksheet!$14:$14)</f>
        <v>4</v>
      </c>
      <c r="H6395" s="139">
        <f t="shared" si="194"/>
        <v>0</v>
      </c>
      <c r="I6395" s="137" t="s">
        <v>475</v>
      </c>
      <c r="J6395" s="133"/>
      <c r="K6395" s="140"/>
    </row>
    <row r="6396" ht="15.75" customHeight="1">
      <c r="A6396" s="49"/>
      <c r="B6396" s="141"/>
      <c r="C6396" s="144" t="s">
        <v>44</v>
      </c>
      <c r="D6396" s="137" t="str">
        <f>IFERROR(__xludf.DUMMYFUNCTION("JOIN("", "",FILTER(Marksheet!$15:$15,Marksheet!$10:$10=$C6396))"),"3a, 4c")</f>
        <v>3a, 4c</v>
      </c>
      <c r="E6396" s="138">
        <f t="array" ref="E6396">SUMIF(Marksheet!$D$10:$BQ$10,$C6396,INDIRECT(K6372))</f>
        <v>0</v>
      </c>
      <c r="F6396" s="138" t="s">
        <v>434</v>
      </c>
      <c r="G6396" s="137">
        <f>SUMIF(Marksheet!$10:$10,C6396,Marksheet!$14:$14)</f>
        <v>2</v>
      </c>
      <c r="H6396" s="139">
        <f t="shared" si="194"/>
        <v>0</v>
      </c>
      <c r="I6396" s="137" t="s">
        <v>476</v>
      </c>
      <c r="J6396" s="133"/>
      <c r="K6396" s="140"/>
    </row>
    <row r="6397" ht="15.75" customHeight="1">
      <c r="A6397" s="49"/>
      <c r="B6397" s="141"/>
      <c r="C6397" s="144" t="s">
        <v>39</v>
      </c>
      <c r="D6397" s="137" t="str">
        <f>IFERROR(__xludf.DUMMYFUNCTION("JOIN("", "",FILTER(Marksheet!$15:$15,Marksheet!$10:$10=$C6397))"),"1a, 5a, 5b")</f>
        <v>1a, 5a, 5b</v>
      </c>
      <c r="E6397" s="138">
        <f t="array" ref="E6397">SUMIF(Marksheet!$D$10:$BQ$10,$C6397,INDIRECT(K6372))</f>
        <v>0</v>
      </c>
      <c r="F6397" s="138" t="s">
        <v>434</v>
      </c>
      <c r="G6397" s="137">
        <f>SUMIF(Marksheet!$10:$10,C6397,Marksheet!$14:$14)</f>
        <v>5</v>
      </c>
      <c r="H6397" s="139">
        <f t="shared" si="194"/>
        <v>0</v>
      </c>
      <c r="I6397" s="137" t="s">
        <v>477</v>
      </c>
      <c r="J6397" s="133"/>
      <c r="K6397" s="140"/>
    </row>
    <row r="6398" ht="15.75" customHeight="1">
      <c r="A6398" s="49"/>
      <c r="B6398" s="141"/>
      <c r="C6398" s="144" t="s">
        <v>42</v>
      </c>
      <c r="D6398" s="137" t="str">
        <f>IFERROR(__xludf.DUMMYFUNCTION("JOIN("", "",FILTER(Marksheet!$15:$15,Marksheet!$10:$10=$C6398))"),"2a, 3c")</f>
        <v>2a, 3c</v>
      </c>
      <c r="E6398" s="138">
        <f t="array" ref="E6398">SUMIF(Marksheet!$D$10:$BQ$10,$C6398,INDIRECT(K6372))</f>
        <v>0</v>
      </c>
      <c r="F6398" s="138" t="s">
        <v>434</v>
      </c>
      <c r="G6398" s="137">
        <f>SUMIF(Marksheet!$10:$10,C6398,Marksheet!$14:$14)</f>
        <v>3</v>
      </c>
      <c r="H6398" s="139">
        <f t="shared" si="194"/>
        <v>0</v>
      </c>
      <c r="I6398" s="137" t="s">
        <v>478</v>
      </c>
      <c r="J6398" s="133"/>
      <c r="K6398" s="140"/>
    </row>
    <row r="6399" ht="15.75" customHeight="1">
      <c r="A6399" s="49"/>
      <c r="B6399" s="142"/>
      <c r="C6399" s="144" t="s">
        <v>40</v>
      </c>
      <c r="D6399" s="137" t="str">
        <f>IFERROR(__xludf.DUMMYFUNCTION("JOIN("", "",FILTER(Marksheet!$15:$15,Marksheet!$10:$10=$C6399))"),"1b, 4b, 4f")</f>
        <v>1b, 4b, 4f</v>
      </c>
      <c r="E6399" s="138">
        <f t="array" ref="E6399">SUMIF(Marksheet!$D$10:$BQ$10,$C6399,INDIRECT(K6372))</f>
        <v>0</v>
      </c>
      <c r="F6399" s="138" t="s">
        <v>434</v>
      </c>
      <c r="G6399" s="137">
        <f>SUMIF(Marksheet!$10:$10,C6399,Marksheet!$14:$14)</f>
        <v>3</v>
      </c>
      <c r="H6399" s="139">
        <f t="shared" si="194"/>
        <v>0</v>
      </c>
      <c r="I6399" s="137" t="s">
        <v>479</v>
      </c>
      <c r="J6399" s="133"/>
      <c r="K6399" s="140"/>
    </row>
    <row r="6400" ht="15.75" customHeight="1">
      <c r="A6400" s="49"/>
      <c r="B6400" s="49"/>
      <c r="C6400" s="145" t="s">
        <v>76</v>
      </c>
      <c r="D6400" s="145"/>
      <c r="E6400" s="146">
        <f>SUM(E6376:E6399)</f>
        <v>0</v>
      </c>
      <c r="F6400" s="147" t="s">
        <v>434</v>
      </c>
      <c r="G6400" s="148">
        <f>SUM(G6376:G6399)</f>
        <v>85</v>
      </c>
      <c r="H6400" s="149">
        <f t="shared" si="194"/>
        <v>0</v>
      </c>
      <c r="I6400" s="129"/>
      <c r="J6400" s="133"/>
      <c r="K6400" s="127"/>
    </row>
    <row r="6401" ht="15.75" customHeight="1">
      <c r="A6401" s="49"/>
      <c r="B6401" s="49"/>
      <c r="C6401" s="67"/>
      <c r="D6401" s="67"/>
      <c r="E6401" s="49"/>
      <c r="F6401" s="49"/>
      <c r="G6401" s="49"/>
      <c r="H6401" s="49"/>
      <c r="I6401" s="129"/>
      <c r="J6401" s="133"/>
      <c r="K6401" s="127"/>
    </row>
    <row r="6402" ht="60.0" customHeight="1">
      <c r="A6402" s="49"/>
      <c r="B6402" s="49"/>
      <c r="C6402" s="67"/>
      <c r="D6402" s="67"/>
      <c r="E6402" s="49"/>
      <c r="F6402" s="49"/>
      <c r="G6402" s="49"/>
      <c r="H6402" s="49"/>
      <c r="I6402" s="129"/>
      <c r="J6402" s="133"/>
      <c r="K6402" s="127"/>
    </row>
    <row r="6403" ht="15.75" customHeight="1">
      <c r="A6403" s="124" t="s">
        <v>450</v>
      </c>
      <c r="B6403" s="49"/>
      <c r="C6403" s="67"/>
      <c r="D6403" s="67"/>
      <c r="E6403" s="1"/>
      <c r="F6403" s="1"/>
      <c r="G6403" s="49"/>
      <c r="H6403" s="49"/>
      <c r="I6403" s="7"/>
      <c r="K6403" s="125">
        <f>K6370+1</f>
        <v>212</v>
      </c>
    </row>
    <row r="6404" ht="15.75" customHeight="1">
      <c r="A6404" s="126" t="s">
        <v>451</v>
      </c>
      <c r="B6404" s="67" t="str">
        <f>B6371</f>
        <v>GCSE Transition Assessment</v>
      </c>
      <c r="C6404" s="67"/>
      <c r="D6404" s="67"/>
      <c r="E6404" s="1"/>
      <c r="F6404" s="49"/>
      <c r="G6404" s="49"/>
      <c r="H6404" s="49"/>
      <c r="K6404" s="127" t="str">
        <f>CONCATENATE("Marksheet!$B$",K6403)</f>
        <v>Marksheet!$B$212</v>
      </c>
    </row>
    <row r="6405" ht="15.75" customHeight="1">
      <c r="A6405" s="126" t="s">
        <v>447</v>
      </c>
      <c r="B6405" s="67" t="str">
        <f t="array" ref="B6405">IF(INDIRECT(K6404)="","",INDIRECT(K6404))</f>
        <v>Student 195</v>
      </c>
      <c r="C6405" s="67"/>
      <c r="D6405" s="67"/>
      <c r="E6405" s="1"/>
      <c r="F6405" s="49"/>
      <c r="G6405" s="49"/>
      <c r="H6405" s="49"/>
      <c r="K6405" s="127" t="str">
        <f>CONCATENATE("Marksheet!$D$",K6403,":$BQ$",K6403)</f>
        <v>Marksheet!$D$212:$BQ$212</v>
      </c>
    </row>
    <row r="6406" ht="15.75" customHeight="1">
      <c r="A6406" s="126" t="s">
        <v>452</v>
      </c>
      <c r="B6406" s="67" t="str">
        <f t="array" ref="B6406">INDIRECT(CONCATENATE("Marksheet!$C$",INDIRECT(CONCATENATE("K",ROW()-3))))</f>
        <v/>
      </c>
      <c r="C6406" s="67"/>
      <c r="D6406" s="67"/>
      <c r="E6406" s="49"/>
      <c r="F6406" s="49"/>
      <c r="G6406" s="49"/>
      <c r="H6406" s="49"/>
      <c r="I6406" s="49"/>
      <c r="J6406" s="49"/>
      <c r="K6406" s="127"/>
    </row>
    <row r="6407" ht="15.75" customHeight="1">
      <c r="A6407" s="67"/>
      <c r="B6407" s="128"/>
      <c r="C6407" s="67"/>
      <c r="D6407" s="67"/>
      <c r="E6407" s="49"/>
      <c r="F6407" s="49"/>
      <c r="G6407" s="49"/>
      <c r="H6407" s="49"/>
      <c r="I6407" s="49"/>
      <c r="J6407" s="49"/>
      <c r="K6407" s="127"/>
    </row>
    <row r="6408" ht="15.75" customHeight="1">
      <c r="A6408" s="129"/>
      <c r="B6408" s="100" t="s">
        <v>442</v>
      </c>
      <c r="C6408" s="100" t="s">
        <v>443</v>
      </c>
      <c r="D6408" s="73" t="s">
        <v>453</v>
      </c>
      <c r="E6408" s="130" t="s">
        <v>444</v>
      </c>
      <c r="F6408" s="71"/>
      <c r="G6408" s="72"/>
      <c r="H6408" s="131" t="s">
        <v>454</v>
      </c>
      <c r="I6408" s="132" t="s">
        <v>455</v>
      </c>
      <c r="J6408" s="133"/>
      <c r="K6408" s="134"/>
    </row>
    <row r="6409" ht="15.75" customHeight="1">
      <c r="A6409" s="49"/>
      <c r="B6409" s="135" t="s">
        <v>19</v>
      </c>
      <c r="C6409" s="136" t="s">
        <v>25</v>
      </c>
      <c r="D6409" s="137" t="str">
        <f>IFERROR(__xludf.DUMMYFUNCTION("JOIN("", "",FILTER(Marksheet!$15:$15,Marksheet!$10:$10=$C6409))"),"3a, 3b, 3c")</f>
        <v>3a, 3b, 3c</v>
      </c>
      <c r="E6409" s="138">
        <f t="array" ref="E6409">SUMIF(Marksheet!$D$10:$BQ$10,$C6409,INDIRECT(K6405))</f>
        <v>0</v>
      </c>
      <c r="F6409" s="138" t="s">
        <v>434</v>
      </c>
      <c r="G6409" s="137">
        <f>SUMIF(Marksheet!$10:$10,C6409,Marksheet!$14:$14)</f>
        <v>3</v>
      </c>
      <c r="H6409" s="139">
        <f t="shared" ref="H6409:H6433" si="195">E6409/G6409</f>
        <v>0</v>
      </c>
      <c r="I6409" s="137" t="s">
        <v>456</v>
      </c>
      <c r="J6409" s="133"/>
      <c r="K6409" s="140"/>
    </row>
    <row r="6410" ht="15.75" customHeight="1">
      <c r="A6410" s="49"/>
      <c r="B6410" s="141"/>
      <c r="C6410" s="136" t="s">
        <v>27</v>
      </c>
      <c r="D6410" s="137" t="str">
        <f>IFERROR(__xludf.DUMMYFUNCTION("JOIN("", "",FILTER(Marksheet!$15:$15,Marksheet!$10:$10=$C6410))"),"5a, 5b, 5c, 5d")</f>
        <v>5a, 5b, 5c, 5d</v>
      </c>
      <c r="E6410" s="138">
        <f t="array" ref="E6410">SUMIF(Marksheet!$D$10:$BQ$10,$C6410,INDIRECT(K6405))</f>
        <v>0</v>
      </c>
      <c r="F6410" s="138" t="s">
        <v>434</v>
      </c>
      <c r="G6410" s="137">
        <f>SUMIF(Marksheet!$10:$10,C6410,Marksheet!$14:$14)</f>
        <v>5</v>
      </c>
      <c r="H6410" s="139">
        <f t="shared" si="195"/>
        <v>0</v>
      </c>
      <c r="I6410" s="137" t="s">
        <v>457</v>
      </c>
      <c r="J6410" s="133"/>
      <c r="K6410" s="140"/>
    </row>
    <row r="6411" ht="15.75" customHeight="1">
      <c r="A6411" s="49"/>
      <c r="B6411" s="141"/>
      <c r="C6411" s="136" t="s">
        <v>26</v>
      </c>
      <c r="D6411" s="137" t="str">
        <f>IFERROR(__xludf.DUMMYFUNCTION("JOIN("", "",FILTER(Marksheet!$15:$15,Marksheet!$10:$10=$C6411))"),"4a, 4b")</f>
        <v>4a, 4b</v>
      </c>
      <c r="E6411" s="138">
        <f t="array" ref="E6411">SUMIF(Marksheet!$D$10:$BQ$10,$C6411,INDIRECT(K6405))</f>
        <v>0</v>
      </c>
      <c r="F6411" s="138" t="s">
        <v>434</v>
      </c>
      <c r="G6411" s="137">
        <f>SUMIF(Marksheet!$10:$10,C6411,Marksheet!$14:$14)</f>
        <v>3</v>
      </c>
      <c r="H6411" s="139">
        <f t="shared" si="195"/>
        <v>0</v>
      </c>
      <c r="I6411" s="137" t="s">
        <v>458</v>
      </c>
      <c r="J6411" s="133"/>
      <c r="K6411" s="140"/>
    </row>
    <row r="6412" ht="15.75" customHeight="1">
      <c r="A6412" s="49"/>
      <c r="B6412" s="141"/>
      <c r="C6412" s="136" t="s">
        <v>23</v>
      </c>
      <c r="D6412" s="137" t="str">
        <f>IFERROR(__xludf.DUMMYFUNCTION("JOIN("", "",FILTER(Marksheet!$15:$15,Marksheet!$10:$10=$C6412))"),"1a, 1b, 4c")</f>
        <v>1a, 1b, 4c</v>
      </c>
      <c r="E6412" s="138">
        <f t="array" ref="E6412">SUMIF(Marksheet!$D$10:$BQ$10,$C6412,INDIRECT(K6405))</f>
        <v>0</v>
      </c>
      <c r="F6412" s="138" t="s">
        <v>434</v>
      </c>
      <c r="G6412" s="137">
        <f>SUMIF(Marksheet!$10:$10,C6412,Marksheet!$14:$14)</f>
        <v>5</v>
      </c>
      <c r="H6412" s="139">
        <f t="shared" si="195"/>
        <v>0</v>
      </c>
      <c r="I6412" s="137" t="s">
        <v>459</v>
      </c>
      <c r="J6412" s="133"/>
      <c r="K6412" s="140"/>
    </row>
    <row r="6413" ht="15.75" customHeight="1">
      <c r="A6413" s="49"/>
      <c r="B6413" s="142"/>
      <c r="C6413" s="136" t="s">
        <v>24</v>
      </c>
      <c r="D6413" s="137" t="str">
        <f>IFERROR(__xludf.DUMMYFUNCTION("JOIN("", "",FILTER(Marksheet!$15:$15,Marksheet!$10:$10=$C6413))"),"2a, 2b, 2c")</f>
        <v>2a, 2b, 2c</v>
      </c>
      <c r="E6413" s="138">
        <f t="array" ref="E6413">SUMIF(Marksheet!$D$10:$BQ$10,$C6413,INDIRECT(K6405))</f>
        <v>0</v>
      </c>
      <c r="F6413" s="138" t="s">
        <v>434</v>
      </c>
      <c r="G6413" s="137">
        <f>SUMIF(Marksheet!$10:$10,C6413,Marksheet!$14:$14)</f>
        <v>4</v>
      </c>
      <c r="H6413" s="139">
        <f t="shared" si="195"/>
        <v>0</v>
      </c>
      <c r="I6413" s="137" t="s">
        <v>460</v>
      </c>
      <c r="J6413" s="133"/>
      <c r="K6413" s="140"/>
    </row>
    <row r="6414" ht="15.75" customHeight="1">
      <c r="A6414" s="49"/>
      <c r="B6414" s="135" t="s">
        <v>20</v>
      </c>
      <c r="C6414" s="143" t="s">
        <v>29</v>
      </c>
      <c r="D6414" s="137" t="str">
        <f>IFERROR(__xludf.DUMMYFUNCTION("JOIN("", "",FILTER(Marksheet!$15:$15,Marksheet!$10:$10=$C6414))"),"1b, 3d")</f>
        <v>1b, 3d</v>
      </c>
      <c r="E6414" s="138">
        <f t="array" ref="E6414">SUMIF(Marksheet!$D$10:$BQ$10,$C6414,INDIRECT(K6405))</f>
        <v>0</v>
      </c>
      <c r="F6414" s="138" t="s">
        <v>434</v>
      </c>
      <c r="G6414" s="137">
        <f>SUMIF(Marksheet!$10:$10,C6414,Marksheet!$14:$14)</f>
        <v>2</v>
      </c>
      <c r="H6414" s="139">
        <f t="shared" si="195"/>
        <v>0</v>
      </c>
      <c r="I6414" s="137" t="s">
        <v>461</v>
      </c>
      <c r="J6414" s="133"/>
      <c r="K6414" s="140"/>
    </row>
    <row r="6415" ht="15.75" customHeight="1">
      <c r="A6415" s="49"/>
      <c r="B6415" s="141"/>
      <c r="C6415" s="143" t="s">
        <v>30</v>
      </c>
      <c r="D6415" s="137" t="str">
        <f>IFERROR(__xludf.DUMMYFUNCTION("JOIN("", "",FILTER(Marksheet!$15:$15,Marksheet!$10:$10=$C6415))"),"1d, 4d, 4e")</f>
        <v>1d, 4d, 4e</v>
      </c>
      <c r="E6415" s="138">
        <f t="array" ref="E6415">SUMIF(Marksheet!$D$10:$BQ$10,$C6415,INDIRECT(K6405))</f>
        <v>0</v>
      </c>
      <c r="F6415" s="138" t="s">
        <v>434</v>
      </c>
      <c r="G6415" s="137">
        <f>SUMIF(Marksheet!$10:$10,C6415,Marksheet!$14:$14)</f>
        <v>3</v>
      </c>
      <c r="H6415" s="139">
        <f t="shared" si="195"/>
        <v>0</v>
      </c>
      <c r="I6415" s="137" t="s">
        <v>462</v>
      </c>
      <c r="J6415" s="133"/>
      <c r="K6415" s="140"/>
    </row>
    <row r="6416" ht="15.75" customHeight="1">
      <c r="A6416" s="49"/>
      <c r="B6416" s="141"/>
      <c r="C6416" s="143" t="s">
        <v>33</v>
      </c>
      <c r="D6416" s="137" t="str">
        <f>IFERROR(__xludf.DUMMYFUNCTION("JOIN("", "",FILTER(Marksheet!$15:$15,Marksheet!$10:$10=$C6416))"),"4a, 4b")</f>
        <v>4a, 4b</v>
      </c>
      <c r="E6416" s="138">
        <f t="array" ref="E6416">SUMIF(Marksheet!$D$10:$BQ$10,$C6416,INDIRECT(K6405))</f>
        <v>0</v>
      </c>
      <c r="F6416" s="138" t="s">
        <v>434</v>
      </c>
      <c r="G6416" s="137">
        <f>SUMIF(Marksheet!$10:$10,C6416,Marksheet!$14:$14)</f>
        <v>3</v>
      </c>
      <c r="H6416" s="139">
        <f t="shared" si="195"/>
        <v>0</v>
      </c>
      <c r="I6416" s="137" t="s">
        <v>463</v>
      </c>
      <c r="J6416" s="133"/>
      <c r="K6416" s="140"/>
    </row>
    <row r="6417" ht="15.75" customHeight="1">
      <c r="A6417" s="49"/>
      <c r="B6417" s="141"/>
      <c r="C6417" s="143" t="s">
        <v>28</v>
      </c>
      <c r="D6417" s="137" t="str">
        <f>IFERROR(__xludf.DUMMYFUNCTION("JOIN("", "",FILTER(Marksheet!$15:$15,Marksheet!$10:$10=$C6417))"),"1a, 1c, 4c")</f>
        <v>1a, 1c, 4c</v>
      </c>
      <c r="E6417" s="138">
        <f t="array" ref="E6417">SUMIF(Marksheet!$D$10:$BQ$10,$C6417,INDIRECT(K6405))</f>
        <v>0</v>
      </c>
      <c r="F6417" s="138" t="s">
        <v>434</v>
      </c>
      <c r="G6417" s="137">
        <f>SUMIF(Marksheet!$10:$10,C6417,Marksheet!$14:$14)</f>
        <v>5</v>
      </c>
      <c r="H6417" s="139">
        <f t="shared" si="195"/>
        <v>0</v>
      </c>
      <c r="I6417" s="137" t="s">
        <v>464</v>
      </c>
      <c r="J6417" s="133"/>
      <c r="K6417" s="140"/>
    </row>
    <row r="6418" ht="15.75" customHeight="1">
      <c r="A6418" s="49"/>
      <c r="B6418" s="141"/>
      <c r="C6418" s="143" t="s">
        <v>435</v>
      </c>
      <c r="D6418" s="137" t="str">
        <f>IFERROR(__xludf.DUMMYFUNCTION("JOIN("", "",FILTER(Marksheet!$15:$15,Marksheet!$10:$10=$C6418))"),"3a, 3b, 3c")</f>
        <v>3a, 3b, 3c</v>
      </c>
      <c r="E6418" s="138">
        <f t="array" ref="E6418">SUMIF(Marksheet!$D$10:$BQ$10,$C6418,INDIRECT(K6405))</f>
        <v>0</v>
      </c>
      <c r="F6418" s="138" t="s">
        <v>434</v>
      </c>
      <c r="G6418" s="137">
        <f>SUMIF(Marksheet!$10:$10,C6418,Marksheet!$14:$14)</f>
        <v>4</v>
      </c>
      <c r="H6418" s="139">
        <f t="shared" si="195"/>
        <v>0</v>
      </c>
      <c r="I6418" s="137" t="s">
        <v>465</v>
      </c>
      <c r="J6418" s="133"/>
      <c r="K6418" s="140"/>
    </row>
    <row r="6419" ht="15.75" customHeight="1">
      <c r="A6419" s="49"/>
      <c r="B6419" s="142"/>
      <c r="C6419" s="143" t="s">
        <v>31</v>
      </c>
      <c r="D6419" s="137" t="str">
        <f>IFERROR(__xludf.DUMMYFUNCTION("JOIN("", "",FILTER(Marksheet!$15:$15,Marksheet!$10:$10=$C6419))"),"2a, 2b, 2c")</f>
        <v>2a, 2b, 2c</v>
      </c>
      <c r="E6419" s="138">
        <f t="array" ref="E6419">SUMIF(Marksheet!$D$10:$BQ$10,$C6419,INDIRECT(K6405))</f>
        <v>0</v>
      </c>
      <c r="F6419" s="138" t="s">
        <v>434</v>
      </c>
      <c r="G6419" s="137">
        <f>SUMIF(Marksheet!$10:$10,C6419,Marksheet!$14:$14)</f>
        <v>3</v>
      </c>
      <c r="H6419" s="139">
        <f t="shared" si="195"/>
        <v>0</v>
      </c>
      <c r="I6419" s="137" t="s">
        <v>466</v>
      </c>
      <c r="J6419" s="133"/>
      <c r="K6419" s="140"/>
    </row>
    <row r="6420" ht="15.75" customHeight="1">
      <c r="A6420" s="49"/>
      <c r="B6420" s="135" t="s">
        <v>21</v>
      </c>
      <c r="C6420" s="143" t="s">
        <v>36</v>
      </c>
      <c r="D6420" s="137" t="str">
        <f>IFERROR(__xludf.DUMMYFUNCTION("JOIN("", "",FILTER(Marksheet!$15:$15,Marksheet!$10:$10=$C6420))"),"2b, 2c")</f>
        <v>2b, 2c</v>
      </c>
      <c r="E6420" s="138">
        <f t="array" ref="E6420">SUMIF(Marksheet!$D$10:$BQ$10,$C6420,INDIRECT(K6405))</f>
        <v>0</v>
      </c>
      <c r="F6420" s="138" t="s">
        <v>434</v>
      </c>
      <c r="G6420" s="137">
        <f>SUMIF(Marksheet!$10:$10,C6420,Marksheet!$14:$14)</f>
        <v>2</v>
      </c>
      <c r="H6420" s="139">
        <f t="shared" si="195"/>
        <v>0</v>
      </c>
      <c r="I6420" s="137" t="s">
        <v>467</v>
      </c>
      <c r="J6420" s="133"/>
      <c r="K6420" s="140"/>
    </row>
    <row r="6421" ht="15.75" customHeight="1">
      <c r="A6421" s="49"/>
      <c r="B6421" s="141"/>
      <c r="C6421" s="143" t="s">
        <v>38</v>
      </c>
      <c r="D6421" s="137" t="str">
        <f>IFERROR(__xludf.DUMMYFUNCTION("JOIN("", "",FILTER(Marksheet!$15:$15,Marksheet!$10:$10=$C6421))"),"4a, 4b, 4c, 4d, 4e")</f>
        <v>4a, 4b, 4c, 4d, 4e</v>
      </c>
      <c r="E6421" s="138">
        <f t="array" ref="E6421">SUMIF(Marksheet!$D$10:$BQ$10,$C6421,INDIRECT(K6405))</f>
        <v>0</v>
      </c>
      <c r="F6421" s="138" t="s">
        <v>434</v>
      </c>
      <c r="G6421" s="137">
        <f>SUMIF(Marksheet!$10:$10,C6421,Marksheet!$14:$14)</f>
        <v>6</v>
      </c>
      <c r="H6421" s="139">
        <f t="shared" si="195"/>
        <v>0</v>
      </c>
      <c r="I6421" s="137" t="s">
        <v>468</v>
      </c>
      <c r="J6421" s="133"/>
      <c r="K6421" s="140"/>
    </row>
    <row r="6422" ht="15.75" customHeight="1">
      <c r="A6422" s="49"/>
      <c r="B6422" s="141"/>
      <c r="C6422" s="143" t="s">
        <v>35</v>
      </c>
      <c r="D6422" s="137" t="str">
        <f>IFERROR(__xludf.DUMMYFUNCTION("JOIN("", "",FILTER(Marksheet!$15:$15,Marksheet!$10:$10=$C6422))"),"1b, 2a")</f>
        <v>1b, 2a</v>
      </c>
      <c r="E6422" s="138">
        <f t="array" ref="E6422">SUMIF(Marksheet!$D$10:$BQ$10,$C6422,INDIRECT(K6405))</f>
        <v>0</v>
      </c>
      <c r="F6422" s="138" t="s">
        <v>434</v>
      </c>
      <c r="G6422" s="137">
        <f>SUMIF(Marksheet!$10:$10,C6422,Marksheet!$14:$14)</f>
        <v>3</v>
      </c>
      <c r="H6422" s="139">
        <f t="shared" si="195"/>
        <v>0</v>
      </c>
      <c r="I6422" s="137" t="s">
        <v>469</v>
      </c>
      <c r="J6422" s="133"/>
      <c r="K6422" s="140"/>
    </row>
    <row r="6423" ht="15.75" customHeight="1">
      <c r="A6423" s="49"/>
      <c r="B6423" s="141"/>
      <c r="C6423" s="143" t="s">
        <v>34</v>
      </c>
      <c r="D6423" s="137" t="str">
        <f>IFERROR(__xludf.DUMMYFUNCTION("JOIN("", "",FILTER(Marksheet!$15:$15,Marksheet!$10:$10=$C6423))"),"1a, 1c, 2d")</f>
        <v>1a, 1c, 2d</v>
      </c>
      <c r="E6423" s="138">
        <f t="array" ref="E6423">SUMIF(Marksheet!$D$10:$BQ$10,$C6423,INDIRECT(K6405))</f>
        <v>0</v>
      </c>
      <c r="F6423" s="138" t="s">
        <v>434</v>
      </c>
      <c r="G6423" s="137">
        <f>SUMIF(Marksheet!$10:$10,C6423,Marksheet!$14:$14)</f>
        <v>6</v>
      </c>
      <c r="H6423" s="139">
        <f t="shared" si="195"/>
        <v>0</v>
      </c>
      <c r="I6423" s="137" t="s">
        <v>470</v>
      </c>
      <c r="J6423" s="133"/>
      <c r="K6423" s="140"/>
    </row>
    <row r="6424" ht="15.75" customHeight="1">
      <c r="A6424" s="49"/>
      <c r="B6424" s="142"/>
      <c r="C6424" s="143" t="s">
        <v>37</v>
      </c>
      <c r="D6424" s="137" t="str">
        <f>IFERROR(__xludf.DUMMYFUNCTION("JOIN("", "",FILTER(Marksheet!$15:$15,Marksheet!$10:$10=$C6424))"),"3a, 3b, 3c")</f>
        <v>3a, 3b, 3c</v>
      </c>
      <c r="E6424" s="138">
        <f t="array" ref="E6424">SUMIF(Marksheet!$D$10:$BQ$10,$C6424,INDIRECT(K6405))</f>
        <v>0</v>
      </c>
      <c r="F6424" s="138" t="s">
        <v>434</v>
      </c>
      <c r="G6424" s="137">
        <f>SUMIF(Marksheet!$10:$10,C6424,Marksheet!$14:$14)</f>
        <v>3</v>
      </c>
      <c r="H6424" s="139">
        <f t="shared" si="195"/>
        <v>0</v>
      </c>
      <c r="I6424" s="137" t="s">
        <v>471</v>
      </c>
      <c r="J6424" s="133"/>
      <c r="K6424" s="140"/>
    </row>
    <row r="6425" ht="15.75" customHeight="1">
      <c r="A6425" s="49"/>
      <c r="B6425" s="135" t="s">
        <v>22</v>
      </c>
      <c r="C6425" s="144" t="s">
        <v>46</v>
      </c>
      <c r="D6425" s="137" t="str">
        <f>IFERROR(__xludf.DUMMYFUNCTION("JOIN("", "",FILTER(Marksheet!$15:$15,Marksheet!$10:$10=$C6425))"),"3d")</f>
        <v>3d</v>
      </c>
      <c r="E6425" s="138">
        <f t="array" ref="E6425">SUMIF(Marksheet!$D$10:$BQ$10,$C6425,INDIRECT(K6405))</f>
        <v>0</v>
      </c>
      <c r="F6425" s="138" t="s">
        <v>434</v>
      </c>
      <c r="G6425" s="137">
        <f>SUMIF(Marksheet!$10:$10,C6425,Marksheet!$14:$14)</f>
        <v>2</v>
      </c>
      <c r="H6425" s="139">
        <f t="shared" si="195"/>
        <v>0</v>
      </c>
      <c r="I6425" s="137" t="s">
        <v>472</v>
      </c>
      <c r="J6425" s="133"/>
      <c r="K6425" s="140"/>
    </row>
    <row r="6426" ht="15.75" customHeight="1">
      <c r="A6426" s="49"/>
      <c r="B6426" s="141"/>
      <c r="C6426" s="144" t="s">
        <v>41</v>
      </c>
      <c r="D6426" s="137" t="str">
        <f>IFERROR(__xludf.DUMMYFUNCTION("JOIN("", "",FILTER(Marksheet!$15:$15,Marksheet!$10:$10=$C6426))"),"1c, 2b, 4e")</f>
        <v>1c, 2b, 4e</v>
      </c>
      <c r="E6426" s="138">
        <f t="array" ref="E6426">SUMIF(Marksheet!$D$10:$BQ$10,$C6426,INDIRECT(K6405))</f>
        <v>0</v>
      </c>
      <c r="F6426" s="138" t="s">
        <v>434</v>
      </c>
      <c r="G6426" s="137">
        <f>SUMIF(Marksheet!$10:$10,C6426,Marksheet!$14:$14)</f>
        <v>3</v>
      </c>
      <c r="H6426" s="139">
        <f t="shared" si="195"/>
        <v>0</v>
      </c>
      <c r="I6426" s="137" t="s">
        <v>473</v>
      </c>
      <c r="J6426" s="133"/>
      <c r="K6426" s="140"/>
    </row>
    <row r="6427" ht="15.75" customHeight="1">
      <c r="A6427" s="49"/>
      <c r="B6427" s="141"/>
      <c r="C6427" s="144" t="s">
        <v>45</v>
      </c>
      <c r="D6427" s="137" t="str">
        <f>IFERROR(__xludf.DUMMYFUNCTION("JOIN("", "",FILTER(Marksheet!$15:$15,Marksheet!$10:$10=$C6427))"),"3b, 4a, 5c")</f>
        <v>3b, 4a, 5c</v>
      </c>
      <c r="E6427" s="138">
        <f t="array" ref="E6427">SUMIF(Marksheet!$D$10:$BQ$10,$C6427,INDIRECT(K6405))</f>
        <v>0</v>
      </c>
      <c r="F6427" s="138" t="s">
        <v>434</v>
      </c>
      <c r="G6427" s="137">
        <f>SUMIF(Marksheet!$10:$10,C6427,Marksheet!$14:$14)</f>
        <v>3</v>
      </c>
      <c r="H6427" s="139">
        <f t="shared" si="195"/>
        <v>0</v>
      </c>
      <c r="I6427" s="137" t="s">
        <v>474</v>
      </c>
      <c r="J6427" s="133"/>
      <c r="K6427" s="140"/>
    </row>
    <row r="6428" ht="15.75" customHeight="1">
      <c r="A6428" s="49"/>
      <c r="B6428" s="141"/>
      <c r="C6428" s="144" t="s">
        <v>43</v>
      </c>
      <c r="D6428" s="137" t="str">
        <f>IFERROR(__xludf.DUMMYFUNCTION("JOIN("", "",FILTER(Marksheet!$15:$15,Marksheet!$10:$10=$C6428))"),"2c, 4d, 5d")</f>
        <v>2c, 4d, 5d</v>
      </c>
      <c r="E6428" s="138">
        <f t="array" ref="E6428">SUMIF(Marksheet!$D$10:$BQ$10,$C6428,INDIRECT(K6405))</f>
        <v>0</v>
      </c>
      <c r="F6428" s="138" t="s">
        <v>434</v>
      </c>
      <c r="G6428" s="137">
        <f>SUMIF(Marksheet!$10:$10,C6428,Marksheet!$14:$14)</f>
        <v>4</v>
      </c>
      <c r="H6428" s="139">
        <f t="shared" si="195"/>
        <v>0</v>
      </c>
      <c r="I6428" s="137" t="s">
        <v>475</v>
      </c>
      <c r="J6428" s="133"/>
      <c r="K6428" s="140"/>
    </row>
    <row r="6429" ht="15.75" customHeight="1">
      <c r="A6429" s="49"/>
      <c r="B6429" s="141"/>
      <c r="C6429" s="144" t="s">
        <v>44</v>
      </c>
      <c r="D6429" s="137" t="str">
        <f>IFERROR(__xludf.DUMMYFUNCTION("JOIN("", "",FILTER(Marksheet!$15:$15,Marksheet!$10:$10=$C6429))"),"3a, 4c")</f>
        <v>3a, 4c</v>
      </c>
      <c r="E6429" s="138">
        <f t="array" ref="E6429">SUMIF(Marksheet!$D$10:$BQ$10,$C6429,INDIRECT(K6405))</f>
        <v>0</v>
      </c>
      <c r="F6429" s="138" t="s">
        <v>434</v>
      </c>
      <c r="G6429" s="137">
        <f>SUMIF(Marksheet!$10:$10,C6429,Marksheet!$14:$14)</f>
        <v>2</v>
      </c>
      <c r="H6429" s="139">
        <f t="shared" si="195"/>
        <v>0</v>
      </c>
      <c r="I6429" s="137" t="s">
        <v>476</v>
      </c>
      <c r="J6429" s="133"/>
      <c r="K6429" s="140"/>
    </row>
    <row r="6430" ht="15.75" customHeight="1">
      <c r="A6430" s="49"/>
      <c r="B6430" s="141"/>
      <c r="C6430" s="144" t="s">
        <v>39</v>
      </c>
      <c r="D6430" s="137" t="str">
        <f>IFERROR(__xludf.DUMMYFUNCTION("JOIN("", "",FILTER(Marksheet!$15:$15,Marksheet!$10:$10=$C6430))"),"1a, 5a, 5b")</f>
        <v>1a, 5a, 5b</v>
      </c>
      <c r="E6430" s="138">
        <f t="array" ref="E6430">SUMIF(Marksheet!$D$10:$BQ$10,$C6430,INDIRECT(K6405))</f>
        <v>0</v>
      </c>
      <c r="F6430" s="138" t="s">
        <v>434</v>
      </c>
      <c r="G6430" s="137">
        <f>SUMIF(Marksheet!$10:$10,C6430,Marksheet!$14:$14)</f>
        <v>5</v>
      </c>
      <c r="H6430" s="139">
        <f t="shared" si="195"/>
        <v>0</v>
      </c>
      <c r="I6430" s="137" t="s">
        <v>477</v>
      </c>
      <c r="J6430" s="133"/>
      <c r="K6430" s="140"/>
    </row>
    <row r="6431" ht="15.75" customHeight="1">
      <c r="A6431" s="49"/>
      <c r="B6431" s="141"/>
      <c r="C6431" s="144" t="s">
        <v>42</v>
      </c>
      <c r="D6431" s="137" t="str">
        <f>IFERROR(__xludf.DUMMYFUNCTION("JOIN("", "",FILTER(Marksheet!$15:$15,Marksheet!$10:$10=$C6431))"),"2a, 3c")</f>
        <v>2a, 3c</v>
      </c>
      <c r="E6431" s="138">
        <f t="array" ref="E6431">SUMIF(Marksheet!$D$10:$BQ$10,$C6431,INDIRECT(K6405))</f>
        <v>0</v>
      </c>
      <c r="F6431" s="138" t="s">
        <v>434</v>
      </c>
      <c r="G6431" s="137">
        <f>SUMIF(Marksheet!$10:$10,C6431,Marksheet!$14:$14)</f>
        <v>3</v>
      </c>
      <c r="H6431" s="139">
        <f t="shared" si="195"/>
        <v>0</v>
      </c>
      <c r="I6431" s="137" t="s">
        <v>478</v>
      </c>
      <c r="J6431" s="133"/>
      <c r="K6431" s="140"/>
    </row>
    <row r="6432" ht="15.75" customHeight="1">
      <c r="A6432" s="49"/>
      <c r="B6432" s="142"/>
      <c r="C6432" s="144" t="s">
        <v>40</v>
      </c>
      <c r="D6432" s="137" t="str">
        <f>IFERROR(__xludf.DUMMYFUNCTION("JOIN("", "",FILTER(Marksheet!$15:$15,Marksheet!$10:$10=$C6432))"),"1b, 4b, 4f")</f>
        <v>1b, 4b, 4f</v>
      </c>
      <c r="E6432" s="138">
        <f t="array" ref="E6432">SUMIF(Marksheet!$D$10:$BQ$10,$C6432,INDIRECT(K6405))</f>
        <v>0</v>
      </c>
      <c r="F6432" s="138" t="s">
        <v>434</v>
      </c>
      <c r="G6432" s="137">
        <f>SUMIF(Marksheet!$10:$10,C6432,Marksheet!$14:$14)</f>
        <v>3</v>
      </c>
      <c r="H6432" s="139">
        <f t="shared" si="195"/>
        <v>0</v>
      </c>
      <c r="I6432" s="137" t="s">
        <v>479</v>
      </c>
      <c r="J6432" s="133"/>
      <c r="K6432" s="140"/>
    </row>
    <row r="6433" ht="15.75" customHeight="1">
      <c r="A6433" s="49"/>
      <c r="B6433" s="49"/>
      <c r="C6433" s="145" t="s">
        <v>76</v>
      </c>
      <c r="D6433" s="145"/>
      <c r="E6433" s="146">
        <f>SUM(E6409:E6432)</f>
        <v>0</v>
      </c>
      <c r="F6433" s="147" t="s">
        <v>434</v>
      </c>
      <c r="G6433" s="148">
        <f>SUM(G6409:G6432)</f>
        <v>85</v>
      </c>
      <c r="H6433" s="149">
        <f t="shared" si="195"/>
        <v>0</v>
      </c>
      <c r="I6433" s="129"/>
      <c r="J6433" s="133"/>
      <c r="K6433" s="127"/>
    </row>
    <row r="6434" ht="15.75" customHeight="1">
      <c r="A6434" s="49"/>
      <c r="B6434" s="49"/>
      <c r="C6434" s="67"/>
      <c r="D6434" s="67"/>
      <c r="E6434" s="49"/>
      <c r="F6434" s="49"/>
      <c r="G6434" s="49"/>
      <c r="H6434" s="49"/>
      <c r="I6434" s="129"/>
      <c r="J6434" s="133"/>
      <c r="K6434" s="127"/>
    </row>
    <row r="6435" ht="60.0" customHeight="1">
      <c r="A6435" s="49"/>
      <c r="B6435" s="49"/>
      <c r="C6435" s="67"/>
      <c r="D6435" s="67"/>
      <c r="E6435" s="49"/>
      <c r="F6435" s="49"/>
      <c r="G6435" s="49"/>
      <c r="H6435" s="49"/>
      <c r="I6435" s="129"/>
      <c r="J6435" s="133"/>
      <c r="K6435" s="127"/>
    </row>
    <row r="6436" ht="15.75" customHeight="1">
      <c r="A6436" s="124" t="s">
        <v>450</v>
      </c>
      <c r="B6436" s="49"/>
      <c r="C6436" s="67"/>
      <c r="D6436" s="67"/>
      <c r="E6436" s="1"/>
      <c r="F6436" s="1"/>
      <c r="G6436" s="49"/>
      <c r="H6436" s="49"/>
      <c r="I6436" s="7"/>
      <c r="K6436" s="125">
        <f>K6403+1</f>
        <v>213</v>
      </c>
    </row>
    <row r="6437" ht="15.75" customHeight="1">
      <c r="A6437" s="126" t="s">
        <v>451</v>
      </c>
      <c r="B6437" s="67" t="str">
        <f>B6404</f>
        <v>GCSE Transition Assessment</v>
      </c>
      <c r="C6437" s="67"/>
      <c r="D6437" s="67"/>
      <c r="E6437" s="1"/>
      <c r="F6437" s="49"/>
      <c r="G6437" s="49"/>
      <c r="H6437" s="49"/>
      <c r="K6437" s="127" t="str">
        <f>CONCATENATE("Marksheet!$B$",K6436)</f>
        <v>Marksheet!$B$213</v>
      </c>
    </row>
    <row r="6438" ht="15.75" customHeight="1">
      <c r="A6438" s="126" t="s">
        <v>447</v>
      </c>
      <c r="B6438" s="67" t="str">
        <f t="array" ref="B6438">IF(INDIRECT(K6437)="","",INDIRECT(K6437))</f>
        <v>Student 196</v>
      </c>
      <c r="C6438" s="67"/>
      <c r="D6438" s="67"/>
      <c r="E6438" s="1"/>
      <c r="F6438" s="49"/>
      <c r="G6438" s="49"/>
      <c r="H6438" s="49"/>
      <c r="K6438" s="127" t="str">
        <f>CONCATENATE("Marksheet!$D$",K6436,":$BQ$",K6436)</f>
        <v>Marksheet!$D$213:$BQ$213</v>
      </c>
    </row>
    <row r="6439" ht="15.75" customHeight="1">
      <c r="A6439" s="126" t="s">
        <v>452</v>
      </c>
      <c r="B6439" s="67" t="str">
        <f t="array" ref="B6439">INDIRECT(CONCATENATE("Marksheet!$C$",INDIRECT(CONCATENATE("K",ROW()-3))))</f>
        <v/>
      </c>
      <c r="C6439" s="67"/>
      <c r="D6439" s="67"/>
      <c r="E6439" s="49"/>
      <c r="F6439" s="49"/>
      <c r="G6439" s="49"/>
      <c r="H6439" s="49"/>
      <c r="I6439" s="49"/>
      <c r="J6439" s="49"/>
      <c r="K6439" s="127"/>
    </row>
    <row r="6440" ht="15.75" customHeight="1">
      <c r="A6440" s="67"/>
      <c r="B6440" s="128"/>
      <c r="C6440" s="67"/>
      <c r="D6440" s="67"/>
      <c r="E6440" s="49"/>
      <c r="F6440" s="49"/>
      <c r="G6440" s="49"/>
      <c r="H6440" s="49"/>
      <c r="I6440" s="49"/>
      <c r="J6440" s="49"/>
      <c r="K6440" s="127"/>
    </row>
    <row r="6441" ht="15.75" customHeight="1">
      <c r="A6441" s="129"/>
      <c r="B6441" s="100" t="s">
        <v>442</v>
      </c>
      <c r="C6441" s="100" t="s">
        <v>443</v>
      </c>
      <c r="D6441" s="73" t="s">
        <v>453</v>
      </c>
      <c r="E6441" s="130" t="s">
        <v>444</v>
      </c>
      <c r="F6441" s="71"/>
      <c r="G6441" s="72"/>
      <c r="H6441" s="131" t="s">
        <v>454</v>
      </c>
      <c r="I6441" s="132" t="s">
        <v>455</v>
      </c>
      <c r="J6441" s="133"/>
      <c r="K6441" s="134"/>
    </row>
    <row r="6442" ht="15.75" customHeight="1">
      <c r="A6442" s="49"/>
      <c r="B6442" s="135" t="s">
        <v>19</v>
      </c>
      <c r="C6442" s="136" t="s">
        <v>25</v>
      </c>
      <c r="D6442" s="137" t="str">
        <f>IFERROR(__xludf.DUMMYFUNCTION("JOIN("", "",FILTER(Marksheet!$15:$15,Marksheet!$10:$10=$C6442))"),"3a, 3b, 3c")</f>
        <v>3a, 3b, 3c</v>
      </c>
      <c r="E6442" s="138">
        <f t="array" ref="E6442">SUMIF(Marksheet!$D$10:$BQ$10,$C6442,INDIRECT(K6438))</f>
        <v>0</v>
      </c>
      <c r="F6442" s="138" t="s">
        <v>434</v>
      </c>
      <c r="G6442" s="137">
        <f>SUMIF(Marksheet!$10:$10,C6442,Marksheet!$14:$14)</f>
        <v>3</v>
      </c>
      <c r="H6442" s="139">
        <f t="shared" ref="H6442:H6466" si="196">E6442/G6442</f>
        <v>0</v>
      </c>
      <c r="I6442" s="137" t="s">
        <v>456</v>
      </c>
      <c r="J6442" s="133"/>
      <c r="K6442" s="140"/>
    </row>
    <row r="6443" ht="15.75" customHeight="1">
      <c r="A6443" s="49"/>
      <c r="B6443" s="141"/>
      <c r="C6443" s="136" t="s">
        <v>27</v>
      </c>
      <c r="D6443" s="137" t="str">
        <f>IFERROR(__xludf.DUMMYFUNCTION("JOIN("", "",FILTER(Marksheet!$15:$15,Marksheet!$10:$10=$C6443))"),"5a, 5b, 5c, 5d")</f>
        <v>5a, 5b, 5c, 5d</v>
      </c>
      <c r="E6443" s="138">
        <f t="array" ref="E6443">SUMIF(Marksheet!$D$10:$BQ$10,$C6443,INDIRECT(K6438))</f>
        <v>0</v>
      </c>
      <c r="F6443" s="138" t="s">
        <v>434</v>
      </c>
      <c r="G6443" s="137">
        <f>SUMIF(Marksheet!$10:$10,C6443,Marksheet!$14:$14)</f>
        <v>5</v>
      </c>
      <c r="H6443" s="139">
        <f t="shared" si="196"/>
        <v>0</v>
      </c>
      <c r="I6443" s="137" t="s">
        <v>457</v>
      </c>
      <c r="J6443" s="133"/>
      <c r="K6443" s="140"/>
    </row>
    <row r="6444" ht="15.75" customHeight="1">
      <c r="A6444" s="49"/>
      <c r="B6444" s="141"/>
      <c r="C6444" s="136" t="s">
        <v>26</v>
      </c>
      <c r="D6444" s="137" t="str">
        <f>IFERROR(__xludf.DUMMYFUNCTION("JOIN("", "",FILTER(Marksheet!$15:$15,Marksheet!$10:$10=$C6444))"),"4a, 4b")</f>
        <v>4a, 4b</v>
      </c>
      <c r="E6444" s="138">
        <f t="array" ref="E6444">SUMIF(Marksheet!$D$10:$BQ$10,$C6444,INDIRECT(K6438))</f>
        <v>0</v>
      </c>
      <c r="F6444" s="138" t="s">
        <v>434</v>
      </c>
      <c r="G6444" s="137">
        <f>SUMIF(Marksheet!$10:$10,C6444,Marksheet!$14:$14)</f>
        <v>3</v>
      </c>
      <c r="H6444" s="139">
        <f t="shared" si="196"/>
        <v>0</v>
      </c>
      <c r="I6444" s="137" t="s">
        <v>458</v>
      </c>
      <c r="J6444" s="133"/>
      <c r="K6444" s="140"/>
    </row>
    <row r="6445" ht="15.75" customHeight="1">
      <c r="A6445" s="49"/>
      <c r="B6445" s="141"/>
      <c r="C6445" s="136" t="s">
        <v>23</v>
      </c>
      <c r="D6445" s="137" t="str">
        <f>IFERROR(__xludf.DUMMYFUNCTION("JOIN("", "",FILTER(Marksheet!$15:$15,Marksheet!$10:$10=$C6445))"),"1a, 1b, 4c")</f>
        <v>1a, 1b, 4c</v>
      </c>
      <c r="E6445" s="138">
        <f t="array" ref="E6445">SUMIF(Marksheet!$D$10:$BQ$10,$C6445,INDIRECT(K6438))</f>
        <v>0</v>
      </c>
      <c r="F6445" s="138" t="s">
        <v>434</v>
      </c>
      <c r="G6445" s="137">
        <f>SUMIF(Marksheet!$10:$10,C6445,Marksheet!$14:$14)</f>
        <v>5</v>
      </c>
      <c r="H6445" s="139">
        <f t="shared" si="196"/>
        <v>0</v>
      </c>
      <c r="I6445" s="137" t="s">
        <v>459</v>
      </c>
      <c r="J6445" s="133"/>
      <c r="K6445" s="140"/>
    </row>
    <row r="6446" ht="15.75" customHeight="1">
      <c r="A6446" s="49"/>
      <c r="B6446" s="142"/>
      <c r="C6446" s="136" t="s">
        <v>24</v>
      </c>
      <c r="D6446" s="137" t="str">
        <f>IFERROR(__xludf.DUMMYFUNCTION("JOIN("", "",FILTER(Marksheet!$15:$15,Marksheet!$10:$10=$C6446))"),"2a, 2b, 2c")</f>
        <v>2a, 2b, 2c</v>
      </c>
      <c r="E6446" s="138">
        <f t="array" ref="E6446">SUMIF(Marksheet!$D$10:$BQ$10,$C6446,INDIRECT(K6438))</f>
        <v>0</v>
      </c>
      <c r="F6446" s="138" t="s">
        <v>434</v>
      </c>
      <c r="G6446" s="137">
        <f>SUMIF(Marksheet!$10:$10,C6446,Marksheet!$14:$14)</f>
        <v>4</v>
      </c>
      <c r="H6446" s="139">
        <f t="shared" si="196"/>
        <v>0</v>
      </c>
      <c r="I6446" s="137" t="s">
        <v>460</v>
      </c>
      <c r="J6446" s="133"/>
      <c r="K6446" s="140"/>
    </row>
    <row r="6447" ht="15.75" customHeight="1">
      <c r="A6447" s="49"/>
      <c r="B6447" s="135" t="s">
        <v>20</v>
      </c>
      <c r="C6447" s="143" t="s">
        <v>29</v>
      </c>
      <c r="D6447" s="137" t="str">
        <f>IFERROR(__xludf.DUMMYFUNCTION("JOIN("", "",FILTER(Marksheet!$15:$15,Marksheet!$10:$10=$C6447))"),"1b, 3d")</f>
        <v>1b, 3d</v>
      </c>
      <c r="E6447" s="138">
        <f t="array" ref="E6447">SUMIF(Marksheet!$D$10:$BQ$10,$C6447,INDIRECT(K6438))</f>
        <v>0</v>
      </c>
      <c r="F6447" s="138" t="s">
        <v>434</v>
      </c>
      <c r="G6447" s="137">
        <f>SUMIF(Marksheet!$10:$10,C6447,Marksheet!$14:$14)</f>
        <v>2</v>
      </c>
      <c r="H6447" s="139">
        <f t="shared" si="196"/>
        <v>0</v>
      </c>
      <c r="I6447" s="137" t="s">
        <v>461</v>
      </c>
      <c r="J6447" s="133"/>
      <c r="K6447" s="140"/>
    </row>
    <row r="6448" ht="15.75" customHeight="1">
      <c r="A6448" s="49"/>
      <c r="B6448" s="141"/>
      <c r="C6448" s="143" t="s">
        <v>30</v>
      </c>
      <c r="D6448" s="137" t="str">
        <f>IFERROR(__xludf.DUMMYFUNCTION("JOIN("", "",FILTER(Marksheet!$15:$15,Marksheet!$10:$10=$C6448))"),"1d, 4d, 4e")</f>
        <v>1d, 4d, 4e</v>
      </c>
      <c r="E6448" s="138">
        <f t="array" ref="E6448">SUMIF(Marksheet!$D$10:$BQ$10,$C6448,INDIRECT(K6438))</f>
        <v>0</v>
      </c>
      <c r="F6448" s="138" t="s">
        <v>434</v>
      </c>
      <c r="G6448" s="137">
        <f>SUMIF(Marksheet!$10:$10,C6448,Marksheet!$14:$14)</f>
        <v>3</v>
      </c>
      <c r="H6448" s="139">
        <f t="shared" si="196"/>
        <v>0</v>
      </c>
      <c r="I6448" s="137" t="s">
        <v>462</v>
      </c>
      <c r="J6448" s="133"/>
      <c r="K6448" s="140"/>
    </row>
    <row r="6449" ht="15.75" customHeight="1">
      <c r="A6449" s="49"/>
      <c r="B6449" s="141"/>
      <c r="C6449" s="143" t="s">
        <v>33</v>
      </c>
      <c r="D6449" s="137" t="str">
        <f>IFERROR(__xludf.DUMMYFUNCTION("JOIN("", "",FILTER(Marksheet!$15:$15,Marksheet!$10:$10=$C6449))"),"4a, 4b")</f>
        <v>4a, 4b</v>
      </c>
      <c r="E6449" s="138">
        <f t="array" ref="E6449">SUMIF(Marksheet!$D$10:$BQ$10,$C6449,INDIRECT(K6438))</f>
        <v>0</v>
      </c>
      <c r="F6449" s="138" t="s">
        <v>434</v>
      </c>
      <c r="G6449" s="137">
        <f>SUMIF(Marksheet!$10:$10,C6449,Marksheet!$14:$14)</f>
        <v>3</v>
      </c>
      <c r="H6449" s="139">
        <f t="shared" si="196"/>
        <v>0</v>
      </c>
      <c r="I6449" s="137" t="s">
        <v>463</v>
      </c>
      <c r="J6449" s="133"/>
      <c r="K6449" s="140"/>
    </row>
    <row r="6450" ht="15.75" customHeight="1">
      <c r="A6450" s="49"/>
      <c r="B6450" s="141"/>
      <c r="C6450" s="143" t="s">
        <v>28</v>
      </c>
      <c r="D6450" s="137" t="str">
        <f>IFERROR(__xludf.DUMMYFUNCTION("JOIN("", "",FILTER(Marksheet!$15:$15,Marksheet!$10:$10=$C6450))"),"1a, 1c, 4c")</f>
        <v>1a, 1c, 4c</v>
      </c>
      <c r="E6450" s="138">
        <f t="array" ref="E6450">SUMIF(Marksheet!$D$10:$BQ$10,$C6450,INDIRECT(K6438))</f>
        <v>0</v>
      </c>
      <c r="F6450" s="138" t="s">
        <v>434</v>
      </c>
      <c r="G6450" s="137">
        <f>SUMIF(Marksheet!$10:$10,C6450,Marksheet!$14:$14)</f>
        <v>5</v>
      </c>
      <c r="H6450" s="139">
        <f t="shared" si="196"/>
        <v>0</v>
      </c>
      <c r="I6450" s="137" t="s">
        <v>464</v>
      </c>
      <c r="J6450" s="133"/>
      <c r="K6450" s="140"/>
    </row>
    <row r="6451" ht="15.75" customHeight="1">
      <c r="A6451" s="49"/>
      <c r="B6451" s="141"/>
      <c r="C6451" s="143" t="s">
        <v>435</v>
      </c>
      <c r="D6451" s="137" t="str">
        <f>IFERROR(__xludf.DUMMYFUNCTION("JOIN("", "",FILTER(Marksheet!$15:$15,Marksheet!$10:$10=$C6451))"),"3a, 3b, 3c")</f>
        <v>3a, 3b, 3c</v>
      </c>
      <c r="E6451" s="138">
        <f t="array" ref="E6451">SUMIF(Marksheet!$D$10:$BQ$10,$C6451,INDIRECT(K6438))</f>
        <v>0</v>
      </c>
      <c r="F6451" s="138" t="s">
        <v>434</v>
      </c>
      <c r="G6451" s="137">
        <f>SUMIF(Marksheet!$10:$10,C6451,Marksheet!$14:$14)</f>
        <v>4</v>
      </c>
      <c r="H6451" s="139">
        <f t="shared" si="196"/>
        <v>0</v>
      </c>
      <c r="I6451" s="137" t="s">
        <v>465</v>
      </c>
      <c r="J6451" s="133"/>
      <c r="K6451" s="140"/>
    </row>
    <row r="6452" ht="15.75" customHeight="1">
      <c r="A6452" s="49"/>
      <c r="B6452" s="142"/>
      <c r="C6452" s="143" t="s">
        <v>31</v>
      </c>
      <c r="D6452" s="137" t="str">
        <f>IFERROR(__xludf.DUMMYFUNCTION("JOIN("", "",FILTER(Marksheet!$15:$15,Marksheet!$10:$10=$C6452))"),"2a, 2b, 2c")</f>
        <v>2a, 2b, 2c</v>
      </c>
      <c r="E6452" s="138">
        <f t="array" ref="E6452">SUMIF(Marksheet!$D$10:$BQ$10,$C6452,INDIRECT(K6438))</f>
        <v>0</v>
      </c>
      <c r="F6452" s="138" t="s">
        <v>434</v>
      </c>
      <c r="G6452" s="137">
        <f>SUMIF(Marksheet!$10:$10,C6452,Marksheet!$14:$14)</f>
        <v>3</v>
      </c>
      <c r="H6452" s="139">
        <f t="shared" si="196"/>
        <v>0</v>
      </c>
      <c r="I6452" s="137" t="s">
        <v>466</v>
      </c>
      <c r="J6452" s="133"/>
      <c r="K6452" s="140"/>
    </row>
    <row r="6453" ht="15.75" customHeight="1">
      <c r="A6453" s="49"/>
      <c r="B6453" s="135" t="s">
        <v>21</v>
      </c>
      <c r="C6453" s="143" t="s">
        <v>36</v>
      </c>
      <c r="D6453" s="137" t="str">
        <f>IFERROR(__xludf.DUMMYFUNCTION("JOIN("", "",FILTER(Marksheet!$15:$15,Marksheet!$10:$10=$C6453))"),"2b, 2c")</f>
        <v>2b, 2c</v>
      </c>
      <c r="E6453" s="138">
        <f t="array" ref="E6453">SUMIF(Marksheet!$D$10:$BQ$10,$C6453,INDIRECT(K6438))</f>
        <v>0</v>
      </c>
      <c r="F6453" s="138" t="s">
        <v>434</v>
      </c>
      <c r="G6453" s="137">
        <f>SUMIF(Marksheet!$10:$10,C6453,Marksheet!$14:$14)</f>
        <v>2</v>
      </c>
      <c r="H6453" s="139">
        <f t="shared" si="196"/>
        <v>0</v>
      </c>
      <c r="I6453" s="137" t="s">
        <v>467</v>
      </c>
      <c r="J6453" s="133"/>
      <c r="K6453" s="140"/>
    </row>
    <row r="6454" ht="15.75" customHeight="1">
      <c r="A6454" s="49"/>
      <c r="B6454" s="141"/>
      <c r="C6454" s="143" t="s">
        <v>38</v>
      </c>
      <c r="D6454" s="137" t="str">
        <f>IFERROR(__xludf.DUMMYFUNCTION("JOIN("", "",FILTER(Marksheet!$15:$15,Marksheet!$10:$10=$C6454))"),"4a, 4b, 4c, 4d, 4e")</f>
        <v>4a, 4b, 4c, 4d, 4e</v>
      </c>
      <c r="E6454" s="138">
        <f t="array" ref="E6454">SUMIF(Marksheet!$D$10:$BQ$10,$C6454,INDIRECT(K6438))</f>
        <v>0</v>
      </c>
      <c r="F6454" s="138" t="s">
        <v>434</v>
      </c>
      <c r="G6454" s="137">
        <f>SUMIF(Marksheet!$10:$10,C6454,Marksheet!$14:$14)</f>
        <v>6</v>
      </c>
      <c r="H6454" s="139">
        <f t="shared" si="196"/>
        <v>0</v>
      </c>
      <c r="I6454" s="137" t="s">
        <v>468</v>
      </c>
      <c r="J6454" s="133"/>
      <c r="K6454" s="140"/>
    </row>
    <row r="6455" ht="15.75" customHeight="1">
      <c r="A6455" s="49"/>
      <c r="B6455" s="141"/>
      <c r="C6455" s="143" t="s">
        <v>35</v>
      </c>
      <c r="D6455" s="137" t="str">
        <f>IFERROR(__xludf.DUMMYFUNCTION("JOIN("", "",FILTER(Marksheet!$15:$15,Marksheet!$10:$10=$C6455))"),"1b, 2a")</f>
        <v>1b, 2a</v>
      </c>
      <c r="E6455" s="138">
        <f t="array" ref="E6455">SUMIF(Marksheet!$D$10:$BQ$10,$C6455,INDIRECT(K6438))</f>
        <v>0</v>
      </c>
      <c r="F6455" s="138" t="s">
        <v>434</v>
      </c>
      <c r="G6455" s="137">
        <f>SUMIF(Marksheet!$10:$10,C6455,Marksheet!$14:$14)</f>
        <v>3</v>
      </c>
      <c r="H6455" s="139">
        <f t="shared" si="196"/>
        <v>0</v>
      </c>
      <c r="I6455" s="137" t="s">
        <v>469</v>
      </c>
      <c r="J6455" s="133"/>
      <c r="K6455" s="140"/>
    </row>
    <row r="6456" ht="15.75" customHeight="1">
      <c r="A6456" s="49"/>
      <c r="B6456" s="141"/>
      <c r="C6456" s="143" t="s">
        <v>34</v>
      </c>
      <c r="D6456" s="137" t="str">
        <f>IFERROR(__xludf.DUMMYFUNCTION("JOIN("", "",FILTER(Marksheet!$15:$15,Marksheet!$10:$10=$C6456))"),"1a, 1c, 2d")</f>
        <v>1a, 1c, 2d</v>
      </c>
      <c r="E6456" s="138">
        <f t="array" ref="E6456">SUMIF(Marksheet!$D$10:$BQ$10,$C6456,INDIRECT(K6438))</f>
        <v>0</v>
      </c>
      <c r="F6456" s="138" t="s">
        <v>434</v>
      </c>
      <c r="G6456" s="137">
        <f>SUMIF(Marksheet!$10:$10,C6456,Marksheet!$14:$14)</f>
        <v>6</v>
      </c>
      <c r="H6456" s="139">
        <f t="shared" si="196"/>
        <v>0</v>
      </c>
      <c r="I6456" s="137" t="s">
        <v>470</v>
      </c>
      <c r="J6456" s="133"/>
      <c r="K6456" s="140"/>
    </row>
    <row r="6457" ht="15.75" customHeight="1">
      <c r="A6457" s="49"/>
      <c r="B6457" s="142"/>
      <c r="C6457" s="143" t="s">
        <v>37</v>
      </c>
      <c r="D6457" s="137" t="str">
        <f>IFERROR(__xludf.DUMMYFUNCTION("JOIN("", "",FILTER(Marksheet!$15:$15,Marksheet!$10:$10=$C6457))"),"3a, 3b, 3c")</f>
        <v>3a, 3b, 3c</v>
      </c>
      <c r="E6457" s="138">
        <f t="array" ref="E6457">SUMIF(Marksheet!$D$10:$BQ$10,$C6457,INDIRECT(K6438))</f>
        <v>0</v>
      </c>
      <c r="F6457" s="138" t="s">
        <v>434</v>
      </c>
      <c r="G6457" s="137">
        <f>SUMIF(Marksheet!$10:$10,C6457,Marksheet!$14:$14)</f>
        <v>3</v>
      </c>
      <c r="H6457" s="139">
        <f t="shared" si="196"/>
        <v>0</v>
      </c>
      <c r="I6457" s="137" t="s">
        <v>471</v>
      </c>
      <c r="J6457" s="133"/>
      <c r="K6457" s="140"/>
    </row>
    <row r="6458" ht="15.75" customHeight="1">
      <c r="A6458" s="49"/>
      <c r="B6458" s="135" t="s">
        <v>22</v>
      </c>
      <c r="C6458" s="144" t="s">
        <v>46</v>
      </c>
      <c r="D6458" s="137" t="str">
        <f>IFERROR(__xludf.DUMMYFUNCTION("JOIN("", "",FILTER(Marksheet!$15:$15,Marksheet!$10:$10=$C6458))"),"3d")</f>
        <v>3d</v>
      </c>
      <c r="E6458" s="138">
        <f t="array" ref="E6458">SUMIF(Marksheet!$D$10:$BQ$10,$C6458,INDIRECT(K6438))</f>
        <v>0</v>
      </c>
      <c r="F6458" s="138" t="s">
        <v>434</v>
      </c>
      <c r="G6458" s="137">
        <f>SUMIF(Marksheet!$10:$10,C6458,Marksheet!$14:$14)</f>
        <v>2</v>
      </c>
      <c r="H6458" s="139">
        <f t="shared" si="196"/>
        <v>0</v>
      </c>
      <c r="I6458" s="137" t="s">
        <v>472</v>
      </c>
      <c r="J6458" s="133"/>
      <c r="K6458" s="140"/>
    </row>
    <row r="6459" ht="15.75" customHeight="1">
      <c r="A6459" s="49"/>
      <c r="B6459" s="141"/>
      <c r="C6459" s="144" t="s">
        <v>41</v>
      </c>
      <c r="D6459" s="137" t="str">
        <f>IFERROR(__xludf.DUMMYFUNCTION("JOIN("", "",FILTER(Marksheet!$15:$15,Marksheet!$10:$10=$C6459))"),"1c, 2b, 4e")</f>
        <v>1c, 2b, 4e</v>
      </c>
      <c r="E6459" s="138">
        <f t="array" ref="E6459">SUMIF(Marksheet!$D$10:$BQ$10,$C6459,INDIRECT(K6438))</f>
        <v>0</v>
      </c>
      <c r="F6459" s="138" t="s">
        <v>434</v>
      </c>
      <c r="G6459" s="137">
        <f>SUMIF(Marksheet!$10:$10,C6459,Marksheet!$14:$14)</f>
        <v>3</v>
      </c>
      <c r="H6459" s="139">
        <f t="shared" si="196"/>
        <v>0</v>
      </c>
      <c r="I6459" s="137" t="s">
        <v>473</v>
      </c>
      <c r="J6459" s="133"/>
      <c r="K6459" s="140"/>
    </row>
    <row r="6460" ht="15.75" customHeight="1">
      <c r="A6460" s="49"/>
      <c r="B6460" s="141"/>
      <c r="C6460" s="144" t="s">
        <v>45</v>
      </c>
      <c r="D6460" s="137" t="str">
        <f>IFERROR(__xludf.DUMMYFUNCTION("JOIN("", "",FILTER(Marksheet!$15:$15,Marksheet!$10:$10=$C6460))"),"3b, 4a, 5c")</f>
        <v>3b, 4a, 5c</v>
      </c>
      <c r="E6460" s="138">
        <f t="array" ref="E6460">SUMIF(Marksheet!$D$10:$BQ$10,$C6460,INDIRECT(K6438))</f>
        <v>0</v>
      </c>
      <c r="F6460" s="138" t="s">
        <v>434</v>
      </c>
      <c r="G6460" s="137">
        <f>SUMIF(Marksheet!$10:$10,C6460,Marksheet!$14:$14)</f>
        <v>3</v>
      </c>
      <c r="H6460" s="139">
        <f t="shared" si="196"/>
        <v>0</v>
      </c>
      <c r="I6460" s="137" t="s">
        <v>474</v>
      </c>
      <c r="J6460" s="133"/>
      <c r="K6460" s="140"/>
    </row>
    <row r="6461" ht="15.75" customHeight="1">
      <c r="A6461" s="49"/>
      <c r="B6461" s="141"/>
      <c r="C6461" s="144" t="s">
        <v>43</v>
      </c>
      <c r="D6461" s="137" t="str">
        <f>IFERROR(__xludf.DUMMYFUNCTION("JOIN("", "",FILTER(Marksheet!$15:$15,Marksheet!$10:$10=$C6461))"),"2c, 4d, 5d")</f>
        <v>2c, 4d, 5d</v>
      </c>
      <c r="E6461" s="138">
        <f t="array" ref="E6461">SUMIF(Marksheet!$D$10:$BQ$10,$C6461,INDIRECT(K6438))</f>
        <v>0</v>
      </c>
      <c r="F6461" s="138" t="s">
        <v>434</v>
      </c>
      <c r="G6461" s="137">
        <f>SUMIF(Marksheet!$10:$10,C6461,Marksheet!$14:$14)</f>
        <v>4</v>
      </c>
      <c r="H6461" s="139">
        <f t="shared" si="196"/>
        <v>0</v>
      </c>
      <c r="I6461" s="137" t="s">
        <v>475</v>
      </c>
      <c r="J6461" s="133"/>
      <c r="K6461" s="140"/>
    </row>
    <row r="6462" ht="15.75" customHeight="1">
      <c r="A6462" s="49"/>
      <c r="B6462" s="141"/>
      <c r="C6462" s="144" t="s">
        <v>44</v>
      </c>
      <c r="D6462" s="137" t="str">
        <f>IFERROR(__xludf.DUMMYFUNCTION("JOIN("", "",FILTER(Marksheet!$15:$15,Marksheet!$10:$10=$C6462))"),"3a, 4c")</f>
        <v>3a, 4c</v>
      </c>
      <c r="E6462" s="138">
        <f t="array" ref="E6462">SUMIF(Marksheet!$D$10:$BQ$10,$C6462,INDIRECT(K6438))</f>
        <v>0</v>
      </c>
      <c r="F6462" s="138" t="s">
        <v>434</v>
      </c>
      <c r="G6462" s="137">
        <f>SUMIF(Marksheet!$10:$10,C6462,Marksheet!$14:$14)</f>
        <v>2</v>
      </c>
      <c r="H6462" s="139">
        <f t="shared" si="196"/>
        <v>0</v>
      </c>
      <c r="I6462" s="137" t="s">
        <v>476</v>
      </c>
      <c r="J6462" s="133"/>
      <c r="K6462" s="140"/>
    </row>
    <row r="6463" ht="15.75" customHeight="1">
      <c r="A6463" s="49"/>
      <c r="B6463" s="141"/>
      <c r="C6463" s="144" t="s">
        <v>39</v>
      </c>
      <c r="D6463" s="137" t="str">
        <f>IFERROR(__xludf.DUMMYFUNCTION("JOIN("", "",FILTER(Marksheet!$15:$15,Marksheet!$10:$10=$C6463))"),"1a, 5a, 5b")</f>
        <v>1a, 5a, 5b</v>
      </c>
      <c r="E6463" s="138">
        <f t="array" ref="E6463">SUMIF(Marksheet!$D$10:$BQ$10,$C6463,INDIRECT(K6438))</f>
        <v>0</v>
      </c>
      <c r="F6463" s="138" t="s">
        <v>434</v>
      </c>
      <c r="G6463" s="137">
        <f>SUMIF(Marksheet!$10:$10,C6463,Marksheet!$14:$14)</f>
        <v>5</v>
      </c>
      <c r="H6463" s="139">
        <f t="shared" si="196"/>
        <v>0</v>
      </c>
      <c r="I6463" s="137" t="s">
        <v>477</v>
      </c>
      <c r="J6463" s="133"/>
      <c r="K6463" s="140"/>
    </row>
    <row r="6464" ht="15.75" customHeight="1">
      <c r="A6464" s="49"/>
      <c r="B6464" s="141"/>
      <c r="C6464" s="144" t="s">
        <v>42</v>
      </c>
      <c r="D6464" s="137" t="str">
        <f>IFERROR(__xludf.DUMMYFUNCTION("JOIN("", "",FILTER(Marksheet!$15:$15,Marksheet!$10:$10=$C6464))"),"2a, 3c")</f>
        <v>2a, 3c</v>
      </c>
      <c r="E6464" s="138">
        <f t="array" ref="E6464">SUMIF(Marksheet!$D$10:$BQ$10,$C6464,INDIRECT(K6438))</f>
        <v>0</v>
      </c>
      <c r="F6464" s="138" t="s">
        <v>434</v>
      </c>
      <c r="G6464" s="137">
        <f>SUMIF(Marksheet!$10:$10,C6464,Marksheet!$14:$14)</f>
        <v>3</v>
      </c>
      <c r="H6464" s="139">
        <f t="shared" si="196"/>
        <v>0</v>
      </c>
      <c r="I6464" s="137" t="s">
        <v>478</v>
      </c>
      <c r="J6464" s="133"/>
      <c r="K6464" s="140"/>
    </row>
    <row r="6465" ht="15.75" customHeight="1">
      <c r="A6465" s="49"/>
      <c r="B6465" s="142"/>
      <c r="C6465" s="144" t="s">
        <v>40</v>
      </c>
      <c r="D6465" s="137" t="str">
        <f>IFERROR(__xludf.DUMMYFUNCTION("JOIN("", "",FILTER(Marksheet!$15:$15,Marksheet!$10:$10=$C6465))"),"1b, 4b, 4f")</f>
        <v>1b, 4b, 4f</v>
      </c>
      <c r="E6465" s="138">
        <f t="array" ref="E6465">SUMIF(Marksheet!$D$10:$BQ$10,$C6465,INDIRECT(K6438))</f>
        <v>0</v>
      </c>
      <c r="F6465" s="138" t="s">
        <v>434</v>
      </c>
      <c r="G6465" s="137">
        <f>SUMIF(Marksheet!$10:$10,C6465,Marksheet!$14:$14)</f>
        <v>3</v>
      </c>
      <c r="H6465" s="139">
        <f t="shared" si="196"/>
        <v>0</v>
      </c>
      <c r="I6465" s="137" t="s">
        <v>479</v>
      </c>
      <c r="J6465" s="133"/>
      <c r="K6465" s="140"/>
    </row>
    <row r="6466" ht="15.75" customHeight="1">
      <c r="A6466" s="49"/>
      <c r="B6466" s="49"/>
      <c r="C6466" s="145" t="s">
        <v>76</v>
      </c>
      <c r="D6466" s="145"/>
      <c r="E6466" s="146">
        <f>SUM(E6442:E6465)</f>
        <v>0</v>
      </c>
      <c r="F6466" s="147" t="s">
        <v>434</v>
      </c>
      <c r="G6466" s="148">
        <f>SUM(G6442:G6465)</f>
        <v>85</v>
      </c>
      <c r="H6466" s="149">
        <f t="shared" si="196"/>
        <v>0</v>
      </c>
      <c r="I6466" s="129"/>
      <c r="J6466" s="133"/>
      <c r="K6466" s="127"/>
    </row>
    <row r="6467" ht="15.75" customHeight="1">
      <c r="A6467" s="49"/>
      <c r="B6467" s="49"/>
      <c r="C6467" s="67"/>
      <c r="D6467" s="67"/>
      <c r="E6467" s="49"/>
      <c r="F6467" s="49"/>
      <c r="G6467" s="49"/>
      <c r="H6467" s="49"/>
      <c r="I6467" s="129"/>
      <c r="J6467" s="133"/>
      <c r="K6467" s="127"/>
    </row>
    <row r="6468" ht="60.0" customHeight="1">
      <c r="A6468" s="49"/>
      <c r="B6468" s="49"/>
      <c r="C6468" s="67"/>
      <c r="D6468" s="67"/>
      <c r="E6468" s="49"/>
      <c r="F6468" s="49"/>
      <c r="G6468" s="49"/>
      <c r="H6468" s="49"/>
      <c r="I6468" s="129"/>
      <c r="J6468" s="133"/>
      <c r="K6468" s="127"/>
    </row>
    <row r="6469" ht="15.75" customHeight="1">
      <c r="A6469" s="124" t="s">
        <v>450</v>
      </c>
      <c r="B6469" s="49"/>
      <c r="C6469" s="67"/>
      <c r="D6469" s="67"/>
      <c r="E6469" s="1"/>
      <c r="F6469" s="1"/>
      <c r="G6469" s="49"/>
      <c r="H6469" s="49"/>
      <c r="I6469" s="7"/>
      <c r="K6469" s="125">
        <f>K6436+1</f>
        <v>214</v>
      </c>
    </row>
    <row r="6470" ht="15.75" customHeight="1">
      <c r="A6470" s="126" t="s">
        <v>451</v>
      </c>
      <c r="B6470" s="67" t="str">
        <f>B6437</f>
        <v>GCSE Transition Assessment</v>
      </c>
      <c r="C6470" s="67"/>
      <c r="D6470" s="67"/>
      <c r="E6470" s="1"/>
      <c r="F6470" s="49"/>
      <c r="G6470" s="49"/>
      <c r="H6470" s="49"/>
      <c r="K6470" s="127" t="str">
        <f>CONCATENATE("Marksheet!$B$",K6469)</f>
        <v>Marksheet!$B$214</v>
      </c>
    </row>
    <row r="6471" ht="15.75" customHeight="1">
      <c r="A6471" s="126" t="s">
        <v>447</v>
      </c>
      <c r="B6471" s="67" t="str">
        <f t="array" ref="B6471">IF(INDIRECT(K6470)="","",INDIRECT(K6470))</f>
        <v>Student 197</v>
      </c>
      <c r="C6471" s="67"/>
      <c r="D6471" s="67"/>
      <c r="E6471" s="1"/>
      <c r="F6471" s="49"/>
      <c r="G6471" s="49"/>
      <c r="H6471" s="49"/>
      <c r="K6471" s="127" t="str">
        <f>CONCATENATE("Marksheet!$D$",K6469,":$BQ$",K6469)</f>
        <v>Marksheet!$D$214:$BQ$214</v>
      </c>
    </row>
    <row r="6472" ht="15.75" customHeight="1">
      <c r="A6472" s="126" t="s">
        <v>452</v>
      </c>
      <c r="B6472" s="67" t="str">
        <f t="array" ref="B6472">INDIRECT(CONCATENATE("Marksheet!$C$",INDIRECT(CONCATENATE("K",ROW()-3))))</f>
        <v/>
      </c>
      <c r="C6472" s="67"/>
      <c r="D6472" s="67"/>
      <c r="E6472" s="49"/>
      <c r="F6472" s="49"/>
      <c r="G6472" s="49"/>
      <c r="H6472" s="49"/>
      <c r="I6472" s="49"/>
      <c r="J6472" s="49"/>
      <c r="K6472" s="127"/>
    </row>
    <row r="6473" ht="15.75" customHeight="1">
      <c r="A6473" s="67"/>
      <c r="B6473" s="128"/>
      <c r="C6473" s="67"/>
      <c r="D6473" s="67"/>
      <c r="E6473" s="49"/>
      <c r="F6473" s="49"/>
      <c r="G6473" s="49"/>
      <c r="H6473" s="49"/>
      <c r="I6473" s="49"/>
      <c r="J6473" s="49"/>
      <c r="K6473" s="127"/>
    </row>
    <row r="6474" ht="15.75" customHeight="1">
      <c r="A6474" s="129"/>
      <c r="B6474" s="100" t="s">
        <v>442</v>
      </c>
      <c r="C6474" s="100" t="s">
        <v>443</v>
      </c>
      <c r="D6474" s="73" t="s">
        <v>453</v>
      </c>
      <c r="E6474" s="130" t="s">
        <v>444</v>
      </c>
      <c r="F6474" s="71"/>
      <c r="G6474" s="72"/>
      <c r="H6474" s="131" t="s">
        <v>454</v>
      </c>
      <c r="I6474" s="132" t="s">
        <v>455</v>
      </c>
      <c r="J6474" s="133"/>
      <c r="K6474" s="134"/>
    </row>
    <row r="6475" ht="15.75" customHeight="1">
      <c r="A6475" s="49"/>
      <c r="B6475" s="135" t="s">
        <v>19</v>
      </c>
      <c r="C6475" s="136" t="s">
        <v>25</v>
      </c>
      <c r="D6475" s="137" t="str">
        <f>IFERROR(__xludf.DUMMYFUNCTION("JOIN("", "",FILTER(Marksheet!$15:$15,Marksheet!$10:$10=$C6475))"),"3a, 3b, 3c")</f>
        <v>3a, 3b, 3c</v>
      </c>
      <c r="E6475" s="138">
        <f t="array" ref="E6475">SUMIF(Marksheet!$D$10:$BQ$10,$C6475,INDIRECT(K6471))</f>
        <v>0</v>
      </c>
      <c r="F6475" s="138" t="s">
        <v>434</v>
      </c>
      <c r="G6475" s="137">
        <f>SUMIF(Marksheet!$10:$10,C6475,Marksheet!$14:$14)</f>
        <v>3</v>
      </c>
      <c r="H6475" s="139">
        <f t="shared" ref="H6475:H6499" si="197">E6475/G6475</f>
        <v>0</v>
      </c>
      <c r="I6475" s="137" t="s">
        <v>456</v>
      </c>
      <c r="J6475" s="133"/>
      <c r="K6475" s="140"/>
    </row>
    <row r="6476" ht="15.75" customHeight="1">
      <c r="A6476" s="49"/>
      <c r="B6476" s="141"/>
      <c r="C6476" s="136" t="s">
        <v>27</v>
      </c>
      <c r="D6476" s="137" t="str">
        <f>IFERROR(__xludf.DUMMYFUNCTION("JOIN("", "",FILTER(Marksheet!$15:$15,Marksheet!$10:$10=$C6476))"),"5a, 5b, 5c, 5d")</f>
        <v>5a, 5b, 5c, 5d</v>
      </c>
      <c r="E6476" s="138">
        <f t="array" ref="E6476">SUMIF(Marksheet!$D$10:$BQ$10,$C6476,INDIRECT(K6471))</f>
        <v>0</v>
      </c>
      <c r="F6476" s="138" t="s">
        <v>434</v>
      </c>
      <c r="G6476" s="137">
        <f>SUMIF(Marksheet!$10:$10,C6476,Marksheet!$14:$14)</f>
        <v>5</v>
      </c>
      <c r="H6476" s="139">
        <f t="shared" si="197"/>
        <v>0</v>
      </c>
      <c r="I6476" s="137" t="s">
        <v>457</v>
      </c>
      <c r="J6476" s="133"/>
      <c r="K6476" s="140"/>
    </row>
    <row r="6477" ht="15.75" customHeight="1">
      <c r="A6477" s="49"/>
      <c r="B6477" s="141"/>
      <c r="C6477" s="136" t="s">
        <v>26</v>
      </c>
      <c r="D6477" s="137" t="str">
        <f>IFERROR(__xludf.DUMMYFUNCTION("JOIN("", "",FILTER(Marksheet!$15:$15,Marksheet!$10:$10=$C6477))"),"4a, 4b")</f>
        <v>4a, 4b</v>
      </c>
      <c r="E6477" s="138">
        <f t="array" ref="E6477">SUMIF(Marksheet!$D$10:$BQ$10,$C6477,INDIRECT(K6471))</f>
        <v>0</v>
      </c>
      <c r="F6477" s="138" t="s">
        <v>434</v>
      </c>
      <c r="G6477" s="137">
        <f>SUMIF(Marksheet!$10:$10,C6477,Marksheet!$14:$14)</f>
        <v>3</v>
      </c>
      <c r="H6477" s="139">
        <f t="shared" si="197"/>
        <v>0</v>
      </c>
      <c r="I6477" s="137" t="s">
        <v>458</v>
      </c>
      <c r="J6477" s="133"/>
      <c r="K6477" s="140"/>
    </row>
    <row r="6478" ht="15.75" customHeight="1">
      <c r="A6478" s="49"/>
      <c r="B6478" s="141"/>
      <c r="C6478" s="136" t="s">
        <v>23</v>
      </c>
      <c r="D6478" s="137" t="str">
        <f>IFERROR(__xludf.DUMMYFUNCTION("JOIN("", "",FILTER(Marksheet!$15:$15,Marksheet!$10:$10=$C6478))"),"1a, 1b, 4c")</f>
        <v>1a, 1b, 4c</v>
      </c>
      <c r="E6478" s="138">
        <f t="array" ref="E6478">SUMIF(Marksheet!$D$10:$BQ$10,$C6478,INDIRECT(K6471))</f>
        <v>0</v>
      </c>
      <c r="F6478" s="138" t="s">
        <v>434</v>
      </c>
      <c r="G6478" s="137">
        <f>SUMIF(Marksheet!$10:$10,C6478,Marksheet!$14:$14)</f>
        <v>5</v>
      </c>
      <c r="H6478" s="139">
        <f t="shared" si="197"/>
        <v>0</v>
      </c>
      <c r="I6478" s="137" t="s">
        <v>459</v>
      </c>
      <c r="J6478" s="133"/>
      <c r="K6478" s="140"/>
    </row>
    <row r="6479" ht="15.75" customHeight="1">
      <c r="A6479" s="49"/>
      <c r="B6479" s="142"/>
      <c r="C6479" s="136" t="s">
        <v>24</v>
      </c>
      <c r="D6479" s="137" t="str">
        <f>IFERROR(__xludf.DUMMYFUNCTION("JOIN("", "",FILTER(Marksheet!$15:$15,Marksheet!$10:$10=$C6479))"),"2a, 2b, 2c")</f>
        <v>2a, 2b, 2c</v>
      </c>
      <c r="E6479" s="138">
        <f t="array" ref="E6479">SUMIF(Marksheet!$D$10:$BQ$10,$C6479,INDIRECT(K6471))</f>
        <v>0</v>
      </c>
      <c r="F6479" s="138" t="s">
        <v>434</v>
      </c>
      <c r="G6479" s="137">
        <f>SUMIF(Marksheet!$10:$10,C6479,Marksheet!$14:$14)</f>
        <v>4</v>
      </c>
      <c r="H6479" s="139">
        <f t="shared" si="197"/>
        <v>0</v>
      </c>
      <c r="I6479" s="137" t="s">
        <v>460</v>
      </c>
      <c r="J6479" s="133"/>
      <c r="K6479" s="140"/>
    </row>
    <row r="6480" ht="15.75" customHeight="1">
      <c r="A6480" s="49"/>
      <c r="B6480" s="135" t="s">
        <v>20</v>
      </c>
      <c r="C6480" s="143" t="s">
        <v>29</v>
      </c>
      <c r="D6480" s="137" t="str">
        <f>IFERROR(__xludf.DUMMYFUNCTION("JOIN("", "",FILTER(Marksheet!$15:$15,Marksheet!$10:$10=$C6480))"),"1b, 3d")</f>
        <v>1b, 3d</v>
      </c>
      <c r="E6480" s="138">
        <f t="array" ref="E6480">SUMIF(Marksheet!$D$10:$BQ$10,$C6480,INDIRECT(K6471))</f>
        <v>0</v>
      </c>
      <c r="F6480" s="138" t="s">
        <v>434</v>
      </c>
      <c r="G6480" s="137">
        <f>SUMIF(Marksheet!$10:$10,C6480,Marksheet!$14:$14)</f>
        <v>2</v>
      </c>
      <c r="H6480" s="139">
        <f t="shared" si="197"/>
        <v>0</v>
      </c>
      <c r="I6480" s="137" t="s">
        <v>461</v>
      </c>
      <c r="J6480" s="133"/>
      <c r="K6480" s="140"/>
    </row>
    <row r="6481" ht="15.75" customHeight="1">
      <c r="A6481" s="49"/>
      <c r="B6481" s="141"/>
      <c r="C6481" s="143" t="s">
        <v>30</v>
      </c>
      <c r="D6481" s="137" t="str">
        <f>IFERROR(__xludf.DUMMYFUNCTION("JOIN("", "",FILTER(Marksheet!$15:$15,Marksheet!$10:$10=$C6481))"),"1d, 4d, 4e")</f>
        <v>1d, 4d, 4e</v>
      </c>
      <c r="E6481" s="138">
        <f t="array" ref="E6481">SUMIF(Marksheet!$D$10:$BQ$10,$C6481,INDIRECT(K6471))</f>
        <v>0</v>
      </c>
      <c r="F6481" s="138" t="s">
        <v>434</v>
      </c>
      <c r="G6481" s="137">
        <f>SUMIF(Marksheet!$10:$10,C6481,Marksheet!$14:$14)</f>
        <v>3</v>
      </c>
      <c r="H6481" s="139">
        <f t="shared" si="197"/>
        <v>0</v>
      </c>
      <c r="I6481" s="137" t="s">
        <v>462</v>
      </c>
      <c r="J6481" s="133"/>
      <c r="K6481" s="140"/>
    </row>
    <row r="6482" ht="15.75" customHeight="1">
      <c r="A6482" s="49"/>
      <c r="B6482" s="141"/>
      <c r="C6482" s="143" t="s">
        <v>33</v>
      </c>
      <c r="D6482" s="137" t="str">
        <f>IFERROR(__xludf.DUMMYFUNCTION("JOIN("", "",FILTER(Marksheet!$15:$15,Marksheet!$10:$10=$C6482))"),"4a, 4b")</f>
        <v>4a, 4b</v>
      </c>
      <c r="E6482" s="138">
        <f t="array" ref="E6482">SUMIF(Marksheet!$D$10:$BQ$10,$C6482,INDIRECT(K6471))</f>
        <v>0</v>
      </c>
      <c r="F6482" s="138" t="s">
        <v>434</v>
      </c>
      <c r="G6482" s="137">
        <f>SUMIF(Marksheet!$10:$10,C6482,Marksheet!$14:$14)</f>
        <v>3</v>
      </c>
      <c r="H6482" s="139">
        <f t="shared" si="197"/>
        <v>0</v>
      </c>
      <c r="I6482" s="137" t="s">
        <v>463</v>
      </c>
      <c r="J6482" s="133"/>
      <c r="K6482" s="140"/>
    </row>
    <row r="6483" ht="15.75" customHeight="1">
      <c r="A6483" s="49"/>
      <c r="B6483" s="141"/>
      <c r="C6483" s="143" t="s">
        <v>28</v>
      </c>
      <c r="D6483" s="137" t="str">
        <f>IFERROR(__xludf.DUMMYFUNCTION("JOIN("", "",FILTER(Marksheet!$15:$15,Marksheet!$10:$10=$C6483))"),"1a, 1c, 4c")</f>
        <v>1a, 1c, 4c</v>
      </c>
      <c r="E6483" s="138">
        <f t="array" ref="E6483">SUMIF(Marksheet!$D$10:$BQ$10,$C6483,INDIRECT(K6471))</f>
        <v>0</v>
      </c>
      <c r="F6483" s="138" t="s">
        <v>434</v>
      </c>
      <c r="G6483" s="137">
        <f>SUMIF(Marksheet!$10:$10,C6483,Marksheet!$14:$14)</f>
        <v>5</v>
      </c>
      <c r="H6483" s="139">
        <f t="shared" si="197"/>
        <v>0</v>
      </c>
      <c r="I6483" s="137" t="s">
        <v>464</v>
      </c>
      <c r="J6483" s="133"/>
      <c r="K6483" s="140"/>
    </row>
    <row r="6484" ht="15.75" customHeight="1">
      <c r="A6484" s="49"/>
      <c r="B6484" s="141"/>
      <c r="C6484" s="143" t="s">
        <v>435</v>
      </c>
      <c r="D6484" s="137" t="str">
        <f>IFERROR(__xludf.DUMMYFUNCTION("JOIN("", "",FILTER(Marksheet!$15:$15,Marksheet!$10:$10=$C6484))"),"3a, 3b, 3c")</f>
        <v>3a, 3b, 3c</v>
      </c>
      <c r="E6484" s="138">
        <f t="array" ref="E6484">SUMIF(Marksheet!$D$10:$BQ$10,$C6484,INDIRECT(K6471))</f>
        <v>0</v>
      </c>
      <c r="F6484" s="138" t="s">
        <v>434</v>
      </c>
      <c r="G6484" s="137">
        <f>SUMIF(Marksheet!$10:$10,C6484,Marksheet!$14:$14)</f>
        <v>4</v>
      </c>
      <c r="H6484" s="139">
        <f t="shared" si="197"/>
        <v>0</v>
      </c>
      <c r="I6484" s="137" t="s">
        <v>465</v>
      </c>
      <c r="J6484" s="133"/>
      <c r="K6484" s="140"/>
    </row>
    <row r="6485" ht="15.75" customHeight="1">
      <c r="A6485" s="49"/>
      <c r="B6485" s="142"/>
      <c r="C6485" s="143" t="s">
        <v>31</v>
      </c>
      <c r="D6485" s="137" t="str">
        <f>IFERROR(__xludf.DUMMYFUNCTION("JOIN("", "",FILTER(Marksheet!$15:$15,Marksheet!$10:$10=$C6485))"),"2a, 2b, 2c")</f>
        <v>2a, 2b, 2c</v>
      </c>
      <c r="E6485" s="138">
        <f t="array" ref="E6485">SUMIF(Marksheet!$D$10:$BQ$10,$C6485,INDIRECT(K6471))</f>
        <v>0</v>
      </c>
      <c r="F6485" s="138" t="s">
        <v>434</v>
      </c>
      <c r="G6485" s="137">
        <f>SUMIF(Marksheet!$10:$10,C6485,Marksheet!$14:$14)</f>
        <v>3</v>
      </c>
      <c r="H6485" s="139">
        <f t="shared" si="197"/>
        <v>0</v>
      </c>
      <c r="I6485" s="137" t="s">
        <v>466</v>
      </c>
      <c r="J6485" s="133"/>
      <c r="K6485" s="140"/>
    </row>
    <row r="6486" ht="15.75" customHeight="1">
      <c r="A6486" s="49"/>
      <c r="B6486" s="135" t="s">
        <v>21</v>
      </c>
      <c r="C6486" s="143" t="s">
        <v>36</v>
      </c>
      <c r="D6486" s="137" t="str">
        <f>IFERROR(__xludf.DUMMYFUNCTION("JOIN("", "",FILTER(Marksheet!$15:$15,Marksheet!$10:$10=$C6486))"),"2b, 2c")</f>
        <v>2b, 2c</v>
      </c>
      <c r="E6486" s="138">
        <f t="array" ref="E6486">SUMIF(Marksheet!$D$10:$BQ$10,$C6486,INDIRECT(K6471))</f>
        <v>0</v>
      </c>
      <c r="F6486" s="138" t="s">
        <v>434</v>
      </c>
      <c r="G6486" s="137">
        <f>SUMIF(Marksheet!$10:$10,C6486,Marksheet!$14:$14)</f>
        <v>2</v>
      </c>
      <c r="H6486" s="139">
        <f t="shared" si="197"/>
        <v>0</v>
      </c>
      <c r="I6486" s="137" t="s">
        <v>467</v>
      </c>
      <c r="J6486" s="133"/>
      <c r="K6486" s="140"/>
    </row>
    <row r="6487" ht="15.75" customHeight="1">
      <c r="A6487" s="49"/>
      <c r="B6487" s="141"/>
      <c r="C6487" s="143" t="s">
        <v>38</v>
      </c>
      <c r="D6487" s="137" t="str">
        <f>IFERROR(__xludf.DUMMYFUNCTION("JOIN("", "",FILTER(Marksheet!$15:$15,Marksheet!$10:$10=$C6487))"),"4a, 4b, 4c, 4d, 4e")</f>
        <v>4a, 4b, 4c, 4d, 4e</v>
      </c>
      <c r="E6487" s="138">
        <f t="array" ref="E6487">SUMIF(Marksheet!$D$10:$BQ$10,$C6487,INDIRECT(K6471))</f>
        <v>0</v>
      </c>
      <c r="F6487" s="138" t="s">
        <v>434</v>
      </c>
      <c r="G6487" s="137">
        <f>SUMIF(Marksheet!$10:$10,C6487,Marksheet!$14:$14)</f>
        <v>6</v>
      </c>
      <c r="H6487" s="139">
        <f t="shared" si="197"/>
        <v>0</v>
      </c>
      <c r="I6487" s="137" t="s">
        <v>468</v>
      </c>
      <c r="J6487" s="133"/>
      <c r="K6487" s="140"/>
    </row>
    <row r="6488" ht="15.75" customHeight="1">
      <c r="A6488" s="49"/>
      <c r="B6488" s="141"/>
      <c r="C6488" s="143" t="s">
        <v>35</v>
      </c>
      <c r="D6488" s="137" t="str">
        <f>IFERROR(__xludf.DUMMYFUNCTION("JOIN("", "",FILTER(Marksheet!$15:$15,Marksheet!$10:$10=$C6488))"),"1b, 2a")</f>
        <v>1b, 2a</v>
      </c>
      <c r="E6488" s="138">
        <f t="array" ref="E6488">SUMIF(Marksheet!$D$10:$BQ$10,$C6488,INDIRECT(K6471))</f>
        <v>0</v>
      </c>
      <c r="F6488" s="138" t="s">
        <v>434</v>
      </c>
      <c r="G6488" s="137">
        <f>SUMIF(Marksheet!$10:$10,C6488,Marksheet!$14:$14)</f>
        <v>3</v>
      </c>
      <c r="H6488" s="139">
        <f t="shared" si="197"/>
        <v>0</v>
      </c>
      <c r="I6488" s="137" t="s">
        <v>469</v>
      </c>
      <c r="J6488" s="133"/>
      <c r="K6488" s="140"/>
    </row>
    <row r="6489" ht="15.75" customHeight="1">
      <c r="A6489" s="49"/>
      <c r="B6489" s="141"/>
      <c r="C6489" s="143" t="s">
        <v>34</v>
      </c>
      <c r="D6489" s="137" t="str">
        <f>IFERROR(__xludf.DUMMYFUNCTION("JOIN("", "",FILTER(Marksheet!$15:$15,Marksheet!$10:$10=$C6489))"),"1a, 1c, 2d")</f>
        <v>1a, 1c, 2d</v>
      </c>
      <c r="E6489" s="138">
        <f t="array" ref="E6489">SUMIF(Marksheet!$D$10:$BQ$10,$C6489,INDIRECT(K6471))</f>
        <v>0</v>
      </c>
      <c r="F6489" s="138" t="s">
        <v>434</v>
      </c>
      <c r="G6489" s="137">
        <f>SUMIF(Marksheet!$10:$10,C6489,Marksheet!$14:$14)</f>
        <v>6</v>
      </c>
      <c r="H6489" s="139">
        <f t="shared" si="197"/>
        <v>0</v>
      </c>
      <c r="I6489" s="137" t="s">
        <v>470</v>
      </c>
      <c r="J6489" s="133"/>
      <c r="K6489" s="140"/>
    </row>
    <row r="6490" ht="15.75" customHeight="1">
      <c r="A6490" s="49"/>
      <c r="B6490" s="142"/>
      <c r="C6490" s="143" t="s">
        <v>37</v>
      </c>
      <c r="D6490" s="137" t="str">
        <f>IFERROR(__xludf.DUMMYFUNCTION("JOIN("", "",FILTER(Marksheet!$15:$15,Marksheet!$10:$10=$C6490))"),"3a, 3b, 3c")</f>
        <v>3a, 3b, 3c</v>
      </c>
      <c r="E6490" s="138">
        <f t="array" ref="E6490">SUMIF(Marksheet!$D$10:$BQ$10,$C6490,INDIRECT(K6471))</f>
        <v>0</v>
      </c>
      <c r="F6490" s="138" t="s">
        <v>434</v>
      </c>
      <c r="G6490" s="137">
        <f>SUMIF(Marksheet!$10:$10,C6490,Marksheet!$14:$14)</f>
        <v>3</v>
      </c>
      <c r="H6490" s="139">
        <f t="shared" si="197"/>
        <v>0</v>
      </c>
      <c r="I6490" s="137" t="s">
        <v>471</v>
      </c>
      <c r="J6490" s="133"/>
      <c r="K6490" s="140"/>
    </row>
    <row r="6491" ht="15.75" customHeight="1">
      <c r="A6491" s="49"/>
      <c r="B6491" s="135" t="s">
        <v>22</v>
      </c>
      <c r="C6491" s="144" t="s">
        <v>46</v>
      </c>
      <c r="D6491" s="137" t="str">
        <f>IFERROR(__xludf.DUMMYFUNCTION("JOIN("", "",FILTER(Marksheet!$15:$15,Marksheet!$10:$10=$C6491))"),"3d")</f>
        <v>3d</v>
      </c>
      <c r="E6491" s="138">
        <f t="array" ref="E6491">SUMIF(Marksheet!$D$10:$BQ$10,$C6491,INDIRECT(K6471))</f>
        <v>0</v>
      </c>
      <c r="F6491" s="138" t="s">
        <v>434</v>
      </c>
      <c r="G6491" s="137">
        <f>SUMIF(Marksheet!$10:$10,C6491,Marksheet!$14:$14)</f>
        <v>2</v>
      </c>
      <c r="H6491" s="139">
        <f t="shared" si="197"/>
        <v>0</v>
      </c>
      <c r="I6491" s="137" t="s">
        <v>472</v>
      </c>
      <c r="J6491" s="133"/>
      <c r="K6491" s="140"/>
    </row>
    <row r="6492" ht="15.75" customHeight="1">
      <c r="A6492" s="49"/>
      <c r="B6492" s="141"/>
      <c r="C6492" s="144" t="s">
        <v>41</v>
      </c>
      <c r="D6492" s="137" t="str">
        <f>IFERROR(__xludf.DUMMYFUNCTION("JOIN("", "",FILTER(Marksheet!$15:$15,Marksheet!$10:$10=$C6492))"),"1c, 2b, 4e")</f>
        <v>1c, 2b, 4e</v>
      </c>
      <c r="E6492" s="138">
        <f t="array" ref="E6492">SUMIF(Marksheet!$D$10:$BQ$10,$C6492,INDIRECT(K6471))</f>
        <v>0</v>
      </c>
      <c r="F6492" s="138" t="s">
        <v>434</v>
      </c>
      <c r="G6492" s="137">
        <f>SUMIF(Marksheet!$10:$10,C6492,Marksheet!$14:$14)</f>
        <v>3</v>
      </c>
      <c r="H6492" s="139">
        <f t="shared" si="197"/>
        <v>0</v>
      </c>
      <c r="I6492" s="137" t="s">
        <v>473</v>
      </c>
      <c r="J6492" s="133"/>
      <c r="K6492" s="140"/>
    </row>
    <row r="6493" ht="15.75" customHeight="1">
      <c r="A6493" s="49"/>
      <c r="B6493" s="141"/>
      <c r="C6493" s="144" t="s">
        <v>45</v>
      </c>
      <c r="D6493" s="137" t="str">
        <f>IFERROR(__xludf.DUMMYFUNCTION("JOIN("", "",FILTER(Marksheet!$15:$15,Marksheet!$10:$10=$C6493))"),"3b, 4a, 5c")</f>
        <v>3b, 4a, 5c</v>
      </c>
      <c r="E6493" s="138">
        <f t="array" ref="E6493">SUMIF(Marksheet!$D$10:$BQ$10,$C6493,INDIRECT(K6471))</f>
        <v>0</v>
      </c>
      <c r="F6493" s="138" t="s">
        <v>434</v>
      </c>
      <c r="G6493" s="137">
        <f>SUMIF(Marksheet!$10:$10,C6493,Marksheet!$14:$14)</f>
        <v>3</v>
      </c>
      <c r="H6493" s="139">
        <f t="shared" si="197"/>
        <v>0</v>
      </c>
      <c r="I6493" s="137" t="s">
        <v>474</v>
      </c>
      <c r="J6493" s="133"/>
      <c r="K6493" s="140"/>
    </row>
    <row r="6494" ht="15.75" customHeight="1">
      <c r="A6494" s="49"/>
      <c r="B6494" s="141"/>
      <c r="C6494" s="144" t="s">
        <v>43</v>
      </c>
      <c r="D6494" s="137" t="str">
        <f>IFERROR(__xludf.DUMMYFUNCTION("JOIN("", "",FILTER(Marksheet!$15:$15,Marksheet!$10:$10=$C6494))"),"2c, 4d, 5d")</f>
        <v>2c, 4d, 5d</v>
      </c>
      <c r="E6494" s="138">
        <f t="array" ref="E6494">SUMIF(Marksheet!$D$10:$BQ$10,$C6494,INDIRECT(K6471))</f>
        <v>0</v>
      </c>
      <c r="F6494" s="138" t="s">
        <v>434</v>
      </c>
      <c r="G6494" s="137">
        <f>SUMIF(Marksheet!$10:$10,C6494,Marksheet!$14:$14)</f>
        <v>4</v>
      </c>
      <c r="H6494" s="139">
        <f t="shared" si="197"/>
        <v>0</v>
      </c>
      <c r="I6494" s="137" t="s">
        <v>475</v>
      </c>
      <c r="J6494" s="133"/>
      <c r="K6494" s="140"/>
    </row>
    <row r="6495" ht="15.75" customHeight="1">
      <c r="A6495" s="49"/>
      <c r="B6495" s="141"/>
      <c r="C6495" s="144" t="s">
        <v>44</v>
      </c>
      <c r="D6495" s="137" t="str">
        <f>IFERROR(__xludf.DUMMYFUNCTION("JOIN("", "",FILTER(Marksheet!$15:$15,Marksheet!$10:$10=$C6495))"),"3a, 4c")</f>
        <v>3a, 4c</v>
      </c>
      <c r="E6495" s="138">
        <f t="array" ref="E6495">SUMIF(Marksheet!$D$10:$BQ$10,$C6495,INDIRECT(K6471))</f>
        <v>0</v>
      </c>
      <c r="F6495" s="138" t="s">
        <v>434</v>
      </c>
      <c r="G6495" s="137">
        <f>SUMIF(Marksheet!$10:$10,C6495,Marksheet!$14:$14)</f>
        <v>2</v>
      </c>
      <c r="H6495" s="139">
        <f t="shared" si="197"/>
        <v>0</v>
      </c>
      <c r="I6495" s="137" t="s">
        <v>476</v>
      </c>
      <c r="J6495" s="133"/>
      <c r="K6495" s="140"/>
    </row>
    <row r="6496" ht="15.75" customHeight="1">
      <c r="A6496" s="49"/>
      <c r="B6496" s="141"/>
      <c r="C6496" s="144" t="s">
        <v>39</v>
      </c>
      <c r="D6496" s="137" t="str">
        <f>IFERROR(__xludf.DUMMYFUNCTION("JOIN("", "",FILTER(Marksheet!$15:$15,Marksheet!$10:$10=$C6496))"),"1a, 5a, 5b")</f>
        <v>1a, 5a, 5b</v>
      </c>
      <c r="E6496" s="138">
        <f t="array" ref="E6496">SUMIF(Marksheet!$D$10:$BQ$10,$C6496,INDIRECT(K6471))</f>
        <v>0</v>
      </c>
      <c r="F6496" s="138" t="s">
        <v>434</v>
      </c>
      <c r="G6496" s="137">
        <f>SUMIF(Marksheet!$10:$10,C6496,Marksheet!$14:$14)</f>
        <v>5</v>
      </c>
      <c r="H6496" s="139">
        <f t="shared" si="197"/>
        <v>0</v>
      </c>
      <c r="I6496" s="137" t="s">
        <v>477</v>
      </c>
      <c r="J6496" s="133"/>
      <c r="K6496" s="140"/>
    </row>
    <row r="6497" ht="15.75" customHeight="1">
      <c r="A6497" s="49"/>
      <c r="B6497" s="141"/>
      <c r="C6497" s="144" t="s">
        <v>42</v>
      </c>
      <c r="D6497" s="137" t="str">
        <f>IFERROR(__xludf.DUMMYFUNCTION("JOIN("", "",FILTER(Marksheet!$15:$15,Marksheet!$10:$10=$C6497))"),"2a, 3c")</f>
        <v>2a, 3c</v>
      </c>
      <c r="E6497" s="138">
        <f t="array" ref="E6497">SUMIF(Marksheet!$D$10:$BQ$10,$C6497,INDIRECT(K6471))</f>
        <v>0</v>
      </c>
      <c r="F6497" s="138" t="s">
        <v>434</v>
      </c>
      <c r="G6497" s="137">
        <f>SUMIF(Marksheet!$10:$10,C6497,Marksheet!$14:$14)</f>
        <v>3</v>
      </c>
      <c r="H6497" s="139">
        <f t="shared" si="197"/>
        <v>0</v>
      </c>
      <c r="I6497" s="137" t="s">
        <v>478</v>
      </c>
      <c r="J6497" s="133"/>
      <c r="K6497" s="140"/>
    </row>
    <row r="6498" ht="15.75" customHeight="1">
      <c r="A6498" s="49"/>
      <c r="B6498" s="142"/>
      <c r="C6498" s="144" t="s">
        <v>40</v>
      </c>
      <c r="D6498" s="137" t="str">
        <f>IFERROR(__xludf.DUMMYFUNCTION("JOIN("", "",FILTER(Marksheet!$15:$15,Marksheet!$10:$10=$C6498))"),"1b, 4b, 4f")</f>
        <v>1b, 4b, 4f</v>
      </c>
      <c r="E6498" s="138">
        <f t="array" ref="E6498">SUMIF(Marksheet!$D$10:$BQ$10,$C6498,INDIRECT(K6471))</f>
        <v>0</v>
      </c>
      <c r="F6498" s="138" t="s">
        <v>434</v>
      </c>
      <c r="G6498" s="137">
        <f>SUMIF(Marksheet!$10:$10,C6498,Marksheet!$14:$14)</f>
        <v>3</v>
      </c>
      <c r="H6498" s="139">
        <f t="shared" si="197"/>
        <v>0</v>
      </c>
      <c r="I6498" s="137" t="s">
        <v>479</v>
      </c>
      <c r="J6498" s="133"/>
      <c r="K6498" s="140"/>
    </row>
    <row r="6499" ht="15.75" customHeight="1">
      <c r="A6499" s="49"/>
      <c r="B6499" s="49"/>
      <c r="C6499" s="145" t="s">
        <v>76</v>
      </c>
      <c r="D6499" s="145"/>
      <c r="E6499" s="146">
        <f>SUM(E6475:E6498)</f>
        <v>0</v>
      </c>
      <c r="F6499" s="147" t="s">
        <v>434</v>
      </c>
      <c r="G6499" s="148">
        <f>SUM(G6475:G6498)</f>
        <v>85</v>
      </c>
      <c r="H6499" s="149">
        <f t="shared" si="197"/>
        <v>0</v>
      </c>
      <c r="I6499" s="129"/>
      <c r="J6499" s="133"/>
      <c r="K6499" s="127"/>
    </row>
    <row r="6500" ht="15.75" customHeight="1">
      <c r="A6500" s="49"/>
      <c r="B6500" s="49"/>
      <c r="C6500" s="67"/>
      <c r="D6500" s="67"/>
      <c r="E6500" s="49"/>
      <c r="F6500" s="49"/>
      <c r="G6500" s="49"/>
      <c r="H6500" s="49"/>
      <c r="I6500" s="129"/>
      <c r="J6500" s="133"/>
      <c r="K6500" s="127"/>
    </row>
    <row r="6501" ht="60.0" customHeight="1">
      <c r="A6501" s="49"/>
      <c r="B6501" s="49"/>
      <c r="C6501" s="67"/>
      <c r="D6501" s="67"/>
      <c r="E6501" s="49"/>
      <c r="F6501" s="49"/>
      <c r="G6501" s="49"/>
      <c r="H6501" s="49"/>
      <c r="I6501" s="129"/>
      <c r="J6501" s="133"/>
      <c r="K6501" s="127"/>
    </row>
    <row r="6502" ht="15.75" customHeight="1">
      <c r="A6502" s="124" t="s">
        <v>450</v>
      </c>
      <c r="B6502" s="49"/>
      <c r="C6502" s="67"/>
      <c r="D6502" s="67"/>
      <c r="E6502" s="1"/>
      <c r="F6502" s="1"/>
      <c r="G6502" s="49"/>
      <c r="H6502" s="49"/>
      <c r="I6502" s="7"/>
      <c r="K6502" s="125">
        <f>K6469+1</f>
        <v>215</v>
      </c>
    </row>
    <row r="6503" ht="15.75" customHeight="1">
      <c r="A6503" s="126" t="s">
        <v>451</v>
      </c>
      <c r="B6503" s="67" t="str">
        <f>B6470</f>
        <v>GCSE Transition Assessment</v>
      </c>
      <c r="C6503" s="67"/>
      <c r="D6503" s="67"/>
      <c r="E6503" s="1"/>
      <c r="F6503" s="49"/>
      <c r="G6503" s="49"/>
      <c r="H6503" s="49"/>
      <c r="K6503" s="127" t="str">
        <f>CONCATENATE("Marksheet!$B$",K6502)</f>
        <v>Marksheet!$B$215</v>
      </c>
    </row>
    <row r="6504" ht="15.75" customHeight="1">
      <c r="A6504" s="126" t="s">
        <v>447</v>
      </c>
      <c r="B6504" s="67" t="str">
        <f t="array" ref="B6504">IF(INDIRECT(K6503)="","",INDIRECT(K6503))</f>
        <v>Student 198</v>
      </c>
      <c r="C6504" s="67"/>
      <c r="D6504" s="67"/>
      <c r="E6504" s="1"/>
      <c r="F6504" s="49"/>
      <c r="G6504" s="49"/>
      <c r="H6504" s="49"/>
      <c r="K6504" s="127" t="str">
        <f>CONCATENATE("Marksheet!$D$",K6502,":$BQ$",K6502)</f>
        <v>Marksheet!$D$215:$BQ$215</v>
      </c>
    </row>
    <row r="6505" ht="15.75" customHeight="1">
      <c r="A6505" s="126" t="s">
        <v>452</v>
      </c>
      <c r="B6505" s="67" t="str">
        <f t="array" ref="B6505">INDIRECT(CONCATENATE("Marksheet!$C$",INDIRECT(CONCATENATE("K",ROW()-3))))</f>
        <v/>
      </c>
      <c r="C6505" s="67"/>
      <c r="D6505" s="67"/>
      <c r="E6505" s="49"/>
      <c r="F6505" s="49"/>
      <c r="G6505" s="49"/>
      <c r="H6505" s="49"/>
      <c r="I6505" s="49"/>
      <c r="J6505" s="49"/>
      <c r="K6505" s="127"/>
    </row>
    <row r="6506" ht="15.75" customHeight="1">
      <c r="A6506" s="67"/>
      <c r="B6506" s="128"/>
      <c r="C6506" s="67"/>
      <c r="D6506" s="67"/>
      <c r="E6506" s="49"/>
      <c r="F6506" s="49"/>
      <c r="G6506" s="49"/>
      <c r="H6506" s="49"/>
      <c r="I6506" s="49"/>
      <c r="J6506" s="49"/>
      <c r="K6506" s="127"/>
    </row>
    <row r="6507" ht="15.75" customHeight="1">
      <c r="A6507" s="129"/>
      <c r="B6507" s="100" t="s">
        <v>442</v>
      </c>
      <c r="C6507" s="100" t="s">
        <v>443</v>
      </c>
      <c r="D6507" s="73" t="s">
        <v>453</v>
      </c>
      <c r="E6507" s="130" t="s">
        <v>444</v>
      </c>
      <c r="F6507" s="71"/>
      <c r="G6507" s="72"/>
      <c r="H6507" s="131" t="s">
        <v>454</v>
      </c>
      <c r="I6507" s="132" t="s">
        <v>455</v>
      </c>
      <c r="J6507" s="133"/>
      <c r="K6507" s="134"/>
    </row>
    <row r="6508" ht="15.75" customHeight="1">
      <c r="A6508" s="49"/>
      <c r="B6508" s="135" t="s">
        <v>19</v>
      </c>
      <c r="C6508" s="136" t="s">
        <v>25</v>
      </c>
      <c r="D6508" s="137" t="str">
        <f>IFERROR(__xludf.DUMMYFUNCTION("JOIN("", "",FILTER(Marksheet!$15:$15,Marksheet!$10:$10=$C6508))"),"3a, 3b, 3c")</f>
        <v>3a, 3b, 3c</v>
      </c>
      <c r="E6508" s="138">
        <f t="array" ref="E6508">SUMIF(Marksheet!$D$10:$BQ$10,$C6508,INDIRECT(K6504))</f>
        <v>0</v>
      </c>
      <c r="F6508" s="138" t="s">
        <v>434</v>
      </c>
      <c r="G6508" s="137">
        <f>SUMIF(Marksheet!$10:$10,C6508,Marksheet!$14:$14)</f>
        <v>3</v>
      </c>
      <c r="H6508" s="139">
        <f t="shared" ref="H6508:H6532" si="198">E6508/G6508</f>
        <v>0</v>
      </c>
      <c r="I6508" s="137" t="s">
        <v>456</v>
      </c>
      <c r="J6508" s="133"/>
      <c r="K6508" s="140"/>
    </row>
    <row r="6509" ht="15.75" customHeight="1">
      <c r="A6509" s="49"/>
      <c r="B6509" s="141"/>
      <c r="C6509" s="136" t="s">
        <v>27</v>
      </c>
      <c r="D6509" s="137" t="str">
        <f>IFERROR(__xludf.DUMMYFUNCTION("JOIN("", "",FILTER(Marksheet!$15:$15,Marksheet!$10:$10=$C6509))"),"5a, 5b, 5c, 5d")</f>
        <v>5a, 5b, 5c, 5d</v>
      </c>
      <c r="E6509" s="138">
        <f t="array" ref="E6509">SUMIF(Marksheet!$D$10:$BQ$10,$C6509,INDIRECT(K6504))</f>
        <v>0</v>
      </c>
      <c r="F6509" s="138" t="s">
        <v>434</v>
      </c>
      <c r="G6509" s="137">
        <f>SUMIF(Marksheet!$10:$10,C6509,Marksheet!$14:$14)</f>
        <v>5</v>
      </c>
      <c r="H6509" s="139">
        <f t="shared" si="198"/>
        <v>0</v>
      </c>
      <c r="I6509" s="137" t="s">
        <v>457</v>
      </c>
      <c r="J6509" s="133"/>
      <c r="K6509" s="140"/>
    </row>
    <row r="6510" ht="15.75" customHeight="1">
      <c r="A6510" s="49"/>
      <c r="B6510" s="141"/>
      <c r="C6510" s="136" t="s">
        <v>26</v>
      </c>
      <c r="D6510" s="137" t="str">
        <f>IFERROR(__xludf.DUMMYFUNCTION("JOIN("", "",FILTER(Marksheet!$15:$15,Marksheet!$10:$10=$C6510))"),"4a, 4b")</f>
        <v>4a, 4b</v>
      </c>
      <c r="E6510" s="138">
        <f t="array" ref="E6510">SUMIF(Marksheet!$D$10:$BQ$10,$C6510,INDIRECT(K6504))</f>
        <v>0</v>
      </c>
      <c r="F6510" s="138" t="s">
        <v>434</v>
      </c>
      <c r="G6510" s="137">
        <f>SUMIF(Marksheet!$10:$10,C6510,Marksheet!$14:$14)</f>
        <v>3</v>
      </c>
      <c r="H6510" s="139">
        <f t="shared" si="198"/>
        <v>0</v>
      </c>
      <c r="I6510" s="137" t="s">
        <v>458</v>
      </c>
      <c r="J6510" s="133"/>
      <c r="K6510" s="140"/>
    </row>
    <row r="6511" ht="15.75" customHeight="1">
      <c r="A6511" s="49"/>
      <c r="B6511" s="141"/>
      <c r="C6511" s="136" t="s">
        <v>23</v>
      </c>
      <c r="D6511" s="137" t="str">
        <f>IFERROR(__xludf.DUMMYFUNCTION("JOIN("", "",FILTER(Marksheet!$15:$15,Marksheet!$10:$10=$C6511))"),"1a, 1b, 4c")</f>
        <v>1a, 1b, 4c</v>
      </c>
      <c r="E6511" s="138">
        <f t="array" ref="E6511">SUMIF(Marksheet!$D$10:$BQ$10,$C6511,INDIRECT(K6504))</f>
        <v>0</v>
      </c>
      <c r="F6511" s="138" t="s">
        <v>434</v>
      </c>
      <c r="G6511" s="137">
        <f>SUMIF(Marksheet!$10:$10,C6511,Marksheet!$14:$14)</f>
        <v>5</v>
      </c>
      <c r="H6511" s="139">
        <f t="shared" si="198"/>
        <v>0</v>
      </c>
      <c r="I6511" s="137" t="s">
        <v>459</v>
      </c>
      <c r="J6511" s="133"/>
      <c r="K6511" s="140"/>
    </row>
    <row r="6512" ht="15.75" customHeight="1">
      <c r="A6512" s="49"/>
      <c r="B6512" s="142"/>
      <c r="C6512" s="136" t="s">
        <v>24</v>
      </c>
      <c r="D6512" s="137" t="str">
        <f>IFERROR(__xludf.DUMMYFUNCTION("JOIN("", "",FILTER(Marksheet!$15:$15,Marksheet!$10:$10=$C6512))"),"2a, 2b, 2c")</f>
        <v>2a, 2b, 2c</v>
      </c>
      <c r="E6512" s="138">
        <f t="array" ref="E6512">SUMIF(Marksheet!$D$10:$BQ$10,$C6512,INDIRECT(K6504))</f>
        <v>0</v>
      </c>
      <c r="F6512" s="138" t="s">
        <v>434</v>
      </c>
      <c r="G6512" s="137">
        <f>SUMIF(Marksheet!$10:$10,C6512,Marksheet!$14:$14)</f>
        <v>4</v>
      </c>
      <c r="H6512" s="139">
        <f t="shared" si="198"/>
        <v>0</v>
      </c>
      <c r="I6512" s="137" t="s">
        <v>460</v>
      </c>
      <c r="J6512" s="133"/>
      <c r="K6512" s="140"/>
    </row>
    <row r="6513" ht="15.75" customHeight="1">
      <c r="A6513" s="49"/>
      <c r="B6513" s="135" t="s">
        <v>20</v>
      </c>
      <c r="C6513" s="143" t="s">
        <v>29</v>
      </c>
      <c r="D6513" s="137" t="str">
        <f>IFERROR(__xludf.DUMMYFUNCTION("JOIN("", "",FILTER(Marksheet!$15:$15,Marksheet!$10:$10=$C6513))"),"1b, 3d")</f>
        <v>1b, 3d</v>
      </c>
      <c r="E6513" s="138">
        <f t="array" ref="E6513">SUMIF(Marksheet!$D$10:$BQ$10,$C6513,INDIRECT(K6504))</f>
        <v>0</v>
      </c>
      <c r="F6513" s="138" t="s">
        <v>434</v>
      </c>
      <c r="G6513" s="137">
        <f>SUMIF(Marksheet!$10:$10,C6513,Marksheet!$14:$14)</f>
        <v>2</v>
      </c>
      <c r="H6513" s="139">
        <f t="shared" si="198"/>
        <v>0</v>
      </c>
      <c r="I6513" s="137" t="s">
        <v>461</v>
      </c>
      <c r="J6513" s="133"/>
      <c r="K6513" s="140"/>
    </row>
    <row r="6514" ht="15.75" customHeight="1">
      <c r="A6514" s="49"/>
      <c r="B6514" s="141"/>
      <c r="C6514" s="143" t="s">
        <v>30</v>
      </c>
      <c r="D6514" s="137" t="str">
        <f>IFERROR(__xludf.DUMMYFUNCTION("JOIN("", "",FILTER(Marksheet!$15:$15,Marksheet!$10:$10=$C6514))"),"1d, 4d, 4e")</f>
        <v>1d, 4d, 4e</v>
      </c>
      <c r="E6514" s="138">
        <f t="array" ref="E6514">SUMIF(Marksheet!$D$10:$BQ$10,$C6514,INDIRECT(K6504))</f>
        <v>0</v>
      </c>
      <c r="F6514" s="138" t="s">
        <v>434</v>
      </c>
      <c r="G6514" s="137">
        <f>SUMIF(Marksheet!$10:$10,C6514,Marksheet!$14:$14)</f>
        <v>3</v>
      </c>
      <c r="H6514" s="139">
        <f t="shared" si="198"/>
        <v>0</v>
      </c>
      <c r="I6514" s="137" t="s">
        <v>462</v>
      </c>
      <c r="J6514" s="133"/>
      <c r="K6514" s="140"/>
    </row>
    <row r="6515" ht="15.75" customHeight="1">
      <c r="A6515" s="49"/>
      <c r="B6515" s="141"/>
      <c r="C6515" s="143" t="s">
        <v>33</v>
      </c>
      <c r="D6515" s="137" t="str">
        <f>IFERROR(__xludf.DUMMYFUNCTION("JOIN("", "",FILTER(Marksheet!$15:$15,Marksheet!$10:$10=$C6515))"),"4a, 4b")</f>
        <v>4a, 4b</v>
      </c>
      <c r="E6515" s="138">
        <f t="array" ref="E6515">SUMIF(Marksheet!$D$10:$BQ$10,$C6515,INDIRECT(K6504))</f>
        <v>0</v>
      </c>
      <c r="F6515" s="138" t="s">
        <v>434</v>
      </c>
      <c r="G6515" s="137">
        <f>SUMIF(Marksheet!$10:$10,C6515,Marksheet!$14:$14)</f>
        <v>3</v>
      </c>
      <c r="H6515" s="139">
        <f t="shared" si="198"/>
        <v>0</v>
      </c>
      <c r="I6515" s="137" t="s">
        <v>463</v>
      </c>
      <c r="J6515" s="133"/>
      <c r="K6515" s="140"/>
    </row>
    <row r="6516" ht="15.75" customHeight="1">
      <c r="A6516" s="49"/>
      <c r="B6516" s="141"/>
      <c r="C6516" s="143" t="s">
        <v>28</v>
      </c>
      <c r="D6516" s="137" t="str">
        <f>IFERROR(__xludf.DUMMYFUNCTION("JOIN("", "",FILTER(Marksheet!$15:$15,Marksheet!$10:$10=$C6516))"),"1a, 1c, 4c")</f>
        <v>1a, 1c, 4c</v>
      </c>
      <c r="E6516" s="138">
        <f t="array" ref="E6516">SUMIF(Marksheet!$D$10:$BQ$10,$C6516,INDIRECT(K6504))</f>
        <v>0</v>
      </c>
      <c r="F6516" s="138" t="s">
        <v>434</v>
      </c>
      <c r="G6516" s="137">
        <f>SUMIF(Marksheet!$10:$10,C6516,Marksheet!$14:$14)</f>
        <v>5</v>
      </c>
      <c r="H6516" s="139">
        <f t="shared" si="198"/>
        <v>0</v>
      </c>
      <c r="I6516" s="137" t="s">
        <v>464</v>
      </c>
      <c r="J6516" s="133"/>
      <c r="K6516" s="140"/>
    </row>
    <row r="6517" ht="15.75" customHeight="1">
      <c r="A6517" s="49"/>
      <c r="B6517" s="141"/>
      <c r="C6517" s="143" t="s">
        <v>435</v>
      </c>
      <c r="D6517" s="137" t="str">
        <f>IFERROR(__xludf.DUMMYFUNCTION("JOIN("", "",FILTER(Marksheet!$15:$15,Marksheet!$10:$10=$C6517))"),"3a, 3b, 3c")</f>
        <v>3a, 3b, 3c</v>
      </c>
      <c r="E6517" s="138">
        <f t="array" ref="E6517">SUMIF(Marksheet!$D$10:$BQ$10,$C6517,INDIRECT(K6504))</f>
        <v>0</v>
      </c>
      <c r="F6517" s="138" t="s">
        <v>434</v>
      </c>
      <c r="G6517" s="137">
        <f>SUMIF(Marksheet!$10:$10,C6517,Marksheet!$14:$14)</f>
        <v>4</v>
      </c>
      <c r="H6517" s="139">
        <f t="shared" si="198"/>
        <v>0</v>
      </c>
      <c r="I6517" s="137" t="s">
        <v>465</v>
      </c>
      <c r="J6517" s="133"/>
      <c r="K6517" s="140"/>
    </row>
    <row r="6518" ht="15.75" customHeight="1">
      <c r="A6518" s="49"/>
      <c r="B6518" s="142"/>
      <c r="C6518" s="143" t="s">
        <v>31</v>
      </c>
      <c r="D6518" s="137" t="str">
        <f>IFERROR(__xludf.DUMMYFUNCTION("JOIN("", "",FILTER(Marksheet!$15:$15,Marksheet!$10:$10=$C6518))"),"2a, 2b, 2c")</f>
        <v>2a, 2b, 2c</v>
      </c>
      <c r="E6518" s="138">
        <f t="array" ref="E6518">SUMIF(Marksheet!$D$10:$BQ$10,$C6518,INDIRECT(K6504))</f>
        <v>0</v>
      </c>
      <c r="F6518" s="138" t="s">
        <v>434</v>
      </c>
      <c r="G6518" s="137">
        <f>SUMIF(Marksheet!$10:$10,C6518,Marksheet!$14:$14)</f>
        <v>3</v>
      </c>
      <c r="H6518" s="139">
        <f t="shared" si="198"/>
        <v>0</v>
      </c>
      <c r="I6518" s="137" t="s">
        <v>466</v>
      </c>
      <c r="J6518" s="133"/>
      <c r="K6518" s="140"/>
    </row>
    <row r="6519" ht="15.75" customHeight="1">
      <c r="A6519" s="49"/>
      <c r="B6519" s="135" t="s">
        <v>21</v>
      </c>
      <c r="C6519" s="143" t="s">
        <v>36</v>
      </c>
      <c r="D6519" s="137" t="str">
        <f>IFERROR(__xludf.DUMMYFUNCTION("JOIN("", "",FILTER(Marksheet!$15:$15,Marksheet!$10:$10=$C6519))"),"2b, 2c")</f>
        <v>2b, 2c</v>
      </c>
      <c r="E6519" s="138">
        <f t="array" ref="E6519">SUMIF(Marksheet!$D$10:$BQ$10,$C6519,INDIRECT(K6504))</f>
        <v>0</v>
      </c>
      <c r="F6519" s="138" t="s">
        <v>434</v>
      </c>
      <c r="G6519" s="137">
        <f>SUMIF(Marksheet!$10:$10,C6519,Marksheet!$14:$14)</f>
        <v>2</v>
      </c>
      <c r="H6519" s="139">
        <f t="shared" si="198"/>
        <v>0</v>
      </c>
      <c r="I6519" s="137" t="s">
        <v>467</v>
      </c>
      <c r="J6519" s="133"/>
      <c r="K6519" s="140"/>
    </row>
    <row r="6520" ht="15.75" customHeight="1">
      <c r="A6520" s="49"/>
      <c r="B6520" s="141"/>
      <c r="C6520" s="143" t="s">
        <v>38</v>
      </c>
      <c r="D6520" s="137" t="str">
        <f>IFERROR(__xludf.DUMMYFUNCTION("JOIN("", "",FILTER(Marksheet!$15:$15,Marksheet!$10:$10=$C6520))"),"4a, 4b, 4c, 4d, 4e")</f>
        <v>4a, 4b, 4c, 4d, 4e</v>
      </c>
      <c r="E6520" s="138">
        <f t="array" ref="E6520">SUMIF(Marksheet!$D$10:$BQ$10,$C6520,INDIRECT(K6504))</f>
        <v>0</v>
      </c>
      <c r="F6520" s="138" t="s">
        <v>434</v>
      </c>
      <c r="G6520" s="137">
        <f>SUMIF(Marksheet!$10:$10,C6520,Marksheet!$14:$14)</f>
        <v>6</v>
      </c>
      <c r="H6520" s="139">
        <f t="shared" si="198"/>
        <v>0</v>
      </c>
      <c r="I6520" s="137" t="s">
        <v>468</v>
      </c>
      <c r="J6520" s="133"/>
      <c r="K6520" s="140"/>
    </row>
    <row r="6521" ht="15.75" customHeight="1">
      <c r="A6521" s="49"/>
      <c r="B6521" s="141"/>
      <c r="C6521" s="143" t="s">
        <v>35</v>
      </c>
      <c r="D6521" s="137" t="str">
        <f>IFERROR(__xludf.DUMMYFUNCTION("JOIN("", "",FILTER(Marksheet!$15:$15,Marksheet!$10:$10=$C6521))"),"1b, 2a")</f>
        <v>1b, 2a</v>
      </c>
      <c r="E6521" s="138">
        <f t="array" ref="E6521">SUMIF(Marksheet!$D$10:$BQ$10,$C6521,INDIRECT(K6504))</f>
        <v>0</v>
      </c>
      <c r="F6521" s="138" t="s">
        <v>434</v>
      </c>
      <c r="G6521" s="137">
        <f>SUMIF(Marksheet!$10:$10,C6521,Marksheet!$14:$14)</f>
        <v>3</v>
      </c>
      <c r="H6521" s="139">
        <f t="shared" si="198"/>
        <v>0</v>
      </c>
      <c r="I6521" s="137" t="s">
        <v>469</v>
      </c>
      <c r="J6521" s="133"/>
      <c r="K6521" s="140"/>
    </row>
    <row r="6522" ht="15.75" customHeight="1">
      <c r="A6522" s="49"/>
      <c r="B6522" s="141"/>
      <c r="C6522" s="143" t="s">
        <v>34</v>
      </c>
      <c r="D6522" s="137" t="str">
        <f>IFERROR(__xludf.DUMMYFUNCTION("JOIN("", "",FILTER(Marksheet!$15:$15,Marksheet!$10:$10=$C6522))"),"1a, 1c, 2d")</f>
        <v>1a, 1c, 2d</v>
      </c>
      <c r="E6522" s="138">
        <f t="array" ref="E6522">SUMIF(Marksheet!$D$10:$BQ$10,$C6522,INDIRECT(K6504))</f>
        <v>0</v>
      </c>
      <c r="F6522" s="138" t="s">
        <v>434</v>
      </c>
      <c r="G6522" s="137">
        <f>SUMIF(Marksheet!$10:$10,C6522,Marksheet!$14:$14)</f>
        <v>6</v>
      </c>
      <c r="H6522" s="139">
        <f t="shared" si="198"/>
        <v>0</v>
      </c>
      <c r="I6522" s="137" t="s">
        <v>470</v>
      </c>
      <c r="J6522" s="133"/>
      <c r="K6522" s="140"/>
    </row>
    <row r="6523" ht="15.75" customHeight="1">
      <c r="A6523" s="49"/>
      <c r="B6523" s="142"/>
      <c r="C6523" s="143" t="s">
        <v>37</v>
      </c>
      <c r="D6523" s="137" t="str">
        <f>IFERROR(__xludf.DUMMYFUNCTION("JOIN("", "",FILTER(Marksheet!$15:$15,Marksheet!$10:$10=$C6523))"),"3a, 3b, 3c")</f>
        <v>3a, 3b, 3c</v>
      </c>
      <c r="E6523" s="138">
        <f t="array" ref="E6523">SUMIF(Marksheet!$D$10:$BQ$10,$C6523,INDIRECT(K6504))</f>
        <v>0</v>
      </c>
      <c r="F6523" s="138" t="s">
        <v>434</v>
      </c>
      <c r="G6523" s="137">
        <f>SUMIF(Marksheet!$10:$10,C6523,Marksheet!$14:$14)</f>
        <v>3</v>
      </c>
      <c r="H6523" s="139">
        <f t="shared" si="198"/>
        <v>0</v>
      </c>
      <c r="I6523" s="137" t="s">
        <v>471</v>
      </c>
      <c r="J6523" s="133"/>
      <c r="K6523" s="140"/>
    </row>
    <row r="6524" ht="15.75" customHeight="1">
      <c r="A6524" s="49"/>
      <c r="B6524" s="135" t="s">
        <v>22</v>
      </c>
      <c r="C6524" s="144" t="s">
        <v>46</v>
      </c>
      <c r="D6524" s="137" t="str">
        <f>IFERROR(__xludf.DUMMYFUNCTION("JOIN("", "",FILTER(Marksheet!$15:$15,Marksheet!$10:$10=$C6524))"),"3d")</f>
        <v>3d</v>
      </c>
      <c r="E6524" s="138">
        <f t="array" ref="E6524">SUMIF(Marksheet!$D$10:$BQ$10,$C6524,INDIRECT(K6504))</f>
        <v>0</v>
      </c>
      <c r="F6524" s="138" t="s">
        <v>434</v>
      </c>
      <c r="G6524" s="137">
        <f>SUMIF(Marksheet!$10:$10,C6524,Marksheet!$14:$14)</f>
        <v>2</v>
      </c>
      <c r="H6524" s="139">
        <f t="shared" si="198"/>
        <v>0</v>
      </c>
      <c r="I6524" s="137" t="s">
        <v>472</v>
      </c>
      <c r="J6524" s="133"/>
      <c r="K6524" s="140"/>
    </row>
    <row r="6525" ht="15.75" customHeight="1">
      <c r="A6525" s="49"/>
      <c r="B6525" s="141"/>
      <c r="C6525" s="144" t="s">
        <v>41</v>
      </c>
      <c r="D6525" s="137" t="str">
        <f>IFERROR(__xludf.DUMMYFUNCTION("JOIN("", "",FILTER(Marksheet!$15:$15,Marksheet!$10:$10=$C6525))"),"1c, 2b, 4e")</f>
        <v>1c, 2b, 4e</v>
      </c>
      <c r="E6525" s="138">
        <f t="array" ref="E6525">SUMIF(Marksheet!$D$10:$BQ$10,$C6525,INDIRECT(K6504))</f>
        <v>0</v>
      </c>
      <c r="F6525" s="138" t="s">
        <v>434</v>
      </c>
      <c r="G6525" s="137">
        <f>SUMIF(Marksheet!$10:$10,C6525,Marksheet!$14:$14)</f>
        <v>3</v>
      </c>
      <c r="H6525" s="139">
        <f t="shared" si="198"/>
        <v>0</v>
      </c>
      <c r="I6525" s="137" t="s">
        <v>473</v>
      </c>
      <c r="J6525" s="133"/>
      <c r="K6525" s="140"/>
    </row>
    <row r="6526" ht="15.75" customHeight="1">
      <c r="A6526" s="49"/>
      <c r="B6526" s="141"/>
      <c r="C6526" s="144" t="s">
        <v>45</v>
      </c>
      <c r="D6526" s="137" t="str">
        <f>IFERROR(__xludf.DUMMYFUNCTION("JOIN("", "",FILTER(Marksheet!$15:$15,Marksheet!$10:$10=$C6526))"),"3b, 4a, 5c")</f>
        <v>3b, 4a, 5c</v>
      </c>
      <c r="E6526" s="138">
        <f t="array" ref="E6526">SUMIF(Marksheet!$D$10:$BQ$10,$C6526,INDIRECT(K6504))</f>
        <v>0</v>
      </c>
      <c r="F6526" s="138" t="s">
        <v>434</v>
      </c>
      <c r="G6526" s="137">
        <f>SUMIF(Marksheet!$10:$10,C6526,Marksheet!$14:$14)</f>
        <v>3</v>
      </c>
      <c r="H6526" s="139">
        <f t="shared" si="198"/>
        <v>0</v>
      </c>
      <c r="I6526" s="137" t="s">
        <v>474</v>
      </c>
      <c r="J6526" s="133"/>
      <c r="K6526" s="140"/>
    </row>
    <row r="6527" ht="15.75" customHeight="1">
      <c r="A6527" s="49"/>
      <c r="B6527" s="141"/>
      <c r="C6527" s="144" t="s">
        <v>43</v>
      </c>
      <c r="D6527" s="137" t="str">
        <f>IFERROR(__xludf.DUMMYFUNCTION("JOIN("", "",FILTER(Marksheet!$15:$15,Marksheet!$10:$10=$C6527))"),"2c, 4d, 5d")</f>
        <v>2c, 4d, 5d</v>
      </c>
      <c r="E6527" s="138">
        <f t="array" ref="E6527">SUMIF(Marksheet!$D$10:$BQ$10,$C6527,INDIRECT(K6504))</f>
        <v>0</v>
      </c>
      <c r="F6527" s="138" t="s">
        <v>434</v>
      </c>
      <c r="G6527" s="137">
        <f>SUMIF(Marksheet!$10:$10,C6527,Marksheet!$14:$14)</f>
        <v>4</v>
      </c>
      <c r="H6527" s="139">
        <f t="shared" si="198"/>
        <v>0</v>
      </c>
      <c r="I6527" s="137" t="s">
        <v>475</v>
      </c>
      <c r="J6527" s="133"/>
      <c r="K6527" s="140"/>
    </row>
    <row r="6528" ht="15.75" customHeight="1">
      <c r="A6528" s="49"/>
      <c r="B6528" s="141"/>
      <c r="C6528" s="144" t="s">
        <v>44</v>
      </c>
      <c r="D6528" s="137" t="str">
        <f>IFERROR(__xludf.DUMMYFUNCTION("JOIN("", "",FILTER(Marksheet!$15:$15,Marksheet!$10:$10=$C6528))"),"3a, 4c")</f>
        <v>3a, 4c</v>
      </c>
      <c r="E6528" s="138">
        <f t="array" ref="E6528">SUMIF(Marksheet!$D$10:$BQ$10,$C6528,INDIRECT(K6504))</f>
        <v>0</v>
      </c>
      <c r="F6528" s="138" t="s">
        <v>434</v>
      </c>
      <c r="G6528" s="137">
        <f>SUMIF(Marksheet!$10:$10,C6528,Marksheet!$14:$14)</f>
        <v>2</v>
      </c>
      <c r="H6528" s="139">
        <f t="shared" si="198"/>
        <v>0</v>
      </c>
      <c r="I6528" s="137" t="s">
        <v>476</v>
      </c>
      <c r="J6528" s="133"/>
      <c r="K6528" s="140"/>
    </row>
    <row r="6529" ht="15.75" customHeight="1">
      <c r="A6529" s="49"/>
      <c r="B6529" s="141"/>
      <c r="C6529" s="144" t="s">
        <v>39</v>
      </c>
      <c r="D6529" s="137" t="str">
        <f>IFERROR(__xludf.DUMMYFUNCTION("JOIN("", "",FILTER(Marksheet!$15:$15,Marksheet!$10:$10=$C6529))"),"1a, 5a, 5b")</f>
        <v>1a, 5a, 5b</v>
      </c>
      <c r="E6529" s="138">
        <f t="array" ref="E6529">SUMIF(Marksheet!$D$10:$BQ$10,$C6529,INDIRECT(K6504))</f>
        <v>0</v>
      </c>
      <c r="F6529" s="138" t="s">
        <v>434</v>
      </c>
      <c r="G6529" s="137">
        <f>SUMIF(Marksheet!$10:$10,C6529,Marksheet!$14:$14)</f>
        <v>5</v>
      </c>
      <c r="H6529" s="139">
        <f t="shared" si="198"/>
        <v>0</v>
      </c>
      <c r="I6529" s="137" t="s">
        <v>477</v>
      </c>
      <c r="J6529" s="133"/>
      <c r="K6529" s="140"/>
    </row>
    <row r="6530" ht="15.75" customHeight="1">
      <c r="A6530" s="49"/>
      <c r="B6530" s="141"/>
      <c r="C6530" s="144" t="s">
        <v>42</v>
      </c>
      <c r="D6530" s="137" t="str">
        <f>IFERROR(__xludf.DUMMYFUNCTION("JOIN("", "",FILTER(Marksheet!$15:$15,Marksheet!$10:$10=$C6530))"),"2a, 3c")</f>
        <v>2a, 3c</v>
      </c>
      <c r="E6530" s="138">
        <f t="array" ref="E6530">SUMIF(Marksheet!$D$10:$BQ$10,$C6530,INDIRECT(K6504))</f>
        <v>0</v>
      </c>
      <c r="F6530" s="138" t="s">
        <v>434</v>
      </c>
      <c r="G6530" s="137">
        <f>SUMIF(Marksheet!$10:$10,C6530,Marksheet!$14:$14)</f>
        <v>3</v>
      </c>
      <c r="H6530" s="139">
        <f t="shared" si="198"/>
        <v>0</v>
      </c>
      <c r="I6530" s="137" t="s">
        <v>478</v>
      </c>
      <c r="J6530" s="133"/>
      <c r="K6530" s="140"/>
    </row>
    <row r="6531" ht="15.75" customHeight="1">
      <c r="A6531" s="49"/>
      <c r="B6531" s="142"/>
      <c r="C6531" s="144" t="s">
        <v>40</v>
      </c>
      <c r="D6531" s="137" t="str">
        <f>IFERROR(__xludf.DUMMYFUNCTION("JOIN("", "",FILTER(Marksheet!$15:$15,Marksheet!$10:$10=$C6531))"),"1b, 4b, 4f")</f>
        <v>1b, 4b, 4f</v>
      </c>
      <c r="E6531" s="138">
        <f t="array" ref="E6531">SUMIF(Marksheet!$D$10:$BQ$10,$C6531,INDIRECT(K6504))</f>
        <v>0</v>
      </c>
      <c r="F6531" s="138" t="s">
        <v>434</v>
      </c>
      <c r="G6531" s="137">
        <f>SUMIF(Marksheet!$10:$10,C6531,Marksheet!$14:$14)</f>
        <v>3</v>
      </c>
      <c r="H6531" s="139">
        <f t="shared" si="198"/>
        <v>0</v>
      </c>
      <c r="I6531" s="137" t="s">
        <v>479</v>
      </c>
      <c r="J6531" s="133"/>
      <c r="K6531" s="140"/>
    </row>
    <row r="6532" ht="15.75" customHeight="1">
      <c r="A6532" s="49"/>
      <c r="B6532" s="49"/>
      <c r="C6532" s="145" t="s">
        <v>76</v>
      </c>
      <c r="D6532" s="145"/>
      <c r="E6532" s="146">
        <f>SUM(E6508:E6531)</f>
        <v>0</v>
      </c>
      <c r="F6532" s="147" t="s">
        <v>434</v>
      </c>
      <c r="G6532" s="148">
        <f>SUM(G6508:G6531)</f>
        <v>85</v>
      </c>
      <c r="H6532" s="149">
        <f t="shared" si="198"/>
        <v>0</v>
      </c>
      <c r="I6532" s="129"/>
      <c r="J6532" s="133"/>
      <c r="K6532" s="127"/>
    </row>
    <row r="6533" ht="15.75" customHeight="1">
      <c r="A6533" s="49"/>
      <c r="B6533" s="49"/>
      <c r="C6533" s="67"/>
      <c r="D6533" s="67"/>
      <c r="E6533" s="49"/>
      <c r="F6533" s="49"/>
      <c r="G6533" s="49"/>
      <c r="H6533" s="49"/>
      <c r="I6533" s="129"/>
      <c r="J6533" s="133"/>
      <c r="K6533" s="127"/>
    </row>
    <row r="6534" ht="60.0" customHeight="1">
      <c r="A6534" s="49"/>
      <c r="B6534" s="49"/>
      <c r="C6534" s="67"/>
      <c r="D6534" s="67"/>
      <c r="E6534" s="49"/>
      <c r="F6534" s="49"/>
      <c r="G6534" s="49"/>
      <c r="H6534" s="49"/>
      <c r="I6534" s="129"/>
      <c r="J6534" s="133"/>
      <c r="K6534" s="127"/>
    </row>
    <row r="6535" ht="15.75" customHeight="1">
      <c r="A6535" s="124" t="s">
        <v>450</v>
      </c>
      <c r="B6535" s="49"/>
      <c r="C6535" s="67"/>
      <c r="D6535" s="67"/>
      <c r="E6535" s="1"/>
      <c r="F6535" s="1"/>
      <c r="G6535" s="49"/>
      <c r="H6535" s="49"/>
      <c r="I6535" s="7"/>
      <c r="K6535" s="125">
        <f>K6502+1</f>
        <v>216</v>
      </c>
    </row>
    <row r="6536" ht="15.75" customHeight="1">
      <c r="A6536" s="126" t="s">
        <v>451</v>
      </c>
      <c r="B6536" s="67" t="str">
        <f>B6503</f>
        <v>GCSE Transition Assessment</v>
      </c>
      <c r="C6536" s="67"/>
      <c r="D6536" s="67"/>
      <c r="E6536" s="1"/>
      <c r="F6536" s="49"/>
      <c r="G6536" s="49"/>
      <c r="H6536" s="49"/>
      <c r="K6536" s="127" t="str">
        <f>CONCATENATE("Marksheet!$B$",K6535)</f>
        <v>Marksheet!$B$216</v>
      </c>
    </row>
    <row r="6537" ht="15.75" customHeight="1">
      <c r="A6537" s="126" t="s">
        <v>447</v>
      </c>
      <c r="B6537" s="67" t="str">
        <f t="array" ref="B6537">IF(INDIRECT(K6536)="","",INDIRECT(K6536))</f>
        <v>Student 199</v>
      </c>
      <c r="C6537" s="67"/>
      <c r="D6537" s="67"/>
      <c r="E6537" s="1"/>
      <c r="F6537" s="49"/>
      <c r="G6537" s="49"/>
      <c r="H6537" s="49"/>
      <c r="K6537" s="127" t="str">
        <f>CONCATENATE("Marksheet!$D$",K6535,":$BQ$",K6535)</f>
        <v>Marksheet!$D$216:$BQ$216</v>
      </c>
    </row>
    <row r="6538" ht="15.75" customHeight="1">
      <c r="A6538" s="126" t="s">
        <v>452</v>
      </c>
      <c r="B6538" s="67" t="str">
        <f t="array" ref="B6538">INDIRECT(CONCATENATE("Marksheet!$C$",INDIRECT(CONCATENATE("K",ROW()-3))))</f>
        <v/>
      </c>
      <c r="C6538" s="67"/>
      <c r="D6538" s="67"/>
      <c r="E6538" s="49"/>
      <c r="F6538" s="49"/>
      <c r="G6538" s="49"/>
      <c r="H6538" s="49"/>
      <c r="I6538" s="49"/>
      <c r="J6538" s="49"/>
      <c r="K6538" s="127"/>
    </row>
    <row r="6539" ht="15.75" customHeight="1">
      <c r="A6539" s="67"/>
      <c r="B6539" s="128"/>
      <c r="C6539" s="67"/>
      <c r="D6539" s="67"/>
      <c r="E6539" s="49"/>
      <c r="F6539" s="49"/>
      <c r="G6539" s="49"/>
      <c r="H6539" s="49"/>
      <c r="I6539" s="49"/>
      <c r="J6539" s="49"/>
      <c r="K6539" s="127"/>
    </row>
    <row r="6540" ht="15.75" customHeight="1">
      <c r="A6540" s="129"/>
      <c r="B6540" s="100" t="s">
        <v>442</v>
      </c>
      <c r="C6540" s="100" t="s">
        <v>443</v>
      </c>
      <c r="D6540" s="73" t="s">
        <v>453</v>
      </c>
      <c r="E6540" s="130" t="s">
        <v>444</v>
      </c>
      <c r="F6540" s="71"/>
      <c r="G6540" s="72"/>
      <c r="H6540" s="131" t="s">
        <v>454</v>
      </c>
      <c r="I6540" s="132" t="s">
        <v>455</v>
      </c>
      <c r="J6540" s="133"/>
      <c r="K6540" s="134"/>
    </row>
    <row r="6541" ht="15.75" customHeight="1">
      <c r="A6541" s="49"/>
      <c r="B6541" s="135" t="s">
        <v>19</v>
      </c>
      <c r="C6541" s="136" t="s">
        <v>25</v>
      </c>
      <c r="D6541" s="137" t="str">
        <f>IFERROR(__xludf.DUMMYFUNCTION("JOIN("", "",FILTER(Marksheet!$15:$15,Marksheet!$10:$10=$C6541))"),"3a, 3b, 3c")</f>
        <v>3a, 3b, 3c</v>
      </c>
      <c r="E6541" s="138">
        <f t="array" ref="E6541">SUMIF(Marksheet!$D$10:$BQ$10,$C6541,INDIRECT(K6537))</f>
        <v>0</v>
      </c>
      <c r="F6541" s="138" t="s">
        <v>434</v>
      </c>
      <c r="G6541" s="137">
        <f>SUMIF(Marksheet!$10:$10,C6541,Marksheet!$14:$14)</f>
        <v>3</v>
      </c>
      <c r="H6541" s="139">
        <f t="shared" ref="H6541:H6565" si="199">E6541/G6541</f>
        <v>0</v>
      </c>
      <c r="I6541" s="137" t="s">
        <v>456</v>
      </c>
      <c r="J6541" s="133"/>
      <c r="K6541" s="140"/>
    </row>
    <row r="6542" ht="15.75" customHeight="1">
      <c r="A6542" s="49"/>
      <c r="B6542" s="141"/>
      <c r="C6542" s="136" t="s">
        <v>27</v>
      </c>
      <c r="D6542" s="137" t="str">
        <f>IFERROR(__xludf.DUMMYFUNCTION("JOIN("", "",FILTER(Marksheet!$15:$15,Marksheet!$10:$10=$C6542))"),"5a, 5b, 5c, 5d")</f>
        <v>5a, 5b, 5c, 5d</v>
      </c>
      <c r="E6542" s="138">
        <f t="array" ref="E6542">SUMIF(Marksheet!$D$10:$BQ$10,$C6542,INDIRECT(K6537))</f>
        <v>0</v>
      </c>
      <c r="F6542" s="138" t="s">
        <v>434</v>
      </c>
      <c r="G6542" s="137">
        <f>SUMIF(Marksheet!$10:$10,C6542,Marksheet!$14:$14)</f>
        <v>5</v>
      </c>
      <c r="H6542" s="139">
        <f t="shared" si="199"/>
        <v>0</v>
      </c>
      <c r="I6542" s="137" t="s">
        <v>457</v>
      </c>
      <c r="J6542" s="133"/>
      <c r="K6542" s="140"/>
    </row>
    <row r="6543" ht="15.75" customHeight="1">
      <c r="A6543" s="49"/>
      <c r="B6543" s="141"/>
      <c r="C6543" s="136" t="s">
        <v>26</v>
      </c>
      <c r="D6543" s="137" t="str">
        <f>IFERROR(__xludf.DUMMYFUNCTION("JOIN("", "",FILTER(Marksheet!$15:$15,Marksheet!$10:$10=$C6543))"),"4a, 4b")</f>
        <v>4a, 4b</v>
      </c>
      <c r="E6543" s="138">
        <f t="array" ref="E6543">SUMIF(Marksheet!$D$10:$BQ$10,$C6543,INDIRECT(K6537))</f>
        <v>0</v>
      </c>
      <c r="F6543" s="138" t="s">
        <v>434</v>
      </c>
      <c r="G6543" s="137">
        <f>SUMIF(Marksheet!$10:$10,C6543,Marksheet!$14:$14)</f>
        <v>3</v>
      </c>
      <c r="H6543" s="139">
        <f t="shared" si="199"/>
        <v>0</v>
      </c>
      <c r="I6543" s="137" t="s">
        <v>458</v>
      </c>
      <c r="J6543" s="133"/>
      <c r="K6543" s="140"/>
    </row>
    <row r="6544" ht="15.75" customHeight="1">
      <c r="A6544" s="49"/>
      <c r="B6544" s="141"/>
      <c r="C6544" s="136" t="s">
        <v>23</v>
      </c>
      <c r="D6544" s="137" t="str">
        <f>IFERROR(__xludf.DUMMYFUNCTION("JOIN("", "",FILTER(Marksheet!$15:$15,Marksheet!$10:$10=$C6544))"),"1a, 1b, 4c")</f>
        <v>1a, 1b, 4c</v>
      </c>
      <c r="E6544" s="138">
        <f t="array" ref="E6544">SUMIF(Marksheet!$D$10:$BQ$10,$C6544,INDIRECT(K6537))</f>
        <v>0</v>
      </c>
      <c r="F6544" s="138" t="s">
        <v>434</v>
      </c>
      <c r="G6544" s="137">
        <f>SUMIF(Marksheet!$10:$10,C6544,Marksheet!$14:$14)</f>
        <v>5</v>
      </c>
      <c r="H6544" s="139">
        <f t="shared" si="199"/>
        <v>0</v>
      </c>
      <c r="I6544" s="137" t="s">
        <v>459</v>
      </c>
      <c r="J6544" s="133"/>
      <c r="K6544" s="140"/>
    </row>
    <row r="6545" ht="15.75" customHeight="1">
      <c r="A6545" s="49"/>
      <c r="B6545" s="142"/>
      <c r="C6545" s="136" t="s">
        <v>24</v>
      </c>
      <c r="D6545" s="137" t="str">
        <f>IFERROR(__xludf.DUMMYFUNCTION("JOIN("", "",FILTER(Marksheet!$15:$15,Marksheet!$10:$10=$C6545))"),"2a, 2b, 2c")</f>
        <v>2a, 2b, 2c</v>
      </c>
      <c r="E6545" s="138">
        <f t="array" ref="E6545">SUMIF(Marksheet!$D$10:$BQ$10,$C6545,INDIRECT(K6537))</f>
        <v>0</v>
      </c>
      <c r="F6545" s="138" t="s">
        <v>434</v>
      </c>
      <c r="G6545" s="137">
        <f>SUMIF(Marksheet!$10:$10,C6545,Marksheet!$14:$14)</f>
        <v>4</v>
      </c>
      <c r="H6545" s="139">
        <f t="shared" si="199"/>
        <v>0</v>
      </c>
      <c r="I6545" s="137" t="s">
        <v>460</v>
      </c>
      <c r="J6545" s="133"/>
      <c r="K6545" s="140"/>
    </row>
    <row r="6546" ht="15.75" customHeight="1">
      <c r="A6546" s="49"/>
      <c r="B6546" s="135" t="s">
        <v>20</v>
      </c>
      <c r="C6546" s="143" t="s">
        <v>29</v>
      </c>
      <c r="D6546" s="137" t="str">
        <f>IFERROR(__xludf.DUMMYFUNCTION("JOIN("", "",FILTER(Marksheet!$15:$15,Marksheet!$10:$10=$C6546))"),"1b, 3d")</f>
        <v>1b, 3d</v>
      </c>
      <c r="E6546" s="138">
        <f t="array" ref="E6546">SUMIF(Marksheet!$D$10:$BQ$10,$C6546,INDIRECT(K6537))</f>
        <v>0</v>
      </c>
      <c r="F6546" s="138" t="s">
        <v>434</v>
      </c>
      <c r="G6546" s="137">
        <f>SUMIF(Marksheet!$10:$10,C6546,Marksheet!$14:$14)</f>
        <v>2</v>
      </c>
      <c r="H6546" s="139">
        <f t="shared" si="199"/>
        <v>0</v>
      </c>
      <c r="I6546" s="137" t="s">
        <v>461</v>
      </c>
      <c r="J6546" s="133"/>
      <c r="K6546" s="140"/>
    </row>
    <row r="6547" ht="15.75" customHeight="1">
      <c r="A6547" s="49"/>
      <c r="B6547" s="141"/>
      <c r="C6547" s="143" t="s">
        <v>30</v>
      </c>
      <c r="D6547" s="137" t="str">
        <f>IFERROR(__xludf.DUMMYFUNCTION("JOIN("", "",FILTER(Marksheet!$15:$15,Marksheet!$10:$10=$C6547))"),"1d, 4d, 4e")</f>
        <v>1d, 4d, 4e</v>
      </c>
      <c r="E6547" s="138">
        <f t="array" ref="E6547">SUMIF(Marksheet!$D$10:$BQ$10,$C6547,INDIRECT(K6537))</f>
        <v>0</v>
      </c>
      <c r="F6547" s="138" t="s">
        <v>434</v>
      </c>
      <c r="G6547" s="137">
        <f>SUMIF(Marksheet!$10:$10,C6547,Marksheet!$14:$14)</f>
        <v>3</v>
      </c>
      <c r="H6547" s="139">
        <f t="shared" si="199"/>
        <v>0</v>
      </c>
      <c r="I6547" s="137" t="s">
        <v>462</v>
      </c>
      <c r="J6547" s="133"/>
      <c r="K6547" s="140"/>
    </row>
    <row r="6548" ht="15.75" customHeight="1">
      <c r="A6548" s="49"/>
      <c r="B6548" s="141"/>
      <c r="C6548" s="143" t="s">
        <v>33</v>
      </c>
      <c r="D6548" s="137" t="str">
        <f>IFERROR(__xludf.DUMMYFUNCTION("JOIN("", "",FILTER(Marksheet!$15:$15,Marksheet!$10:$10=$C6548))"),"4a, 4b")</f>
        <v>4a, 4b</v>
      </c>
      <c r="E6548" s="138">
        <f t="array" ref="E6548">SUMIF(Marksheet!$D$10:$BQ$10,$C6548,INDIRECT(K6537))</f>
        <v>0</v>
      </c>
      <c r="F6548" s="138" t="s">
        <v>434</v>
      </c>
      <c r="G6548" s="137">
        <f>SUMIF(Marksheet!$10:$10,C6548,Marksheet!$14:$14)</f>
        <v>3</v>
      </c>
      <c r="H6548" s="139">
        <f t="shared" si="199"/>
        <v>0</v>
      </c>
      <c r="I6548" s="137" t="s">
        <v>463</v>
      </c>
      <c r="J6548" s="133"/>
      <c r="K6548" s="140"/>
    </row>
    <row r="6549" ht="15.75" customHeight="1">
      <c r="A6549" s="49"/>
      <c r="B6549" s="141"/>
      <c r="C6549" s="143" t="s">
        <v>28</v>
      </c>
      <c r="D6549" s="137" t="str">
        <f>IFERROR(__xludf.DUMMYFUNCTION("JOIN("", "",FILTER(Marksheet!$15:$15,Marksheet!$10:$10=$C6549))"),"1a, 1c, 4c")</f>
        <v>1a, 1c, 4c</v>
      </c>
      <c r="E6549" s="138">
        <f t="array" ref="E6549">SUMIF(Marksheet!$D$10:$BQ$10,$C6549,INDIRECT(K6537))</f>
        <v>0</v>
      </c>
      <c r="F6549" s="138" t="s">
        <v>434</v>
      </c>
      <c r="G6549" s="137">
        <f>SUMIF(Marksheet!$10:$10,C6549,Marksheet!$14:$14)</f>
        <v>5</v>
      </c>
      <c r="H6549" s="139">
        <f t="shared" si="199"/>
        <v>0</v>
      </c>
      <c r="I6549" s="137" t="s">
        <v>464</v>
      </c>
      <c r="J6549" s="133"/>
      <c r="K6549" s="140"/>
    </row>
    <row r="6550" ht="15.75" customHeight="1">
      <c r="A6550" s="49"/>
      <c r="B6550" s="141"/>
      <c r="C6550" s="143" t="s">
        <v>435</v>
      </c>
      <c r="D6550" s="137" t="str">
        <f>IFERROR(__xludf.DUMMYFUNCTION("JOIN("", "",FILTER(Marksheet!$15:$15,Marksheet!$10:$10=$C6550))"),"3a, 3b, 3c")</f>
        <v>3a, 3b, 3c</v>
      </c>
      <c r="E6550" s="138">
        <f t="array" ref="E6550">SUMIF(Marksheet!$D$10:$BQ$10,$C6550,INDIRECT(K6537))</f>
        <v>0</v>
      </c>
      <c r="F6550" s="138" t="s">
        <v>434</v>
      </c>
      <c r="G6550" s="137">
        <f>SUMIF(Marksheet!$10:$10,C6550,Marksheet!$14:$14)</f>
        <v>4</v>
      </c>
      <c r="H6550" s="139">
        <f t="shared" si="199"/>
        <v>0</v>
      </c>
      <c r="I6550" s="137" t="s">
        <v>465</v>
      </c>
      <c r="J6550" s="133"/>
      <c r="K6550" s="140"/>
    </row>
    <row r="6551" ht="15.75" customHeight="1">
      <c r="A6551" s="49"/>
      <c r="B6551" s="142"/>
      <c r="C6551" s="143" t="s">
        <v>31</v>
      </c>
      <c r="D6551" s="137" t="str">
        <f>IFERROR(__xludf.DUMMYFUNCTION("JOIN("", "",FILTER(Marksheet!$15:$15,Marksheet!$10:$10=$C6551))"),"2a, 2b, 2c")</f>
        <v>2a, 2b, 2c</v>
      </c>
      <c r="E6551" s="138">
        <f t="array" ref="E6551">SUMIF(Marksheet!$D$10:$BQ$10,$C6551,INDIRECT(K6537))</f>
        <v>0</v>
      </c>
      <c r="F6551" s="138" t="s">
        <v>434</v>
      </c>
      <c r="G6551" s="137">
        <f>SUMIF(Marksheet!$10:$10,C6551,Marksheet!$14:$14)</f>
        <v>3</v>
      </c>
      <c r="H6551" s="139">
        <f t="shared" si="199"/>
        <v>0</v>
      </c>
      <c r="I6551" s="137" t="s">
        <v>466</v>
      </c>
      <c r="J6551" s="133"/>
      <c r="K6551" s="140"/>
    </row>
    <row r="6552" ht="15.75" customHeight="1">
      <c r="A6552" s="49"/>
      <c r="B6552" s="135" t="s">
        <v>21</v>
      </c>
      <c r="C6552" s="143" t="s">
        <v>36</v>
      </c>
      <c r="D6552" s="137" t="str">
        <f>IFERROR(__xludf.DUMMYFUNCTION("JOIN("", "",FILTER(Marksheet!$15:$15,Marksheet!$10:$10=$C6552))"),"2b, 2c")</f>
        <v>2b, 2c</v>
      </c>
      <c r="E6552" s="138">
        <f t="array" ref="E6552">SUMIF(Marksheet!$D$10:$BQ$10,$C6552,INDIRECT(K6537))</f>
        <v>0</v>
      </c>
      <c r="F6552" s="138" t="s">
        <v>434</v>
      </c>
      <c r="G6552" s="137">
        <f>SUMIF(Marksheet!$10:$10,C6552,Marksheet!$14:$14)</f>
        <v>2</v>
      </c>
      <c r="H6552" s="139">
        <f t="shared" si="199"/>
        <v>0</v>
      </c>
      <c r="I6552" s="137" t="s">
        <v>467</v>
      </c>
      <c r="J6552" s="133"/>
      <c r="K6552" s="140"/>
    </row>
    <row r="6553" ht="15.75" customHeight="1">
      <c r="A6553" s="49"/>
      <c r="B6553" s="141"/>
      <c r="C6553" s="143" t="s">
        <v>38</v>
      </c>
      <c r="D6553" s="137" t="str">
        <f>IFERROR(__xludf.DUMMYFUNCTION("JOIN("", "",FILTER(Marksheet!$15:$15,Marksheet!$10:$10=$C6553))"),"4a, 4b, 4c, 4d, 4e")</f>
        <v>4a, 4b, 4c, 4d, 4e</v>
      </c>
      <c r="E6553" s="138">
        <f t="array" ref="E6553">SUMIF(Marksheet!$D$10:$BQ$10,$C6553,INDIRECT(K6537))</f>
        <v>0</v>
      </c>
      <c r="F6553" s="138" t="s">
        <v>434</v>
      </c>
      <c r="G6553" s="137">
        <f>SUMIF(Marksheet!$10:$10,C6553,Marksheet!$14:$14)</f>
        <v>6</v>
      </c>
      <c r="H6553" s="139">
        <f t="shared" si="199"/>
        <v>0</v>
      </c>
      <c r="I6553" s="137" t="s">
        <v>468</v>
      </c>
      <c r="J6553" s="133"/>
      <c r="K6553" s="140"/>
    </row>
    <row r="6554" ht="15.75" customHeight="1">
      <c r="A6554" s="49"/>
      <c r="B6554" s="141"/>
      <c r="C6554" s="143" t="s">
        <v>35</v>
      </c>
      <c r="D6554" s="137" t="str">
        <f>IFERROR(__xludf.DUMMYFUNCTION("JOIN("", "",FILTER(Marksheet!$15:$15,Marksheet!$10:$10=$C6554))"),"1b, 2a")</f>
        <v>1b, 2a</v>
      </c>
      <c r="E6554" s="138">
        <f t="array" ref="E6554">SUMIF(Marksheet!$D$10:$BQ$10,$C6554,INDIRECT(K6537))</f>
        <v>0</v>
      </c>
      <c r="F6554" s="138" t="s">
        <v>434</v>
      </c>
      <c r="G6554" s="137">
        <f>SUMIF(Marksheet!$10:$10,C6554,Marksheet!$14:$14)</f>
        <v>3</v>
      </c>
      <c r="H6554" s="139">
        <f t="shared" si="199"/>
        <v>0</v>
      </c>
      <c r="I6554" s="137" t="s">
        <v>469</v>
      </c>
      <c r="J6554" s="133"/>
      <c r="K6554" s="140"/>
    </row>
    <row r="6555" ht="15.75" customHeight="1">
      <c r="A6555" s="49"/>
      <c r="B6555" s="141"/>
      <c r="C6555" s="143" t="s">
        <v>34</v>
      </c>
      <c r="D6555" s="137" t="str">
        <f>IFERROR(__xludf.DUMMYFUNCTION("JOIN("", "",FILTER(Marksheet!$15:$15,Marksheet!$10:$10=$C6555))"),"1a, 1c, 2d")</f>
        <v>1a, 1c, 2d</v>
      </c>
      <c r="E6555" s="138">
        <f t="array" ref="E6555">SUMIF(Marksheet!$D$10:$BQ$10,$C6555,INDIRECT(K6537))</f>
        <v>0</v>
      </c>
      <c r="F6555" s="138" t="s">
        <v>434</v>
      </c>
      <c r="G6555" s="137">
        <f>SUMIF(Marksheet!$10:$10,C6555,Marksheet!$14:$14)</f>
        <v>6</v>
      </c>
      <c r="H6555" s="139">
        <f t="shared" si="199"/>
        <v>0</v>
      </c>
      <c r="I6555" s="137" t="s">
        <v>470</v>
      </c>
      <c r="J6555" s="133"/>
      <c r="K6555" s="140"/>
    </row>
    <row r="6556" ht="15.75" customHeight="1">
      <c r="A6556" s="49"/>
      <c r="B6556" s="142"/>
      <c r="C6556" s="143" t="s">
        <v>37</v>
      </c>
      <c r="D6556" s="137" t="str">
        <f>IFERROR(__xludf.DUMMYFUNCTION("JOIN("", "",FILTER(Marksheet!$15:$15,Marksheet!$10:$10=$C6556))"),"3a, 3b, 3c")</f>
        <v>3a, 3b, 3c</v>
      </c>
      <c r="E6556" s="138">
        <f t="array" ref="E6556">SUMIF(Marksheet!$D$10:$BQ$10,$C6556,INDIRECT(K6537))</f>
        <v>0</v>
      </c>
      <c r="F6556" s="138" t="s">
        <v>434</v>
      </c>
      <c r="G6556" s="137">
        <f>SUMIF(Marksheet!$10:$10,C6556,Marksheet!$14:$14)</f>
        <v>3</v>
      </c>
      <c r="H6556" s="139">
        <f t="shared" si="199"/>
        <v>0</v>
      </c>
      <c r="I6556" s="137" t="s">
        <v>471</v>
      </c>
      <c r="J6556" s="133"/>
      <c r="K6556" s="140"/>
    </row>
    <row r="6557" ht="15.75" customHeight="1">
      <c r="A6557" s="49"/>
      <c r="B6557" s="135" t="s">
        <v>22</v>
      </c>
      <c r="C6557" s="144" t="s">
        <v>46</v>
      </c>
      <c r="D6557" s="137" t="str">
        <f>IFERROR(__xludf.DUMMYFUNCTION("JOIN("", "",FILTER(Marksheet!$15:$15,Marksheet!$10:$10=$C6557))"),"3d")</f>
        <v>3d</v>
      </c>
      <c r="E6557" s="138">
        <f t="array" ref="E6557">SUMIF(Marksheet!$D$10:$BQ$10,$C6557,INDIRECT(K6537))</f>
        <v>0</v>
      </c>
      <c r="F6557" s="138" t="s">
        <v>434</v>
      </c>
      <c r="G6557" s="137">
        <f>SUMIF(Marksheet!$10:$10,C6557,Marksheet!$14:$14)</f>
        <v>2</v>
      </c>
      <c r="H6557" s="139">
        <f t="shared" si="199"/>
        <v>0</v>
      </c>
      <c r="I6557" s="137" t="s">
        <v>472</v>
      </c>
      <c r="J6557" s="133"/>
      <c r="K6557" s="140"/>
    </row>
    <row r="6558" ht="15.75" customHeight="1">
      <c r="A6558" s="49"/>
      <c r="B6558" s="141"/>
      <c r="C6558" s="144" t="s">
        <v>41</v>
      </c>
      <c r="D6558" s="137" t="str">
        <f>IFERROR(__xludf.DUMMYFUNCTION("JOIN("", "",FILTER(Marksheet!$15:$15,Marksheet!$10:$10=$C6558))"),"1c, 2b, 4e")</f>
        <v>1c, 2b, 4e</v>
      </c>
      <c r="E6558" s="138">
        <f t="array" ref="E6558">SUMIF(Marksheet!$D$10:$BQ$10,$C6558,INDIRECT(K6537))</f>
        <v>0</v>
      </c>
      <c r="F6558" s="138" t="s">
        <v>434</v>
      </c>
      <c r="G6558" s="137">
        <f>SUMIF(Marksheet!$10:$10,C6558,Marksheet!$14:$14)</f>
        <v>3</v>
      </c>
      <c r="H6558" s="139">
        <f t="shared" si="199"/>
        <v>0</v>
      </c>
      <c r="I6558" s="137" t="s">
        <v>473</v>
      </c>
      <c r="J6558" s="133"/>
      <c r="K6558" s="140"/>
    </row>
    <row r="6559" ht="15.75" customHeight="1">
      <c r="A6559" s="49"/>
      <c r="B6559" s="141"/>
      <c r="C6559" s="144" t="s">
        <v>45</v>
      </c>
      <c r="D6559" s="137" t="str">
        <f>IFERROR(__xludf.DUMMYFUNCTION("JOIN("", "",FILTER(Marksheet!$15:$15,Marksheet!$10:$10=$C6559))"),"3b, 4a, 5c")</f>
        <v>3b, 4a, 5c</v>
      </c>
      <c r="E6559" s="138">
        <f t="array" ref="E6559">SUMIF(Marksheet!$D$10:$BQ$10,$C6559,INDIRECT(K6537))</f>
        <v>0</v>
      </c>
      <c r="F6559" s="138" t="s">
        <v>434</v>
      </c>
      <c r="G6559" s="137">
        <f>SUMIF(Marksheet!$10:$10,C6559,Marksheet!$14:$14)</f>
        <v>3</v>
      </c>
      <c r="H6559" s="139">
        <f t="shared" si="199"/>
        <v>0</v>
      </c>
      <c r="I6559" s="137" t="s">
        <v>474</v>
      </c>
      <c r="J6559" s="133"/>
      <c r="K6559" s="140"/>
    </row>
    <row r="6560" ht="15.75" customHeight="1">
      <c r="A6560" s="49"/>
      <c r="B6560" s="141"/>
      <c r="C6560" s="144" t="s">
        <v>43</v>
      </c>
      <c r="D6560" s="137" t="str">
        <f>IFERROR(__xludf.DUMMYFUNCTION("JOIN("", "",FILTER(Marksheet!$15:$15,Marksheet!$10:$10=$C6560))"),"2c, 4d, 5d")</f>
        <v>2c, 4d, 5d</v>
      </c>
      <c r="E6560" s="138">
        <f t="array" ref="E6560">SUMIF(Marksheet!$D$10:$BQ$10,$C6560,INDIRECT(K6537))</f>
        <v>0</v>
      </c>
      <c r="F6560" s="138" t="s">
        <v>434</v>
      </c>
      <c r="G6560" s="137">
        <f>SUMIF(Marksheet!$10:$10,C6560,Marksheet!$14:$14)</f>
        <v>4</v>
      </c>
      <c r="H6560" s="139">
        <f t="shared" si="199"/>
        <v>0</v>
      </c>
      <c r="I6560" s="137" t="s">
        <v>475</v>
      </c>
      <c r="J6560" s="133"/>
      <c r="K6560" s="140"/>
    </row>
    <row r="6561" ht="15.75" customHeight="1">
      <c r="A6561" s="49"/>
      <c r="B6561" s="141"/>
      <c r="C6561" s="144" t="s">
        <v>44</v>
      </c>
      <c r="D6561" s="137" t="str">
        <f>IFERROR(__xludf.DUMMYFUNCTION("JOIN("", "",FILTER(Marksheet!$15:$15,Marksheet!$10:$10=$C6561))"),"3a, 4c")</f>
        <v>3a, 4c</v>
      </c>
      <c r="E6561" s="138">
        <f t="array" ref="E6561">SUMIF(Marksheet!$D$10:$BQ$10,$C6561,INDIRECT(K6537))</f>
        <v>0</v>
      </c>
      <c r="F6561" s="138" t="s">
        <v>434</v>
      </c>
      <c r="G6561" s="137">
        <f>SUMIF(Marksheet!$10:$10,C6561,Marksheet!$14:$14)</f>
        <v>2</v>
      </c>
      <c r="H6561" s="139">
        <f t="shared" si="199"/>
        <v>0</v>
      </c>
      <c r="I6561" s="137" t="s">
        <v>476</v>
      </c>
      <c r="J6561" s="133"/>
      <c r="K6561" s="140"/>
    </row>
    <row r="6562" ht="15.75" customHeight="1">
      <c r="A6562" s="49"/>
      <c r="B6562" s="141"/>
      <c r="C6562" s="144" t="s">
        <v>39</v>
      </c>
      <c r="D6562" s="137" t="str">
        <f>IFERROR(__xludf.DUMMYFUNCTION("JOIN("", "",FILTER(Marksheet!$15:$15,Marksheet!$10:$10=$C6562))"),"1a, 5a, 5b")</f>
        <v>1a, 5a, 5b</v>
      </c>
      <c r="E6562" s="138">
        <f t="array" ref="E6562">SUMIF(Marksheet!$D$10:$BQ$10,$C6562,INDIRECT(K6537))</f>
        <v>0</v>
      </c>
      <c r="F6562" s="138" t="s">
        <v>434</v>
      </c>
      <c r="G6562" s="137">
        <f>SUMIF(Marksheet!$10:$10,C6562,Marksheet!$14:$14)</f>
        <v>5</v>
      </c>
      <c r="H6562" s="139">
        <f t="shared" si="199"/>
        <v>0</v>
      </c>
      <c r="I6562" s="137" t="s">
        <v>477</v>
      </c>
      <c r="J6562" s="133"/>
      <c r="K6562" s="140"/>
    </row>
    <row r="6563" ht="15.75" customHeight="1">
      <c r="A6563" s="49"/>
      <c r="B6563" s="141"/>
      <c r="C6563" s="144" t="s">
        <v>42</v>
      </c>
      <c r="D6563" s="137" t="str">
        <f>IFERROR(__xludf.DUMMYFUNCTION("JOIN("", "",FILTER(Marksheet!$15:$15,Marksheet!$10:$10=$C6563))"),"2a, 3c")</f>
        <v>2a, 3c</v>
      </c>
      <c r="E6563" s="138">
        <f t="array" ref="E6563">SUMIF(Marksheet!$D$10:$BQ$10,$C6563,INDIRECT(K6537))</f>
        <v>0</v>
      </c>
      <c r="F6563" s="138" t="s">
        <v>434</v>
      </c>
      <c r="G6563" s="137">
        <f>SUMIF(Marksheet!$10:$10,C6563,Marksheet!$14:$14)</f>
        <v>3</v>
      </c>
      <c r="H6563" s="139">
        <f t="shared" si="199"/>
        <v>0</v>
      </c>
      <c r="I6563" s="137" t="s">
        <v>478</v>
      </c>
      <c r="J6563" s="133"/>
      <c r="K6563" s="140"/>
    </row>
    <row r="6564" ht="15.75" customHeight="1">
      <c r="A6564" s="49"/>
      <c r="B6564" s="142"/>
      <c r="C6564" s="144" t="s">
        <v>40</v>
      </c>
      <c r="D6564" s="137" t="str">
        <f>IFERROR(__xludf.DUMMYFUNCTION("JOIN("", "",FILTER(Marksheet!$15:$15,Marksheet!$10:$10=$C6564))"),"1b, 4b, 4f")</f>
        <v>1b, 4b, 4f</v>
      </c>
      <c r="E6564" s="138">
        <f t="array" ref="E6564">SUMIF(Marksheet!$D$10:$BQ$10,$C6564,INDIRECT(K6537))</f>
        <v>0</v>
      </c>
      <c r="F6564" s="138" t="s">
        <v>434</v>
      </c>
      <c r="G6564" s="137">
        <f>SUMIF(Marksheet!$10:$10,C6564,Marksheet!$14:$14)</f>
        <v>3</v>
      </c>
      <c r="H6564" s="139">
        <f t="shared" si="199"/>
        <v>0</v>
      </c>
      <c r="I6564" s="137" t="s">
        <v>479</v>
      </c>
      <c r="J6564" s="133"/>
      <c r="K6564" s="140"/>
    </row>
    <row r="6565" ht="15.75" customHeight="1">
      <c r="A6565" s="49"/>
      <c r="B6565" s="49"/>
      <c r="C6565" s="145" t="s">
        <v>76</v>
      </c>
      <c r="D6565" s="145"/>
      <c r="E6565" s="146">
        <f>SUM(E6541:E6564)</f>
        <v>0</v>
      </c>
      <c r="F6565" s="147" t="s">
        <v>434</v>
      </c>
      <c r="G6565" s="148">
        <f>SUM(G6541:G6564)</f>
        <v>85</v>
      </c>
      <c r="H6565" s="149">
        <f t="shared" si="199"/>
        <v>0</v>
      </c>
      <c r="I6565" s="129"/>
      <c r="J6565" s="133"/>
      <c r="K6565" s="127"/>
    </row>
    <row r="6566" ht="15.75" customHeight="1">
      <c r="A6566" s="49"/>
      <c r="B6566" s="49"/>
      <c r="C6566" s="67"/>
      <c r="D6566" s="67"/>
      <c r="E6566" s="49"/>
      <c r="F6566" s="49"/>
      <c r="G6566" s="49"/>
      <c r="H6566" s="49"/>
      <c r="I6566" s="129"/>
      <c r="J6566" s="133"/>
      <c r="K6566" s="127"/>
    </row>
    <row r="6567" ht="60.0" customHeight="1">
      <c r="A6567" s="49"/>
      <c r="B6567" s="49"/>
      <c r="C6567" s="67"/>
      <c r="D6567" s="67"/>
      <c r="E6567" s="49"/>
      <c r="F6567" s="49"/>
      <c r="G6567" s="49"/>
      <c r="H6567" s="49"/>
      <c r="I6567" s="129"/>
      <c r="J6567" s="133"/>
      <c r="K6567" s="127"/>
    </row>
    <row r="6568" ht="15.75" customHeight="1">
      <c r="A6568" s="124" t="s">
        <v>450</v>
      </c>
      <c r="B6568" s="49"/>
      <c r="C6568" s="67"/>
      <c r="D6568" s="67"/>
      <c r="E6568" s="1"/>
      <c r="F6568" s="1"/>
      <c r="G6568" s="49"/>
      <c r="H6568" s="49"/>
      <c r="I6568" s="7"/>
      <c r="K6568" s="125">
        <f>K6535+1</f>
        <v>217</v>
      </c>
    </row>
    <row r="6569" ht="15.75" customHeight="1">
      <c r="A6569" s="126" t="s">
        <v>451</v>
      </c>
      <c r="B6569" s="67" t="str">
        <f>B6536</f>
        <v>GCSE Transition Assessment</v>
      </c>
      <c r="C6569" s="67"/>
      <c r="D6569" s="67"/>
      <c r="E6569" s="1"/>
      <c r="F6569" s="49"/>
      <c r="G6569" s="49"/>
      <c r="H6569" s="49"/>
      <c r="K6569" s="127" t="str">
        <f>CONCATENATE("Marksheet!$B$",K6568)</f>
        <v>Marksheet!$B$217</v>
      </c>
    </row>
    <row r="6570" ht="15.75" customHeight="1">
      <c r="A6570" s="126" t="s">
        <v>447</v>
      </c>
      <c r="B6570" s="67" t="str">
        <f t="array" ref="B6570">IF(INDIRECT(K6569)="","",INDIRECT(K6569))</f>
        <v>Student 200</v>
      </c>
      <c r="C6570" s="67"/>
      <c r="D6570" s="67"/>
      <c r="E6570" s="1"/>
      <c r="F6570" s="49"/>
      <c r="G6570" s="49"/>
      <c r="H6570" s="49"/>
      <c r="K6570" s="127" t="str">
        <f>CONCATENATE("Marksheet!$D$",K6568,":$BQ$",K6568)</f>
        <v>Marksheet!$D$217:$BQ$217</v>
      </c>
    </row>
    <row r="6571" ht="15.75" customHeight="1">
      <c r="A6571" s="126" t="s">
        <v>452</v>
      </c>
      <c r="B6571" s="67" t="str">
        <f t="array" ref="B6571">INDIRECT(CONCATENATE("Marksheet!$C$",INDIRECT(CONCATENATE("K",ROW()-3))))</f>
        <v/>
      </c>
      <c r="C6571" s="67"/>
      <c r="D6571" s="67"/>
      <c r="E6571" s="49"/>
      <c r="F6571" s="49"/>
      <c r="G6571" s="49"/>
      <c r="H6571" s="49"/>
      <c r="I6571" s="49"/>
      <c r="J6571" s="49"/>
      <c r="K6571" s="127"/>
    </row>
    <row r="6572" ht="15.75" customHeight="1">
      <c r="A6572" s="67"/>
      <c r="B6572" s="128"/>
      <c r="C6572" s="67"/>
      <c r="D6572" s="67"/>
      <c r="E6572" s="49"/>
      <c r="F6572" s="49"/>
      <c r="G6572" s="49"/>
      <c r="H6572" s="49"/>
      <c r="I6572" s="49"/>
      <c r="J6572" s="49"/>
      <c r="K6572" s="127"/>
    </row>
    <row r="6573" ht="15.75" customHeight="1">
      <c r="A6573" s="129"/>
      <c r="B6573" s="100" t="s">
        <v>442</v>
      </c>
      <c r="C6573" s="100" t="s">
        <v>443</v>
      </c>
      <c r="D6573" s="73" t="s">
        <v>453</v>
      </c>
      <c r="E6573" s="130" t="s">
        <v>444</v>
      </c>
      <c r="F6573" s="71"/>
      <c r="G6573" s="72"/>
      <c r="H6573" s="131" t="s">
        <v>454</v>
      </c>
      <c r="I6573" s="132" t="s">
        <v>455</v>
      </c>
      <c r="J6573" s="133"/>
      <c r="K6573" s="134"/>
    </row>
    <row r="6574" ht="15.75" customHeight="1">
      <c r="A6574" s="49"/>
      <c r="B6574" s="135" t="s">
        <v>19</v>
      </c>
      <c r="C6574" s="136" t="s">
        <v>25</v>
      </c>
      <c r="D6574" s="137" t="str">
        <f>IFERROR(__xludf.DUMMYFUNCTION("JOIN("", "",FILTER(Marksheet!$15:$15,Marksheet!$10:$10=$C6574))"),"3a, 3b, 3c")</f>
        <v>3a, 3b, 3c</v>
      </c>
      <c r="E6574" s="138">
        <f t="array" ref="E6574">SUMIF(Marksheet!$D$10:$BQ$10,$C6574,INDIRECT(K6570))</f>
        <v>0</v>
      </c>
      <c r="F6574" s="138" t="s">
        <v>434</v>
      </c>
      <c r="G6574" s="137">
        <f>SUMIF(Marksheet!$10:$10,C6574,Marksheet!$14:$14)</f>
        <v>3</v>
      </c>
      <c r="H6574" s="139">
        <f t="shared" ref="H6574:H6598" si="200">E6574/G6574</f>
        <v>0</v>
      </c>
      <c r="I6574" s="137" t="s">
        <v>456</v>
      </c>
      <c r="J6574" s="133"/>
      <c r="K6574" s="140"/>
    </row>
    <row r="6575" ht="15.75" customHeight="1">
      <c r="A6575" s="49"/>
      <c r="B6575" s="141"/>
      <c r="C6575" s="136" t="s">
        <v>27</v>
      </c>
      <c r="D6575" s="137" t="str">
        <f>IFERROR(__xludf.DUMMYFUNCTION("JOIN("", "",FILTER(Marksheet!$15:$15,Marksheet!$10:$10=$C6575))"),"5a, 5b, 5c, 5d")</f>
        <v>5a, 5b, 5c, 5d</v>
      </c>
      <c r="E6575" s="138">
        <f t="array" ref="E6575">SUMIF(Marksheet!$D$10:$BQ$10,$C6575,INDIRECT(K6570))</f>
        <v>0</v>
      </c>
      <c r="F6575" s="138" t="s">
        <v>434</v>
      </c>
      <c r="G6575" s="137">
        <f>SUMIF(Marksheet!$10:$10,C6575,Marksheet!$14:$14)</f>
        <v>5</v>
      </c>
      <c r="H6575" s="139">
        <f t="shared" si="200"/>
        <v>0</v>
      </c>
      <c r="I6575" s="137" t="s">
        <v>457</v>
      </c>
      <c r="J6575" s="133"/>
      <c r="K6575" s="140"/>
    </row>
    <row r="6576" ht="15.75" customHeight="1">
      <c r="A6576" s="49"/>
      <c r="B6576" s="141"/>
      <c r="C6576" s="136" t="s">
        <v>26</v>
      </c>
      <c r="D6576" s="137" t="str">
        <f>IFERROR(__xludf.DUMMYFUNCTION("JOIN("", "",FILTER(Marksheet!$15:$15,Marksheet!$10:$10=$C6576))"),"4a, 4b")</f>
        <v>4a, 4b</v>
      </c>
      <c r="E6576" s="138">
        <f t="array" ref="E6576">SUMIF(Marksheet!$D$10:$BQ$10,$C6576,INDIRECT(K6570))</f>
        <v>0</v>
      </c>
      <c r="F6576" s="138" t="s">
        <v>434</v>
      </c>
      <c r="G6576" s="137">
        <f>SUMIF(Marksheet!$10:$10,C6576,Marksheet!$14:$14)</f>
        <v>3</v>
      </c>
      <c r="H6576" s="139">
        <f t="shared" si="200"/>
        <v>0</v>
      </c>
      <c r="I6576" s="137" t="s">
        <v>458</v>
      </c>
      <c r="J6576" s="133"/>
      <c r="K6576" s="140"/>
    </row>
    <row r="6577" ht="15.75" customHeight="1">
      <c r="A6577" s="49"/>
      <c r="B6577" s="141"/>
      <c r="C6577" s="136" t="s">
        <v>23</v>
      </c>
      <c r="D6577" s="137" t="str">
        <f>IFERROR(__xludf.DUMMYFUNCTION("JOIN("", "",FILTER(Marksheet!$15:$15,Marksheet!$10:$10=$C6577))"),"1a, 1b, 4c")</f>
        <v>1a, 1b, 4c</v>
      </c>
      <c r="E6577" s="138">
        <f t="array" ref="E6577">SUMIF(Marksheet!$D$10:$BQ$10,$C6577,INDIRECT(K6570))</f>
        <v>0</v>
      </c>
      <c r="F6577" s="138" t="s">
        <v>434</v>
      </c>
      <c r="G6577" s="137">
        <f>SUMIF(Marksheet!$10:$10,C6577,Marksheet!$14:$14)</f>
        <v>5</v>
      </c>
      <c r="H6577" s="139">
        <f t="shared" si="200"/>
        <v>0</v>
      </c>
      <c r="I6577" s="137" t="s">
        <v>459</v>
      </c>
      <c r="J6577" s="133"/>
      <c r="K6577" s="140"/>
    </row>
    <row r="6578" ht="15.75" customHeight="1">
      <c r="A6578" s="49"/>
      <c r="B6578" s="142"/>
      <c r="C6578" s="136" t="s">
        <v>24</v>
      </c>
      <c r="D6578" s="137" t="str">
        <f>IFERROR(__xludf.DUMMYFUNCTION("JOIN("", "",FILTER(Marksheet!$15:$15,Marksheet!$10:$10=$C6578))"),"2a, 2b, 2c")</f>
        <v>2a, 2b, 2c</v>
      </c>
      <c r="E6578" s="138">
        <f t="array" ref="E6578">SUMIF(Marksheet!$D$10:$BQ$10,$C6578,INDIRECT(K6570))</f>
        <v>0</v>
      </c>
      <c r="F6578" s="138" t="s">
        <v>434</v>
      </c>
      <c r="G6578" s="137">
        <f>SUMIF(Marksheet!$10:$10,C6578,Marksheet!$14:$14)</f>
        <v>4</v>
      </c>
      <c r="H6578" s="139">
        <f t="shared" si="200"/>
        <v>0</v>
      </c>
      <c r="I6578" s="137" t="s">
        <v>460</v>
      </c>
      <c r="J6578" s="133"/>
      <c r="K6578" s="140"/>
    </row>
    <row r="6579" ht="15.75" customHeight="1">
      <c r="A6579" s="49"/>
      <c r="B6579" s="135" t="s">
        <v>20</v>
      </c>
      <c r="C6579" s="143" t="s">
        <v>29</v>
      </c>
      <c r="D6579" s="137" t="str">
        <f>IFERROR(__xludf.DUMMYFUNCTION("JOIN("", "",FILTER(Marksheet!$15:$15,Marksheet!$10:$10=$C6579))"),"1b, 3d")</f>
        <v>1b, 3d</v>
      </c>
      <c r="E6579" s="138">
        <f t="array" ref="E6579">SUMIF(Marksheet!$D$10:$BQ$10,$C6579,INDIRECT(K6570))</f>
        <v>0</v>
      </c>
      <c r="F6579" s="138" t="s">
        <v>434</v>
      </c>
      <c r="G6579" s="137">
        <f>SUMIF(Marksheet!$10:$10,C6579,Marksheet!$14:$14)</f>
        <v>2</v>
      </c>
      <c r="H6579" s="139">
        <f t="shared" si="200"/>
        <v>0</v>
      </c>
      <c r="I6579" s="137" t="s">
        <v>461</v>
      </c>
      <c r="J6579" s="133"/>
      <c r="K6579" s="140"/>
    </row>
    <row r="6580" ht="15.75" customHeight="1">
      <c r="A6580" s="49"/>
      <c r="B6580" s="141"/>
      <c r="C6580" s="143" t="s">
        <v>30</v>
      </c>
      <c r="D6580" s="137" t="str">
        <f>IFERROR(__xludf.DUMMYFUNCTION("JOIN("", "",FILTER(Marksheet!$15:$15,Marksheet!$10:$10=$C6580))"),"1d, 4d, 4e")</f>
        <v>1d, 4d, 4e</v>
      </c>
      <c r="E6580" s="138">
        <f t="array" ref="E6580">SUMIF(Marksheet!$D$10:$BQ$10,$C6580,INDIRECT(K6570))</f>
        <v>0</v>
      </c>
      <c r="F6580" s="138" t="s">
        <v>434</v>
      </c>
      <c r="G6580" s="137">
        <f>SUMIF(Marksheet!$10:$10,C6580,Marksheet!$14:$14)</f>
        <v>3</v>
      </c>
      <c r="H6580" s="139">
        <f t="shared" si="200"/>
        <v>0</v>
      </c>
      <c r="I6580" s="137" t="s">
        <v>462</v>
      </c>
      <c r="J6580" s="133"/>
      <c r="K6580" s="140"/>
    </row>
    <row r="6581" ht="15.75" customHeight="1">
      <c r="A6581" s="49"/>
      <c r="B6581" s="141"/>
      <c r="C6581" s="143" t="s">
        <v>33</v>
      </c>
      <c r="D6581" s="137" t="str">
        <f>IFERROR(__xludf.DUMMYFUNCTION("JOIN("", "",FILTER(Marksheet!$15:$15,Marksheet!$10:$10=$C6581))"),"4a, 4b")</f>
        <v>4a, 4b</v>
      </c>
      <c r="E6581" s="138">
        <f t="array" ref="E6581">SUMIF(Marksheet!$D$10:$BQ$10,$C6581,INDIRECT(K6570))</f>
        <v>0</v>
      </c>
      <c r="F6581" s="138" t="s">
        <v>434</v>
      </c>
      <c r="G6581" s="137">
        <f>SUMIF(Marksheet!$10:$10,C6581,Marksheet!$14:$14)</f>
        <v>3</v>
      </c>
      <c r="H6581" s="139">
        <f t="shared" si="200"/>
        <v>0</v>
      </c>
      <c r="I6581" s="137" t="s">
        <v>463</v>
      </c>
      <c r="J6581" s="133"/>
      <c r="K6581" s="140"/>
    </row>
    <row r="6582" ht="15.75" customHeight="1">
      <c r="A6582" s="49"/>
      <c r="B6582" s="141"/>
      <c r="C6582" s="143" t="s">
        <v>28</v>
      </c>
      <c r="D6582" s="137" t="str">
        <f>IFERROR(__xludf.DUMMYFUNCTION("JOIN("", "",FILTER(Marksheet!$15:$15,Marksheet!$10:$10=$C6582))"),"1a, 1c, 4c")</f>
        <v>1a, 1c, 4c</v>
      </c>
      <c r="E6582" s="138">
        <f t="array" ref="E6582">SUMIF(Marksheet!$D$10:$BQ$10,$C6582,INDIRECT(K6570))</f>
        <v>0</v>
      </c>
      <c r="F6582" s="138" t="s">
        <v>434</v>
      </c>
      <c r="G6582" s="137">
        <f>SUMIF(Marksheet!$10:$10,C6582,Marksheet!$14:$14)</f>
        <v>5</v>
      </c>
      <c r="H6582" s="139">
        <f t="shared" si="200"/>
        <v>0</v>
      </c>
      <c r="I6582" s="137" t="s">
        <v>464</v>
      </c>
      <c r="J6582" s="133"/>
      <c r="K6582" s="140"/>
    </row>
    <row r="6583" ht="15.75" customHeight="1">
      <c r="A6583" s="49"/>
      <c r="B6583" s="141"/>
      <c r="C6583" s="143" t="s">
        <v>435</v>
      </c>
      <c r="D6583" s="137" t="str">
        <f>IFERROR(__xludf.DUMMYFUNCTION("JOIN("", "",FILTER(Marksheet!$15:$15,Marksheet!$10:$10=$C6583))"),"3a, 3b, 3c")</f>
        <v>3a, 3b, 3c</v>
      </c>
      <c r="E6583" s="138">
        <f t="array" ref="E6583">SUMIF(Marksheet!$D$10:$BQ$10,$C6583,INDIRECT(K6570))</f>
        <v>0</v>
      </c>
      <c r="F6583" s="138" t="s">
        <v>434</v>
      </c>
      <c r="G6583" s="137">
        <f>SUMIF(Marksheet!$10:$10,C6583,Marksheet!$14:$14)</f>
        <v>4</v>
      </c>
      <c r="H6583" s="139">
        <f t="shared" si="200"/>
        <v>0</v>
      </c>
      <c r="I6583" s="137" t="s">
        <v>465</v>
      </c>
      <c r="J6583" s="133"/>
      <c r="K6583" s="140"/>
    </row>
    <row r="6584" ht="15.75" customHeight="1">
      <c r="A6584" s="49"/>
      <c r="B6584" s="142"/>
      <c r="C6584" s="143" t="s">
        <v>31</v>
      </c>
      <c r="D6584" s="137" t="str">
        <f>IFERROR(__xludf.DUMMYFUNCTION("JOIN("", "",FILTER(Marksheet!$15:$15,Marksheet!$10:$10=$C6584))"),"2a, 2b, 2c")</f>
        <v>2a, 2b, 2c</v>
      </c>
      <c r="E6584" s="138">
        <f t="array" ref="E6584">SUMIF(Marksheet!$D$10:$BQ$10,$C6584,INDIRECT(K6570))</f>
        <v>0</v>
      </c>
      <c r="F6584" s="138" t="s">
        <v>434</v>
      </c>
      <c r="G6584" s="137">
        <f>SUMIF(Marksheet!$10:$10,C6584,Marksheet!$14:$14)</f>
        <v>3</v>
      </c>
      <c r="H6584" s="139">
        <f t="shared" si="200"/>
        <v>0</v>
      </c>
      <c r="I6584" s="137" t="s">
        <v>466</v>
      </c>
      <c r="J6584" s="133"/>
      <c r="K6584" s="140"/>
    </row>
    <row r="6585" ht="15.75" customHeight="1">
      <c r="A6585" s="49"/>
      <c r="B6585" s="135" t="s">
        <v>21</v>
      </c>
      <c r="C6585" s="143" t="s">
        <v>36</v>
      </c>
      <c r="D6585" s="137" t="str">
        <f>IFERROR(__xludf.DUMMYFUNCTION("JOIN("", "",FILTER(Marksheet!$15:$15,Marksheet!$10:$10=$C6585))"),"2b, 2c")</f>
        <v>2b, 2c</v>
      </c>
      <c r="E6585" s="138">
        <f t="array" ref="E6585">SUMIF(Marksheet!$D$10:$BQ$10,$C6585,INDIRECT(K6570))</f>
        <v>0</v>
      </c>
      <c r="F6585" s="138" t="s">
        <v>434</v>
      </c>
      <c r="G6585" s="137">
        <f>SUMIF(Marksheet!$10:$10,C6585,Marksheet!$14:$14)</f>
        <v>2</v>
      </c>
      <c r="H6585" s="139">
        <f t="shared" si="200"/>
        <v>0</v>
      </c>
      <c r="I6585" s="137" t="s">
        <v>467</v>
      </c>
      <c r="J6585" s="133"/>
      <c r="K6585" s="140"/>
    </row>
    <row r="6586" ht="15.75" customHeight="1">
      <c r="A6586" s="49"/>
      <c r="B6586" s="141"/>
      <c r="C6586" s="143" t="s">
        <v>38</v>
      </c>
      <c r="D6586" s="137" t="str">
        <f>IFERROR(__xludf.DUMMYFUNCTION("JOIN("", "",FILTER(Marksheet!$15:$15,Marksheet!$10:$10=$C6586))"),"4a, 4b, 4c, 4d, 4e")</f>
        <v>4a, 4b, 4c, 4d, 4e</v>
      </c>
      <c r="E6586" s="138">
        <f t="array" ref="E6586">SUMIF(Marksheet!$D$10:$BQ$10,$C6586,INDIRECT(K6570))</f>
        <v>0</v>
      </c>
      <c r="F6586" s="138" t="s">
        <v>434</v>
      </c>
      <c r="G6586" s="137">
        <f>SUMIF(Marksheet!$10:$10,C6586,Marksheet!$14:$14)</f>
        <v>6</v>
      </c>
      <c r="H6586" s="139">
        <f t="shared" si="200"/>
        <v>0</v>
      </c>
      <c r="I6586" s="137" t="s">
        <v>468</v>
      </c>
      <c r="J6586" s="133"/>
      <c r="K6586" s="140"/>
    </row>
    <row r="6587" ht="15.75" customHeight="1">
      <c r="A6587" s="49"/>
      <c r="B6587" s="141"/>
      <c r="C6587" s="143" t="s">
        <v>35</v>
      </c>
      <c r="D6587" s="137" t="str">
        <f>IFERROR(__xludf.DUMMYFUNCTION("JOIN("", "",FILTER(Marksheet!$15:$15,Marksheet!$10:$10=$C6587))"),"1b, 2a")</f>
        <v>1b, 2a</v>
      </c>
      <c r="E6587" s="138">
        <f t="array" ref="E6587">SUMIF(Marksheet!$D$10:$BQ$10,$C6587,INDIRECT(K6570))</f>
        <v>0</v>
      </c>
      <c r="F6587" s="138" t="s">
        <v>434</v>
      </c>
      <c r="G6587" s="137">
        <f>SUMIF(Marksheet!$10:$10,C6587,Marksheet!$14:$14)</f>
        <v>3</v>
      </c>
      <c r="H6587" s="139">
        <f t="shared" si="200"/>
        <v>0</v>
      </c>
      <c r="I6587" s="137" t="s">
        <v>469</v>
      </c>
      <c r="J6587" s="133"/>
      <c r="K6587" s="140"/>
    </row>
    <row r="6588" ht="15.75" customHeight="1">
      <c r="A6588" s="49"/>
      <c r="B6588" s="141"/>
      <c r="C6588" s="143" t="s">
        <v>34</v>
      </c>
      <c r="D6588" s="137" t="str">
        <f>IFERROR(__xludf.DUMMYFUNCTION("JOIN("", "",FILTER(Marksheet!$15:$15,Marksheet!$10:$10=$C6588))"),"1a, 1c, 2d")</f>
        <v>1a, 1c, 2d</v>
      </c>
      <c r="E6588" s="138">
        <f t="array" ref="E6588">SUMIF(Marksheet!$D$10:$BQ$10,$C6588,INDIRECT(K6570))</f>
        <v>0</v>
      </c>
      <c r="F6588" s="138" t="s">
        <v>434</v>
      </c>
      <c r="G6588" s="137">
        <f>SUMIF(Marksheet!$10:$10,C6588,Marksheet!$14:$14)</f>
        <v>6</v>
      </c>
      <c r="H6588" s="139">
        <f t="shared" si="200"/>
        <v>0</v>
      </c>
      <c r="I6588" s="137" t="s">
        <v>470</v>
      </c>
      <c r="J6588" s="133"/>
      <c r="K6588" s="140"/>
    </row>
    <row r="6589" ht="15.75" customHeight="1">
      <c r="A6589" s="49"/>
      <c r="B6589" s="142"/>
      <c r="C6589" s="143" t="s">
        <v>37</v>
      </c>
      <c r="D6589" s="137" t="str">
        <f>IFERROR(__xludf.DUMMYFUNCTION("JOIN("", "",FILTER(Marksheet!$15:$15,Marksheet!$10:$10=$C6589))"),"3a, 3b, 3c")</f>
        <v>3a, 3b, 3c</v>
      </c>
      <c r="E6589" s="138">
        <f t="array" ref="E6589">SUMIF(Marksheet!$D$10:$BQ$10,$C6589,INDIRECT(K6570))</f>
        <v>0</v>
      </c>
      <c r="F6589" s="138" t="s">
        <v>434</v>
      </c>
      <c r="G6589" s="137">
        <f>SUMIF(Marksheet!$10:$10,C6589,Marksheet!$14:$14)</f>
        <v>3</v>
      </c>
      <c r="H6589" s="139">
        <f t="shared" si="200"/>
        <v>0</v>
      </c>
      <c r="I6589" s="137" t="s">
        <v>471</v>
      </c>
      <c r="J6589" s="133"/>
      <c r="K6589" s="140"/>
    </row>
    <row r="6590" ht="15.75" customHeight="1">
      <c r="A6590" s="49"/>
      <c r="B6590" s="135" t="s">
        <v>22</v>
      </c>
      <c r="C6590" s="144" t="s">
        <v>46</v>
      </c>
      <c r="D6590" s="137" t="str">
        <f>IFERROR(__xludf.DUMMYFUNCTION("JOIN("", "",FILTER(Marksheet!$15:$15,Marksheet!$10:$10=$C6590))"),"3d")</f>
        <v>3d</v>
      </c>
      <c r="E6590" s="138">
        <f t="array" ref="E6590">SUMIF(Marksheet!$D$10:$BQ$10,$C6590,INDIRECT(K6570))</f>
        <v>0</v>
      </c>
      <c r="F6590" s="138" t="s">
        <v>434</v>
      </c>
      <c r="G6590" s="137">
        <f>SUMIF(Marksheet!$10:$10,C6590,Marksheet!$14:$14)</f>
        <v>2</v>
      </c>
      <c r="H6590" s="139">
        <f t="shared" si="200"/>
        <v>0</v>
      </c>
      <c r="I6590" s="137" t="s">
        <v>472</v>
      </c>
      <c r="J6590" s="133"/>
      <c r="K6590" s="140"/>
    </row>
    <row r="6591" ht="15.75" customHeight="1">
      <c r="A6591" s="49"/>
      <c r="B6591" s="141"/>
      <c r="C6591" s="144" t="s">
        <v>41</v>
      </c>
      <c r="D6591" s="137" t="str">
        <f>IFERROR(__xludf.DUMMYFUNCTION("JOIN("", "",FILTER(Marksheet!$15:$15,Marksheet!$10:$10=$C6591))"),"1c, 2b, 4e")</f>
        <v>1c, 2b, 4e</v>
      </c>
      <c r="E6591" s="138">
        <f t="array" ref="E6591">SUMIF(Marksheet!$D$10:$BQ$10,$C6591,INDIRECT(K6570))</f>
        <v>0</v>
      </c>
      <c r="F6591" s="138" t="s">
        <v>434</v>
      </c>
      <c r="G6591" s="137">
        <f>SUMIF(Marksheet!$10:$10,C6591,Marksheet!$14:$14)</f>
        <v>3</v>
      </c>
      <c r="H6591" s="139">
        <f t="shared" si="200"/>
        <v>0</v>
      </c>
      <c r="I6591" s="137" t="s">
        <v>473</v>
      </c>
      <c r="J6591" s="133"/>
      <c r="K6591" s="140"/>
    </row>
    <row r="6592" ht="15.75" customHeight="1">
      <c r="A6592" s="49"/>
      <c r="B6592" s="141"/>
      <c r="C6592" s="144" t="s">
        <v>45</v>
      </c>
      <c r="D6592" s="137" t="str">
        <f>IFERROR(__xludf.DUMMYFUNCTION("JOIN("", "",FILTER(Marksheet!$15:$15,Marksheet!$10:$10=$C6592))"),"3b, 4a, 5c")</f>
        <v>3b, 4a, 5c</v>
      </c>
      <c r="E6592" s="138">
        <f t="array" ref="E6592">SUMIF(Marksheet!$D$10:$BQ$10,$C6592,INDIRECT(K6570))</f>
        <v>0</v>
      </c>
      <c r="F6592" s="138" t="s">
        <v>434</v>
      </c>
      <c r="G6592" s="137">
        <f>SUMIF(Marksheet!$10:$10,C6592,Marksheet!$14:$14)</f>
        <v>3</v>
      </c>
      <c r="H6592" s="139">
        <f t="shared" si="200"/>
        <v>0</v>
      </c>
      <c r="I6592" s="137" t="s">
        <v>474</v>
      </c>
      <c r="J6592" s="133"/>
      <c r="K6592" s="140"/>
    </row>
    <row r="6593" ht="15.75" customHeight="1">
      <c r="A6593" s="49"/>
      <c r="B6593" s="141"/>
      <c r="C6593" s="144" t="s">
        <v>43</v>
      </c>
      <c r="D6593" s="137" t="str">
        <f>IFERROR(__xludf.DUMMYFUNCTION("JOIN("", "",FILTER(Marksheet!$15:$15,Marksheet!$10:$10=$C6593))"),"2c, 4d, 5d")</f>
        <v>2c, 4d, 5d</v>
      </c>
      <c r="E6593" s="138">
        <f t="array" ref="E6593">SUMIF(Marksheet!$D$10:$BQ$10,$C6593,INDIRECT(K6570))</f>
        <v>0</v>
      </c>
      <c r="F6593" s="138" t="s">
        <v>434</v>
      </c>
      <c r="G6593" s="137">
        <f>SUMIF(Marksheet!$10:$10,C6593,Marksheet!$14:$14)</f>
        <v>4</v>
      </c>
      <c r="H6593" s="139">
        <f t="shared" si="200"/>
        <v>0</v>
      </c>
      <c r="I6593" s="137" t="s">
        <v>475</v>
      </c>
      <c r="J6593" s="133"/>
      <c r="K6593" s="140"/>
    </row>
    <row r="6594" ht="15.75" customHeight="1">
      <c r="A6594" s="49"/>
      <c r="B6594" s="141"/>
      <c r="C6594" s="144" t="s">
        <v>44</v>
      </c>
      <c r="D6594" s="137" t="str">
        <f>IFERROR(__xludf.DUMMYFUNCTION("JOIN("", "",FILTER(Marksheet!$15:$15,Marksheet!$10:$10=$C6594))"),"3a, 4c")</f>
        <v>3a, 4c</v>
      </c>
      <c r="E6594" s="138">
        <f t="array" ref="E6594">SUMIF(Marksheet!$D$10:$BQ$10,$C6594,INDIRECT(K6570))</f>
        <v>0</v>
      </c>
      <c r="F6594" s="138" t="s">
        <v>434</v>
      </c>
      <c r="G6594" s="137">
        <f>SUMIF(Marksheet!$10:$10,C6594,Marksheet!$14:$14)</f>
        <v>2</v>
      </c>
      <c r="H6594" s="139">
        <f t="shared" si="200"/>
        <v>0</v>
      </c>
      <c r="I6594" s="137" t="s">
        <v>476</v>
      </c>
      <c r="J6594" s="133"/>
      <c r="K6594" s="140"/>
    </row>
    <row r="6595" ht="15.75" customHeight="1">
      <c r="A6595" s="49"/>
      <c r="B6595" s="141"/>
      <c r="C6595" s="144" t="s">
        <v>39</v>
      </c>
      <c r="D6595" s="137" t="str">
        <f>IFERROR(__xludf.DUMMYFUNCTION("JOIN("", "",FILTER(Marksheet!$15:$15,Marksheet!$10:$10=$C6595))"),"1a, 5a, 5b")</f>
        <v>1a, 5a, 5b</v>
      </c>
      <c r="E6595" s="138">
        <f t="array" ref="E6595">SUMIF(Marksheet!$D$10:$BQ$10,$C6595,INDIRECT(K6570))</f>
        <v>0</v>
      </c>
      <c r="F6595" s="138" t="s">
        <v>434</v>
      </c>
      <c r="G6595" s="137">
        <f>SUMIF(Marksheet!$10:$10,C6595,Marksheet!$14:$14)</f>
        <v>5</v>
      </c>
      <c r="H6595" s="139">
        <f t="shared" si="200"/>
        <v>0</v>
      </c>
      <c r="I6595" s="137" t="s">
        <v>477</v>
      </c>
      <c r="J6595" s="133"/>
      <c r="K6595" s="140"/>
    </row>
    <row r="6596" ht="15.75" customHeight="1">
      <c r="A6596" s="49"/>
      <c r="B6596" s="141"/>
      <c r="C6596" s="144" t="s">
        <v>42</v>
      </c>
      <c r="D6596" s="137" t="str">
        <f>IFERROR(__xludf.DUMMYFUNCTION("JOIN("", "",FILTER(Marksheet!$15:$15,Marksheet!$10:$10=$C6596))"),"2a, 3c")</f>
        <v>2a, 3c</v>
      </c>
      <c r="E6596" s="138">
        <f t="array" ref="E6596">SUMIF(Marksheet!$D$10:$BQ$10,$C6596,INDIRECT(K6570))</f>
        <v>0</v>
      </c>
      <c r="F6596" s="138" t="s">
        <v>434</v>
      </c>
      <c r="G6596" s="137">
        <f>SUMIF(Marksheet!$10:$10,C6596,Marksheet!$14:$14)</f>
        <v>3</v>
      </c>
      <c r="H6596" s="139">
        <f t="shared" si="200"/>
        <v>0</v>
      </c>
      <c r="I6596" s="137" t="s">
        <v>478</v>
      </c>
      <c r="J6596" s="133"/>
      <c r="K6596" s="140"/>
    </row>
    <row r="6597" ht="15.75" customHeight="1">
      <c r="A6597" s="49"/>
      <c r="B6597" s="142"/>
      <c r="C6597" s="144" t="s">
        <v>40</v>
      </c>
      <c r="D6597" s="137" t="str">
        <f>IFERROR(__xludf.DUMMYFUNCTION("JOIN("", "",FILTER(Marksheet!$15:$15,Marksheet!$10:$10=$C6597))"),"1b, 4b, 4f")</f>
        <v>1b, 4b, 4f</v>
      </c>
      <c r="E6597" s="138">
        <f t="array" ref="E6597">SUMIF(Marksheet!$D$10:$BQ$10,$C6597,INDIRECT(K6570))</f>
        <v>0</v>
      </c>
      <c r="F6597" s="138" t="s">
        <v>434</v>
      </c>
      <c r="G6597" s="137">
        <f>SUMIF(Marksheet!$10:$10,C6597,Marksheet!$14:$14)</f>
        <v>3</v>
      </c>
      <c r="H6597" s="139">
        <f t="shared" si="200"/>
        <v>0</v>
      </c>
      <c r="I6597" s="137" t="s">
        <v>479</v>
      </c>
      <c r="J6597" s="133"/>
      <c r="K6597" s="140"/>
    </row>
    <row r="6598" ht="15.75" customHeight="1">
      <c r="A6598" s="49"/>
      <c r="B6598" s="49"/>
      <c r="C6598" s="145" t="s">
        <v>76</v>
      </c>
      <c r="D6598" s="145"/>
      <c r="E6598" s="146">
        <f>SUM(E6574:E6597)</f>
        <v>0</v>
      </c>
      <c r="F6598" s="147" t="s">
        <v>434</v>
      </c>
      <c r="G6598" s="148">
        <f>SUM(G6574:G6597)</f>
        <v>85</v>
      </c>
      <c r="H6598" s="149">
        <f t="shared" si="200"/>
        <v>0</v>
      </c>
      <c r="I6598" s="129"/>
      <c r="J6598" s="133"/>
      <c r="K6598" s="127"/>
    </row>
    <row r="6599" ht="15.75" customHeight="1">
      <c r="A6599" s="49"/>
      <c r="B6599" s="49"/>
      <c r="C6599" s="67"/>
      <c r="D6599" s="67"/>
      <c r="E6599" s="49"/>
      <c r="F6599" s="49"/>
      <c r="G6599" s="49"/>
      <c r="H6599" s="49"/>
      <c r="I6599" s="129"/>
      <c r="J6599" s="133"/>
      <c r="K6599" s="127"/>
    </row>
    <row r="6600" ht="60.0" customHeight="1">
      <c r="A6600" s="49"/>
      <c r="B6600" s="49"/>
      <c r="C6600" s="67"/>
      <c r="D6600" s="67"/>
      <c r="E6600" s="49"/>
      <c r="F6600" s="49"/>
      <c r="G6600" s="49"/>
      <c r="H6600" s="49"/>
      <c r="I6600" s="129"/>
      <c r="J6600" s="133"/>
      <c r="K6600" s="127"/>
    </row>
    <row r="6601" ht="15.75" customHeight="1">
      <c r="A6601" s="124" t="s">
        <v>450</v>
      </c>
      <c r="B6601" s="49"/>
      <c r="C6601" s="67"/>
      <c r="D6601" s="67"/>
      <c r="E6601" s="1"/>
      <c r="F6601" s="1"/>
      <c r="G6601" s="49"/>
      <c r="H6601" s="49"/>
      <c r="I6601" s="7"/>
      <c r="K6601" s="125">
        <f>K6568+1</f>
        <v>218</v>
      </c>
    </row>
    <row r="6602" ht="15.75" customHeight="1">
      <c r="A6602" s="126" t="s">
        <v>451</v>
      </c>
      <c r="B6602" s="67" t="str">
        <f>B6569</f>
        <v>GCSE Transition Assessment</v>
      </c>
      <c r="C6602" s="67"/>
      <c r="D6602" s="67"/>
      <c r="E6602" s="1"/>
      <c r="F6602" s="49"/>
      <c r="G6602" s="49"/>
      <c r="H6602" s="49"/>
      <c r="K6602" s="127" t="str">
        <f>CONCATENATE("Marksheet!$B$",K6601)</f>
        <v>Marksheet!$B$218</v>
      </c>
    </row>
    <row r="6603" ht="15.75" customHeight="1">
      <c r="A6603" s="126" t="s">
        <v>447</v>
      </c>
      <c r="B6603" s="67" t="str">
        <f t="array" ref="B6603">IF(INDIRECT(K6602)="","",INDIRECT(K6602))</f>
        <v>Student 201</v>
      </c>
      <c r="C6603" s="67"/>
      <c r="D6603" s="67"/>
      <c r="E6603" s="1"/>
      <c r="F6603" s="49"/>
      <c r="G6603" s="49"/>
      <c r="H6603" s="49"/>
      <c r="K6603" s="127" t="str">
        <f>CONCATENATE("Marksheet!$D$",K6601,":$BQ$",K6601)</f>
        <v>Marksheet!$D$218:$BQ$218</v>
      </c>
    </row>
    <row r="6604" ht="15.75" customHeight="1">
      <c r="A6604" s="126" t="s">
        <v>452</v>
      </c>
      <c r="B6604" s="67" t="str">
        <f t="array" ref="B6604">INDIRECT(CONCATENATE("Marksheet!$C$",INDIRECT(CONCATENATE("K",ROW()-3))))</f>
        <v/>
      </c>
      <c r="C6604" s="67"/>
      <c r="D6604" s="67"/>
      <c r="E6604" s="49"/>
      <c r="F6604" s="49"/>
      <c r="G6604" s="49"/>
      <c r="H6604" s="49"/>
      <c r="I6604" s="49"/>
      <c r="J6604" s="49"/>
      <c r="K6604" s="127"/>
    </row>
    <row r="6605" ht="15.75" customHeight="1">
      <c r="A6605" s="67"/>
      <c r="B6605" s="128"/>
      <c r="C6605" s="67"/>
      <c r="D6605" s="67"/>
      <c r="E6605" s="49"/>
      <c r="F6605" s="49"/>
      <c r="G6605" s="49"/>
      <c r="H6605" s="49"/>
      <c r="I6605" s="49"/>
      <c r="J6605" s="49"/>
      <c r="K6605" s="127"/>
    </row>
    <row r="6606" ht="15.75" customHeight="1">
      <c r="A6606" s="129"/>
      <c r="B6606" s="100" t="s">
        <v>442</v>
      </c>
      <c r="C6606" s="100" t="s">
        <v>443</v>
      </c>
      <c r="D6606" s="73" t="s">
        <v>453</v>
      </c>
      <c r="E6606" s="130" t="s">
        <v>444</v>
      </c>
      <c r="F6606" s="71"/>
      <c r="G6606" s="72"/>
      <c r="H6606" s="131" t="s">
        <v>454</v>
      </c>
      <c r="I6606" s="132" t="s">
        <v>455</v>
      </c>
      <c r="J6606" s="133"/>
      <c r="K6606" s="134"/>
    </row>
    <row r="6607" ht="15.75" customHeight="1">
      <c r="A6607" s="49"/>
      <c r="B6607" s="135" t="s">
        <v>19</v>
      </c>
      <c r="C6607" s="136" t="s">
        <v>25</v>
      </c>
      <c r="D6607" s="137" t="str">
        <f>IFERROR(__xludf.DUMMYFUNCTION("JOIN("", "",FILTER(Marksheet!$15:$15,Marksheet!$10:$10=$C6607))"),"3a, 3b, 3c")</f>
        <v>3a, 3b, 3c</v>
      </c>
      <c r="E6607" s="138">
        <f t="array" ref="E6607">SUMIF(Marksheet!$D$10:$BQ$10,$C6607,INDIRECT(K6603))</f>
        <v>0</v>
      </c>
      <c r="F6607" s="138" t="s">
        <v>434</v>
      </c>
      <c r="G6607" s="137">
        <f>SUMIF(Marksheet!$10:$10,C6607,Marksheet!$14:$14)</f>
        <v>3</v>
      </c>
      <c r="H6607" s="139">
        <f t="shared" ref="H6607:H6631" si="201">E6607/G6607</f>
        <v>0</v>
      </c>
      <c r="I6607" s="137" t="s">
        <v>456</v>
      </c>
      <c r="J6607" s="133"/>
      <c r="K6607" s="140"/>
    </row>
    <row r="6608" ht="15.75" customHeight="1">
      <c r="A6608" s="49"/>
      <c r="B6608" s="141"/>
      <c r="C6608" s="136" t="s">
        <v>27</v>
      </c>
      <c r="D6608" s="137" t="str">
        <f>IFERROR(__xludf.DUMMYFUNCTION("JOIN("", "",FILTER(Marksheet!$15:$15,Marksheet!$10:$10=$C6608))"),"5a, 5b, 5c, 5d")</f>
        <v>5a, 5b, 5c, 5d</v>
      </c>
      <c r="E6608" s="138">
        <f t="array" ref="E6608">SUMIF(Marksheet!$D$10:$BQ$10,$C6608,INDIRECT(K6603))</f>
        <v>0</v>
      </c>
      <c r="F6608" s="138" t="s">
        <v>434</v>
      </c>
      <c r="G6608" s="137">
        <f>SUMIF(Marksheet!$10:$10,C6608,Marksheet!$14:$14)</f>
        <v>5</v>
      </c>
      <c r="H6608" s="139">
        <f t="shared" si="201"/>
        <v>0</v>
      </c>
      <c r="I6608" s="137" t="s">
        <v>457</v>
      </c>
      <c r="J6608" s="133"/>
      <c r="K6608" s="140"/>
    </row>
    <row r="6609" ht="15.75" customHeight="1">
      <c r="A6609" s="49"/>
      <c r="B6609" s="141"/>
      <c r="C6609" s="136" t="s">
        <v>26</v>
      </c>
      <c r="D6609" s="137" t="str">
        <f>IFERROR(__xludf.DUMMYFUNCTION("JOIN("", "",FILTER(Marksheet!$15:$15,Marksheet!$10:$10=$C6609))"),"4a, 4b")</f>
        <v>4a, 4b</v>
      </c>
      <c r="E6609" s="138">
        <f t="array" ref="E6609">SUMIF(Marksheet!$D$10:$BQ$10,$C6609,INDIRECT(K6603))</f>
        <v>0</v>
      </c>
      <c r="F6609" s="138" t="s">
        <v>434</v>
      </c>
      <c r="G6609" s="137">
        <f>SUMIF(Marksheet!$10:$10,C6609,Marksheet!$14:$14)</f>
        <v>3</v>
      </c>
      <c r="H6609" s="139">
        <f t="shared" si="201"/>
        <v>0</v>
      </c>
      <c r="I6609" s="137" t="s">
        <v>458</v>
      </c>
      <c r="J6609" s="133"/>
      <c r="K6609" s="140"/>
    </row>
    <row r="6610" ht="15.75" customHeight="1">
      <c r="A6610" s="49"/>
      <c r="B6610" s="141"/>
      <c r="C6610" s="136" t="s">
        <v>23</v>
      </c>
      <c r="D6610" s="137" t="str">
        <f>IFERROR(__xludf.DUMMYFUNCTION("JOIN("", "",FILTER(Marksheet!$15:$15,Marksheet!$10:$10=$C6610))"),"1a, 1b, 4c")</f>
        <v>1a, 1b, 4c</v>
      </c>
      <c r="E6610" s="138">
        <f t="array" ref="E6610">SUMIF(Marksheet!$D$10:$BQ$10,$C6610,INDIRECT(K6603))</f>
        <v>0</v>
      </c>
      <c r="F6610" s="138" t="s">
        <v>434</v>
      </c>
      <c r="G6610" s="137">
        <f>SUMIF(Marksheet!$10:$10,C6610,Marksheet!$14:$14)</f>
        <v>5</v>
      </c>
      <c r="H6610" s="139">
        <f t="shared" si="201"/>
        <v>0</v>
      </c>
      <c r="I6610" s="137" t="s">
        <v>459</v>
      </c>
      <c r="J6610" s="133"/>
      <c r="K6610" s="140"/>
    </row>
    <row r="6611" ht="15.75" customHeight="1">
      <c r="A6611" s="49"/>
      <c r="B6611" s="142"/>
      <c r="C6611" s="136" t="s">
        <v>24</v>
      </c>
      <c r="D6611" s="137" t="str">
        <f>IFERROR(__xludf.DUMMYFUNCTION("JOIN("", "",FILTER(Marksheet!$15:$15,Marksheet!$10:$10=$C6611))"),"2a, 2b, 2c")</f>
        <v>2a, 2b, 2c</v>
      </c>
      <c r="E6611" s="138">
        <f t="array" ref="E6611">SUMIF(Marksheet!$D$10:$BQ$10,$C6611,INDIRECT(K6603))</f>
        <v>0</v>
      </c>
      <c r="F6611" s="138" t="s">
        <v>434</v>
      </c>
      <c r="G6611" s="137">
        <f>SUMIF(Marksheet!$10:$10,C6611,Marksheet!$14:$14)</f>
        <v>4</v>
      </c>
      <c r="H6611" s="139">
        <f t="shared" si="201"/>
        <v>0</v>
      </c>
      <c r="I6611" s="137" t="s">
        <v>460</v>
      </c>
      <c r="J6611" s="133"/>
      <c r="K6611" s="140"/>
    </row>
    <row r="6612" ht="15.75" customHeight="1">
      <c r="A6612" s="49"/>
      <c r="B6612" s="135" t="s">
        <v>20</v>
      </c>
      <c r="C6612" s="143" t="s">
        <v>29</v>
      </c>
      <c r="D6612" s="137" t="str">
        <f>IFERROR(__xludf.DUMMYFUNCTION("JOIN("", "",FILTER(Marksheet!$15:$15,Marksheet!$10:$10=$C6612))"),"1b, 3d")</f>
        <v>1b, 3d</v>
      </c>
      <c r="E6612" s="138">
        <f t="array" ref="E6612">SUMIF(Marksheet!$D$10:$BQ$10,$C6612,INDIRECT(K6603))</f>
        <v>0</v>
      </c>
      <c r="F6612" s="138" t="s">
        <v>434</v>
      </c>
      <c r="G6612" s="137">
        <f>SUMIF(Marksheet!$10:$10,C6612,Marksheet!$14:$14)</f>
        <v>2</v>
      </c>
      <c r="H6612" s="139">
        <f t="shared" si="201"/>
        <v>0</v>
      </c>
      <c r="I6612" s="137" t="s">
        <v>461</v>
      </c>
      <c r="J6612" s="133"/>
      <c r="K6612" s="140"/>
    </row>
    <row r="6613" ht="15.75" customHeight="1">
      <c r="A6613" s="49"/>
      <c r="B6613" s="141"/>
      <c r="C6613" s="143" t="s">
        <v>30</v>
      </c>
      <c r="D6613" s="137" t="str">
        <f>IFERROR(__xludf.DUMMYFUNCTION("JOIN("", "",FILTER(Marksheet!$15:$15,Marksheet!$10:$10=$C6613))"),"1d, 4d, 4e")</f>
        <v>1d, 4d, 4e</v>
      </c>
      <c r="E6613" s="138">
        <f t="array" ref="E6613">SUMIF(Marksheet!$D$10:$BQ$10,$C6613,INDIRECT(K6603))</f>
        <v>0</v>
      </c>
      <c r="F6613" s="138" t="s">
        <v>434</v>
      </c>
      <c r="G6613" s="137">
        <f>SUMIF(Marksheet!$10:$10,C6613,Marksheet!$14:$14)</f>
        <v>3</v>
      </c>
      <c r="H6613" s="139">
        <f t="shared" si="201"/>
        <v>0</v>
      </c>
      <c r="I6613" s="137" t="s">
        <v>462</v>
      </c>
      <c r="J6613" s="133"/>
      <c r="K6613" s="140"/>
    </row>
    <row r="6614" ht="15.75" customHeight="1">
      <c r="A6614" s="49"/>
      <c r="B6614" s="141"/>
      <c r="C6614" s="143" t="s">
        <v>33</v>
      </c>
      <c r="D6614" s="137" t="str">
        <f>IFERROR(__xludf.DUMMYFUNCTION("JOIN("", "",FILTER(Marksheet!$15:$15,Marksheet!$10:$10=$C6614))"),"4a, 4b")</f>
        <v>4a, 4b</v>
      </c>
      <c r="E6614" s="138">
        <f t="array" ref="E6614">SUMIF(Marksheet!$D$10:$BQ$10,$C6614,INDIRECT(K6603))</f>
        <v>0</v>
      </c>
      <c r="F6614" s="138" t="s">
        <v>434</v>
      </c>
      <c r="G6614" s="137">
        <f>SUMIF(Marksheet!$10:$10,C6614,Marksheet!$14:$14)</f>
        <v>3</v>
      </c>
      <c r="H6614" s="139">
        <f t="shared" si="201"/>
        <v>0</v>
      </c>
      <c r="I6614" s="137" t="s">
        <v>463</v>
      </c>
      <c r="J6614" s="133"/>
      <c r="K6614" s="140"/>
    </row>
    <row r="6615" ht="15.75" customHeight="1">
      <c r="A6615" s="49"/>
      <c r="B6615" s="141"/>
      <c r="C6615" s="143" t="s">
        <v>28</v>
      </c>
      <c r="D6615" s="137" t="str">
        <f>IFERROR(__xludf.DUMMYFUNCTION("JOIN("", "",FILTER(Marksheet!$15:$15,Marksheet!$10:$10=$C6615))"),"1a, 1c, 4c")</f>
        <v>1a, 1c, 4c</v>
      </c>
      <c r="E6615" s="138">
        <f t="array" ref="E6615">SUMIF(Marksheet!$D$10:$BQ$10,$C6615,INDIRECT(K6603))</f>
        <v>0</v>
      </c>
      <c r="F6615" s="138" t="s">
        <v>434</v>
      </c>
      <c r="G6615" s="137">
        <f>SUMIF(Marksheet!$10:$10,C6615,Marksheet!$14:$14)</f>
        <v>5</v>
      </c>
      <c r="H6615" s="139">
        <f t="shared" si="201"/>
        <v>0</v>
      </c>
      <c r="I6615" s="137" t="s">
        <v>464</v>
      </c>
      <c r="J6615" s="133"/>
      <c r="K6615" s="140"/>
    </row>
    <row r="6616" ht="15.75" customHeight="1">
      <c r="A6616" s="49"/>
      <c r="B6616" s="141"/>
      <c r="C6616" s="143" t="s">
        <v>435</v>
      </c>
      <c r="D6616" s="137" t="str">
        <f>IFERROR(__xludf.DUMMYFUNCTION("JOIN("", "",FILTER(Marksheet!$15:$15,Marksheet!$10:$10=$C6616))"),"3a, 3b, 3c")</f>
        <v>3a, 3b, 3c</v>
      </c>
      <c r="E6616" s="138">
        <f t="array" ref="E6616">SUMIF(Marksheet!$D$10:$BQ$10,$C6616,INDIRECT(K6603))</f>
        <v>0</v>
      </c>
      <c r="F6616" s="138" t="s">
        <v>434</v>
      </c>
      <c r="G6616" s="137">
        <f>SUMIF(Marksheet!$10:$10,C6616,Marksheet!$14:$14)</f>
        <v>4</v>
      </c>
      <c r="H6616" s="139">
        <f t="shared" si="201"/>
        <v>0</v>
      </c>
      <c r="I6616" s="137" t="s">
        <v>465</v>
      </c>
      <c r="J6616" s="133"/>
      <c r="K6616" s="140"/>
    </row>
    <row r="6617" ht="15.75" customHeight="1">
      <c r="A6617" s="49"/>
      <c r="B6617" s="142"/>
      <c r="C6617" s="143" t="s">
        <v>31</v>
      </c>
      <c r="D6617" s="137" t="str">
        <f>IFERROR(__xludf.DUMMYFUNCTION("JOIN("", "",FILTER(Marksheet!$15:$15,Marksheet!$10:$10=$C6617))"),"2a, 2b, 2c")</f>
        <v>2a, 2b, 2c</v>
      </c>
      <c r="E6617" s="138">
        <f t="array" ref="E6617">SUMIF(Marksheet!$D$10:$BQ$10,$C6617,INDIRECT(K6603))</f>
        <v>0</v>
      </c>
      <c r="F6617" s="138" t="s">
        <v>434</v>
      </c>
      <c r="G6617" s="137">
        <f>SUMIF(Marksheet!$10:$10,C6617,Marksheet!$14:$14)</f>
        <v>3</v>
      </c>
      <c r="H6617" s="139">
        <f t="shared" si="201"/>
        <v>0</v>
      </c>
      <c r="I6617" s="137" t="s">
        <v>466</v>
      </c>
      <c r="J6617" s="133"/>
      <c r="K6617" s="140"/>
    </row>
    <row r="6618" ht="15.75" customHeight="1">
      <c r="A6618" s="49"/>
      <c r="B6618" s="135" t="s">
        <v>21</v>
      </c>
      <c r="C6618" s="143" t="s">
        <v>36</v>
      </c>
      <c r="D6618" s="137" t="str">
        <f>IFERROR(__xludf.DUMMYFUNCTION("JOIN("", "",FILTER(Marksheet!$15:$15,Marksheet!$10:$10=$C6618))"),"2b, 2c")</f>
        <v>2b, 2c</v>
      </c>
      <c r="E6618" s="138">
        <f t="array" ref="E6618">SUMIF(Marksheet!$D$10:$BQ$10,$C6618,INDIRECT(K6603))</f>
        <v>0</v>
      </c>
      <c r="F6618" s="138" t="s">
        <v>434</v>
      </c>
      <c r="G6618" s="137">
        <f>SUMIF(Marksheet!$10:$10,C6618,Marksheet!$14:$14)</f>
        <v>2</v>
      </c>
      <c r="H6618" s="139">
        <f t="shared" si="201"/>
        <v>0</v>
      </c>
      <c r="I6618" s="137" t="s">
        <v>467</v>
      </c>
      <c r="J6618" s="133"/>
      <c r="K6618" s="140"/>
    </row>
    <row r="6619" ht="15.75" customHeight="1">
      <c r="A6619" s="49"/>
      <c r="B6619" s="141"/>
      <c r="C6619" s="143" t="s">
        <v>38</v>
      </c>
      <c r="D6619" s="137" t="str">
        <f>IFERROR(__xludf.DUMMYFUNCTION("JOIN("", "",FILTER(Marksheet!$15:$15,Marksheet!$10:$10=$C6619))"),"4a, 4b, 4c, 4d, 4e")</f>
        <v>4a, 4b, 4c, 4d, 4e</v>
      </c>
      <c r="E6619" s="138">
        <f t="array" ref="E6619">SUMIF(Marksheet!$D$10:$BQ$10,$C6619,INDIRECT(K6603))</f>
        <v>0</v>
      </c>
      <c r="F6619" s="138" t="s">
        <v>434</v>
      </c>
      <c r="G6619" s="137">
        <f>SUMIF(Marksheet!$10:$10,C6619,Marksheet!$14:$14)</f>
        <v>6</v>
      </c>
      <c r="H6619" s="139">
        <f t="shared" si="201"/>
        <v>0</v>
      </c>
      <c r="I6619" s="137" t="s">
        <v>468</v>
      </c>
      <c r="J6619" s="133"/>
      <c r="K6619" s="140"/>
    </row>
    <row r="6620" ht="15.75" customHeight="1">
      <c r="A6620" s="49"/>
      <c r="B6620" s="141"/>
      <c r="C6620" s="143" t="s">
        <v>35</v>
      </c>
      <c r="D6620" s="137" t="str">
        <f>IFERROR(__xludf.DUMMYFUNCTION("JOIN("", "",FILTER(Marksheet!$15:$15,Marksheet!$10:$10=$C6620))"),"1b, 2a")</f>
        <v>1b, 2a</v>
      </c>
      <c r="E6620" s="138">
        <f t="array" ref="E6620">SUMIF(Marksheet!$D$10:$BQ$10,$C6620,INDIRECT(K6603))</f>
        <v>0</v>
      </c>
      <c r="F6620" s="138" t="s">
        <v>434</v>
      </c>
      <c r="G6620" s="137">
        <f>SUMIF(Marksheet!$10:$10,C6620,Marksheet!$14:$14)</f>
        <v>3</v>
      </c>
      <c r="H6620" s="139">
        <f t="shared" si="201"/>
        <v>0</v>
      </c>
      <c r="I6620" s="137" t="s">
        <v>469</v>
      </c>
      <c r="J6620" s="133"/>
      <c r="K6620" s="140"/>
    </row>
    <row r="6621" ht="15.75" customHeight="1">
      <c r="A6621" s="49"/>
      <c r="B6621" s="141"/>
      <c r="C6621" s="143" t="s">
        <v>34</v>
      </c>
      <c r="D6621" s="137" t="str">
        <f>IFERROR(__xludf.DUMMYFUNCTION("JOIN("", "",FILTER(Marksheet!$15:$15,Marksheet!$10:$10=$C6621))"),"1a, 1c, 2d")</f>
        <v>1a, 1c, 2d</v>
      </c>
      <c r="E6621" s="138">
        <f t="array" ref="E6621">SUMIF(Marksheet!$D$10:$BQ$10,$C6621,INDIRECT(K6603))</f>
        <v>0</v>
      </c>
      <c r="F6621" s="138" t="s">
        <v>434</v>
      </c>
      <c r="G6621" s="137">
        <f>SUMIF(Marksheet!$10:$10,C6621,Marksheet!$14:$14)</f>
        <v>6</v>
      </c>
      <c r="H6621" s="139">
        <f t="shared" si="201"/>
        <v>0</v>
      </c>
      <c r="I6621" s="137" t="s">
        <v>470</v>
      </c>
      <c r="J6621" s="133"/>
      <c r="K6621" s="140"/>
    </row>
    <row r="6622" ht="15.75" customHeight="1">
      <c r="A6622" s="49"/>
      <c r="B6622" s="142"/>
      <c r="C6622" s="143" t="s">
        <v>37</v>
      </c>
      <c r="D6622" s="137" t="str">
        <f>IFERROR(__xludf.DUMMYFUNCTION("JOIN("", "",FILTER(Marksheet!$15:$15,Marksheet!$10:$10=$C6622))"),"3a, 3b, 3c")</f>
        <v>3a, 3b, 3c</v>
      </c>
      <c r="E6622" s="138">
        <f t="array" ref="E6622">SUMIF(Marksheet!$D$10:$BQ$10,$C6622,INDIRECT(K6603))</f>
        <v>0</v>
      </c>
      <c r="F6622" s="138" t="s">
        <v>434</v>
      </c>
      <c r="G6622" s="137">
        <f>SUMIF(Marksheet!$10:$10,C6622,Marksheet!$14:$14)</f>
        <v>3</v>
      </c>
      <c r="H6622" s="139">
        <f t="shared" si="201"/>
        <v>0</v>
      </c>
      <c r="I6622" s="137" t="s">
        <v>471</v>
      </c>
      <c r="J6622" s="133"/>
      <c r="K6622" s="140"/>
    </row>
    <row r="6623" ht="15.75" customHeight="1">
      <c r="A6623" s="49"/>
      <c r="B6623" s="135" t="s">
        <v>22</v>
      </c>
      <c r="C6623" s="144" t="s">
        <v>46</v>
      </c>
      <c r="D6623" s="137" t="str">
        <f>IFERROR(__xludf.DUMMYFUNCTION("JOIN("", "",FILTER(Marksheet!$15:$15,Marksheet!$10:$10=$C6623))"),"3d")</f>
        <v>3d</v>
      </c>
      <c r="E6623" s="138">
        <f t="array" ref="E6623">SUMIF(Marksheet!$D$10:$BQ$10,$C6623,INDIRECT(K6603))</f>
        <v>0</v>
      </c>
      <c r="F6623" s="138" t="s">
        <v>434</v>
      </c>
      <c r="G6623" s="137">
        <f>SUMIF(Marksheet!$10:$10,C6623,Marksheet!$14:$14)</f>
        <v>2</v>
      </c>
      <c r="H6623" s="139">
        <f t="shared" si="201"/>
        <v>0</v>
      </c>
      <c r="I6623" s="137" t="s">
        <v>472</v>
      </c>
      <c r="J6623" s="133"/>
      <c r="K6623" s="140"/>
    </row>
    <row r="6624" ht="15.75" customHeight="1">
      <c r="A6624" s="49"/>
      <c r="B6624" s="141"/>
      <c r="C6624" s="144" t="s">
        <v>41</v>
      </c>
      <c r="D6624" s="137" t="str">
        <f>IFERROR(__xludf.DUMMYFUNCTION("JOIN("", "",FILTER(Marksheet!$15:$15,Marksheet!$10:$10=$C6624))"),"1c, 2b, 4e")</f>
        <v>1c, 2b, 4e</v>
      </c>
      <c r="E6624" s="138">
        <f t="array" ref="E6624">SUMIF(Marksheet!$D$10:$BQ$10,$C6624,INDIRECT(K6603))</f>
        <v>0</v>
      </c>
      <c r="F6624" s="138" t="s">
        <v>434</v>
      </c>
      <c r="G6624" s="137">
        <f>SUMIF(Marksheet!$10:$10,C6624,Marksheet!$14:$14)</f>
        <v>3</v>
      </c>
      <c r="H6624" s="139">
        <f t="shared" si="201"/>
        <v>0</v>
      </c>
      <c r="I6624" s="137" t="s">
        <v>473</v>
      </c>
      <c r="J6624" s="133"/>
      <c r="K6624" s="140"/>
    </row>
    <row r="6625" ht="15.75" customHeight="1">
      <c r="A6625" s="49"/>
      <c r="B6625" s="141"/>
      <c r="C6625" s="144" t="s">
        <v>45</v>
      </c>
      <c r="D6625" s="137" t="str">
        <f>IFERROR(__xludf.DUMMYFUNCTION("JOIN("", "",FILTER(Marksheet!$15:$15,Marksheet!$10:$10=$C6625))"),"3b, 4a, 5c")</f>
        <v>3b, 4a, 5c</v>
      </c>
      <c r="E6625" s="138">
        <f t="array" ref="E6625">SUMIF(Marksheet!$D$10:$BQ$10,$C6625,INDIRECT(K6603))</f>
        <v>0</v>
      </c>
      <c r="F6625" s="138" t="s">
        <v>434</v>
      </c>
      <c r="G6625" s="137">
        <f>SUMIF(Marksheet!$10:$10,C6625,Marksheet!$14:$14)</f>
        <v>3</v>
      </c>
      <c r="H6625" s="139">
        <f t="shared" si="201"/>
        <v>0</v>
      </c>
      <c r="I6625" s="137" t="s">
        <v>474</v>
      </c>
      <c r="J6625" s="133"/>
      <c r="K6625" s="140"/>
    </row>
    <row r="6626" ht="15.75" customHeight="1">
      <c r="A6626" s="49"/>
      <c r="B6626" s="141"/>
      <c r="C6626" s="144" t="s">
        <v>43</v>
      </c>
      <c r="D6626" s="137" t="str">
        <f>IFERROR(__xludf.DUMMYFUNCTION("JOIN("", "",FILTER(Marksheet!$15:$15,Marksheet!$10:$10=$C6626))"),"2c, 4d, 5d")</f>
        <v>2c, 4d, 5d</v>
      </c>
      <c r="E6626" s="138">
        <f t="array" ref="E6626">SUMIF(Marksheet!$D$10:$BQ$10,$C6626,INDIRECT(K6603))</f>
        <v>0</v>
      </c>
      <c r="F6626" s="138" t="s">
        <v>434</v>
      </c>
      <c r="G6626" s="137">
        <f>SUMIF(Marksheet!$10:$10,C6626,Marksheet!$14:$14)</f>
        <v>4</v>
      </c>
      <c r="H6626" s="139">
        <f t="shared" si="201"/>
        <v>0</v>
      </c>
      <c r="I6626" s="137" t="s">
        <v>475</v>
      </c>
      <c r="J6626" s="133"/>
      <c r="K6626" s="140"/>
    </row>
    <row r="6627" ht="15.75" customHeight="1">
      <c r="A6627" s="49"/>
      <c r="B6627" s="141"/>
      <c r="C6627" s="144" t="s">
        <v>44</v>
      </c>
      <c r="D6627" s="137" t="str">
        <f>IFERROR(__xludf.DUMMYFUNCTION("JOIN("", "",FILTER(Marksheet!$15:$15,Marksheet!$10:$10=$C6627))"),"3a, 4c")</f>
        <v>3a, 4c</v>
      </c>
      <c r="E6627" s="138">
        <f t="array" ref="E6627">SUMIF(Marksheet!$D$10:$BQ$10,$C6627,INDIRECT(K6603))</f>
        <v>0</v>
      </c>
      <c r="F6627" s="138" t="s">
        <v>434</v>
      </c>
      <c r="G6627" s="137">
        <f>SUMIF(Marksheet!$10:$10,C6627,Marksheet!$14:$14)</f>
        <v>2</v>
      </c>
      <c r="H6627" s="139">
        <f t="shared" si="201"/>
        <v>0</v>
      </c>
      <c r="I6627" s="137" t="s">
        <v>476</v>
      </c>
      <c r="J6627" s="133"/>
      <c r="K6627" s="140"/>
    </row>
    <row r="6628" ht="15.75" customHeight="1">
      <c r="A6628" s="49"/>
      <c r="B6628" s="141"/>
      <c r="C6628" s="144" t="s">
        <v>39</v>
      </c>
      <c r="D6628" s="137" t="str">
        <f>IFERROR(__xludf.DUMMYFUNCTION("JOIN("", "",FILTER(Marksheet!$15:$15,Marksheet!$10:$10=$C6628))"),"1a, 5a, 5b")</f>
        <v>1a, 5a, 5b</v>
      </c>
      <c r="E6628" s="138">
        <f t="array" ref="E6628">SUMIF(Marksheet!$D$10:$BQ$10,$C6628,INDIRECT(K6603))</f>
        <v>0</v>
      </c>
      <c r="F6628" s="138" t="s">
        <v>434</v>
      </c>
      <c r="G6628" s="137">
        <f>SUMIF(Marksheet!$10:$10,C6628,Marksheet!$14:$14)</f>
        <v>5</v>
      </c>
      <c r="H6628" s="139">
        <f t="shared" si="201"/>
        <v>0</v>
      </c>
      <c r="I6628" s="137" t="s">
        <v>477</v>
      </c>
      <c r="J6628" s="133"/>
      <c r="K6628" s="140"/>
    </row>
    <row r="6629" ht="15.75" customHeight="1">
      <c r="A6629" s="49"/>
      <c r="B6629" s="141"/>
      <c r="C6629" s="144" t="s">
        <v>42</v>
      </c>
      <c r="D6629" s="137" t="str">
        <f>IFERROR(__xludf.DUMMYFUNCTION("JOIN("", "",FILTER(Marksheet!$15:$15,Marksheet!$10:$10=$C6629))"),"2a, 3c")</f>
        <v>2a, 3c</v>
      </c>
      <c r="E6629" s="138">
        <f t="array" ref="E6629">SUMIF(Marksheet!$D$10:$BQ$10,$C6629,INDIRECT(K6603))</f>
        <v>0</v>
      </c>
      <c r="F6629" s="138" t="s">
        <v>434</v>
      </c>
      <c r="G6629" s="137">
        <f>SUMIF(Marksheet!$10:$10,C6629,Marksheet!$14:$14)</f>
        <v>3</v>
      </c>
      <c r="H6629" s="139">
        <f t="shared" si="201"/>
        <v>0</v>
      </c>
      <c r="I6629" s="137" t="s">
        <v>478</v>
      </c>
      <c r="J6629" s="133"/>
      <c r="K6629" s="140"/>
    </row>
    <row r="6630" ht="15.75" customHeight="1">
      <c r="A6630" s="49"/>
      <c r="B6630" s="142"/>
      <c r="C6630" s="144" t="s">
        <v>40</v>
      </c>
      <c r="D6630" s="137" t="str">
        <f>IFERROR(__xludf.DUMMYFUNCTION("JOIN("", "",FILTER(Marksheet!$15:$15,Marksheet!$10:$10=$C6630))"),"1b, 4b, 4f")</f>
        <v>1b, 4b, 4f</v>
      </c>
      <c r="E6630" s="138">
        <f t="array" ref="E6630">SUMIF(Marksheet!$D$10:$BQ$10,$C6630,INDIRECT(K6603))</f>
        <v>0</v>
      </c>
      <c r="F6630" s="138" t="s">
        <v>434</v>
      </c>
      <c r="G6630" s="137">
        <f>SUMIF(Marksheet!$10:$10,C6630,Marksheet!$14:$14)</f>
        <v>3</v>
      </c>
      <c r="H6630" s="139">
        <f t="shared" si="201"/>
        <v>0</v>
      </c>
      <c r="I6630" s="137" t="s">
        <v>479</v>
      </c>
      <c r="J6630" s="133"/>
      <c r="K6630" s="140"/>
    </row>
    <row r="6631" ht="15.75" customHeight="1">
      <c r="A6631" s="49"/>
      <c r="B6631" s="49"/>
      <c r="C6631" s="145" t="s">
        <v>76</v>
      </c>
      <c r="D6631" s="145"/>
      <c r="E6631" s="146">
        <f>SUM(E6607:E6630)</f>
        <v>0</v>
      </c>
      <c r="F6631" s="147" t="s">
        <v>434</v>
      </c>
      <c r="G6631" s="148">
        <f>SUM(G6607:G6630)</f>
        <v>85</v>
      </c>
      <c r="H6631" s="149">
        <f t="shared" si="201"/>
        <v>0</v>
      </c>
      <c r="I6631" s="129"/>
      <c r="J6631" s="133"/>
      <c r="K6631" s="127"/>
    </row>
    <row r="6632" ht="15.75" customHeight="1">
      <c r="A6632" s="49"/>
      <c r="B6632" s="49"/>
      <c r="C6632" s="67"/>
      <c r="D6632" s="67"/>
      <c r="E6632" s="49"/>
      <c r="F6632" s="49"/>
      <c r="G6632" s="49"/>
      <c r="H6632" s="49"/>
      <c r="I6632" s="129"/>
      <c r="J6632" s="133"/>
      <c r="K6632" s="127"/>
    </row>
    <row r="6633" ht="60.0" customHeight="1">
      <c r="A6633" s="49"/>
      <c r="B6633" s="49"/>
      <c r="C6633" s="67"/>
      <c r="D6633" s="67"/>
      <c r="E6633" s="49"/>
      <c r="F6633" s="49"/>
      <c r="G6633" s="49"/>
      <c r="H6633" s="49"/>
      <c r="I6633" s="129"/>
      <c r="J6633" s="133"/>
      <c r="K6633" s="127"/>
    </row>
    <row r="6634" ht="15.75" customHeight="1">
      <c r="A6634" s="124" t="s">
        <v>450</v>
      </c>
      <c r="B6634" s="49"/>
      <c r="C6634" s="67"/>
      <c r="D6634" s="67"/>
      <c r="E6634" s="1"/>
      <c r="F6634" s="1"/>
      <c r="G6634" s="49"/>
      <c r="H6634" s="49"/>
      <c r="I6634" s="7"/>
      <c r="K6634" s="125">
        <f>K6601+1</f>
        <v>219</v>
      </c>
    </row>
    <row r="6635" ht="15.75" customHeight="1">
      <c r="A6635" s="126" t="s">
        <v>451</v>
      </c>
      <c r="B6635" s="67" t="str">
        <f>B6602</f>
        <v>GCSE Transition Assessment</v>
      </c>
      <c r="C6635" s="67"/>
      <c r="D6635" s="67"/>
      <c r="E6635" s="1"/>
      <c r="F6635" s="49"/>
      <c r="G6635" s="49"/>
      <c r="H6635" s="49"/>
      <c r="K6635" s="127" t="str">
        <f>CONCATENATE("Marksheet!$B$",K6634)</f>
        <v>Marksheet!$B$219</v>
      </c>
    </row>
    <row r="6636" ht="15.75" customHeight="1">
      <c r="A6636" s="126" t="s">
        <v>447</v>
      </c>
      <c r="B6636" s="67" t="str">
        <f t="array" ref="B6636">IF(INDIRECT(K6635)="","",INDIRECT(K6635))</f>
        <v>Student 202</v>
      </c>
      <c r="C6636" s="67"/>
      <c r="D6636" s="67"/>
      <c r="E6636" s="1"/>
      <c r="F6636" s="49"/>
      <c r="G6636" s="49"/>
      <c r="H6636" s="49"/>
      <c r="K6636" s="127" t="str">
        <f>CONCATENATE("Marksheet!$D$",K6634,":$BQ$",K6634)</f>
        <v>Marksheet!$D$219:$BQ$219</v>
      </c>
    </row>
    <row r="6637" ht="15.75" customHeight="1">
      <c r="A6637" s="126" t="s">
        <v>452</v>
      </c>
      <c r="B6637" s="67" t="str">
        <f t="array" ref="B6637">INDIRECT(CONCATENATE("Marksheet!$C$",INDIRECT(CONCATENATE("K",ROW()-3))))</f>
        <v/>
      </c>
      <c r="C6637" s="67"/>
      <c r="D6637" s="67"/>
      <c r="E6637" s="49"/>
      <c r="F6637" s="49"/>
      <c r="G6637" s="49"/>
      <c r="H6637" s="49"/>
      <c r="I6637" s="49"/>
      <c r="J6637" s="49"/>
      <c r="K6637" s="127"/>
    </row>
    <row r="6638" ht="15.75" customHeight="1">
      <c r="A6638" s="67"/>
      <c r="B6638" s="128"/>
      <c r="C6638" s="67"/>
      <c r="D6638" s="67"/>
      <c r="E6638" s="49"/>
      <c r="F6638" s="49"/>
      <c r="G6638" s="49"/>
      <c r="H6638" s="49"/>
      <c r="I6638" s="49"/>
      <c r="J6638" s="49"/>
      <c r="K6638" s="127"/>
    </row>
    <row r="6639" ht="15.75" customHeight="1">
      <c r="A6639" s="129"/>
      <c r="B6639" s="100" t="s">
        <v>442</v>
      </c>
      <c r="C6639" s="100" t="s">
        <v>443</v>
      </c>
      <c r="D6639" s="73" t="s">
        <v>453</v>
      </c>
      <c r="E6639" s="130" t="s">
        <v>444</v>
      </c>
      <c r="F6639" s="71"/>
      <c r="G6639" s="72"/>
      <c r="H6639" s="131" t="s">
        <v>454</v>
      </c>
      <c r="I6639" s="132" t="s">
        <v>455</v>
      </c>
      <c r="J6639" s="133"/>
      <c r="K6639" s="134"/>
    </row>
    <row r="6640" ht="15.75" customHeight="1">
      <c r="A6640" s="49"/>
      <c r="B6640" s="135" t="s">
        <v>19</v>
      </c>
      <c r="C6640" s="136" t="s">
        <v>25</v>
      </c>
      <c r="D6640" s="137" t="str">
        <f>IFERROR(__xludf.DUMMYFUNCTION("JOIN("", "",FILTER(Marksheet!$15:$15,Marksheet!$10:$10=$C6640))"),"3a, 3b, 3c")</f>
        <v>3a, 3b, 3c</v>
      </c>
      <c r="E6640" s="138">
        <f t="array" ref="E6640">SUMIF(Marksheet!$D$10:$BQ$10,$C6640,INDIRECT(K6636))</f>
        <v>0</v>
      </c>
      <c r="F6640" s="138" t="s">
        <v>434</v>
      </c>
      <c r="G6640" s="137">
        <f>SUMIF(Marksheet!$10:$10,C6640,Marksheet!$14:$14)</f>
        <v>3</v>
      </c>
      <c r="H6640" s="139">
        <f t="shared" ref="H6640:H6664" si="202">E6640/G6640</f>
        <v>0</v>
      </c>
      <c r="I6640" s="137" t="s">
        <v>456</v>
      </c>
      <c r="J6640" s="133"/>
      <c r="K6640" s="140"/>
    </row>
    <row r="6641" ht="15.75" customHeight="1">
      <c r="A6641" s="49"/>
      <c r="B6641" s="141"/>
      <c r="C6641" s="136" t="s">
        <v>27</v>
      </c>
      <c r="D6641" s="137" t="str">
        <f>IFERROR(__xludf.DUMMYFUNCTION("JOIN("", "",FILTER(Marksheet!$15:$15,Marksheet!$10:$10=$C6641))"),"5a, 5b, 5c, 5d")</f>
        <v>5a, 5b, 5c, 5d</v>
      </c>
      <c r="E6641" s="138">
        <f t="array" ref="E6641">SUMIF(Marksheet!$D$10:$BQ$10,$C6641,INDIRECT(K6636))</f>
        <v>0</v>
      </c>
      <c r="F6641" s="138" t="s">
        <v>434</v>
      </c>
      <c r="G6641" s="137">
        <f>SUMIF(Marksheet!$10:$10,C6641,Marksheet!$14:$14)</f>
        <v>5</v>
      </c>
      <c r="H6641" s="139">
        <f t="shared" si="202"/>
        <v>0</v>
      </c>
      <c r="I6641" s="137" t="s">
        <v>457</v>
      </c>
      <c r="J6641" s="133"/>
      <c r="K6641" s="140"/>
    </row>
    <row r="6642" ht="15.75" customHeight="1">
      <c r="A6642" s="49"/>
      <c r="B6642" s="141"/>
      <c r="C6642" s="136" t="s">
        <v>26</v>
      </c>
      <c r="D6642" s="137" t="str">
        <f>IFERROR(__xludf.DUMMYFUNCTION("JOIN("", "",FILTER(Marksheet!$15:$15,Marksheet!$10:$10=$C6642))"),"4a, 4b")</f>
        <v>4a, 4b</v>
      </c>
      <c r="E6642" s="138">
        <f t="array" ref="E6642">SUMIF(Marksheet!$D$10:$BQ$10,$C6642,INDIRECT(K6636))</f>
        <v>0</v>
      </c>
      <c r="F6642" s="138" t="s">
        <v>434</v>
      </c>
      <c r="G6642" s="137">
        <f>SUMIF(Marksheet!$10:$10,C6642,Marksheet!$14:$14)</f>
        <v>3</v>
      </c>
      <c r="H6642" s="139">
        <f t="shared" si="202"/>
        <v>0</v>
      </c>
      <c r="I6642" s="137" t="s">
        <v>458</v>
      </c>
      <c r="J6642" s="133"/>
      <c r="K6642" s="140"/>
    </row>
    <row r="6643" ht="15.75" customHeight="1">
      <c r="A6643" s="49"/>
      <c r="B6643" s="141"/>
      <c r="C6643" s="136" t="s">
        <v>23</v>
      </c>
      <c r="D6643" s="137" t="str">
        <f>IFERROR(__xludf.DUMMYFUNCTION("JOIN("", "",FILTER(Marksheet!$15:$15,Marksheet!$10:$10=$C6643))"),"1a, 1b, 4c")</f>
        <v>1a, 1b, 4c</v>
      </c>
      <c r="E6643" s="138">
        <f t="array" ref="E6643">SUMIF(Marksheet!$D$10:$BQ$10,$C6643,INDIRECT(K6636))</f>
        <v>0</v>
      </c>
      <c r="F6643" s="138" t="s">
        <v>434</v>
      </c>
      <c r="G6643" s="137">
        <f>SUMIF(Marksheet!$10:$10,C6643,Marksheet!$14:$14)</f>
        <v>5</v>
      </c>
      <c r="H6643" s="139">
        <f t="shared" si="202"/>
        <v>0</v>
      </c>
      <c r="I6643" s="137" t="s">
        <v>459</v>
      </c>
      <c r="J6643" s="133"/>
      <c r="K6643" s="140"/>
    </row>
    <row r="6644" ht="15.75" customHeight="1">
      <c r="A6644" s="49"/>
      <c r="B6644" s="142"/>
      <c r="C6644" s="136" t="s">
        <v>24</v>
      </c>
      <c r="D6644" s="137" t="str">
        <f>IFERROR(__xludf.DUMMYFUNCTION("JOIN("", "",FILTER(Marksheet!$15:$15,Marksheet!$10:$10=$C6644))"),"2a, 2b, 2c")</f>
        <v>2a, 2b, 2c</v>
      </c>
      <c r="E6644" s="138">
        <f t="array" ref="E6644">SUMIF(Marksheet!$D$10:$BQ$10,$C6644,INDIRECT(K6636))</f>
        <v>0</v>
      </c>
      <c r="F6644" s="138" t="s">
        <v>434</v>
      </c>
      <c r="G6644" s="137">
        <f>SUMIF(Marksheet!$10:$10,C6644,Marksheet!$14:$14)</f>
        <v>4</v>
      </c>
      <c r="H6644" s="139">
        <f t="shared" si="202"/>
        <v>0</v>
      </c>
      <c r="I6644" s="137" t="s">
        <v>460</v>
      </c>
      <c r="J6644" s="133"/>
      <c r="K6644" s="140"/>
    </row>
    <row r="6645" ht="15.75" customHeight="1">
      <c r="A6645" s="49"/>
      <c r="B6645" s="135" t="s">
        <v>20</v>
      </c>
      <c r="C6645" s="143" t="s">
        <v>29</v>
      </c>
      <c r="D6645" s="137" t="str">
        <f>IFERROR(__xludf.DUMMYFUNCTION("JOIN("", "",FILTER(Marksheet!$15:$15,Marksheet!$10:$10=$C6645))"),"1b, 3d")</f>
        <v>1b, 3d</v>
      </c>
      <c r="E6645" s="138">
        <f t="array" ref="E6645">SUMIF(Marksheet!$D$10:$BQ$10,$C6645,INDIRECT(K6636))</f>
        <v>0</v>
      </c>
      <c r="F6645" s="138" t="s">
        <v>434</v>
      </c>
      <c r="G6645" s="137">
        <f>SUMIF(Marksheet!$10:$10,C6645,Marksheet!$14:$14)</f>
        <v>2</v>
      </c>
      <c r="H6645" s="139">
        <f t="shared" si="202"/>
        <v>0</v>
      </c>
      <c r="I6645" s="137" t="s">
        <v>461</v>
      </c>
      <c r="J6645" s="133"/>
      <c r="K6645" s="140"/>
    </row>
    <row r="6646" ht="15.75" customHeight="1">
      <c r="A6646" s="49"/>
      <c r="B6646" s="141"/>
      <c r="C6646" s="143" t="s">
        <v>30</v>
      </c>
      <c r="D6646" s="137" t="str">
        <f>IFERROR(__xludf.DUMMYFUNCTION("JOIN("", "",FILTER(Marksheet!$15:$15,Marksheet!$10:$10=$C6646))"),"1d, 4d, 4e")</f>
        <v>1d, 4d, 4e</v>
      </c>
      <c r="E6646" s="138">
        <f t="array" ref="E6646">SUMIF(Marksheet!$D$10:$BQ$10,$C6646,INDIRECT(K6636))</f>
        <v>0</v>
      </c>
      <c r="F6646" s="138" t="s">
        <v>434</v>
      </c>
      <c r="G6646" s="137">
        <f>SUMIF(Marksheet!$10:$10,C6646,Marksheet!$14:$14)</f>
        <v>3</v>
      </c>
      <c r="H6646" s="139">
        <f t="shared" si="202"/>
        <v>0</v>
      </c>
      <c r="I6646" s="137" t="s">
        <v>462</v>
      </c>
      <c r="J6646" s="133"/>
      <c r="K6646" s="140"/>
    </row>
    <row r="6647" ht="15.75" customHeight="1">
      <c r="A6647" s="49"/>
      <c r="B6647" s="141"/>
      <c r="C6647" s="143" t="s">
        <v>33</v>
      </c>
      <c r="D6647" s="137" t="str">
        <f>IFERROR(__xludf.DUMMYFUNCTION("JOIN("", "",FILTER(Marksheet!$15:$15,Marksheet!$10:$10=$C6647))"),"4a, 4b")</f>
        <v>4a, 4b</v>
      </c>
      <c r="E6647" s="138">
        <f t="array" ref="E6647">SUMIF(Marksheet!$D$10:$BQ$10,$C6647,INDIRECT(K6636))</f>
        <v>0</v>
      </c>
      <c r="F6647" s="138" t="s">
        <v>434</v>
      </c>
      <c r="G6647" s="137">
        <f>SUMIF(Marksheet!$10:$10,C6647,Marksheet!$14:$14)</f>
        <v>3</v>
      </c>
      <c r="H6647" s="139">
        <f t="shared" si="202"/>
        <v>0</v>
      </c>
      <c r="I6647" s="137" t="s">
        <v>463</v>
      </c>
      <c r="J6647" s="133"/>
      <c r="K6647" s="140"/>
    </row>
    <row r="6648" ht="15.75" customHeight="1">
      <c r="A6648" s="49"/>
      <c r="B6648" s="141"/>
      <c r="C6648" s="143" t="s">
        <v>28</v>
      </c>
      <c r="D6648" s="137" t="str">
        <f>IFERROR(__xludf.DUMMYFUNCTION("JOIN("", "",FILTER(Marksheet!$15:$15,Marksheet!$10:$10=$C6648))"),"1a, 1c, 4c")</f>
        <v>1a, 1c, 4c</v>
      </c>
      <c r="E6648" s="138">
        <f t="array" ref="E6648">SUMIF(Marksheet!$D$10:$BQ$10,$C6648,INDIRECT(K6636))</f>
        <v>0</v>
      </c>
      <c r="F6648" s="138" t="s">
        <v>434</v>
      </c>
      <c r="G6648" s="137">
        <f>SUMIF(Marksheet!$10:$10,C6648,Marksheet!$14:$14)</f>
        <v>5</v>
      </c>
      <c r="H6648" s="139">
        <f t="shared" si="202"/>
        <v>0</v>
      </c>
      <c r="I6648" s="137" t="s">
        <v>464</v>
      </c>
      <c r="J6648" s="133"/>
      <c r="K6648" s="140"/>
    </row>
    <row r="6649" ht="15.75" customHeight="1">
      <c r="A6649" s="49"/>
      <c r="B6649" s="141"/>
      <c r="C6649" s="143" t="s">
        <v>435</v>
      </c>
      <c r="D6649" s="137" t="str">
        <f>IFERROR(__xludf.DUMMYFUNCTION("JOIN("", "",FILTER(Marksheet!$15:$15,Marksheet!$10:$10=$C6649))"),"3a, 3b, 3c")</f>
        <v>3a, 3b, 3c</v>
      </c>
      <c r="E6649" s="138">
        <f t="array" ref="E6649">SUMIF(Marksheet!$D$10:$BQ$10,$C6649,INDIRECT(K6636))</f>
        <v>0</v>
      </c>
      <c r="F6649" s="138" t="s">
        <v>434</v>
      </c>
      <c r="G6649" s="137">
        <f>SUMIF(Marksheet!$10:$10,C6649,Marksheet!$14:$14)</f>
        <v>4</v>
      </c>
      <c r="H6649" s="139">
        <f t="shared" si="202"/>
        <v>0</v>
      </c>
      <c r="I6649" s="137" t="s">
        <v>465</v>
      </c>
      <c r="J6649" s="133"/>
      <c r="K6649" s="140"/>
    </row>
    <row r="6650" ht="15.75" customHeight="1">
      <c r="A6650" s="49"/>
      <c r="B6650" s="142"/>
      <c r="C6650" s="143" t="s">
        <v>31</v>
      </c>
      <c r="D6650" s="137" t="str">
        <f>IFERROR(__xludf.DUMMYFUNCTION("JOIN("", "",FILTER(Marksheet!$15:$15,Marksheet!$10:$10=$C6650))"),"2a, 2b, 2c")</f>
        <v>2a, 2b, 2c</v>
      </c>
      <c r="E6650" s="138">
        <f t="array" ref="E6650">SUMIF(Marksheet!$D$10:$BQ$10,$C6650,INDIRECT(K6636))</f>
        <v>0</v>
      </c>
      <c r="F6650" s="138" t="s">
        <v>434</v>
      </c>
      <c r="G6650" s="137">
        <f>SUMIF(Marksheet!$10:$10,C6650,Marksheet!$14:$14)</f>
        <v>3</v>
      </c>
      <c r="H6650" s="139">
        <f t="shared" si="202"/>
        <v>0</v>
      </c>
      <c r="I6650" s="137" t="s">
        <v>466</v>
      </c>
      <c r="J6650" s="133"/>
      <c r="K6650" s="140"/>
    </row>
    <row r="6651" ht="15.75" customHeight="1">
      <c r="A6651" s="49"/>
      <c r="B6651" s="135" t="s">
        <v>21</v>
      </c>
      <c r="C6651" s="143" t="s">
        <v>36</v>
      </c>
      <c r="D6651" s="137" t="str">
        <f>IFERROR(__xludf.DUMMYFUNCTION("JOIN("", "",FILTER(Marksheet!$15:$15,Marksheet!$10:$10=$C6651))"),"2b, 2c")</f>
        <v>2b, 2c</v>
      </c>
      <c r="E6651" s="138">
        <f t="array" ref="E6651">SUMIF(Marksheet!$D$10:$BQ$10,$C6651,INDIRECT(K6636))</f>
        <v>0</v>
      </c>
      <c r="F6651" s="138" t="s">
        <v>434</v>
      </c>
      <c r="G6651" s="137">
        <f>SUMIF(Marksheet!$10:$10,C6651,Marksheet!$14:$14)</f>
        <v>2</v>
      </c>
      <c r="H6651" s="139">
        <f t="shared" si="202"/>
        <v>0</v>
      </c>
      <c r="I6651" s="137" t="s">
        <v>467</v>
      </c>
      <c r="J6651" s="133"/>
      <c r="K6651" s="140"/>
    </row>
    <row r="6652" ht="15.75" customHeight="1">
      <c r="A6652" s="49"/>
      <c r="B6652" s="141"/>
      <c r="C6652" s="143" t="s">
        <v>38</v>
      </c>
      <c r="D6652" s="137" t="str">
        <f>IFERROR(__xludf.DUMMYFUNCTION("JOIN("", "",FILTER(Marksheet!$15:$15,Marksheet!$10:$10=$C6652))"),"4a, 4b, 4c, 4d, 4e")</f>
        <v>4a, 4b, 4c, 4d, 4e</v>
      </c>
      <c r="E6652" s="138">
        <f t="array" ref="E6652">SUMIF(Marksheet!$D$10:$BQ$10,$C6652,INDIRECT(K6636))</f>
        <v>0</v>
      </c>
      <c r="F6652" s="138" t="s">
        <v>434</v>
      </c>
      <c r="G6652" s="137">
        <f>SUMIF(Marksheet!$10:$10,C6652,Marksheet!$14:$14)</f>
        <v>6</v>
      </c>
      <c r="H6652" s="139">
        <f t="shared" si="202"/>
        <v>0</v>
      </c>
      <c r="I6652" s="137" t="s">
        <v>468</v>
      </c>
      <c r="J6652" s="133"/>
      <c r="K6652" s="140"/>
    </row>
    <row r="6653" ht="15.75" customHeight="1">
      <c r="A6653" s="49"/>
      <c r="B6653" s="141"/>
      <c r="C6653" s="143" t="s">
        <v>35</v>
      </c>
      <c r="D6653" s="137" t="str">
        <f>IFERROR(__xludf.DUMMYFUNCTION("JOIN("", "",FILTER(Marksheet!$15:$15,Marksheet!$10:$10=$C6653))"),"1b, 2a")</f>
        <v>1b, 2a</v>
      </c>
      <c r="E6653" s="138">
        <f t="array" ref="E6653">SUMIF(Marksheet!$D$10:$BQ$10,$C6653,INDIRECT(K6636))</f>
        <v>0</v>
      </c>
      <c r="F6653" s="138" t="s">
        <v>434</v>
      </c>
      <c r="G6653" s="137">
        <f>SUMIF(Marksheet!$10:$10,C6653,Marksheet!$14:$14)</f>
        <v>3</v>
      </c>
      <c r="H6653" s="139">
        <f t="shared" si="202"/>
        <v>0</v>
      </c>
      <c r="I6653" s="137" t="s">
        <v>469</v>
      </c>
      <c r="J6653" s="133"/>
      <c r="K6653" s="140"/>
    </row>
    <row r="6654" ht="15.75" customHeight="1">
      <c r="A6654" s="49"/>
      <c r="B6654" s="141"/>
      <c r="C6654" s="143" t="s">
        <v>34</v>
      </c>
      <c r="D6654" s="137" t="str">
        <f>IFERROR(__xludf.DUMMYFUNCTION("JOIN("", "",FILTER(Marksheet!$15:$15,Marksheet!$10:$10=$C6654))"),"1a, 1c, 2d")</f>
        <v>1a, 1c, 2d</v>
      </c>
      <c r="E6654" s="138">
        <f t="array" ref="E6654">SUMIF(Marksheet!$D$10:$BQ$10,$C6654,INDIRECT(K6636))</f>
        <v>0</v>
      </c>
      <c r="F6654" s="138" t="s">
        <v>434</v>
      </c>
      <c r="G6654" s="137">
        <f>SUMIF(Marksheet!$10:$10,C6654,Marksheet!$14:$14)</f>
        <v>6</v>
      </c>
      <c r="H6654" s="139">
        <f t="shared" si="202"/>
        <v>0</v>
      </c>
      <c r="I6654" s="137" t="s">
        <v>470</v>
      </c>
      <c r="J6654" s="133"/>
      <c r="K6654" s="140"/>
    </row>
    <row r="6655" ht="15.75" customHeight="1">
      <c r="A6655" s="49"/>
      <c r="B6655" s="142"/>
      <c r="C6655" s="143" t="s">
        <v>37</v>
      </c>
      <c r="D6655" s="137" t="str">
        <f>IFERROR(__xludf.DUMMYFUNCTION("JOIN("", "",FILTER(Marksheet!$15:$15,Marksheet!$10:$10=$C6655))"),"3a, 3b, 3c")</f>
        <v>3a, 3b, 3c</v>
      </c>
      <c r="E6655" s="138">
        <f t="array" ref="E6655">SUMIF(Marksheet!$D$10:$BQ$10,$C6655,INDIRECT(K6636))</f>
        <v>0</v>
      </c>
      <c r="F6655" s="138" t="s">
        <v>434</v>
      </c>
      <c r="G6655" s="137">
        <f>SUMIF(Marksheet!$10:$10,C6655,Marksheet!$14:$14)</f>
        <v>3</v>
      </c>
      <c r="H6655" s="139">
        <f t="shared" si="202"/>
        <v>0</v>
      </c>
      <c r="I6655" s="137" t="s">
        <v>471</v>
      </c>
      <c r="J6655" s="133"/>
      <c r="K6655" s="140"/>
    </row>
    <row r="6656" ht="15.75" customHeight="1">
      <c r="A6656" s="49"/>
      <c r="B6656" s="135" t="s">
        <v>22</v>
      </c>
      <c r="C6656" s="144" t="s">
        <v>46</v>
      </c>
      <c r="D6656" s="137" t="str">
        <f>IFERROR(__xludf.DUMMYFUNCTION("JOIN("", "",FILTER(Marksheet!$15:$15,Marksheet!$10:$10=$C6656))"),"3d")</f>
        <v>3d</v>
      </c>
      <c r="E6656" s="138">
        <f t="array" ref="E6656">SUMIF(Marksheet!$D$10:$BQ$10,$C6656,INDIRECT(K6636))</f>
        <v>0</v>
      </c>
      <c r="F6656" s="138" t="s">
        <v>434</v>
      </c>
      <c r="G6656" s="137">
        <f>SUMIF(Marksheet!$10:$10,C6656,Marksheet!$14:$14)</f>
        <v>2</v>
      </c>
      <c r="H6656" s="139">
        <f t="shared" si="202"/>
        <v>0</v>
      </c>
      <c r="I6656" s="137" t="s">
        <v>472</v>
      </c>
      <c r="J6656" s="133"/>
      <c r="K6656" s="140"/>
    </row>
    <row r="6657" ht="15.75" customHeight="1">
      <c r="A6657" s="49"/>
      <c r="B6657" s="141"/>
      <c r="C6657" s="144" t="s">
        <v>41</v>
      </c>
      <c r="D6657" s="137" t="str">
        <f>IFERROR(__xludf.DUMMYFUNCTION("JOIN("", "",FILTER(Marksheet!$15:$15,Marksheet!$10:$10=$C6657))"),"1c, 2b, 4e")</f>
        <v>1c, 2b, 4e</v>
      </c>
      <c r="E6657" s="138">
        <f t="array" ref="E6657">SUMIF(Marksheet!$D$10:$BQ$10,$C6657,INDIRECT(K6636))</f>
        <v>0</v>
      </c>
      <c r="F6657" s="138" t="s">
        <v>434</v>
      </c>
      <c r="G6657" s="137">
        <f>SUMIF(Marksheet!$10:$10,C6657,Marksheet!$14:$14)</f>
        <v>3</v>
      </c>
      <c r="H6657" s="139">
        <f t="shared" si="202"/>
        <v>0</v>
      </c>
      <c r="I6657" s="137" t="s">
        <v>473</v>
      </c>
      <c r="J6657" s="133"/>
      <c r="K6657" s="140"/>
    </row>
    <row r="6658" ht="15.75" customHeight="1">
      <c r="A6658" s="49"/>
      <c r="B6658" s="141"/>
      <c r="C6658" s="144" t="s">
        <v>45</v>
      </c>
      <c r="D6658" s="137" t="str">
        <f>IFERROR(__xludf.DUMMYFUNCTION("JOIN("", "",FILTER(Marksheet!$15:$15,Marksheet!$10:$10=$C6658))"),"3b, 4a, 5c")</f>
        <v>3b, 4a, 5c</v>
      </c>
      <c r="E6658" s="138">
        <f t="array" ref="E6658">SUMIF(Marksheet!$D$10:$BQ$10,$C6658,INDIRECT(K6636))</f>
        <v>0</v>
      </c>
      <c r="F6658" s="138" t="s">
        <v>434</v>
      </c>
      <c r="G6658" s="137">
        <f>SUMIF(Marksheet!$10:$10,C6658,Marksheet!$14:$14)</f>
        <v>3</v>
      </c>
      <c r="H6658" s="139">
        <f t="shared" si="202"/>
        <v>0</v>
      </c>
      <c r="I6658" s="137" t="s">
        <v>474</v>
      </c>
      <c r="J6658" s="133"/>
      <c r="K6658" s="140"/>
    </row>
    <row r="6659" ht="15.75" customHeight="1">
      <c r="A6659" s="49"/>
      <c r="B6659" s="141"/>
      <c r="C6659" s="144" t="s">
        <v>43</v>
      </c>
      <c r="D6659" s="137" t="str">
        <f>IFERROR(__xludf.DUMMYFUNCTION("JOIN("", "",FILTER(Marksheet!$15:$15,Marksheet!$10:$10=$C6659))"),"2c, 4d, 5d")</f>
        <v>2c, 4d, 5d</v>
      </c>
      <c r="E6659" s="138">
        <f t="array" ref="E6659">SUMIF(Marksheet!$D$10:$BQ$10,$C6659,INDIRECT(K6636))</f>
        <v>0</v>
      </c>
      <c r="F6659" s="138" t="s">
        <v>434</v>
      </c>
      <c r="G6659" s="137">
        <f>SUMIF(Marksheet!$10:$10,C6659,Marksheet!$14:$14)</f>
        <v>4</v>
      </c>
      <c r="H6659" s="139">
        <f t="shared" si="202"/>
        <v>0</v>
      </c>
      <c r="I6659" s="137" t="s">
        <v>475</v>
      </c>
      <c r="J6659" s="133"/>
      <c r="K6659" s="140"/>
    </row>
    <row r="6660" ht="15.75" customHeight="1">
      <c r="A6660" s="49"/>
      <c r="B6660" s="141"/>
      <c r="C6660" s="144" t="s">
        <v>44</v>
      </c>
      <c r="D6660" s="137" t="str">
        <f>IFERROR(__xludf.DUMMYFUNCTION("JOIN("", "",FILTER(Marksheet!$15:$15,Marksheet!$10:$10=$C6660))"),"3a, 4c")</f>
        <v>3a, 4c</v>
      </c>
      <c r="E6660" s="138">
        <f t="array" ref="E6660">SUMIF(Marksheet!$D$10:$BQ$10,$C6660,INDIRECT(K6636))</f>
        <v>0</v>
      </c>
      <c r="F6660" s="138" t="s">
        <v>434</v>
      </c>
      <c r="G6660" s="137">
        <f>SUMIF(Marksheet!$10:$10,C6660,Marksheet!$14:$14)</f>
        <v>2</v>
      </c>
      <c r="H6660" s="139">
        <f t="shared" si="202"/>
        <v>0</v>
      </c>
      <c r="I6660" s="137" t="s">
        <v>476</v>
      </c>
      <c r="J6660" s="133"/>
      <c r="K6660" s="140"/>
    </row>
    <row r="6661" ht="15.75" customHeight="1">
      <c r="A6661" s="49"/>
      <c r="B6661" s="141"/>
      <c r="C6661" s="144" t="s">
        <v>39</v>
      </c>
      <c r="D6661" s="137" t="str">
        <f>IFERROR(__xludf.DUMMYFUNCTION("JOIN("", "",FILTER(Marksheet!$15:$15,Marksheet!$10:$10=$C6661))"),"1a, 5a, 5b")</f>
        <v>1a, 5a, 5b</v>
      </c>
      <c r="E6661" s="138">
        <f t="array" ref="E6661">SUMIF(Marksheet!$D$10:$BQ$10,$C6661,INDIRECT(K6636))</f>
        <v>0</v>
      </c>
      <c r="F6661" s="138" t="s">
        <v>434</v>
      </c>
      <c r="G6661" s="137">
        <f>SUMIF(Marksheet!$10:$10,C6661,Marksheet!$14:$14)</f>
        <v>5</v>
      </c>
      <c r="H6661" s="139">
        <f t="shared" si="202"/>
        <v>0</v>
      </c>
      <c r="I6661" s="137" t="s">
        <v>477</v>
      </c>
      <c r="J6661" s="133"/>
      <c r="K6661" s="140"/>
    </row>
    <row r="6662" ht="15.75" customHeight="1">
      <c r="A6662" s="49"/>
      <c r="B6662" s="141"/>
      <c r="C6662" s="144" t="s">
        <v>42</v>
      </c>
      <c r="D6662" s="137" t="str">
        <f>IFERROR(__xludf.DUMMYFUNCTION("JOIN("", "",FILTER(Marksheet!$15:$15,Marksheet!$10:$10=$C6662))"),"2a, 3c")</f>
        <v>2a, 3c</v>
      </c>
      <c r="E6662" s="138">
        <f t="array" ref="E6662">SUMIF(Marksheet!$D$10:$BQ$10,$C6662,INDIRECT(K6636))</f>
        <v>0</v>
      </c>
      <c r="F6662" s="138" t="s">
        <v>434</v>
      </c>
      <c r="G6662" s="137">
        <f>SUMIF(Marksheet!$10:$10,C6662,Marksheet!$14:$14)</f>
        <v>3</v>
      </c>
      <c r="H6662" s="139">
        <f t="shared" si="202"/>
        <v>0</v>
      </c>
      <c r="I6662" s="137" t="s">
        <v>478</v>
      </c>
      <c r="J6662" s="133"/>
      <c r="K6662" s="140"/>
    </row>
    <row r="6663" ht="15.75" customHeight="1">
      <c r="A6663" s="49"/>
      <c r="B6663" s="142"/>
      <c r="C6663" s="144" t="s">
        <v>40</v>
      </c>
      <c r="D6663" s="137" t="str">
        <f>IFERROR(__xludf.DUMMYFUNCTION("JOIN("", "",FILTER(Marksheet!$15:$15,Marksheet!$10:$10=$C6663))"),"1b, 4b, 4f")</f>
        <v>1b, 4b, 4f</v>
      </c>
      <c r="E6663" s="138">
        <f t="array" ref="E6663">SUMIF(Marksheet!$D$10:$BQ$10,$C6663,INDIRECT(K6636))</f>
        <v>0</v>
      </c>
      <c r="F6663" s="138" t="s">
        <v>434</v>
      </c>
      <c r="G6663" s="137">
        <f>SUMIF(Marksheet!$10:$10,C6663,Marksheet!$14:$14)</f>
        <v>3</v>
      </c>
      <c r="H6663" s="139">
        <f t="shared" si="202"/>
        <v>0</v>
      </c>
      <c r="I6663" s="137" t="s">
        <v>479</v>
      </c>
      <c r="J6663" s="133"/>
      <c r="K6663" s="140"/>
    </row>
    <row r="6664" ht="15.75" customHeight="1">
      <c r="A6664" s="49"/>
      <c r="B6664" s="49"/>
      <c r="C6664" s="145" t="s">
        <v>76</v>
      </c>
      <c r="D6664" s="145"/>
      <c r="E6664" s="146">
        <f>SUM(E6640:E6663)</f>
        <v>0</v>
      </c>
      <c r="F6664" s="147" t="s">
        <v>434</v>
      </c>
      <c r="G6664" s="148">
        <f>SUM(G6640:G6663)</f>
        <v>85</v>
      </c>
      <c r="H6664" s="149">
        <f t="shared" si="202"/>
        <v>0</v>
      </c>
      <c r="I6664" s="129"/>
      <c r="J6664" s="133"/>
      <c r="K6664" s="127"/>
    </row>
    <row r="6665" ht="15.75" customHeight="1">
      <c r="A6665" s="49"/>
      <c r="B6665" s="49"/>
      <c r="C6665" s="67"/>
      <c r="D6665" s="67"/>
      <c r="E6665" s="49"/>
      <c r="F6665" s="49"/>
      <c r="G6665" s="49"/>
      <c r="H6665" s="49"/>
      <c r="I6665" s="129"/>
      <c r="J6665" s="133"/>
      <c r="K6665" s="127"/>
    </row>
    <row r="6666" ht="60.0" customHeight="1">
      <c r="A6666" s="49"/>
      <c r="B6666" s="49"/>
      <c r="C6666" s="67"/>
      <c r="D6666" s="67"/>
      <c r="E6666" s="49"/>
      <c r="F6666" s="49"/>
      <c r="G6666" s="49"/>
      <c r="H6666" s="49"/>
      <c r="I6666" s="129"/>
      <c r="J6666" s="133"/>
      <c r="K6666" s="127"/>
    </row>
    <row r="6667" ht="15.75" customHeight="1">
      <c r="A6667" s="124" t="s">
        <v>450</v>
      </c>
      <c r="B6667" s="49"/>
      <c r="C6667" s="67"/>
      <c r="D6667" s="67"/>
      <c r="E6667" s="1"/>
      <c r="F6667" s="1"/>
      <c r="G6667" s="49"/>
      <c r="H6667" s="49"/>
      <c r="I6667" s="7"/>
      <c r="K6667" s="125">
        <f>K6634+1</f>
        <v>220</v>
      </c>
    </row>
    <row r="6668" ht="15.75" customHeight="1">
      <c r="A6668" s="126" t="s">
        <v>451</v>
      </c>
      <c r="B6668" s="67" t="str">
        <f>B6635</f>
        <v>GCSE Transition Assessment</v>
      </c>
      <c r="C6668" s="67"/>
      <c r="D6668" s="67"/>
      <c r="E6668" s="1"/>
      <c r="F6668" s="49"/>
      <c r="G6668" s="49"/>
      <c r="H6668" s="49"/>
      <c r="K6668" s="127" t="str">
        <f>CONCATENATE("Marksheet!$B$",K6667)</f>
        <v>Marksheet!$B$220</v>
      </c>
    </row>
    <row r="6669" ht="15.75" customHeight="1">
      <c r="A6669" s="126" t="s">
        <v>447</v>
      </c>
      <c r="B6669" s="67" t="str">
        <f t="array" ref="B6669">IF(INDIRECT(K6668)="","",INDIRECT(K6668))</f>
        <v>Student 203</v>
      </c>
      <c r="C6669" s="67"/>
      <c r="D6669" s="67"/>
      <c r="E6669" s="1"/>
      <c r="F6669" s="49"/>
      <c r="G6669" s="49"/>
      <c r="H6669" s="49"/>
      <c r="K6669" s="127" t="str">
        <f>CONCATENATE("Marksheet!$D$",K6667,":$BQ$",K6667)</f>
        <v>Marksheet!$D$220:$BQ$220</v>
      </c>
    </row>
    <row r="6670" ht="15.75" customHeight="1">
      <c r="A6670" s="126" t="s">
        <v>452</v>
      </c>
      <c r="B6670" s="67" t="str">
        <f t="array" ref="B6670">INDIRECT(CONCATENATE("Marksheet!$C$",INDIRECT(CONCATENATE("K",ROW()-3))))</f>
        <v/>
      </c>
      <c r="C6670" s="67"/>
      <c r="D6670" s="67"/>
      <c r="E6670" s="49"/>
      <c r="F6670" s="49"/>
      <c r="G6670" s="49"/>
      <c r="H6670" s="49"/>
      <c r="I6670" s="49"/>
      <c r="J6670" s="49"/>
      <c r="K6670" s="127"/>
    </row>
    <row r="6671" ht="15.75" customHeight="1">
      <c r="A6671" s="67"/>
      <c r="B6671" s="128"/>
      <c r="C6671" s="67"/>
      <c r="D6671" s="67"/>
      <c r="E6671" s="49"/>
      <c r="F6671" s="49"/>
      <c r="G6671" s="49"/>
      <c r="H6671" s="49"/>
      <c r="I6671" s="49"/>
      <c r="J6671" s="49"/>
      <c r="K6671" s="127"/>
    </row>
    <row r="6672" ht="15.75" customHeight="1">
      <c r="A6672" s="129"/>
      <c r="B6672" s="100" t="s">
        <v>442</v>
      </c>
      <c r="C6672" s="100" t="s">
        <v>443</v>
      </c>
      <c r="D6672" s="73" t="s">
        <v>453</v>
      </c>
      <c r="E6672" s="130" t="s">
        <v>444</v>
      </c>
      <c r="F6672" s="71"/>
      <c r="G6672" s="72"/>
      <c r="H6672" s="131" t="s">
        <v>454</v>
      </c>
      <c r="I6672" s="132" t="s">
        <v>455</v>
      </c>
      <c r="J6672" s="133"/>
      <c r="K6672" s="134"/>
    </row>
    <row r="6673" ht="15.75" customHeight="1">
      <c r="A6673" s="49"/>
      <c r="B6673" s="135" t="s">
        <v>19</v>
      </c>
      <c r="C6673" s="136" t="s">
        <v>25</v>
      </c>
      <c r="D6673" s="137" t="str">
        <f>IFERROR(__xludf.DUMMYFUNCTION("JOIN("", "",FILTER(Marksheet!$15:$15,Marksheet!$10:$10=$C6673))"),"3a, 3b, 3c")</f>
        <v>3a, 3b, 3c</v>
      </c>
      <c r="E6673" s="138">
        <f t="array" ref="E6673">SUMIF(Marksheet!$D$10:$BQ$10,$C6673,INDIRECT(K6669))</f>
        <v>0</v>
      </c>
      <c r="F6673" s="138" t="s">
        <v>434</v>
      </c>
      <c r="G6673" s="137">
        <f>SUMIF(Marksheet!$10:$10,C6673,Marksheet!$14:$14)</f>
        <v>3</v>
      </c>
      <c r="H6673" s="139">
        <f t="shared" ref="H6673:H6697" si="203">E6673/G6673</f>
        <v>0</v>
      </c>
      <c r="I6673" s="137" t="s">
        <v>456</v>
      </c>
      <c r="J6673" s="133"/>
      <c r="K6673" s="140"/>
    </row>
    <row r="6674" ht="15.75" customHeight="1">
      <c r="A6674" s="49"/>
      <c r="B6674" s="141"/>
      <c r="C6674" s="136" t="s">
        <v>27</v>
      </c>
      <c r="D6674" s="137" t="str">
        <f>IFERROR(__xludf.DUMMYFUNCTION("JOIN("", "",FILTER(Marksheet!$15:$15,Marksheet!$10:$10=$C6674))"),"5a, 5b, 5c, 5d")</f>
        <v>5a, 5b, 5c, 5d</v>
      </c>
      <c r="E6674" s="138">
        <f t="array" ref="E6674">SUMIF(Marksheet!$D$10:$BQ$10,$C6674,INDIRECT(K6669))</f>
        <v>0</v>
      </c>
      <c r="F6674" s="138" t="s">
        <v>434</v>
      </c>
      <c r="G6674" s="137">
        <f>SUMIF(Marksheet!$10:$10,C6674,Marksheet!$14:$14)</f>
        <v>5</v>
      </c>
      <c r="H6674" s="139">
        <f t="shared" si="203"/>
        <v>0</v>
      </c>
      <c r="I6674" s="137" t="s">
        <v>457</v>
      </c>
      <c r="J6674" s="133"/>
      <c r="K6674" s="140"/>
    </row>
    <row r="6675" ht="15.75" customHeight="1">
      <c r="A6675" s="49"/>
      <c r="B6675" s="141"/>
      <c r="C6675" s="136" t="s">
        <v>26</v>
      </c>
      <c r="D6675" s="137" t="str">
        <f>IFERROR(__xludf.DUMMYFUNCTION("JOIN("", "",FILTER(Marksheet!$15:$15,Marksheet!$10:$10=$C6675))"),"4a, 4b")</f>
        <v>4a, 4b</v>
      </c>
      <c r="E6675" s="138">
        <f t="array" ref="E6675">SUMIF(Marksheet!$D$10:$BQ$10,$C6675,INDIRECT(K6669))</f>
        <v>0</v>
      </c>
      <c r="F6675" s="138" t="s">
        <v>434</v>
      </c>
      <c r="G6675" s="137">
        <f>SUMIF(Marksheet!$10:$10,C6675,Marksheet!$14:$14)</f>
        <v>3</v>
      </c>
      <c r="H6675" s="139">
        <f t="shared" si="203"/>
        <v>0</v>
      </c>
      <c r="I6675" s="137" t="s">
        <v>458</v>
      </c>
      <c r="J6675" s="133"/>
      <c r="K6675" s="140"/>
    </row>
    <row r="6676" ht="15.75" customHeight="1">
      <c r="A6676" s="49"/>
      <c r="B6676" s="141"/>
      <c r="C6676" s="136" t="s">
        <v>23</v>
      </c>
      <c r="D6676" s="137" t="str">
        <f>IFERROR(__xludf.DUMMYFUNCTION("JOIN("", "",FILTER(Marksheet!$15:$15,Marksheet!$10:$10=$C6676))"),"1a, 1b, 4c")</f>
        <v>1a, 1b, 4c</v>
      </c>
      <c r="E6676" s="138">
        <f t="array" ref="E6676">SUMIF(Marksheet!$D$10:$BQ$10,$C6676,INDIRECT(K6669))</f>
        <v>0</v>
      </c>
      <c r="F6676" s="138" t="s">
        <v>434</v>
      </c>
      <c r="G6676" s="137">
        <f>SUMIF(Marksheet!$10:$10,C6676,Marksheet!$14:$14)</f>
        <v>5</v>
      </c>
      <c r="H6676" s="139">
        <f t="shared" si="203"/>
        <v>0</v>
      </c>
      <c r="I6676" s="137" t="s">
        <v>459</v>
      </c>
      <c r="J6676" s="133"/>
      <c r="K6676" s="140"/>
    </row>
    <row r="6677" ht="15.75" customHeight="1">
      <c r="A6677" s="49"/>
      <c r="B6677" s="142"/>
      <c r="C6677" s="136" t="s">
        <v>24</v>
      </c>
      <c r="D6677" s="137" t="str">
        <f>IFERROR(__xludf.DUMMYFUNCTION("JOIN("", "",FILTER(Marksheet!$15:$15,Marksheet!$10:$10=$C6677))"),"2a, 2b, 2c")</f>
        <v>2a, 2b, 2c</v>
      </c>
      <c r="E6677" s="138">
        <f t="array" ref="E6677">SUMIF(Marksheet!$D$10:$BQ$10,$C6677,INDIRECT(K6669))</f>
        <v>0</v>
      </c>
      <c r="F6677" s="138" t="s">
        <v>434</v>
      </c>
      <c r="G6677" s="137">
        <f>SUMIF(Marksheet!$10:$10,C6677,Marksheet!$14:$14)</f>
        <v>4</v>
      </c>
      <c r="H6677" s="139">
        <f t="shared" si="203"/>
        <v>0</v>
      </c>
      <c r="I6677" s="137" t="s">
        <v>460</v>
      </c>
      <c r="J6677" s="133"/>
      <c r="K6677" s="140"/>
    </row>
    <row r="6678" ht="15.75" customHeight="1">
      <c r="A6678" s="49"/>
      <c r="B6678" s="135" t="s">
        <v>20</v>
      </c>
      <c r="C6678" s="143" t="s">
        <v>29</v>
      </c>
      <c r="D6678" s="137" t="str">
        <f>IFERROR(__xludf.DUMMYFUNCTION("JOIN("", "",FILTER(Marksheet!$15:$15,Marksheet!$10:$10=$C6678))"),"1b, 3d")</f>
        <v>1b, 3d</v>
      </c>
      <c r="E6678" s="138">
        <f t="array" ref="E6678">SUMIF(Marksheet!$D$10:$BQ$10,$C6678,INDIRECT(K6669))</f>
        <v>0</v>
      </c>
      <c r="F6678" s="138" t="s">
        <v>434</v>
      </c>
      <c r="G6678" s="137">
        <f>SUMIF(Marksheet!$10:$10,C6678,Marksheet!$14:$14)</f>
        <v>2</v>
      </c>
      <c r="H6678" s="139">
        <f t="shared" si="203"/>
        <v>0</v>
      </c>
      <c r="I6678" s="137" t="s">
        <v>461</v>
      </c>
      <c r="J6678" s="133"/>
      <c r="K6678" s="140"/>
    </row>
    <row r="6679" ht="15.75" customHeight="1">
      <c r="A6679" s="49"/>
      <c r="B6679" s="141"/>
      <c r="C6679" s="143" t="s">
        <v>30</v>
      </c>
      <c r="D6679" s="137" t="str">
        <f>IFERROR(__xludf.DUMMYFUNCTION("JOIN("", "",FILTER(Marksheet!$15:$15,Marksheet!$10:$10=$C6679))"),"1d, 4d, 4e")</f>
        <v>1d, 4d, 4e</v>
      </c>
      <c r="E6679" s="138">
        <f t="array" ref="E6679">SUMIF(Marksheet!$D$10:$BQ$10,$C6679,INDIRECT(K6669))</f>
        <v>0</v>
      </c>
      <c r="F6679" s="138" t="s">
        <v>434</v>
      </c>
      <c r="G6679" s="137">
        <f>SUMIF(Marksheet!$10:$10,C6679,Marksheet!$14:$14)</f>
        <v>3</v>
      </c>
      <c r="H6679" s="139">
        <f t="shared" si="203"/>
        <v>0</v>
      </c>
      <c r="I6679" s="137" t="s">
        <v>462</v>
      </c>
      <c r="J6679" s="133"/>
      <c r="K6679" s="140"/>
    </row>
    <row r="6680" ht="15.75" customHeight="1">
      <c r="A6680" s="49"/>
      <c r="B6680" s="141"/>
      <c r="C6680" s="143" t="s">
        <v>33</v>
      </c>
      <c r="D6680" s="137" t="str">
        <f>IFERROR(__xludf.DUMMYFUNCTION("JOIN("", "",FILTER(Marksheet!$15:$15,Marksheet!$10:$10=$C6680))"),"4a, 4b")</f>
        <v>4a, 4b</v>
      </c>
      <c r="E6680" s="138">
        <f t="array" ref="E6680">SUMIF(Marksheet!$D$10:$BQ$10,$C6680,INDIRECT(K6669))</f>
        <v>0</v>
      </c>
      <c r="F6680" s="138" t="s">
        <v>434</v>
      </c>
      <c r="G6680" s="137">
        <f>SUMIF(Marksheet!$10:$10,C6680,Marksheet!$14:$14)</f>
        <v>3</v>
      </c>
      <c r="H6680" s="139">
        <f t="shared" si="203"/>
        <v>0</v>
      </c>
      <c r="I6680" s="137" t="s">
        <v>463</v>
      </c>
      <c r="J6680" s="133"/>
      <c r="K6680" s="140"/>
    </row>
    <row r="6681" ht="15.75" customHeight="1">
      <c r="A6681" s="49"/>
      <c r="B6681" s="141"/>
      <c r="C6681" s="143" t="s">
        <v>28</v>
      </c>
      <c r="D6681" s="137" t="str">
        <f>IFERROR(__xludf.DUMMYFUNCTION("JOIN("", "",FILTER(Marksheet!$15:$15,Marksheet!$10:$10=$C6681))"),"1a, 1c, 4c")</f>
        <v>1a, 1c, 4c</v>
      </c>
      <c r="E6681" s="138">
        <f t="array" ref="E6681">SUMIF(Marksheet!$D$10:$BQ$10,$C6681,INDIRECT(K6669))</f>
        <v>0</v>
      </c>
      <c r="F6681" s="138" t="s">
        <v>434</v>
      </c>
      <c r="G6681" s="137">
        <f>SUMIF(Marksheet!$10:$10,C6681,Marksheet!$14:$14)</f>
        <v>5</v>
      </c>
      <c r="H6681" s="139">
        <f t="shared" si="203"/>
        <v>0</v>
      </c>
      <c r="I6681" s="137" t="s">
        <v>464</v>
      </c>
      <c r="J6681" s="133"/>
      <c r="K6681" s="140"/>
    </row>
    <row r="6682" ht="15.75" customHeight="1">
      <c r="A6682" s="49"/>
      <c r="B6682" s="141"/>
      <c r="C6682" s="143" t="s">
        <v>435</v>
      </c>
      <c r="D6682" s="137" t="str">
        <f>IFERROR(__xludf.DUMMYFUNCTION("JOIN("", "",FILTER(Marksheet!$15:$15,Marksheet!$10:$10=$C6682))"),"3a, 3b, 3c")</f>
        <v>3a, 3b, 3c</v>
      </c>
      <c r="E6682" s="138">
        <f t="array" ref="E6682">SUMIF(Marksheet!$D$10:$BQ$10,$C6682,INDIRECT(K6669))</f>
        <v>0</v>
      </c>
      <c r="F6682" s="138" t="s">
        <v>434</v>
      </c>
      <c r="G6682" s="137">
        <f>SUMIF(Marksheet!$10:$10,C6682,Marksheet!$14:$14)</f>
        <v>4</v>
      </c>
      <c r="H6682" s="139">
        <f t="shared" si="203"/>
        <v>0</v>
      </c>
      <c r="I6682" s="137" t="s">
        <v>465</v>
      </c>
      <c r="J6682" s="133"/>
      <c r="K6682" s="140"/>
    </row>
    <row r="6683" ht="15.75" customHeight="1">
      <c r="A6683" s="49"/>
      <c r="B6683" s="142"/>
      <c r="C6683" s="143" t="s">
        <v>31</v>
      </c>
      <c r="D6683" s="137" t="str">
        <f>IFERROR(__xludf.DUMMYFUNCTION("JOIN("", "",FILTER(Marksheet!$15:$15,Marksheet!$10:$10=$C6683))"),"2a, 2b, 2c")</f>
        <v>2a, 2b, 2c</v>
      </c>
      <c r="E6683" s="138">
        <f t="array" ref="E6683">SUMIF(Marksheet!$D$10:$BQ$10,$C6683,INDIRECT(K6669))</f>
        <v>0</v>
      </c>
      <c r="F6683" s="138" t="s">
        <v>434</v>
      </c>
      <c r="G6683" s="137">
        <f>SUMIF(Marksheet!$10:$10,C6683,Marksheet!$14:$14)</f>
        <v>3</v>
      </c>
      <c r="H6683" s="139">
        <f t="shared" si="203"/>
        <v>0</v>
      </c>
      <c r="I6683" s="137" t="s">
        <v>466</v>
      </c>
      <c r="J6683" s="133"/>
      <c r="K6683" s="140"/>
    </row>
    <row r="6684" ht="15.75" customHeight="1">
      <c r="A6684" s="49"/>
      <c r="B6684" s="135" t="s">
        <v>21</v>
      </c>
      <c r="C6684" s="143" t="s">
        <v>36</v>
      </c>
      <c r="D6684" s="137" t="str">
        <f>IFERROR(__xludf.DUMMYFUNCTION("JOIN("", "",FILTER(Marksheet!$15:$15,Marksheet!$10:$10=$C6684))"),"2b, 2c")</f>
        <v>2b, 2c</v>
      </c>
      <c r="E6684" s="138">
        <f t="array" ref="E6684">SUMIF(Marksheet!$D$10:$BQ$10,$C6684,INDIRECT(K6669))</f>
        <v>0</v>
      </c>
      <c r="F6684" s="138" t="s">
        <v>434</v>
      </c>
      <c r="G6684" s="137">
        <f>SUMIF(Marksheet!$10:$10,C6684,Marksheet!$14:$14)</f>
        <v>2</v>
      </c>
      <c r="H6684" s="139">
        <f t="shared" si="203"/>
        <v>0</v>
      </c>
      <c r="I6684" s="137" t="s">
        <v>467</v>
      </c>
      <c r="J6684" s="133"/>
      <c r="K6684" s="140"/>
    </row>
    <row r="6685" ht="15.75" customHeight="1">
      <c r="A6685" s="49"/>
      <c r="B6685" s="141"/>
      <c r="C6685" s="143" t="s">
        <v>38</v>
      </c>
      <c r="D6685" s="137" t="str">
        <f>IFERROR(__xludf.DUMMYFUNCTION("JOIN("", "",FILTER(Marksheet!$15:$15,Marksheet!$10:$10=$C6685))"),"4a, 4b, 4c, 4d, 4e")</f>
        <v>4a, 4b, 4c, 4d, 4e</v>
      </c>
      <c r="E6685" s="138">
        <f t="array" ref="E6685">SUMIF(Marksheet!$D$10:$BQ$10,$C6685,INDIRECT(K6669))</f>
        <v>0</v>
      </c>
      <c r="F6685" s="138" t="s">
        <v>434</v>
      </c>
      <c r="G6685" s="137">
        <f>SUMIF(Marksheet!$10:$10,C6685,Marksheet!$14:$14)</f>
        <v>6</v>
      </c>
      <c r="H6685" s="139">
        <f t="shared" si="203"/>
        <v>0</v>
      </c>
      <c r="I6685" s="137" t="s">
        <v>468</v>
      </c>
      <c r="J6685" s="133"/>
      <c r="K6685" s="140"/>
    </row>
    <row r="6686" ht="15.75" customHeight="1">
      <c r="A6686" s="49"/>
      <c r="B6686" s="141"/>
      <c r="C6686" s="143" t="s">
        <v>35</v>
      </c>
      <c r="D6686" s="137" t="str">
        <f>IFERROR(__xludf.DUMMYFUNCTION("JOIN("", "",FILTER(Marksheet!$15:$15,Marksheet!$10:$10=$C6686))"),"1b, 2a")</f>
        <v>1b, 2a</v>
      </c>
      <c r="E6686" s="138">
        <f t="array" ref="E6686">SUMIF(Marksheet!$D$10:$BQ$10,$C6686,INDIRECT(K6669))</f>
        <v>0</v>
      </c>
      <c r="F6686" s="138" t="s">
        <v>434</v>
      </c>
      <c r="G6686" s="137">
        <f>SUMIF(Marksheet!$10:$10,C6686,Marksheet!$14:$14)</f>
        <v>3</v>
      </c>
      <c r="H6686" s="139">
        <f t="shared" si="203"/>
        <v>0</v>
      </c>
      <c r="I6686" s="137" t="s">
        <v>469</v>
      </c>
      <c r="J6686" s="133"/>
      <c r="K6686" s="140"/>
    </row>
    <row r="6687" ht="15.75" customHeight="1">
      <c r="A6687" s="49"/>
      <c r="B6687" s="141"/>
      <c r="C6687" s="143" t="s">
        <v>34</v>
      </c>
      <c r="D6687" s="137" t="str">
        <f>IFERROR(__xludf.DUMMYFUNCTION("JOIN("", "",FILTER(Marksheet!$15:$15,Marksheet!$10:$10=$C6687))"),"1a, 1c, 2d")</f>
        <v>1a, 1c, 2d</v>
      </c>
      <c r="E6687" s="138">
        <f t="array" ref="E6687">SUMIF(Marksheet!$D$10:$BQ$10,$C6687,INDIRECT(K6669))</f>
        <v>0</v>
      </c>
      <c r="F6687" s="138" t="s">
        <v>434</v>
      </c>
      <c r="G6687" s="137">
        <f>SUMIF(Marksheet!$10:$10,C6687,Marksheet!$14:$14)</f>
        <v>6</v>
      </c>
      <c r="H6687" s="139">
        <f t="shared" si="203"/>
        <v>0</v>
      </c>
      <c r="I6687" s="137" t="s">
        <v>470</v>
      </c>
      <c r="J6687" s="133"/>
      <c r="K6687" s="140"/>
    </row>
    <row r="6688" ht="15.75" customHeight="1">
      <c r="A6688" s="49"/>
      <c r="B6688" s="142"/>
      <c r="C6688" s="143" t="s">
        <v>37</v>
      </c>
      <c r="D6688" s="137" t="str">
        <f>IFERROR(__xludf.DUMMYFUNCTION("JOIN("", "",FILTER(Marksheet!$15:$15,Marksheet!$10:$10=$C6688))"),"3a, 3b, 3c")</f>
        <v>3a, 3b, 3c</v>
      </c>
      <c r="E6688" s="138">
        <f t="array" ref="E6688">SUMIF(Marksheet!$D$10:$BQ$10,$C6688,INDIRECT(K6669))</f>
        <v>0</v>
      </c>
      <c r="F6688" s="138" t="s">
        <v>434</v>
      </c>
      <c r="G6688" s="137">
        <f>SUMIF(Marksheet!$10:$10,C6688,Marksheet!$14:$14)</f>
        <v>3</v>
      </c>
      <c r="H6688" s="139">
        <f t="shared" si="203"/>
        <v>0</v>
      </c>
      <c r="I6688" s="137" t="s">
        <v>471</v>
      </c>
      <c r="J6688" s="133"/>
      <c r="K6688" s="140"/>
    </row>
    <row r="6689" ht="15.75" customHeight="1">
      <c r="A6689" s="49"/>
      <c r="B6689" s="135" t="s">
        <v>22</v>
      </c>
      <c r="C6689" s="144" t="s">
        <v>46</v>
      </c>
      <c r="D6689" s="137" t="str">
        <f>IFERROR(__xludf.DUMMYFUNCTION("JOIN("", "",FILTER(Marksheet!$15:$15,Marksheet!$10:$10=$C6689))"),"3d")</f>
        <v>3d</v>
      </c>
      <c r="E6689" s="138">
        <f t="array" ref="E6689">SUMIF(Marksheet!$D$10:$BQ$10,$C6689,INDIRECT(K6669))</f>
        <v>0</v>
      </c>
      <c r="F6689" s="138" t="s">
        <v>434</v>
      </c>
      <c r="G6689" s="137">
        <f>SUMIF(Marksheet!$10:$10,C6689,Marksheet!$14:$14)</f>
        <v>2</v>
      </c>
      <c r="H6689" s="139">
        <f t="shared" si="203"/>
        <v>0</v>
      </c>
      <c r="I6689" s="137" t="s">
        <v>472</v>
      </c>
      <c r="J6689" s="133"/>
      <c r="K6689" s="140"/>
    </row>
    <row r="6690" ht="15.75" customHeight="1">
      <c r="A6690" s="49"/>
      <c r="B6690" s="141"/>
      <c r="C6690" s="144" t="s">
        <v>41</v>
      </c>
      <c r="D6690" s="137" t="str">
        <f>IFERROR(__xludf.DUMMYFUNCTION("JOIN("", "",FILTER(Marksheet!$15:$15,Marksheet!$10:$10=$C6690))"),"1c, 2b, 4e")</f>
        <v>1c, 2b, 4e</v>
      </c>
      <c r="E6690" s="138">
        <f t="array" ref="E6690">SUMIF(Marksheet!$D$10:$BQ$10,$C6690,INDIRECT(K6669))</f>
        <v>0</v>
      </c>
      <c r="F6690" s="138" t="s">
        <v>434</v>
      </c>
      <c r="G6690" s="137">
        <f>SUMIF(Marksheet!$10:$10,C6690,Marksheet!$14:$14)</f>
        <v>3</v>
      </c>
      <c r="H6690" s="139">
        <f t="shared" si="203"/>
        <v>0</v>
      </c>
      <c r="I6690" s="137" t="s">
        <v>473</v>
      </c>
      <c r="J6690" s="133"/>
      <c r="K6690" s="140"/>
    </row>
    <row r="6691" ht="15.75" customHeight="1">
      <c r="A6691" s="49"/>
      <c r="B6691" s="141"/>
      <c r="C6691" s="144" t="s">
        <v>45</v>
      </c>
      <c r="D6691" s="137" t="str">
        <f>IFERROR(__xludf.DUMMYFUNCTION("JOIN("", "",FILTER(Marksheet!$15:$15,Marksheet!$10:$10=$C6691))"),"3b, 4a, 5c")</f>
        <v>3b, 4a, 5c</v>
      </c>
      <c r="E6691" s="138">
        <f t="array" ref="E6691">SUMIF(Marksheet!$D$10:$BQ$10,$C6691,INDIRECT(K6669))</f>
        <v>0</v>
      </c>
      <c r="F6691" s="138" t="s">
        <v>434</v>
      </c>
      <c r="G6691" s="137">
        <f>SUMIF(Marksheet!$10:$10,C6691,Marksheet!$14:$14)</f>
        <v>3</v>
      </c>
      <c r="H6691" s="139">
        <f t="shared" si="203"/>
        <v>0</v>
      </c>
      <c r="I6691" s="137" t="s">
        <v>474</v>
      </c>
      <c r="J6691" s="133"/>
      <c r="K6691" s="140"/>
    </row>
    <row r="6692" ht="15.75" customHeight="1">
      <c r="A6692" s="49"/>
      <c r="B6692" s="141"/>
      <c r="C6692" s="144" t="s">
        <v>43</v>
      </c>
      <c r="D6692" s="137" t="str">
        <f>IFERROR(__xludf.DUMMYFUNCTION("JOIN("", "",FILTER(Marksheet!$15:$15,Marksheet!$10:$10=$C6692))"),"2c, 4d, 5d")</f>
        <v>2c, 4d, 5d</v>
      </c>
      <c r="E6692" s="138">
        <f t="array" ref="E6692">SUMIF(Marksheet!$D$10:$BQ$10,$C6692,INDIRECT(K6669))</f>
        <v>0</v>
      </c>
      <c r="F6692" s="138" t="s">
        <v>434</v>
      </c>
      <c r="G6692" s="137">
        <f>SUMIF(Marksheet!$10:$10,C6692,Marksheet!$14:$14)</f>
        <v>4</v>
      </c>
      <c r="H6692" s="139">
        <f t="shared" si="203"/>
        <v>0</v>
      </c>
      <c r="I6692" s="137" t="s">
        <v>475</v>
      </c>
      <c r="J6692" s="133"/>
      <c r="K6692" s="140"/>
    </row>
    <row r="6693" ht="15.75" customHeight="1">
      <c r="A6693" s="49"/>
      <c r="B6693" s="141"/>
      <c r="C6693" s="144" t="s">
        <v>44</v>
      </c>
      <c r="D6693" s="137" t="str">
        <f>IFERROR(__xludf.DUMMYFUNCTION("JOIN("", "",FILTER(Marksheet!$15:$15,Marksheet!$10:$10=$C6693))"),"3a, 4c")</f>
        <v>3a, 4c</v>
      </c>
      <c r="E6693" s="138">
        <f t="array" ref="E6693">SUMIF(Marksheet!$D$10:$BQ$10,$C6693,INDIRECT(K6669))</f>
        <v>0</v>
      </c>
      <c r="F6693" s="138" t="s">
        <v>434</v>
      </c>
      <c r="G6693" s="137">
        <f>SUMIF(Marksheet!$10:$10,C6693,Marksheet!$14:$14)</f>
        <v>2</v>
      </c>
      <c r="H6693" s="139">
        <f t="shared" si="203"/>
        <v>0</v>
      </c>
      <c r="I6693" s="137" t="s">
        <v>476</v>
      </c>
      <c r="J6693" s="133"/>
      <c r="K6693" s="140"/>
    </row>
    <row r="6694" ht="15.75" customHeight="1">
      <c r="A6694" s="49"/>
      <c r="B6694" s="141"/>
      <c r="C6694" s="144" t="s">
        <v>39</v>
      </c>
      <c r="D6694" s="137" t="str">
        <f>IFERROR(__xludf.DUMMYFUNCTION("JOIN("", "",FILTER(Marksheet!$15:$15,Marksheet!$10:$10=$C6694))"),"1a, 5a, 5b")</f>
        <v>1a, 5a, 5b</v>
      </c>
      <c r="E6694" s="138">
        <f t="array" ref="E6694">SUMIF(Marksheet!$D$10:$BQ$10,$C6694,INDIRECT(K6669))</f>
        <v>0</v>
      </c>
      <c r="F6694" s="138" t="s">
        <v>434</v>
      </c>
      <c r="G6694" s="137">
        <f>SUMIF(Marksheet!$10:$10,C6694,Marksheet!$14:$14)</f>
        <v>5</v>
      </c>
      <c r="H6694" s="139">
        <f t="shared" si="203"/>
        <v>0</v>
      </c>
      <c r="I6694" s="137" t="s">
        <v>477</v>
      </c>
      <c r="J6694" s="133"/>
      <c r="K6694" s="140"/>
    </row>
    <row r="6695" ht="15.75" customHeight="1">
      <c r="A6695" s="49"/>
      <c r="B6695" s="141"/>
      <c r="C6695" s="144" t="s">
        <v>42</v>
      </c>
      <c r="D6695" s="137" t="str">
        <f>IFERROR(__xludf.DUMMYFUNCTION("JOIN("", "",FILTER(Marksheet!$15:$15,Marksheet!$10:$10=$C6695))"),"2a, 3c")</f>
        <v>2a, 3c</v>
      </c>
      <c r="E6695" s="138">
        <f t="array" ref="E6695">SUMIF(Marksheet!$D$10:$BQ$10,$C6695,INDIRECT(K6669))</f>
        <v>0</v>
      </c>
      <c r="F6695" s="138" t="s">
        <v>434</v>
      </c>
      <c r="G6695" s="137">
        <f>SUMIF(Marksheet!$10:$10,C6695,Marksheet!$14:$14)</f>
        <v>3</v>
      </c>
      <c r="H6695" s="139">
        <f t="shared" si="203"/>
        <v>0</v>
      </c>
      <c r="I6695" s="137" t="s">
        <v>478</v>
      </c>
      <c r="J6695" s="133"/>
      <c r="K6695" s="140"/>
    </row>
    <row r="6696" ht="15.75" customHeight="1">
      <c r="A6696" s="49"/>
      <c r="B6696" s="142"/>
      <c r="C6696" s="144" t="s">
        <v>40</v>
      </c>
      <c r="D6696" s="137" t="str">
        <f>IFERROR(__xludf.DUMMYFUNCTION("JOIN("", "",FILTER(Marksheet!$15:$15,Marksheet!$10:$10=$C6696))"),"1b, 4b, 4f")</f>
        <v>1b, 4b, 4f</v>
      </c>
      <c r="E6696" s="138">
        <f t="array" ref="E6696">SUMIF(Marksheet!$D$10:$BQ$10,$C6696,INDIRECT(K6669))</f>
        <v>0</v>
      </c>
      <c r="F6696" s="138" t="s">
        <v>434</v>
      </c>
      <c r="G6696" s="137">
        <f>SUMIF(Marksheet!$10:$10,C6696,Marksheet!$14:$14)</f>
        <v>3</v>
      </c>
      <c r="H6696" s="139">
        <f t="shared" si="203"/>
        <v>0</v>
      </c>
      <c r="I6696" s="137" t="s">
        <v>479</v>
      </c>
      <c r="J6696" s="133"/>
      <c r="K6696" s="140"/>
    </row>
    <row r="6697" ht="15.75" customHeight="1">
      <c r="A6697" s="49"/>
      <c r="B6697" s="49"/>
      <c r="C6697" s="145" t="s">
        <v>76</v>
      </c>
      <c r="D6697" s="145"/>
      <c r="E6697" s="146">
        <f>SUM(E6673:E6696)</f>
        <v>0</v>
      </c>
      <c r="F6697" s="147" t="s">
        <v>434</v>
      </c>
      <c r="G6697" s="148">
        <f>SUM(G6673:G6696)</f>
        <v>85</v>
      </c>
      <c r="H6697" s="149">
        <f t="shared" si="203"/>
        <v>0</v>
      </c>
      <c r="I6697" s="129"/>
      <c r="J6697" s="133"/>
      <c r="K6697" s="127"/>
    </row>
    <row r="6698" ht="15.75" customHeight="1">
      <c r="A6698" s="49"/>
      <c r="B6698" s="49"/>
      <c r="C6698" s="67"/>
      <c r="D6698" s="67"/>
      <c r="E6698" s="49"/>
      <c r="F6698" s="49"/>
      <c r="G6698" s="49"/>
      <c r="H6698" s="49"/>
      <c r="I6698" s="129"/>
      <c r="J6698" s="133"/>
      <c r="K6698" s="127"/>
    </row>
    <row r="6699" ht="60.0" customHeight="1">
      <c r="A6699" s="49"/>
      <c r="B6699" s="49"/>
      <c r="C6699" s="67"/>
      <c r="D6699" s="67"/>
      <c r="E6699" s="49"/>
      <c r="F6699" s="49"/>
      <c r="G6699" s="49"/>
      <c r="H6699" s="49"/>
      <c r="I6699" s="129"/>
      <c r="J6699" s="133"/>
      <c r="K6699" s="127"/>
    </row>
    <row r="6700" ht="15.75" customHeight="1">
      <c r="A6700" s="124" t="s">
        <v>450</v>
      </c>
      <c r="B6700" s="49"/>
      <c r="C6700" s="67"/>
      <c r="D6700" s="67"/>
      <c r="E6700" s="1"/>
      <c r="F6700" s="1"/>
      <c r="G6700" s="49"/>
      <c r="H6700" s="49"/>
      <c r="I6700" s="7"/>
      <c r="K6700" s="125">
        <f>K6667+1</f>
        <v>221</v>
      </c>
    </row>
    <row r="6701" ht="15.75" customHeight="1">
      <c r="A6701" s="126" t="s">
        <v>451</v>
      </c>
      <c r="B6701" s="67" t="str">
        <f>B6668</f>
        <v>GCSE Transition Assessment</v>
      </c>
      <c r="C6701" s="67"/>
      <c r="D6701" s="67"/>
      <c r="E6701" s="1"/>
      <c r="F6701" s="49"/>
      <c r="G6701" s="49"/>
      <c r="H6701" s="49"/>
      <c r="K6701" s="127" t="str">
        <f>CONCATENATE("Marksheet!$B$",K6700)</f>
        <v>Marksheet!$B$221</v>
      </c>
    </row>
    <row r="6702" ht="15.75" customHeight="1">
      <c r="A6702" s="126" t="s">
        <v>447</v>
      </c>
      <c r="B6702" s="67" t="str">
        <f t="array" ref="B6702">IF(INDIRECT(K6701)="","",INDIRECT(K6701))</f>
        <v>Student 204</v>
      </c>
      <c r="C6702" s="67"/>
      <c r="D6702" s="67"/>
      <c r="E6702" s="1"/>
      <c r="F6702" s="49"/>
      <c r="G6702" s="49"/>
      <c r="H6702" s="49"/>
      <c r="K6702" s="127" t="str">
        <f>CONCATENATE("Marksheet!$D$",K6700,":$BQ$",K6700)</f>
        <v>Marksheet!$D$221:$BQ$221</v>
      </c>
    </row>
    <row r="6703" ht="15.75" customHeight="1">
      <c r="A6703" s="126" t="s">
        <v>452</v>
      </c>
      <c r="B6703" s="67" t="str">
        <f t="array" ref="B6703">INDIRECT(CONCATENATE("Marksheet!$C$",INDIRECT(CONCATENATE("K",ROW()-3))))</f>
        <v/>
      </c>
      <c r="C6703" s="67"/>
      <c r="D6703" s="67"/>
      <c r="E6703" s="49"/>
      <c r="F6703" s="49"/>
      <c r="G6703" s="49"/>
      <c r="H6703" s="49"/>
      <c r="I6703" s="49"/>
      <c r="J6703" s="49"/>
      <c r="K6703" s="127"/>
    </row>
    <row r="6704" ht="15.75" customHeight="1">
      <c r="A6704" s="67"/>
      <c r="B6704" s="128"/>
      <c r="C6704" s="67"/>
      <c r="D6704" s="67"/>
      <c r="E6704" s="49"/>
      <c r="F6704" s="49"/>
      <c r="G6704" s="49"/>
      <c r="H6704" s="49"/>
      <c r="I6704" s="49"/>
      <c r="J6704" s="49"/>
      <c r="K6704" s="127"/>
    </row>
    <row r="6705" ht="15.75" customHeight="1">
      <c r="A6705" s="129"/>
      <c r="B6705" s="100" t="s">
        <v>442</v>
      </c>
      <c r="C6705" s="100" t="s">
        <v>443</v>
      </c>
      <c r="D6705" s="73" t="s">
        <v>453</v>
      </c>
      <c r="E6705" s="130" t="s">
        <v>444</v>
      </c>
      <c r="F6705" s="71"/>
      <c r="G6705" s="72"/>
      <c r="H6705" s="131" t="s">
        <v>454</v>
      </c>
      <c r="I6705" s="132" t="s">
        <v>455</v>
      </c>
      <c r="J6705" s="133"/>
      <c r="K6705" s="134"/>
    </row>
    <row r="6706" ht="15.75" customHeight="1">
      <c r="A6706" s="49"/>
      <c r="B6706" s="135" t="s">
        <v>19</v>
      </c>
      <c r="C6706" s="136" t="s">
        <v>25</v>
      </c>
      <c r="D6706" s="137" t="str">
        <f>IFERROR(__xludf.DUMMYFUNCTION("JOIN("", "",FILTER(Marksheet!$15:$15,Marksheet!$10:$10=$C6706))"),"3a, 3b, 3c")</f>
        <v>3a, 3b, 3c</v>
      </c>
      <c r="E6706" s="138">
        <f t="array" ref="E6706">SUMIF(Marksheet!$D$10:$BQ$10,$C6706,INDIRECT(K6702))</f>
        <v>0</v>
      </c>
      <c r="F6706" s="138" t="s">
        <v>434</v>
      </c>
      <c r="G6706" s="137">
        <f>SUMIF(Marksheet!$10:$10,C6706,Marksheet!$14:$14)</f>
        <v>3</v>
      </c>
      <c r="H6706" s="139">
        <f t="shared" ref="H6706:H6730" si="204">E6706/G6706</f>
        <v>0</v>
      </c>
      <c r="I6706" s="137" t="s">
        <v>456</v>
      </c>
      <c r="J6706" s="133"/>
      <c r="K6706" s="140"/>
    </row>
    <row r="6707" ht="15.75" customHeight="1">
      <c r="A6707" s="49"/>
      <c r="B6707" s="141"/>
      <c r="C6707" s="136" t="s">
        <v>27</v>
      </c>
      <c r="D6707" s="137" t="str">
        <f>IFERROR(__xludf.DUMMYFUNCTION("JOIN("", "",FILTER(Marksheet!$15:$15,Marksheet!$10:$10=$C6707))"),"5a, 5b, 5c, 5d")</f>
        <v>5a, 5b, 5c, 5d</v>
      </c>
      <c r="E6707" s="138">
        <f t="array" ref="E6707">SUMIF(Marksheet!$D$10:$BQ$10,$C6707,INDIRECT(K6702))</f>
        <v>0</v>
      </c>
      <c r="F6707" s="138" t="s">
        <v>434</v>
      </c>
      <c r="G6707" s="137">
        <f>SUMIF(Marksheet!$10:$10,C6707,Marksheet!$14:$14)</f>
        <v>5</v>
      </c>
      <c r="H6707" s="139">
        <f t="shared" si="204"/>
        <v>0</v>
      </c>
      <c r="I6707" s="137" t="s">
        <v>457</v>
      </c>
      <c r="J6707" s="133"/>
      <c r="K6707" s="140"/>
    </row>
    <row r="6708" ht="15.75" customHeight="1">
      <c r="A6708" s="49"/>
      <c r="B6708" s="141"/>
      <c r="C6708" s="136" t="s">
        <v>26</v>
      </c>
      <c r="D6708" s="137" t="str">
        <f>IFERROR(__xludf.DUMMYFUNCTION("JOIN("", "",FILTER(Marksheet!$15:$15,Marksheet!$10:$10=$C6708))"),"4a, 4b")</f>
        <v>4a, 4b</v>
      </c>
      <c r="E6708" s="138">
        <f t="array" ref="E6708">SUMIF(Marksheet!$D$10:$BQ$10,$C6708,INDIRECT(K6702))</f>
        <v>0</v>
      </c>
      <c r="F6708" s="138" t="s">
        <v>434</v>
      </c>
      <c r="G6708" s="137">
        <f>SUMIF(Marksheet!$10:$10,C6708,Marksheet!$14:$14)</f>
        <v>3</v>
      </c>
      <c r="H6708" s="139">
        <f t="shared" si="204"/>
        <v>0</v>
      </c>
      <c r="I6708" s="137" t="s">
        <v>458</v>
      </c>
      <c r="J6708" s="133"/>
      <c r="K6708" s="140"/>
    </row>
    <row r="6709" ht="15.75" customHeight="1">
      <c r="A6709" s="49"/>
      <c r="B6709" s="141"/>
      <c r="C6709" s="136" t="s">
        <v>23</v>
      </c>
      <c r="D6709" s="137" t="str">
        <f>IFERROR(__xludf.DUMMYFUNCTION("JOIN("", "",FILTER(Marksheet!$15:$15,Marksheet!$10:$10=$C6709))"),"1a, 1b, 4c")</f>
        <v>1a, 1b, 4c</v>
      </c>
      <c r="E6709" s="138">
        <f t="array" ref="E6709">SUMIF(Marksheet!$D$10:$BQ$10,$C6709,INDIRECT(K6702))</f>
        <v>0</v>
      </c>
      <c r="F6709" s="138" t="s">
        <v>434</v>
      </c>
      <c r="G6709" s="137">
        <f>SUMIF(Marksheet!$10:$10,C6709,Marksheet!$14:$14)</f>
        <v>5</v>
      </c>
      <c r="H6709" s="139">
        <f t="shared" si="204"/>
        <v>0</v>
      </c>
      <c r="I6709" s="137" t="s">
        <v>459</v>
      </c>
      <c r="J6709" s="133"/>
      <c r="K6709" s="140"/>
    </row>
    <row r="6710" ht="15.75" customHeight="1">
      <c r="A6710" s="49"/>
      <c r="B6710" s="142"/>
      <c r="C6710" s="136" t="s">
        <v>24</v>
      </c>
      <c r="D6710" s="137" t="str">
        <f>IFERROR(__xludf.DUMMYFUNCTION("JOIN("", "",FILTER(Marksheet!$15:$15,Marksheet!$10:$10=$C6710))"),"2a, 2b, 2c")</f>
        <v>2a, 2b, 2c</v>
      </c>
      <c r="E6710" s="138">
        <f t="array" ref="E6710">SUMIF(Marksheet!$D$10:$BQ$10,$C6710,INDIRECT(K6702))</f>
        <v>0</v>
      </c>
      <c r="F6710" s="138" t="s">
        <v>434</v>
      </c>
      <c r="G6710" s="137">
        <f>SUMIF(Marksheet!$10:$10,C6710,Marksheet!$14:$14)</f>
        <v>4</v>
      </c>
      <c r="H6710" s="139">
        <f t="shared" si="204"/>
        <v>0</v>
      </c>
      <c r="I6710" s="137" t="s">
        <v>460</v>
      </c>
      <c r="J6710" s="133"/>
      <c r="K6710" s="140"/>
    </row>
    <row r="6711" ht="15.75" customHeight="1">
      <c r="A6711" s="49"/>
      <c r="B6711" s="135" t="s">
        <v>20</v>
      </c>
      <c r="C6711" s="143" t="s">
        <v>29</v>
      </c>
      <c r="D6711" s="137" t="str">
        <f>IFERROR(__xludf.DUMMYFUNCTION("JOIN("", "",FILTER(Marksheet!$15:$15,Marksheet!$10:$10=$C6711))"),"1b, 3d")</f>
        <v>1b, 3d</v>
      </c>
      <c r="E6711" s="138">
        <f t="array" ref="E6711">SUMIF(Marksheet!$D$10:$BQ$10,$C6711,INDIRECT(K6702))</f>
        <v>0</v>
      </c>
      <c r="F6711" s="138" t="s">
        <v>434</v>
      </c>
      <c r="G6711" s="137">
        <f>SUMIF(Marksheet!$10:$10,C6711,Marksheet!$14:$14)</f>
        <v>2</v>
      </c>
      <c r="H6711" s="139">
        <f t="shared" si="204"/>
        <v>0</v>
      </c>
      <c r="I6711" s="137" t="s">
        <v>461</v>
      </c>
      <c r="J6711" s="133"/>
      <c r="K6711" s="140"/>
    </row>
    <row r="6712" ht="15.75" customHeight="1">
      <c r="A6712" s="49"/>
      <c r="B6712" s="141"/>
      <c r="C6712" s="143" t="s">
        <v>30</v>
      </c>
      <c r="D6712" s="137" t="str">
        <f>IFERROR(__xludf.DUMMYFUNCTION("JOIN("", "",FILTER(Marksheet!$15:$15,Marksheet!$10:$10=$C6712))"),"1d, 4d, 4e")</f>
        <v>1d, 4d, 4e</v>
      </c>
      <c r="E6712" s="138">
        <f t="array" ref="E6712">SUMIF(Marksheet!$D$10:$BQ$10,$C6712,INDIRECT(K6702))</f>
        <v>0</v>
      </c>
      <c r="F6712" s="138" t="s">
        <v>434</v>
      </c>
      <c r="G6712" s="137">
        <f>SUMIF(Marksheet!$10:$10,C6712,Marksheet!$14:$14)</f>
        <v>3</v>
      </c>
      <c r="H6712" s="139">
        <f t="shared" si="204"/>
        <v>0</v>
      </c>
      <c r="I6712" s="137" t="s">
        <v>462</v>
      </c>
      <c r="J6712" s="133"/>
      <c r="K6712" s="140"/>
    </row>
    <row r="6713" ht="15.75" customHeight="1">
      <c r="A6713" s="49"/>
      <c r="B6713" s="141"/>
      <c r="C6713" s="143" t="s">
        <v>33</v>
      </c>
      <c r="D6713" s="137" t="str">
        <f>IFERROR(__xludf.DUMMYFUNCTION("JOIN("", "",FILTER(Marksheet!$15:$15,Marksheet!$10:$10=$C6713))"),"4a, 4b")</f>
        <v>4a, 4b</v>
      </c>
      <c r="E6713" s="138">
        <f t="array" ref="E6713">SUMIF(Marksheet!$D$10:$BQ$10,$C6713,INDIRECT(K6702))</f>
        <v>0</v>
      </c>
      <c r="F6713" s="138" t="s">
        <v>434</v>
      </c>
      <c r="G6713" s="137">
        <f>SUMIF(Marksheet!$10:$10,C6713,Marksheet!$14:$14)</f>
        <v>3</v>
      </c>
      <c r="H6713" s="139">
        <f t="shared" si="204"/>
        <v>0</v>
      </c>
      <c r="I6713" s="137" t="s">
        <v>463</v>
      </c>
      <c r="J6713" s="133"/>
      <c r="K6713" s="140"/>
    </row>
    <row r="6714" ht="15.75" customHeight="1">
      <c r="A6714" s="49"/>
      <c r="B6714" s="141"/>
      <c r="C6714" s="143" t="s">
        <v>28</v>
      </c>
      <c r="D6714" s="137" t="str">
        <f>IFERROR(__xludf.DUMMYFUNCTION("JOIN("", "",FILTER(Marksheet!$15:$15,Marksheet!$10:$10=$C6714))"),"1a, 1c, 4c")</f>
        <v>1a, 1c, 4c</v>
      </c>
      <c r="E6714" s="138">
        <f t="array" ref="E6714">SUMIF(Marksheet!$D$10:$BQ$10,$C6714,INDIRECT(K6702))</f>
        <v>0</v>
      </c>
      <c r="F6714" s="138" t="s">
        <v>434</v>
      </c>
      <c r="G6714" s="137">
        <f>SUMIF(Marksheet!$10:$10,C6714,Marksheet!$14:$14)</f>
        <v>5</v>
      </c>
      <c r="H6714" s="139">
        <f t="shared" si="204"/>
        <v>0</v>
      </c>
      <c r="I6714" s="137" t="s">
        <v>464</v>
      </c>
      <c r="J6714" s="133"/>
      <c r="K6714" s="140"/>
    </row>
    <row r="6715" ht="15.75" customHeight="1">
      <c r="A6715" s="49"/>
      <c r="B6715" s="141"/>
      <c r="C6715" s="143" t="s">
        <v>435</v>
      </c>
      <c r="D6715" s="137" t="str">
        <f>IFERROR(__xludf.DUMMYFUNCTION("JOIN("", "",FILTER(Marksheet!$15:$15,Marksheet!$10:$10=$C6715))"),"3a, 3b, 3c")</f>
        <v>3a, 3b, 3c</v>
      </c>
      <c r="E6715" s="138">
        <f t="array" ref="E6715">SUMIF(Marksheet!$D$10:$BQ$10,$C6715,INDIRECT(K6702))</f>
        <v>0</v>
      </c>
      <c r="F6715" s="138" t="s">
        <v>434</v>
      </c>
      <c r="G6715" s="137">
        <f>SUMIF(Marksheet!$10:$10,C6715,Marksheet!$14:$14)</f>
        <v>4</v>
      </c>
      <c r="H6715" s="139">
        <f t="shared" si="204"/>
        <v>0</v>
      </c>
      <c r="I6715" s="137" t="s">
        <v>465</v>
      </c>
      <c r="J6715" s="133"/>
      <c r="K6715" s="140"/>
    </row>
    <row r="6716" ht="15.75" customHeight="1">
      <c r="A6716" s="49"/>
      <c r="B6716" s="142"/>
      <c r="C6716" s="143" t="s">
        <v>31</v>
      </c>
      <c r="D6716" s="137" t="str">
        <f>IFERROR(__xludf.DUMMYFUNCTION("JOIN("", "",FILTER(Marksheet!$15:$15,Marksheet!$10:$10=$C6716))"),"2a, 2b, 2c")</f>
        <v>2a, 2b, 2c</v>
      </c>
      <c r="E6716" s="138">
        <f t="array" ref="E6716">SUMIF(Marksheet!$D$10:$BQ$10,$C6716,INDIRECT(K6702))</f>
        <v>0</v>
      </c>
      <c r="F6716" s="138" t="s">
        <v>434</v>
      </c>
      <c r="G6716" s="137">
        <f>SUMIF(Marksheet!$10:$10,C6716,Marksheet!$14:$14)</f>
        <v>3</v>
      </c>
      <c r="H6716" s="139">
        <f t="shared" si="204"/>
        <v>0</v>
      </c>
      <c r="I6716" s="137" t="s">
        <v>466</v>
      </c>
      <c r="J6716" s="133"/>
      <c r="K6716" s="140"/>
    </row>
    <row r="6717" ht="15.75" customHeight="1">
      <c r="A6717" s="49"/>
      <c r="B6717" s="135" t="s">
        <v>21</v>
      </c>
      <c r="C6717" s="143" t="s">
        <v>36</v>
      </c>
      <c r="D6717" s="137" t="str">
        <f>IFERROR(__xludf.DUMMYFUNCTION("JOIN("", "",FILTER(Marksheet!$15:$15,Marksheet!$10:$10=$C6717))"),"2b, 2c")</f>
        <v>2b, 2c</v>
      </c>
      <c r="E6717" s="138">
        <f t="array" ref="E6717">SUMIF(Marksheet!$D$10:$BQ$10,$C6717,INDIRECT(K6702))</f>
        <v>0</v>
      </c>
      <c r="F6717" s="138" t="s">
        <v>434</v>
      </c>
      <c r="G6717" s="137">
        <f>SUMIF(Marksheet!$10:$10,C6717,Marksheet!$14:$14)</f>
        <v>2</v>
      </c>
      <c r="H6717" s="139">
        <f t="shared" si="204"/>
        <v>0</v>
      </c>
      <c r="I6717" s="137" t="s">
        <v>467</v>
      </c>
      <c r="J6717" s="133"/>
      <c r="K6717" s="140"/>
    </row>
    <row r="6718" ht="15.75" customHeight="1">
      <c r="A6718" s="49"/>
      <c r="B6718" s="141"/>
      <c r="C6718" s="143" t="s">
        <v>38</v>
      </c>
      <c r="D6718" s="137" t="str">
        <f>IFERROR(__xludf.DUMMYFUNCTION("JOIN("", "",FILTER(Marksheet!$15:$15,Marksheet!$10:$10=$C6718))"),"4a, 4b, 4c, 4d, 4e")</f>
        <v>4a, 4b, 4c, 4d, 4e</v>
      </c>
      <c r="E6718" s="138">
        <f t="array" ref="E6718">SUMIF(Marksheet!$D$10:$BQ$10,$C6718,INDIRECT(K6702))</f>
        <v>0</v>
      </c>
      <c r="F6718" s="138" t="s">
        <v>434</v>
      </c>
      <c r="G6718" s="137">
        <f>SUMIF(Marksheet!$10:$10,C6718,Marksheet!$14:$14)</f>
        <v>6</v>
      </c>
      <c r="H6718" s="139">
        <f t="shared" si="204"/>
        <v>0</v>
      </c>
      <c r="I6718" s="137" t="s">
        <v>468</v>
      </c>
      <c r="J6718" s="133"/>
      <c r="K6718" s="140"/>
    </row>
    <row r="6719" ht="15.75" customHeight="1">
      <c r="A6719" s="49"/>
      <c r="B6719" s="141"/>
      <c r="C6719" s="143" t="s">
        <v>35</v>
      </c>
      <c r="D6719" s="137" t="str">
        <f>IFERROR(__xludf.DUMMYFUNCTION("JOIN("", "",FILTER(Marksheet!$15:$15,Marksheet!$10:$10=$C6719))"),"1b, 2a")</f>
        <v>1b, 2a</v>
      </c>
      <c r="E6719" s="138">
        <f t="array" ref="E6719">SUMIF(Marksheet!$D$10:$BQ$10,$C6719,INDIRECT(K6702))</f>
        <v>0</v>
      </c>
      <c r="F6719" s="138" t="s">
        <v>434</v>
      </c>
      <c r="G6719" s="137">
        <f>SUMIF(Marksheet!$10:$10,C6719,Marksheet!$14:$14)</f>
        <v>3</v>
      </c>
      <c r="H6719" s="139">
        <f t="shared" si="204"/>
        <v>0</v>
      </c>
      <c r="I6719" s="137" t="s">
        <v>469</v>
      </c>
      <c r="J6719" s="133"/>
      <c r="K6719" s="140"/>
    </row>
    <row r="6720" ht="15.75" customHeight="1">
      <c r="A6720" s="49"/>
      <c r="B6720" s="141"/>
      <c r="C6720" s="143" t="s">
        <v>34</v>
      </c>
      <c r="D6720" s="137" t="str">
        <f>IFERROR(__xludf.DUMMYFUNCTION("JOIN("", "",FILTER(Marksheet!$15:$15,Marksheet!$10:$10=$C6720))"),"1a, 1c, 2d")</f>
        <v>1a, 1c, 2d</v>
      </c>
      <c r="E6720" s="138">
        <f t="array" ref="E6720">SUMIF(Marksheet!$D$10:$BQ$10,$C6720,INDIRECT(K6702))</f>
        <v>0</v>
      </c>
      <c r="F6720" s="138" t="s">
        <v>434</v>
      </c>
      <c r="G6720" s="137">
        <f>SUMIF(Marksheet!$10:$10,C6720,Marksheet!$14:$14)</f>
        <v>6</v>
      </c>
      <c r="H6720" s="139">
        <f t="shared" si="204"/>
        <v>0</v>
      </c>
      <c r="I6720" s="137" t="s">
        <v>470</v>
      </c>
      <c r="J6720" s="133"/>
      <c r="K6720" s="140"/>
    </row>
    <row r="6721" ht="15.75" customHeight="1">
      <c r="A6721" s="49"/>
      <c r="B6721" s="142"/>
      <c r="C6721" s="143" t="s">
        <v>37</v>
      </c>
      <c r="D6721" s="137" t="str">
        <f>IFERROR(__xludf.DUMMYFUNCTION("JOIN("", "",FILTER(Marksheet!$15:$15,Marksheet!$10:$10=$C6721))"),"3a, 3b, 3c")</f>
        <v>3a, 3b, 3c</v>
      </c>
      <c r="E6721" s="138">
        <f t="array" ref="E6721">SUMIF(Marksheet!$D$10:$BQ$10,$C6721,INDIRECT(K6702))</f>
        <v>0</v>
      </c>
      <c r="F6721" s="138" t="s">
        <v>434</v>
      </c>
      <c r="G6721" s="137">
        <f>SUMIF(Marksheet!$10:$10,C6721,Marksheet!$14:$14)</f>
        <v>3</v>
      </c>
      <c r="H6721" s="139">
        <f t="shared" si="204"/>
        <v>0</v>
      </c>
      <c r="I6721" s="137" t="s">
        <v>471</v>
      </c>
      <c r="J6721" s="133"/>
      <c r="K6721" s="140"/>
    </row>
    <row r="6722" ht="15.75" customHeight="1">
      <c r="A6722" s="49"/>
      <c r="B6722" s="135" t="s">
        <v>22</v>
      </c>
      <c r="C6722" s="144" t="s">
        <v>46</v>
      </c>
      <c r="D6722" s="137" t="str">
        <f>IFERROR(__xludf.DUMMYFUNCTION("JOIN("", "",FILTER(Marksheet!$15:$15,Marksheet!$10:$10=$C6722))"),"3d")</f>
        <v>3d</v>
      </c>
      <c r="E6722" s="138">
        <f t="array" ref="E6722">SUMIF(Marksheet!$D$10:$BQ$10,$C6722,INDIRECT(K6702))</f>
        <v>0</v>
      </c>
      <c r="F6722" s="138" t="s">
        <v>434</v>
      </c>
      <c r="G6722" s="137">
        <f>SUMIF(Marksheet!$10:$10,C6722,Marksheet!$14:$14)</f>
        <v>2</v>
      </c>
      <c r="H6722" s="139">
        <f t="shared" si="204"/>
        <v>0</v>
      </c>
      <c r="I6722" s="137" t="s">
        <v>472</v>
      </c>
      <c r="J6722" s="133"/>
      <c r="K6722" s="140"/>
    </row>
    <row r="6723" ht="15.75" customHeight="1">
      <c r="A6723" s="49"/>
      <c r="B6723" s="141"/>
      <c r="C6723" s="144" t="s">
        <v>41</v>
      </c>
      <c r="D6723" s="137" t="str">
        <f>IFERROR(__xludf.DUMMYFUNCTION("JOIN("", "",FILTER(Marksheet!$15:$15,Marksheet!$10:$10=$C6723))"),"1c, 2b, 4e")</f>
        <v>1c, 2b, 4e</v>
      </c>
      <c r="E6723" s="138">
        <f t="array" ref="E6723">SUMIF(Marksheet!$D$10:$BQ$10,$C6723,INDIRECT(K6702))</f>
        <v>0</v>
      </c>
      <c r="F6723" s="138" t="s">
        <v>434</v>
      </c>
      <c r="G6723" s="137">
        <f>SUMIF(Marksheet!$10:$10,C6723,Marksheet!$14:$14)</f>
        <v>3</v>
      </c>
      <c r="H6723" s="139">
        <f t="shared" si="204"/>
        <v>0</v>
      </c>
      <c r="I6723" s="137" t="s">
        <v>473</v>
      </c>
      <c r="J6723" s="133"/>
      <c r="K6723" s="140"/>
    </row>
    <row r="6724" ht="15.75" customHeight="1">
      <c r="A6724" s="49"/>
      <c r="B6724" s="141"/>
      <c r="C6724" s="144" t="s">
        <v>45</v>
      </c>
      <c r="D6724" s="137" t="str">
        <f>IFERROR(__xludf.DUMMYFUNCTION("JOIN("", "",FILTER(Marksheet!$15:$15,Marksheet!$10:$10=$C6724))"),"3b, 4a, 5c")</f>
        <v>3b, 4a, 5c</v>
      </c>
      <c r="E6724" s="138">
        <f t="array" ref="E6724">SUMIF(Marksheet!$D$10:$BQ$10,$C6724,INDIRECT(K6702))</f>
        <v>0</v>
      </c>
      <c r="F6724" s="138" t="s">
        <v>434</v>
      </c>
      <c r="G6724" s="137">
        <f>SUMIF(Marksheet!$10:$10,C6724,Marksheet!$14:$14)</f>
        <v>3</v>
      </c>
      <c r="H6724" s="139">
        <f t="shared" si="204"/>
        <v>0</v>
      </c>
      <c r="I6724" s="137" t="s">
        <v>474</v>
      </c>
      <c r="J6724" s="133"/>
      <c r="K6724" s="140"/>
    </row>
    <row r="6725" ht="15.75" customHeight="1">
      <c r="A6725" s="49"/>
      <c r="B6725" s="141"/>
      <c r="C6725" s="144" t="s">
        <v>43</v>
      </c>
      <c r="D6725" s="137" t="str">
        <f>IFERROR(__xludf.DUMMYFUNCTION("JOIN("", "",FILTER(Marksheet!$15:$15,Marksheet!$10:$10=$C6725))"),"2c, 4d, 5d")</f>
        <v>2c, 4d, 5d</v>
      </c>
      <c r="E6725" s="138">
        <f t="array" ref="E6725">SUMIF(Marksheet!$D$10:$BQ$10,$C6725,INDIRECT(K6702))</f>
        <v>0</v>
      </c>
      <c r="F6725" s="138" t="s">
        <v>434</v>
      </c>
      <c r="G6725" s="137">
        <f>SUMIF(Marksheet!$10:$10,C6725,Marksheet!$14:$14)</f>
        <v>4</v>
      </c>
      <c r="H6725" s="139">
        <f t="shared" si="204"/>
        <v>0</v>
      </c>
      <c r="I6725" s="137" t="s">
        <v>475</v>
      </c>
      <c r="J6725" s="133"/>
      <c r="K6725" s="140"/>
    </row>
    <row r="6726" ht="15.75" customHeight="1">
      <c r="A6726" s="49"/>
      <c r="B6726" s="141"/>
      <c r="C6726" s="144" t="s">
        <v>44</v>
      </c>
      <c r="D6726" s="137" t="str">
        <f>IFERROR(__xludf.DUMMYFUNCTION("JOIN("", "",FILTER(Marksheet!$15:$15,Marksheet!$10:$10=$C6726))"),"3a, 4c")</f>
        <v>3a, 4c</v>
      </c>
      <c r="E6726" s="138">
        <f t="array" ref="E6726">SUMIF(Marksheet!$D$10:$BQ$10,$C6726,INDIRECT(K6702))</f>
        <v>0</v>
      </c>
      <c r="F6726" s="138" t="s">
        <v>434</v>
      </c>
      <c r="G6726" s="137">
        <f>SUMIF(Marksheet!$10:$10,C6726,Marksheet!$14:$14)</f>
        <v>2</v>
      </c>
      <c r="H6726" s="139">
        <f t="shared" si="204"/>
        <v>0</v>
      </c>
      <c r="I6726" s="137" t="s">
        <v>476</v>
      </c>
      <c r="J6726" s="133"/>
      <c r="K6726" s="140"/>
    </row>
    <row r="6727" ht="15.75" customHeight="1">
      <c r="A6727" s="49"/>
      <c r="B6727" s="141"/>
      <c r="C6727" s="144" t="s">
        <v>39</v>
      </c>
      <c r="D6727" s="137" t="str">
        <f>IFERROR(__xludf.DUMMYFUNCTION("JOIN("", "",FILTER(Marksheet!$15:$15,Marksheet!$10:$10=$C6727))"),"1a, 5a, 5b")</f>
        <v>1a, 5a, 5b</v>
      </c>
      <c r="E6727" s="138">
        <f t="array" ref="E6727">SUMIF(Marksheet!$D$10:$BQ$10,$C6727,INDIRECT(K6702))</f>
        <v>0</v>
      </c>
      <c r="F6727" s="138" t="s">
        <v>434</v>
      </c>
      <c r="G6727" s="137">
        <f>SUMIF(Marksheet!$10:$10,C6727,Marksheet!$14:$14)</f>
        <v>5</v>
      </c>
      <c r="H6727" s="139">
        <f t="shared" si="204"/>
        <v>0</v>
      </c>
      <c r="I6727" s="137" t="s">
        <v>477</v>
      </c>
      <c r="J6727" s="133"/>
      <c r="K6727" s="140"/>
    </row>
    <row r="6728" ht="15.75" customHeight="1">
      <c r="A6728" s="49"/>
      <c r="B6728" s="141"/>
      <c r="C6728" s="144" t="s">
        <v>42</v>
      </c>
      <c r="D6728" s="137" t="str">
        <f>IFERROR(__xludf.DUMMYFUNCTION("JOIN("", "",FILTER(Marksheet!$15:$15,Marksheet!$10:$10=$C6728))"),"2a, 3c")</f>
        <v>2a, 3c</v>
      </c>
      <c r="E6728" s="138">
        <f t="array" ref="E6728">SUMIF(Marksheet!$D$10:$BQ$10,$C6728,INDIRECT(K6702))</f>
        <v>0</v>
      </c>
      <c r="F6728" s="138" t="s">
        <v>434</v>
      </c>
      <c r="G6728" s="137">
        <f>SUMIF(Marksheet!$10:$10,C6728,Marksheet!$14:$14)</f>
        <v>3</v>
      </c>
      <c r="H6728" s="139">
        <f t="shared" si="204"/>
        <v>0</v>
      </c>
      <c r="I6728" s="137" t="s">
        <v>478</v>
      </c>
      <c r="J6728" s="133"/>
      <c r="K6728" s="140"/>
    </row>
    <row r="6729" ht="15.75" customHeight="1">
      <c r="A6729" s="49"/>
      <c r="B6729" s="142"/>
      <c r="C6729" s="144" t="s">
        <v>40</v>
      </c>
      <c r="D6729" s="137" t="str">
        <f>IFERROR(__xludf.DUMMYFUNCTION("JOIN("", "",FILTER(Marksheet!$15:$15,Marksheet!$10:$10=$C6729))"),"1b, 4b, 4f")</f>
        <v>1b, 4b, 4f</v>
      </c>
      <c r="E6729" s="138">
        <f t="array" ref="E6729">SUMIF(Marksheet!$D$10:$BQ$10,$C6729,INDIRECT(K6702))</f>
        <v>0</v>
      </c>
      <c r="F6729" s="138" t="s">
        <v>434</v>
      </c>
      <c r="G6729" s="137">
        <f>SUMIF(Marksheet!$10:$10,C6729,Marksheet!$14:$14)</f>
        <v>3</v>
      </c>
      <c r="H6729" s="139">
        <f t="shared" si="204"/>
        <v>0</v>
      </c>
      <c r="I6729" s="137" t="s">
        <v>479</v>
      </c>
      <c r="J6729" s="133"/>
      <c r="K6729" s="140"/>
    </row>
    <row r="6730" ht="15.75" customHeight="1">
      <c r="A6730" s="49"/>
      <c r="B6730" s="49"/>
      <c r="C6730" s="145" t="s">
        <v>76</v>
      </c>
      <c r="D6730" s="145"/>
      <c r="E6730" s="146">
        <f>SUM(E6706:E6729)</f>
        <v>0</v>
      </c>
      <c r="F6730" s="147" t="s">
        <v>434</v>
      </c>
      <c r="G6730" s="148">
        <f>SUM(G6706:G6729)</f>
        <v>85</v>
      </c>
      <c r="H6730" s="149">
        <f t="shared" si="204"/>
        <v>0</v>
      </c>
      <c r="I6730" s="129"/>
      <c r="J6730" s="133"/>
      <c r="K6730" s="127"/>
    </row>
    <row r="6731" ht="15.75" customHeight="1">
      <c r="A6731" s="49"/>
      <c r="B6731" s="49"/>
      <c r="C6731" s="67"/>
      <c r="D6731" s="67"/>
      <c r="E6731" s="49"/>
      <c r="F6731" s="49"/>
      <c r="G6731" s="49"/>
      <c r="H6731" s="49"/>
      <c r="I6731" s="129"/>
      <c r="J6731" s="133"/>
      <c r="K6731" s="127"/>
    </row>
    <row r="6732" ht="60.0" customHeight="1">
      <c r="A6732" s="49"/>
      <c r="B6732" s="49"/>
      <c r="C6732" s="67"/>
      <c r="D6732" s="67"/>
      <c r="E6732" s="49"/>
      <c r="F6732" s="49"/>
      <c r="G6732" s="49"/>
      <c r="H6732" s="49"/>
      <c r="I6732" s="129"/>
      <c r="J6732" s="133"/>
      <c r="K6732" s="127"/>
    </row>
    <row r="6733" ht="15.75" customHeight="1">
      <c r="A6733" s="124" t="s">
        <v>450</v>
      </c>
      <c r="B6733" s="49"/>
      <c r="C6733" s="67"/>
      <c r="D6733" s="67"/>
      <c r="E6733" s="1"/>
      <c r="F6733" s="1"/>
      <c r="G6733" s="49"/>
      <c r="H6733" s="49"/>
      <c r="I6733" s="7"/>
      <c r="K6733" s="125">
        <f>K6700+1</f>
        <v>222</v>
      </c>
    </row>
    <row r="6734" ht="15.75" customHeight="1">
      <c r="A6734" s="126" t="s">
        <v>451</v>
      </c>
      <c r="B6734" s="67" t="str">
        <f>B6701</f>
        <v>GCSE Transition Assessment</v>
      </c>
      <c r="C6734" s="67"/>
      <c r="D6734" s="67"/>
      <c r="E6734" s="1"/>
      <c r="F6734" s="49"/>
      <c r="G6734" s="49"/>
      <c r="H6734" s="49"/>
      <c r="K6734" s="127" t="str">
        <f>CONCATENATE("Marksheet!$B$",K6733)</f>
        <v>Marksheet!$B$222</v>
      </c>
    </row>
    <row r="6735" ht="15.75" customHeight="1">
      <c r="A6735" s="126" t="s">
        <v>447</v>
      </c>
      <c r="B6735" s="67" t="str">
        <f t="array" ref="B6735">IF(INDIRECT(K6734)="","",INDIRECT(K6734))</f>
        <v>Student 205</v>
      </c>
      <c r="C6735" s="67"/>
      <c r="D6735" s="67"/>
      <c r="E6735" s="1"/>
      <c r="F6735" s="49"/>
      <c r="G6735" s="49"/>
      <c r="H6735" s="49"/>
      <c r="K6735" s="127" t="str">
        <f>CONCATENATE("Marksheet!$D$",K6733,":$BQ$",K6733)</f>
        <v>Marksheet!$D$222:$BQ$222</v>
      </c>
    </row>
    <row r="6736" ht="15.75" customHeight="1">
      <c r="A6736" s="126" t="s">
        <v>452</v>
      </c>
      <c r="B6736" s="67" t="str">
        <f t="array" ref="B6736">INDIRECT(CONCATENATE("Marksheet!$C$",INDIRECT(CONCATENATE("K",ROW()-3))))</f>
        <v/>
      </c>
      <c r="C6736" s="67"/>
      <c r="D6736" s="67"/>
      <c r="E6736" s="49"/>
      <c r="F6736" s="49"/>
      <c r="G6736" s="49"/>
      <c r="H6736" s="49"/>
      <c r="I6736" s="49"/>
      <c r="J6736" s="49"/>
      <c r="K6736" s="127"/>
    </row>
    <row r="6737" ht="15.75" customHeight="1">
      <c r="A6737" s="67"/>
      <c r="B6737" s="128"/>
      <c r="C6737" s="67"/>
      <c r="D6737" s="67"/>
      <c r="E6737" s="49"/>
      <c r="F6737" s="49"/>
      <c r="G6737" s="49"/>
      <c r="H6737" s="49"/>
      <c r="I6737" s="49"/>
      <c r="J6737" s="49"/>
      <c r="K6737" s="127"/>
    </row>
    <row r="6738" ht="15.75" customHeight="1">
      <c r="A6738" s="129"/>
      <c r="B6738" s="100" t="s">
        <v>442</v>
      </c>
      <c r="C6738" s="100" t="s">
        <v>443</v>
      </c>
      <c r="D6738" s="73" t="s">
        <v>453</v>
      </c>
      <c r="E6738" s="130" t="s">
        <v>444</v>
      </c>
      <c r="F6738" s="71"/>
      <c r="G6738" s="72"/>
      <c r="H6738" s="131" t="s">
        <v>454</v>
      </c>
      <c r="I6738" s="132" t="s">
        <v>455</v>
      </c>
      <c r="J6738" s="133"/>
      <c r="K6738" s="134"/>
    </row>
    <row r="6739" ht="15.75" customHeight="1">
      <c r="A6739" s="49"/>
      <c r="B6739" s="135" t="s">
        <v>19</v>
      </c>
      <c r="C6739" s="136" t="s">
        <v>25</v>
      </c>
      <c r="D6739" s="137" t="str">
        <f>IFERROR(__xludf.DUMMYFUNCTION("JOIN("", "",FILTER(Marksheet!$15:$15,Marksheet!$10:$10=$C6739))"),"3a, 3b, 3c")</f>
        <v>3a, 3b, 3c</v>
      </c>
      <c r="E6739" s="138">
        <f t="array" ref="E6739">SUMIF(Marksheet!$D$10:$BQ$10,$C6739,INDIRECT(K6735))</f>
        <v>0</v>
      </c>
      <c r="F6739" s="138" t="s">
        <v>434</v>
      </c>
      <c r="G6739" s="137">
        <f>SUMIF(Marksheet!$10:$10,C6739,Marksheet!$14:$14)</f>
        <v>3</v>
      </c>
      <c r="H6739" s="139">
        <f t="shared" ref="H6739:H6763" si="205">E6739/G6739</f>
        <v>0</v>
      </c>
      <c r="I6739" s="137" t="s">
        <v>456</v>
      </c>
      <c r="J6739" s="133"/>
      <c r="K6739" s="140"/>
    </row>
    <row r="6740" ht="15.75" customHeight="1">
      <c r="A6740" s="49"/>
      <c r="B6740" s="141"/>
      <c r="C6740" s="136" t="s">
        <v>27</v>
      </c>
      <c r="D6740" s="137" t="str">
        <f>IFERROR(__xludf.DUMMYFUNCTION("JOIN("", "",FILTER(Marksheet!$15:$15,Marksheet!$10:$10=$C6740))"),"5a, 5b, 5c, 5d")</f>
        <v>5a, 5b, 5c, 5d</v>
      </c>
      <c r="E6740" s="138">
        <f t="array" ref="E6740">SUMIF(Marksheet!$D$10:$BQ$10,$C6740,INDIRECT(K6735))</f>
        <v>0</v>
      </c>
      <c r="F6740" s="138" t="s">
        <v>434</v>
      </c>
      <c r="G6740" s="137">
        <f>SUMIF(Marksheet!$10:$10,C6740,Marksheet!$14:$14)</f>
        <v>5</v>
      </c>
      <c r="H6740" s="139">
        <f t="shared" si="205"/>
        <v>0</v>
      </c>
      <c r="I6740" s="137" t="s">
        <v>457</v>
      </c>
      <c r="J6740" s="133"/>
      <c r="K6740" s="140"/>
    </row>
    <row r="6741" ht="15.75" customHeight="1">
      <c r="A6741" s="49"/>
      <c r="B6741" s="141"/>
      <c r="C6741" s="136" t="s">
        <v>26</v>
      </c>
      <c r="D6741" s="137" t="str">
        <f>IFERROR(__xludf.DUMMYFUNCTION("JOIN("", "",FILTER(Marksheet!$15:$15,Marksheet!$10:$10=$C6741))"),"4a, 4b")</f>
        <v>4a, 4b</v>
      </c>
      <c r="E6741" s="138">
        <f t="array" ref="E6741">SUMIF(Marksheet!$D$10:$BQ$10,$C6741,INDIRECT(K6735))</f>
        <v>0</v>
      </c>
      <c r="F6741" s="138" t="s">
        <v>434</v>
      </c>
      <c r="G6741" s="137">
        <f>SUMIF(Marksheet!$10:$10,C6741,Marksheet!$14:$14)</f>
        <v>3</v>
      </c>
      <c r="H6741" s="139">
        <f t="shared" si="205"/>
        <v>0</v>
      </c>
      <c r="I6741" s="137" t="s">
        <v>458</v>
      </c>
      <c r="J6741" s="133"/>
      <c r="K6741" s="140"/>
    </row>
    <row r="6742" ht="15.75" customHeight="1">
      <c r="A6742" s="49"/>
      <c r="B6742" s="141"/>
      <c r="C6742" s="136" t="s">
        <v>23</v>
      </c>
      <c r="D6742" s="137" t="str">
        <f>IFERROR(__xludf.DUMMYFUNCTION("JOIN("", "",FILTER(Marksheet!$15:$15,Marksheet!$10:$10=$C6742))"),"1a, 1b, 4c")</f>
        <v>1a, 1b, 4c</v>
      </c>
      <c r="E6742" s="138">
        <f t="array" ref="E6742">SUMIF(Marksheet!$D$10:$BQ$10,$C6742,INDIRECT(K6735))</f>
        <v>0</v>
      </c>
      <c r="F6742" s="138" t="s">
        <v>434</v>
      </c>
      <c r="G6742" s="137">
        <f>SUMIF(Marksheet!$10:$10,C6742,Marksheet!$14:$14)</f>
        <v>5</v>
      </c>
      <c r="H6742" s="139">
        <f t="shared" si="205"/>
        <v>0</v>
      </c>
      <c r="I6742" s="137" t="s">
        <v>459</v>
      </c>
      <c r="J6742" s="133"/>
      <c r="K6742" s="140"/>
    </row>
    <row r="6743" ht="15.75" customHeight="1">
      <c r="A6743" s="49"/>
      <c r="B6743" s="142"/>
      <c r="C6743" s="136" t="s">
        <v>24</v>
      </c>
      <c r="D6743" s="137" t="str">
        <f>IFERROR(__xludf.DUMMYFUNCTION("JOIN("", "",FILTER(Marksheet!$15:$15,Marksheet!$10:$10=$C6743))"),"2a, 2b, 2c")</f>
        <v>2a, 2b, 2c</v>
      </c>
      <c r="E6743" s="138">
        <f t="array" ref="E6743">SUMIF(Marksheet!$D$10:$BQ$10,$C6743,INDIRECT(K6735))</f>
        <v>0</v>
      </c>
      <c r="F6743" s="138" t="s">
        <v>434</v>
      </c>
      <c r="G6743" s="137">
        <f>SUMIF(Marksheet!$10:$10,C6743,Marksheet!$14:$14)</f>
        <v>4</v>
      </c>
      <c r="H6743" s="139">
        <f t="shared" si="205"/>
        <v>0</v>
      </c>
      <c r="I6743" s="137" t="s">
        <v>460</v>
      </c>
      <c r="J6743" s="133"/>
      <c r="K6743" s="140"/>
    </row>
    <row r="6744" ht="15.75" customHeight="1">
      <c r="A6744" s="49"/>
      <c r="B6744" s="135" t="s">
        <v>20</v>
      </c>
      <c r="C6744" s="143" t="s">
        <v>29</v>
      </c>
      <c r="D6744" s="137" t="str">
        <f>IFERROR(__xludf.DUMMYFUNCTION("JOIN("", "",FILTER(Marksheet!$15:$15,Marksheet!$10:$10=$C6744))"),"1b, 3d")</f>
        <v>1b, 3d</v>
      </c>
      <c r="E6744" s="138">
        <f t="array" ref="E6744">SUMIF(Marksheet!$D$10:$BQ$10,$C6744,INDIRECT(K6735))</f>
        <v>0</v>
      </c>
      <c r="F6744" s="138" t="s">
        <v>434</v>
      </c>
      <c r="G6744" s="137">
        <f>SUMIF(Marksheet!$10:$10,C6744,Marksheet!$14:$14)</f>
        <v>2</v>
      </c>
      <c r="H6744" s="139">
        <f t="shared" si="205"/>
        <v>0</v>
      </c>
      <c r="I6744" s="137" t="s">
        <v>461</v>
      </c>
      <c r="J6744" s="133"/>
      <c r="K6744" s="140"/>
    </row>
    <row r="6745" ht="15.75" customHeight="1">
      <c r="A6745" s="49"/>
      <c r="B6745" s="141"/>
      <c r="C6745" s="143" t="s">
        <v>30</v>
      </c>
      <c r="D6745" s="137" t="str">
        <f>IFERROR(__xludf.DUMMYFUNCTION("JOIN("", "",FILTER(Marksheet!$15:$15,Marksheet!$10:$10=$C6745))"),"1d, 4d, 4e")</f>
        <v>1d, 4d, 4e</v>
      </c>
      <c r="E6745" s="138">
        <f t="array" ref="E6745">SUMIF(Marksheet!$D$10:$BQ$10,$C6745,INDIRECT(K6735))</f>
        <v>0</v>
      </c>
      <c r="F6745" s="138" t="s">
        <v>434</v>
      </c>
      <c r="G6745" s="137">
        <f>SUMIF(Marksheet!$10:$10,C6745,Marksheet!$14:$14)</f>
        <v>3</v>
      </c>
      <c r="H6745" s="139">
        <f t="shared" si="205"/>
        <v>0</v>
      </c>
      <c r="I6745" s="137" t="s">
        <v>462</v>
      </c>
      <c r="J6745" s="133"/>
      <c r="K6745" s="140"/>
    </row>
    <row r="6746" ht="15.75" customHeight="1">
      <c r="A6746" s="49"/>
      <c r="B6746" s="141"/>
      <c r="C6746" s="143" t="s">
        <v>33</v>
      </c>
      <c r="D6746" s="137" t="str">
        <f>IFERROR(__xludf.DUMMYFUNCTION("JOIN("", "",FILTER(Marksheet!$15:$15,Marksheet!$10:$10=$C6746))"),"4a, 4b")</f>
        <v>4a, 4b</v>
      </c>
      <c r="E6746" s="138">
        <f t="array" ref="E6746">SUMIF(Marksheet!$D$10:$BQ$10,$C6746,INDIRECT(K6735))</f>
        <v>0</v>
      </c>
      <c r="F6746" s="138" t="s">
        <v>434</v>
      </c>
      <c r="G6746" s="137">
        <f>SUMIF(Marksheet!$10:$10,C6746,Marksheet!$14:$14)</f>
        <v>3</v>
      </c>
      <c r="H6746" s="139">
        <f t="shared" si="205"/>
        <v>0</v>
      </c>
      <c r="I6746" s="137" t="s">
        <v>463</v>
      </c>
      <c r="J6746" s="133"/>
      <c r="K6746" s="140"/>
    </row>
    <row r="6747" ht="15.75" customHeight="1">
      <c r="A6747" s="49"/>
      <c r="B6747" s="141"/>
      <c r="C6747" s="143" t="s">
        <v>28</v>
      </c>
      <c r="D6747" s="137" t="str">
        <f>IFERROR(__xludf.DUMMYFUNCTION("JOIN("", "",FILTER(Marksheet!$15:$15,Marksheet!$10:$10=$C6747))"),"1a, 1c, 4c")</f>
        <v>1a, 1c, 4c</v>
      </c>
      <c r="E6747" s="138">
        <f t="array" ref="E6747">SUMIF(Marksheet!$D$10:$BQ$10,$C6747,INDIRECT(K6735))</f>
        <v>0</v>
      </c>
      <c r="F6747" s="138" t="s">
        <v>434</v>
      </c>
      <c r="G6747" s="137">
        <f>SUMIF(Marksheet!$10:$10,C6747,Marksheet!$14:$14)</f>
        <v>5</v>
      </c>
      <c r="H6747" s="139">
        <f t="shared" si="205"/>
        <v>0</v>
      </c>
      <c r="I6747" s="137" t="s">
        <v>464</v>
      </c>
      <c r="J6747" s="133"/>
      <c r="K6747" s="140"/>
    </row>
    <row r="6748" ht="15.75" customHeight="1">
      <c r="A6748" s="49"/>
      <c r="B6748" s="141"/>
      <c r="C6748" s="143" t="s">
        <v>435</v>
      </c>
      <c r="D6748" s="137" t="str">
        <f>IFERROR(__xludf.DUMMYFUNCTION("JOIN("", "",FILTER(Marksheet!$15:$15,Marksheet!$10:$10=$C6748))"),"3a, 3b, 3c")</f>
        <v>3a, 3b, 3c</v>
      </c>
      <c r="E6748" s="138">
        <f t="array" ref="E6748">SUMIF(Marksheet!$D$10:$BQ$10,$C6748,INDIRECT(K6735))</f>
        <v>0</v>
      </c>
      <c r="F6748" s="138" t="s">
        <v>434</v>
      </c>
      <c r="G6748" s="137">
        <f>SUMIF(Marksheet!$10:$10,C6748,Marksheet!$14:$14)</f>
        <v>4</v>
      </c>
      <c r="H6748" s="139">
        <f t="shared" si="205"/>
        <v>0</v>
      </c>
      <c r="I6748" s="137" t="s">
        <v>465</v>
      </c>
      <c r="J6748" s="133"/>
      <c r="K6748" s="140"/>
    </row>
    <row r="6749" ht="15.75" customHeight="1">
      <c r="A6749" s="49"/>
      <c r="B6749" s="142"/>
      <c r="C6749" s="143" t="s">
        <v>31</v>
      </c>
      <c r="D6749" s="137" t="str">
        <f>IFERROR(__xludf.DUMMYFUNCTION("JOIN("", "",FILTER(Marksheet!$15:$15,Marksheet!$10:$10=$C6749))"),"2a, 2b, 2c")</f>
        <v>2a, 2b, 2c</v>
      </c>
      <c r="E6749" s="138">
        <f t="array" ref="E6749">SUMIF(Marksheet!$D$10:$BQ$10,$C6749,INDIRECT(K6735))</f>
        <v>0</v>
      </c>
      <c r="F6749" s="138" t="s">
        <v>434</v>
      </c>
      <c r="G6749" s="137">
        <f>SUMIF(Marksheet!$10:$10,C6749,Marksheet!$14:$14)</f>
        <v>3</v>
      </c>
      <c r="H6749" s="139">
        <f t="shared" si="205"/>
        <v>0</v>
      </c>
      <c r="I6749" s="137" t="s">
        <v>466</v>
      </c>
      <c r="J6749" s="133"/>
      <c r="K6749" s="140"/>
    </row>
    <row r="6750" ht="15.75" customHeight="1">
      <c r="A6750" s="49"/>
      <c r="B6750" s="135" t="s">
        <v>21</v>
      </c>
      <c r="C6750" s="143" t="s">
        <v>36</v>
      </c>
      <c r="D6750" s="137" t="str">
        <f>IFERROR(__xludf.DUMMYFUNCTION("JOIN("", "",FILTER(Marksheet!$15:$15,Marksheet!$10:$10=$C6750))"),"2b, 2c")</f>
        <v>2b, 2c</v>
      </c>
      <c r="E6750" s="138">
        <f t="array" ref="E6750">SUMIF(Marksheet!$D$10:$BQ$10,$C6750,INDIRECT(K6735))</f>
        <v>0</v>
      </c>
      <c r="F6750" s="138" t="s">
        <v>434</v>
      </c>
      <c r="G6750" s="137">
        <f>SUMIF(Marksheet!$10:$10,C6750,Marksheet!$14:$14)</f>
        <v>2</v>
      </c>
      <c r="H6750" s="139">
        <f t="shared" si="205"/>
        <v>0</v>
      </c>
      <c r="I6750" s="137" t="s">
        <v>467</v>
      </c>
      <c r="J6750" s="133"/>
      <c r="K6750" s="140"/>
    </row>
    <row r="6751" ht="15.75" customHeight="1">
      <c r="A6751" s="49"/>
      <c r="B6751" s="141"/>
      <c r="C6751" s="143" t="s">
        <v>38</v>
      </c>
      <c r="D6751" s="137" t="str">
        <f>IFERROR(__xludf.DUMMYFUNCTION("JOIN("", "",FILTER(Marksheet!$15:$15,Marksheet!$10:$10=$C6751))"),"4a, 4b, 4c, 4d, 4e")</f>
        <v>4a, 4b, 4c, 4d, 4e</v>
      </c>
      <c r="E6751" s="138">
        <f t="array" ref="E6751">SUMIF(Marksheet!$D$10:$BQ$10,$C6751,INDIRECT(K6735))</f>
        <v>0</v>
      </c>
      <c r="F6751" s="138" t="s">
        <v>434</v>
      </c>
      <c r="G6751" s="137">
        <f>SUMIF(Marksheet!$10:$10,C6751,Marksheet!$14:$14)</f>
        <v>6</v>
      </c>
      <c r="H6751" s="139">
        <f t="shared" si="205"/>
        <v>0</v>
      </c>
      <c r="I6751" s="137" t="s">
        <v>468</v>
      </c>
      <c r="J6751" s="133"/>
      <c r="K6751" s="140"/>
    </row>
    <row r="6752" ht="15.75" customHeight="1">
      <c r="A6752" s="49"/>
      <c r="B6752" s="141"/>
      <c r="C6752" s="143" t="s">
        <v>35</v>
      </c>
      <c r="D6752" s="137" t="str">
        <f>IFERROR(__xludf.DUMMYFUNCTION("JOIN("", "",FILTER(Marksheet!$15:$15,Marksheet!$10:$10=$C6752))"),"1b, 2a")</f>
        <v>1b, 2a</v>
      </c>
      <c r="E6752" s="138">
        <f t="array" ref="E6752">SUMIF(Marksheet!$D$10:$BQ$10,$C6752,INDIRECT(K6735))</f>
        <v>0</v>
      </c>
      <c r="F6752" s="138" t="s">
        <v>434</v>
      </c>
      <c r="G6752" s="137">
        <f>SUMIF(Marksheet!$10:$10,C6752,Marksheet!$14:$14)</f>
        <v>3</v>
      </c>
      <c r="H6752" s="139">
        <f t="shared" si="205"/>
        <v>0</v>
      </c>
      <c r="I6752" s="137" t="s">
        <v>469</v>
      </c>
      <c r="J6752" s="133"/>
      <c r="K6752" s="140"/>
    </row>
    <row r="6753" ht="15.75" customHeight="1">
      <c r="A6753" s="49"/>
      <c r="B6753" s="141"/>
      <c r="C6753" s="143" t="s">
        <v>34</v>
      </c>
      <c r="D6753" s="137" t="str">
        <f>IFERROR(__xludf.DUMMYFUNCTION("JOIN("", "",FILTER(Marksheet!$15:$15,Marksheet!$10:$10=$C6753))"),"1a, 1c, 2d")</f>
        <v>1a, 1c, 2d</v>
      </c>
      <c r="E6753" s="138">
        <f t="array" ref="E6753">SUMIF(Marksheet!$D$10:$BQ$10,$C6753,INDIRECT(K6735))</f>
        <v>0</v>
      </c>
      <c r="F6753" s="138" t="s">
        <v>434</v>
      </c>
      <c r="G6753" s="137">
        <f>SUMIF(Marksheet!$10:$10,C6753,Marksheet!$14:$14)</f>
        <v>6</v>
      </c>
      <c r="H6753" s="139">
        <f t="shared" si="205"/>
        <v>0</v>
      </c>
      <c r="I6753" s="137" t="s">
        <v>470</v>
      </c>
      <c r="J6753" s="133"/>
      <c r="K6753" s="140"/>
    </row>
    <row r="6754" ht="15.75" customHeight="1">
      <c r="A6754" s="49"/>
      <c r="B6754" s="142"/>
      <c r="C6754" s="143" t="s">
        <v>37</v>
      </c>
      <c r="D6754" s="137" t="str">
        <f>IFERROR(__xludf.DUMMYFUNCTION("JOIN("", "",FILTER(Marksheet!$15:$15,Marksheet!$10:$10=$C6754))"),"3a, 3b, 3c")</f>
        <v>3a, 3b, 3c</v>
      </c>
      <c r="E6754" s="138">
        <f t="array" ref="E6754">SUMIF(Marksheet!$D$10:$BQ$10,$C6754,INDIRECT(K6735))</f>
        <v>0</v>
      </c>
      <c r="F6754" s="138" t="s">
        <v>434</v>
      </c>
      <c r="G6754" s="137">
        <f>SUMIF(Marksheet!$10:$10,C6754,Marksheet!$14:$14)</f>
        <v>3</v>
      </c>
      <c r="H6754" s="139">
        <f t="shared" si="205"/>
        <v>0</v>
      </c>
      <c r="I6754" s="137" t="s">
        <v>471</v>
      </c>
      <c r="J6754" s="133"/>
      <c r="K6754" s="140"/>
    </row>
    <row r="6755" ht="15.75" customHeight="1">
      <c r="A6755" s="49"/>
      <c r="B6755" s="135" t="s">
        <v>22</v>
      </c>
      <c r="C6755" s="144" t="s">
        <v>46</v>
      </c>
      <c r="D6755" s="137" t="str">
        <f>IFERROR(__xludf.DUMMYFUNCTION("JOIN("", "",FILTER(Marksheet!$15:$15,Marksheet!$10:$10=$C6755))"),"3d")</f>
        <v>3d</v>
      </c>
      <c r="E6755" s="138">
        <f t="array" ref="E6755">SUMIF(Marksheet!$D$10:$BQ$10,$C6755,INDIRECT(K6735))</f>
        <v>0</v>
      </c>
      <c r="F6755" s="138" t="s">
        <v>434</v>
      </c>
      <c r="G6755" s="137">
        <f>SUMIF(Marksheet!$10:$10,C6755,Marksheet!$14:$14)</f>
        <v>2</v>
      </c>
      <c r="H6755" s="139">
        <f t="shared" si="205"/>
        <v>0</v>
      </c>
      <c r="I6755" s="137" t="s">
        <v>472</v>
      </c>
      <c r="J6755" s="133"/>
      <c r="K6755" s="140"/>
    </row>
    <row r="6756" ht="15.75" customHeight="1">
      <c r="A6756" s="49"/>
      <c r="B6756" s="141"/>
      <c r="C6756" s="144" t="s">
        <v>41</v>
      </c>
      <c r="D6756" s="137" t="str">
        <f>IFERROR(__xludf.DUMMYFUNCTION("JOIN("", "",FILTER(Marksheet!$15:$15,Marksheet!$10:$10=$C6756))"),"1c, 2b, 4e")</f>
        <v>1c, 2b, 4e</v>
      </c>
      <c r="E6756" s="138">
        <f t="array" ref="E6756">SUMIF(Marksheet!$D$10:$BQ$10,$C6756,INDIRECT(K6735))</f>
        <v>0</v>
      </c>
      <c r="F6756" s="138" t="s">
        <v>434</v>
      </c>
      <c r="G6756" s="137">
        <f>SUMIF(Marksheet!$10:$10,C6756,Marksheet!$14:$14)</f>
        <v>3</v>
      </c>
      <c r="H6756" s="139">
        <f t="shared" si="205"/>
        <v>0</v>
      </c>
      <c r="I6756" s="137" t="s">
        <v>473</v>
      </c>
      <c r="J6756" s="133"/>
      <c r="K6756" s="140"/>
    </row>
    <row r="6757" ht="15.75" customHeight="1">
      <c r="A6757" s="49"/>
      <c r="B6757" s="141"/>
      <c r="C6757" s="144" t="s">
        <v>45</v>
      </c>
      <c r="D6757" s="137" t="str">
        <f>IFERROR(__xludf.DUMMYFUNCTION("JOIN("", "",FILTER(Marksheet!$15:$15,Marksheet!$10:$10=$C6757))"),"3b, 4a, 5c")</f>
        <v>3b, 4a, 5c</v>
      </c>
      <c r="E6757" s="138">
        <f t="array" ref="E6757">SUMIF(Marksheet!$D$10:$BQ$10,$C6757,INDIRECT(K6735))</f>
        <v>0</v>
      </c>
      <c r="F6757" s="138" t="s">
        <v>434</v>
      </c>
      <c r="G6757" s="137">
        <f>SUMIF(Marksheet!$10:$10,C6757,Marksheet!$14:$14)</f>
        <v>3</v>
      </c>
      <c r="H6757" s="139">
        <f t="shared" si="205"/>
        <v>0</v>
      </c>
      <c r="I6757" s="137" t="s">
        <v>474</v>
      </c>
      <c r="J6757" s="133"/>
      <c r="K6757" s="140"/>
    </row>
    <row r="6758" ht="15.75" customHeight="1">
      <c r="A6758" s="49"/>
      <c r="B6758" s="141"/>
      <c r="C6758" s="144" t="s">
        <v>43</v>
      </c>
      <c r="D6758" s="137" t="str">
        <f>IFERROR(__xludf.DUMMYFUNCTION("JOIN("", "",FILTER(Marksheet!$15:$15,Marksheet!$10:$10=$C6758))"),"2c, 4d, 5d")</f>
        <v>2c, 4d, 5d</v>
      </c>
      <c r="E6758" s="138">
        <f t="array" ref="E6758">SUMIF(Marksheet!$D$10:$BQ$10,$C6758,INDIRECT(K6735))</f>
        <v>0</v>
      </c>
      <c r="F6758" s="138" t="s">
        <v>434</v>
      </c>
      <c r="G6758" s="137">
        <f>SUMIF(Marksheet!$10:$10,C6758,Marksheet!$14:$14)</f>
        <v>4</v>
      </c>
      <c r="H6758" s="139">
        <f t="shared" si="205"/>
        <v>0</v>
      </c>
      <c r="I6758" s="137" t="s">
        <v>475</v>
      </c>
      <c r="J6758" s="133"/>
      <c r="K6758" s="140"/>
    </row>
    <row r="6759" ht="15.75" customHeight="1">
      <c r="A6759" s="49"/>
      <c r="B6759" s="141"/>
      <c r="C6759" s="144" t="s">
        <v>44</v>
      </c>
      <c r="D6759" s="137" t="str">
        <f>IFERROR(__xludf.DUMMYFUNCTION("JOIN("", "",FILTER(Marksheet!$15:$15,Marksheet!$10:$10=$C6759))"),"3a, 4c")</f>
        <v>3a, 4c</v>
      </c>
      <c r="E6759" s="138">
        <f t="array" ref="E6759">SUMIF(Marksheet!$D$10:$BQ$10,$C6759,INDIRECT(K6735))</f>
        <v>0</v>
      </c>
      <c r="F6759" s="138" t="s">
        <v>434</v>
      </c>
      <c r="G6759" s="137">
        <f>SUMIF(Marksheet!$10:$10,C6759,Marksheet!$14:$14)</f>
        <v>2</v>
      </c>
      <c r="H6759" s="139">
        <f t="shared" si="205"/>
        <v>0</v>
      </c>
      <c r="I6759" s="137" t="s">
        <v>476</v>
      </c>
      <c r="J6759" s="133"/>
      <c r="K6759" s="140"/>
    </row>
    <row r="6760" ht="15.75" customHeight="1">
      <c r="A6760" s="49"/>
      <c r="B6760" s="141"/>
      <c r="C6760" s="144" t="s">
        <v>39</v>
      </c>
      <c r="D6760" s="137" t="str">
        <f>IFERROR(__xludf.DUMMYFUNCTION("JOIN("", "",FILTER(Marksheet!$15:$15,Marksheet!$10:$10=$C6760))"),"1a, 5a, 5b")</f>
        <v>1a, 5a, 5b</v>
      </c>
      <c r="E6760" s="138">
        <f t="array" ref="E6760">SUMIF(Marksheet!$D$10:$BQ$10,$C6760,INDIRECT(K6735))</f>
        <v>0</v>
      </c>
      <c r="F6760" s="138" t="s">
        <v>434</v>
      </c>
      <c r="G6760" s="137">
        <f>SUMIF(Marksheet!$10:$10,C6760,Marksheet!$14:$14)</f>
        <v>5</v>
      </c>
      <c r="H6760" s="139">
        <f t="shared" si="205"/>
        <v>0</v>
      </c>
      <c r="I6760" s="137" t="s">
        <v>477</v>
      </c>
      <c r="J6760" s="133"/>
      <c r="K6760" s="140"/>
    </row>
    <row r="6761" ht="15.75" customHeight="1">
      <c r="A6761" s="49"/>
      <c r="B6761" s="141"/>
      <c r="C6761" s="144" t="s">
        <v>42</v>
      </c>
      <c r="D6761" s="137" t="str">
        <f>IFERROR(__xludf.DUMMYFUNCTION("JOIN("", "",FILTER(Marksheet!$15:$15,Marksheet!$10:$10=$C6761))"),"2a, 3c")</f>
        <v>2a, 3c</v>
      </c>
      <c r="E6761" s="138">
        <f t="array" ref="E6761">SUMIF(Marksheet!$D$10:$BQ$10,$C6761,INDIRECT(K6735))</f>
        <v>0</v>
      </c>
      <c r="F6761" s="138" t="s">
        <v>434</v>
      </c>
      <c r="G6761" s="137">
        <f>SUMIF(Marksheet!$10:$10,C6761,Marksheet!$14:$14)</f>
        <v>3</v>
      </c>
      <c r="H6761" s="139">
        <f t="shared" si="205"/>
        <v>0</v>
      </c>
      <c r="I6761" s="137" t="s">
        <v>478</v>
      </c>
      <c r="J6761" s="133"/>
      <c r="K6761" s="140"/>
    </row>
    <row r="6762" ht="15.75" customHeight="1">
      <c r="A6762" s="49"/>
      <c r="B6762" s="142"/>
      <c r="C6762" s="144" t="s">
        <v>40</v>
      </c>
      <c r="D6762" s="137" t="str">
        <f>IFERROR(__xludf.DUMMYFUNCTION("JOIN("", "",FILTER(Marksheet!$15:$15,Marksheet!$10:$10=$C6762))"),"1b, 4b, 4f")</f>
        <v>1b, 4b, 4f</v>
      </c>
      <c r="E6762" s="138">
        <f t="array" ref="E6762">SUMIF(Marksheet!$D$10:$BQ$10,$C6762,INDIRECT(K6735))</f>
        <v>0</v>
      </c>
      <c r="F6762" s="138" t="s">
        <v>434</v>
      </c>
      <c r="G6762" s="137">
        <f>SUMIF(Marksheet!$10:$10,C6762,Marksheet!$14:$14)</f>
        <v>3</v>
      </c>
      <c r="H6762" s="139">
        <f t="shared" si="205"/>
        <v>0</v>
      </c>
      <c r="I6762" s="137" t="s">
        <v>479</v>
      </c>
      <c r="J6762" s="133"/>
      <c r="K6762" s="140"/>
    </row>
    <row r="6763" ht="15.75" customHeight="1">
      <c r="A6763" s="49"/>
      <c r="B6763" s="49"/>
      <c r="C6763" s="145" t="s">
        <v>76</v>
      </c>
      <c r="D6763" s="145"/>
      <c r="E6763" s="146">
        <f>SUM(E6739:E6762)</f>
        <v>0</v>
      </c>
      <c r="F6763" s="147" t="s">
        <v>434</v>
      </c>
      <c r="G6763" s="148">
        <f>SUM(G6739:G6762)</f>
        <v>85</v>
      </c>
      <c r="H6763" s="149">
        <f t="shared" si="205"/>
        <v>0</v>
      </c>
      <c r="I6763" s="129"/>
      <c r="J6763" s="133"/>
      <c r="K6763" s="127"/>
    </row>
    <row r="6764" ht="15.75" customHeight="1">
      <c r="A6764" s="49"/>
      <c r="B6764" s="49"/>
      <c r="C6764" s="67"/>
      <c r="D6764" s="67"/>
      <c r="E6764" s="49"/>
      <c r="F6764" s="49"/>
      <c r="G6764" s="49"/>
      <c r="H6764" s="49"/>
      <c r="I6764" s="129"/>
      <c r="J6764" s="133"/>
      <c r="K6764" s="127"/>
    </row>
    <row r="6765" ht="60.0" customHeight="1">
      <c r="A6765" s="49"/>
      <c r="B6765" s="49"/>
      <c r="C6765" s="67"/>
      <c r="D6765" s="67"/>
      <c r="E6765" s="49"/>
      <c r="F6765" s="49"/>
      <c r="G6765" s="49"/>
      <c r="H6765" s="49"/>
      <c r="I6765" s="129"/>
      <c r="J6765" s="133"/>
      <c r="K6765" s="127"/>
    </row>
    <row r="6766" ht="15.75" customHeight="1">
      <c r="A6766" s="124" t="s">
        <v>450</v>
      </c>
      <c r="B6766" s="49"/>
      <c r="C6766" s="67"/>
      <c r="D6766" s="67"/>
      <c r="E6766" s="1"/>
      <c r="F6766" s="1"/>
      <c r="G6766" s="49"/>
      <c r="H6766" s="49"/>
      <c r="I6766" s="7"/>
      <c r="K6766" s="125">
        <f>K6733+1</f>
        <v>223</v>
      </c>
    </row>
    <row r="6767" ht="15.75" customHeight="1">
      <c r="A6767" s="126" t="s">
        <v>451</v>
      </c>
      <c r="B6767" s="67" t="str">
        <f>B6734</f>
        <v>GCSE Transition Assessment</v>
      </c>
      <c r="C6767" s="67"/>
      <c r="D6767" s="67"/>
      <c r="E6767" s="1"/>
      <c r="F6767" s="49"/>
      <c r="G6767" s="49"/>
      <c r="H6767" s="49"/>
      <c r="K6767" s="127" t="str">
        <f>CONCATENATE("Marksheet!$B$",K6766)</f>
        <v>Marksheet!$B$223</v>
      </c>
    </row>
    <row r="6768" ht="15.75" customHeight="1">
      <c r="A6768" s="126" t="s">
        <v>447</v>
      </c>
      <c r="B6768" s="67" t="str">
        <f t="array" ref="B6768">IF(INDIRECT(K6767)="","",INDIRECT(K6767))</f>
        <v>Student 206</v>
      </c>
      <c r="C6768" s="67"/>
      <c r="D6768" s="67"/>
      <c r="E6768" s="1"/>
      <c r="F6768" s="49"/>
      <c r="G6768" s="49"/>
      <c r="H6768" s="49"/>
      <c r="K6768" s="127" t="str">
        <f>CONCATENATE("Marksheet!$D$",K6766,":$BQ$",K6766)</f>
        <v>Marksheet!$D$223:$BQ$223</v>
      </c>
    </row>
    <row r="6769" ht="15.75" customHeight="1">
      <c r="A6769" s="126" t="s">
        <v>452</v>
      </c>
      <c r="B6769" s="67" t="str">
        <f t="array" ref="B6769">INDIRECT(CONCATENATE("Marksheet!$C$",INDIRECT(CONCATENATE("K",ROW()-3))))</f>
        <v/>
      </c>
      <c r="C6769" s="67"/>
      <c r="D6769" s="67"/>
      <c r="E6769" s="49"/>
      <c r="F6769" s="49"/>
      <c r="G6769" s="49"/>
      <c r="H6769" s="49"/>
      <c r="I6769" s="49"/>
      <c r="J6769" s="49"/>
      <c r="K6769" s="127"/>
    </row>
    <row r="6770" ht="15.75" customHeight="1">
      <c r="A6770" s="67"/>
      <c r="B6770" s="128"/>
      <c r="C6770" s="67"/>
      <c r="D6770" s="67"/>
      <c r="E6770" s="49"/>
      <c r="F6770" s="49"/>
      <c r="G6770" s="49"/>
      <c r="H6770" s="49"/>
      <c r="I6770" s="49"/>
      <c r="J6770" s="49"/>
      <c r="K6770" s="127"/>
    </row>
    <row r="6771" ht="15.75" customHeight="1">
      <c r="A6771" s="129"/>
      <c r="B6771" s="100" t="s">
        <v>442</v>
      </c>
      <c r="C6771" s="100" t="s">
        <v>443</v>
      </c>
      <c r="D6771" s="73" t="s">
        <v>453</v>
      </c>
      <c r="E6771" s="130" t="s">
        <v>444</v>
      </c>
      <c r="F6771" s="71"/>
      <c r="G6771" s="72"/>
      <c r="H6771" s="131" t="s">
        <v>454</v>
      </c>
      <c r="I6771" s="132" t="s">
        <v>455</v>
      </c>
      <c r="J6771" s="133"/>
      <c r="K6771" s="134"/>
    </row>
    <row r="6772" ht="15.75" customHeight="1">
      <c r="A6772" s="49"/>
      <c r="B6772" s="135" t="s">
        <v>19</v>
      </c>
      <c r="C6772" s="136" t="s">
        <v>25</v>
      </c>
      <c r="D6772" s="137" t="str">
        <f>IFERROR(__xludf.DUMMYFUNCTION("JOIN("", "",FILTER(Marksheet!$15:$15,Marksheet!$10:$10=$C6772))"),"3a, 3b, 3c")</f>
        <v>3a, 3b, 3c</v>
      </c>
      <c r="E6772" s="138">
        <f t="array" ref="E6772">SUMIF(Marksheet!$D$10:$BQ$10,$C6772,INDIRECT(K6768))</f>
        <v>0</v>
      </c>
      <c r="F6772" s="138" t="s">
        <v>434</v>
      </c>
      <c r="G6772" s="137">
        <f>SUMIF(Marksheet!$10:$10,C6772,Marksheet!$14:$14)</f>
        <v>3</v>
      </c>
      <c r="H6772" s="139">
        <f t="shared" ref="H6772:H6796" si="206">E6772/G6772</f>
        <v>0</v>
      </c>
      <c r="I6772" s="137" t="s">
        <v>456</v>
      </c>
      <c r="J6772" s="133"/>
      <c r="K6772" s="140"/>
    </row>
    <row r="6773" ht="15.75" customHeight="1">
      <c r="A6773" s="49"/>
      <c r="B6773" s="141"/>
      <c r="C6773" s="136" t="s">
        <v>27</v>
      </c>
      <c r="D6773" s="137" t="str">
        <f>IFERROR(__xludf.DUMMYFUNCTION("JOIN("", "",FILTER(Marksheet!$15:$15,Marksheet!$10:$10=$C6773))"),"5a, 5b, 5c, 5d")</f>
        <v>5a, 5b, 5c, 5d</v>
      </c>
      <c r="E6773" s="138">
        <f t="array" ref="E6773">SUMIF(Marksheet!$D$10:$BQ$10,$C6773,INDIRECT(K6768))</f>
        <v>0</v>
      </c>
      <c r="F6773" s="138" t="s">
        <v>434</v>
      </c>
      <c r="G6773" s="137">
        <f>SUMIF(Marksheet!$10:$10,C6773,Marksheet!$14:$14)</f>
        <v>5</v>
      </c>
      <c r="H6773" s="139">
        <f t="shared" si="206"/>
        <v>0</v>
      </c>
      <c r="I6773" s="137" t="s">
        <v>457</v>
      </c>
      <c r="J6773" s="133"/>
      <c r="K6773" s="140"/>
    </row>
    <row r="6774" ht="15.75" customHeight="1">
      <c r="A6774" s="49"/>
      <c r="B6774" s="141"/>
      <c r="C6774" s="136" t="s">
        <v>26</v>
      </c>
      <c r="D6774" s="137" t="str">
        <f>IFERROR(__xludf.DUMMYFUNCTION("JOIN("", "",FILTER(Marksheet!$15:$15,Marksheet!$10:$10=$C6774))"),"4a, 4b")</f>
        <v>4a, 4b</v>
      </c>
      <c r="E6774" s="138">
        <f t="array" ref="E6774">SUMIF(Marksheet!$D$10:$BQ$10,$C6774,INDIRECT(K6768))</f>
        <v>0</v>
      </c>
      <c r="F6774" s="138" t="s">
        <v>434</v>
      </c>
      <c r="G6774" s="137">
        <f>SUMIF(Marksheet!$10:$10,C6774,Marksheet!$14:$14)</f>
        <v>3</v>
      </c>
      <c r="H6774" s="139">
        <f t="shared" si="206"/>
        <v>0</v>
      </c>
      <c r="I6774" s="137" t="s">
        <v>458</v>
      </c>
      <c r="J6774" s="133"/>
      <c r="K6774" s="140"/>
    </row>
    <row r="6775" ht="15.75" customHeight="1">
      <c r="A6775" s="49"/>
      <c r="B6775" s="141"/>
      <c r="C6775" s="136" t="s">
        <v>23</v>
      </c>
      <c r="D6775" s="137" t="str">
        <f>IFERROR(__xludf.DUMMYFUNCTION("JOIN("", "",FILTER(Marksheet!$15:$15,Marksheet!$10:$10=$C6775))"),"1a, 1b, 4c")</f>
        <v>1a, 1b, 4c</v>
      </c>
      <c r="E6775" s="138">
        <f t="array" ref="E6775">SUMIF(Marksheet!$D$10:$BQ$10,$C6775,INDIRECT(K6768))</f>
        <v>0</v>
      </c>
      <c r="F6775" s="138" t="s">
        <v>434</v>
      </c>
      <c r="G6775" s="137">
        <f>SUMIF(Marksheet!$10:$10,C6775,Marksheet!$14:$14)</f>
        <v>5</v>
      </c>
      <c r="H6775" s="139">
        <f t="shared" si="206"/>
        <v>0</v>
      </c>
      <c r="I6775" s="137" t="s">
        <v>459</v>
      </c>
      <c r="J6775" s="133"/>
      <c r="K6775" s="140"/>
    </row>
    <row r="6776" ht="15.75" customHeight="1">
      <c r="A6776" s="49"/>
      <c r="B6776" s="142"/>
      <c r="C6776" s="136" t="s">
        <v>24</v>
      </c>
      <c r="D6776" s="137" t="str">
        <f>IFERROR(__xludf.DUMMYFUNCTION("JOIN("", "",FILTER(Marksheet!$15:$15,Marksheet!$10:$10=$C6776))"),"2a, 2b, 2c")</f>
        <v>2a, 2b, 2c</v>
      </c>
      <c r="E6776" s="138">
        <f t="array" ref="E6776">SUMIF(Marksheet!$D$10:$BQ$10,$C6776,INDIRECT(K6768))</f>
        <v>0</v>
      </c>
      <c r="F6776" s="138" t="s">
        <v>434</v>
      </c>
      <c r="G6776" s="137">
        <f>SUMIF(Marksheet!$10:$10,C6776,Marksheet!$14:$14)</f>
        <v>4</v>
      </c>
      <c r="H6776" s="139">
        <f t="shared" si="206"/>
        <v>0</v>
      </c>
      <c r="I6776" s="137" t="s">
        <v>460</v>
      </c>
      <c r="J6776" s="133"/>
      <c r="K6776" s="140"/>
    </row>
    <row r="6777" ht="15.75" customHeight="1">
      <c r="A6777" s="49"/>
      <c r="B6777" s="135" t="s">
        <v>20</v>
      </c>
      <c r="C6777" s="143" t="s">
        <v>29</v>
      </c>
      <c r="D6777" s="137" t="str">
        <f>IFERROR(__xludf.DUMMYFUNCTION("JOIN("", "",FILTER(Marksheet!$15:$15,Marksheet!$10:$10=$C6777))"),"1b, 3d")</f>
        <v>1b, 3d</v>
      </c>
      <c r="E6777" s="138">
        <f t="array" ref="E6777">SUMIF(Marksheet!$D$10:$BQ$10,$C6777,INDIRECT(K6768))</f>
        <v>0</v>
      </c>
      <c r="F6777" s="138" t="s">
        <v>434</v>
      </c>
      <c r="G6777" s="137">
        <f>SUMIF(Marksheet!$10:$10,C6777,Marksheet!$14:$14)</f>
        <v>2</v>
      </c>
      <c r="H6777" s="139">
        <f t="shared" si="206"/>
        <v>0</v>
      </c>
      <c r="I6777" s="137" t="s">
        <v>461</v>
      </c>
      <c r="J6777" s="133"/>
      <c r="K6777" s="140"/>
    </row>
    <row r="6778" ht="15.75" customHeight="1">
      <c r="A6778" s="49"/>
      <c r="B6778" s="141"/>
      <c r="C6778" s="143" t="s">
        <v>30</v>
      </c>
      <c r="D6778" s="137" t="str">
        <f>IFERROR(__xludf.DUMMYFUNCTION("JOIN("", "",FILTER(Marksheet!$15:$15,Marksheet!$10:$10=$C6778))"),"1d, 4d, 4e")</f>
        <v>1d, 4d, 4e</v>
      </c>
      <c r="E6778" s="138">
        <f t="array" ref="E6778">SUMIF(Marksheet!$D$10:$BQ$10,$C6778,INDIRECT(K6768))</f>
        <v>0</v>
      </c>
      <c r="F6778" s="138" t="s">
        <v>434</v>
      </c>
      <c r="G6778" s="137">
        <f>SUMIF(Marksheet!$10:$10,C6778,Marksheet!$14:$14)</f>
        <v>3</v>
      </c>
      <c r="H6778" s="139">
        <f t="shared" si="206"/>
        <v>0</v>
      </c>
      <c r="I6778" s="137" t="s">
        <v>462</v>
      </c>
      <c r="J6778" s="133"/>
      <c r="K6778" s="140"/>
    </row>
    <row r="6779" ht="15.75" customHeight="1">
      <c r="A6779" s="49"/>
      <c r="B6779" s="141"/>
      <c r="C6779" s="143" t="s">
        <v>33</v>
      </c>
      <c r="D6779" s="137" t="str">
        <f>IFERROR(__xludf.DUMMYFUNCTION("JOIN("", "",FILTER(Marksheet!$15:$15,Marksheet!$10:$10=$C6779))"),"4a, 4b")</f>
        <v>4a, 4b</v>
      </c>
      <c r="E6779" s="138">
        <f t="array" ref="E6779">SUMIF(Marksheet!$D$10:$BQ$10,$C6779,INDIRECT(K6768))</f>
        <v>0</v>
      </c>
      <c r="F6779" s="138" t="s">
        <v>434</v>
      </c>
      <c r="G6779" s="137">
        <f>SUMIF(Marksheet!$10:$10,C6779,Marksheet!$14:$14)</f>
        <v>3</v>
      </c>
      <c r="H6779" s="139">
        <f t="shared" si="206"/>
        <v>0</v>
      </c>
      <c r="I6779" s="137" t="s">
        <v>463</v>
      </c>
      <c r="J6779" s="133"/>
      <c r="K6779" s="140"/>
    </row>
    <row r="6780" ht="15.75" customHeight="1">
      <c r="A6780" s="49"/>
      <c r="B6780" s="141"/>
      <c r="C6780" s="143" t="s">
        <v>28</v>
      </c>
      <c r="D6780" s="137" t="str">
        <f>IFERROR(__xludf.DUMMYFUNCTION("JOIN("", "",FILTER(Marksheet!$15:$15,Marksheet!$10:$10=$C6780))"),"1a, 1c, 4c")</f>
        <v>1a, 1c, 4c</v>
      </c>
      <c r="E6780" s="138">
        <f t="array" ref="E6780">SUMIF(Marksheet!$D$10:$BQ$10,$C6780,INDIRECT(K6768))</f>
        <v>0</v>
      </c>
      <c r="F6780" s="138" t="s">
        <v>434</v>
      </c>
      <c r="G6780" s="137">
        <f>SUMIF(Marksheet!$10:$10,C6780,Marksheet!$14:$14)</f>
        <v>5</v>
      </c>
      <c r="H6780" s="139">
        <f t="shared" si="206"/>
        <v>0</v>
      </c>
      <c r="I6780" s="137" t="s">
        <v>464</v>
      </c>
      <c r="J6780" s="133"/>
      <c r="K6780" s="140"/>
    </row>
    <row r="6781" ht="15.75" customHeight="1">
      <c r="A6781" s="49"/>
      <c r="B6781" s="141"/>
      <c r="C6781" s="143" t="s">
        <v>435</v>
      </c>
      <c r="D6781" s="137" t="str">
        <f>IFERROR(__xludf.DUMMYFUNCTION("JOIN("", "",FILTER(Marksheet!$15:$15,Marksheet!$10:$10=$C6781))"),"3a, 3b, 3c")</f>
        <v>3a, 3b, 3c</v>
      </c>
      <c r="E6781" s="138">
        <f t="array" ref="E6781">SUMIF(Marksheet!$D$10:$BQ$10,$C6781,INDIRECT(K6768))</f>
        <v>0</v>
      </c>
      <c r="F6781" s="138" t="s">
        <v>434</v>
      </c>
      <c r="G6781" s="137">
        <f>SUMIF(Marksheet!$10:$10,C6781,Marksheet!$14:$14)</f>
        <v>4</v>
      </c>
      <c r="H6781" s="139">
        <f t="shared" si="206"/>
        <v>0</v>
      </c>
      <c r="I6781" s="137" t="s">
        <v>465</v>
      </c>
      <c r="J6781" s="133"/>
      <c r="K6781" s="140"/>
    </row>
    <row r="6782" ht="15.75" customHeight="1">
      <c r="A6782" s="49"/>
      <c r="B6782" s="142"/>
      <c r="C6782" s="143" t="s">
        <v>31</v>
      </c>
      <c r="D6782" s="137" t="str">
        <f>IFERROR(__xludf.DUMMYFUNCTION("JOIN("", "",FILTER(Marksheet!$15:$15,Marksheet!$10:$10=$C6782))"),"2a, 2b, 2c")</f>
        <v>2a, 2b, 2c</v>
      </c>
      <c r="E6782" s="138">
        <f t="array" ref="E6782">SUMIF(Marksheet!$D$10:$BQ$10,$C6782,INDIRECT(K6768))</f>
        <v>0</v>
      </c>
      <c r="F6782" s="138" t="s">
        <v>434</v>
      </c>
      <c r="G6782" s="137">
        <f>SUMIF(Marksheet!$10:$10,C6782,Marksheet!$14:$14)</f>
        <v>3</v>
      </c>
      <c r="H6782" s="139">
        <f t="shared" si="206"/>
        <v>0</v>
      </c>
      <c r="I6782" s="137" t="s">
        <v>466</v>
      </c>
      <c r="J6782" s="133"/>
      <c r="K6782" s="140"/>
    </row>
    <row r="6783" ht="15.75" customHeight="1">
      <c r="A6783" s="49"/>
      <c r="B6783" s="135" t="s">
        <v>21</v>
      </c>
      <c r="C6783" s="143" t="s">
        <v>36</v>
      </c>
      <c r="D6783" s="137" t="str">
        <f>IFERROR(__xludf.DUMMYFUNCTION("JOIN("", "",FILTER(Marksheet!$15:$15,Marksheet!$10:$10=$C6783))"),"2b, 2c")</f>
        <v>2b, 2c</v>
      </c>
      <c r="E6783" s="138">
        <f t="array" ref="E6783">SUMIF(Marksheet!$D$10:$BQ$10,$C6783,INDIRECT(K6768))</f>
        <v>0</v>
      </c>
      <c r="F6783" s="138" t="s">
        <v>434</v>
      </c>
      <c r="G6783" s="137">
        <f>SUMIF(Marksheet!$10:$10,C6783,Marksheet!$14:$14)</f>
        <v>2</v>
      </c>
      <c r="H6783" s="139">
        <f t="shared" si="206"/>
        <v>0</v>
      </c>
      <c r="I6783" s="137" t="s">
        <v>467</v>
      </c>
      <c r="J6783" s="133"/>
      <c r="K6783" s="140"/>
    </row>
    <row r="6784" ht="15.75" customHeight="1">
      <c r="A6784" s="49"/>
      <c r="B6784" s="141"/>
      <c r="C6784" s="143" t="s">
        <v>38</v>
      </c>
      <c r="D6784" s="137" t="str">
        <f>IFERROR(__xludf.DUMMYFUNCTION("JOIN("", "",FILTER(Marksheet!$15:$15,Marksheet!$10:$10=$C6784))"),"4a, 4b, 4c, 4d, 4e")</f>
        <v>4a, 4b, 4c, 4d, 4e</v>
      </c>
      <c r="E6784" s="138">
        <f t="array" ref="E6784">SUMIF(Marksheet!$D$10:$BQ$10,$C6784,INDIRECT(K6768))</f>
        <v>0</v>
      </c>
      <c r="F6784" s="138" t="s">
        <v>434</v>
      </c>
      <c r="G6784" s="137">
        <f>SUMIF(Marksheet!$10:$10,C6784,Marksheet!$14:$14)</f>
        <v>6</v>
      </c>
      <c r="H6784" s="139">
        <f t="shared" si="206"/>
        <v>0</v>
      </c>
      <c r="I6784" s="137" t="s">
        <v>468</v>
      </c>
      <c r="J6784" s="133"/>
      <c r="K6784" s="140"/>
    </row>
    <row r="6785" ht="15.75" customHeight="1">
      <c r="A6785" s="49"/>
      <c r="B6785" s="141"/>
      <c r="C6785" s="143" t="s">
        <v>35</v>
      </c>
      <c r="D6785" s="137" t="str">
        <f>IFERROR(__xludf.DUMMYFUNCTION("JOIN("", "",FILTER(Marksheet!$15:$15,Marksheet!$10:$10=$C6785))"),"1b, 2a")</f>
        <v>1b, 2a</v>
      </c>
      <c r="E6785" s="138">
        <f t="array" ref="E6785">SUMIF(Marksheet!$D$10:$BQ$10,$C6785,INDIRECT(K6768))</f>
        <v>0</v>
      </c>
      <c r="F6785" s="138" t="s">
        <v>434</v>
      </c>
      <c r="G6785" s="137">
        <f>SUMIF(Marksheet!$10:$10,C6785,Marksheet!$14:$14)</f>
        <v>3</v>
      </c>
      <c r="H6785" s="139">
        <f t="shared" si="206"/>
        <v>0</v>
      </c>
      <c r="I6785" s="137" t="s">
        <v>469</v>
      </c>
      <c r="J6785" s="133"/>
      <c r="K6785" s="140"/>
    </row>
    <row r="6786" ht="15.75" customHeight="1">
      <c r="A6786" s="49"/>
      <c r="B6786" s="141"/>
      <c r="C6786" s="143" t="s">
        <v>34</v>
      </c>
      <c r="D6786" s="137" t="str">
        <f>IFERROR(__xludf.DUMMYFUNCTION("JOIN("", "",FILTER(Marksheet!$15:$15,Marksheet!$10:$10=$C6786))"),"1a, 1c, 2d")</f>
        <v>1a, 1c, 2d</v>
      </c>
      <c r="E6786" s="138">
        <f t="array" ref="E6786">SUMIF(Marksheet!$D$10:$BQ$10,$C6786,INDIRECT(K6768))</f>
        <v>0</v>
      </c>
      <c r="F6786" s="138" t="s">
        <v>434</v>
      </c>
      <c r="G6786" s="137">
        <f>SUMIF(Marksheet!$10:$10,C6786,Marksheet!$14:$14)</f>
        <v>6</v>
      </c>
      <c r="H6786" s="139">
        <f t="shared" si="206"/>
        <v>0</v>
      </c>
      <c r="I6786" s="137" t="s">
        <v>470</v>
      </c>
      <c r="J6786" s="133"/>
      <c r="K6786" s="140"/>
    </row>
    <row r="6787" ht="15.75" customHeight="1">
      <c r="A6787" s="49"/>
      <c r="B6787" s="142"/>
      <c r="C6787" s="143" t="s">
        <v>37</v>
      </c>
      <c r="D6787" s="137" t="str">
        <f>IFERROR(__xludf.DUMMYFUNCTION("JOIN("", "",FILTER(Marksheet!$15:$15,Marksheet!$10:$10=$C6787))"),"3a, 3b, 3c")</f>
        <v>3a, 3b, 3c</v>
      </c>
      <c r="E6787" s="138">
        <f t="array" ref="E6787">SUMIF(Marksheet!$D$10:$BQ$10,$C6787,INDIRECT(K6768))</f>
        <v>0</v>
      </c>
      <c r="F6787" s="138" t="s">
        <v>434</v>
      </c>
      <c r="G6787" s="137">
        <f>SUMIF(Marksheet!$10:$10,C6787,Marksheet!$14:$14)</f>
        <v>3</v>
      </c>
      <c r="H6787" s="139">
        <f t="shared" si="206"/>
        <v>0</v>
      </c>
      <c r="I6787" s="137" t="s">
        <v>471</v>
      </c>
      <c r="J6787" s="133"/>
      <c r="K6787" s="140"/>
    </row>
    <row r="6788" ht="15.75" customHeight="1">
      <c r="A6788" s="49"/>
      <c r="B6788" s="135" t="s">
        <v>22</v>
      </c>
      <c r="C6788" s="144" t="s">
        <v>46</v>
      </c>
      <c r="D6788" s="137" t="str">
        <f>IFERROR(__xludf.DUMMYFUNCTION("JOIN("", "",FILTER(Marksheet!$15:$15,Marksheet!$10:$10=$C6788))"),"3d")</f>
        <v>3d</v>
      </c>
      <c r="E6788" s="138">
        <f t="array" ref="E6788">SUMIF(Marksheet!$D$10:$BQ$10,$C6788,INDIRECT(K6768))</f>
        <v>0</v>
      </c>
      <c r="F6788" s="138" t="s">
        <v>434</v>
      </c>
      <c r="G6788" s="137">
        <f>SUMIF(Marksheet!$10:$10,C6788,Marksheet!$14:$14)</f>
        <v>2</v>
      </c>
      <c r="H6788" s="139">
        <f t="shared" si="206"/>
        <v>0</v>
      </c>
      <c r="I6788" s="137" t="s">
        <v>472</v>
      </c>
      <c r="J6788" s="133"/>
      <c r="K6788" s="140"/>
    </row>
    <row r="6789" ht="15.75" customHeight="1">
      <c r="A6789" s="49"/>
      <c r="B6789" s="141"/>
      <c r="C6789" s="144" t="s">
        <v>41</v>
      </c>
      <c r="D6789" s="137" t="str">
        <f>IFERROR(__xludf.DUMMYFUNCTION("JOIN("", "",FILTER(Marksheet!$15:$15,Marksheet!$10:$10=$C6789))"),"1c, 2b, 4e")</f>
        <v>1c, 2b, 4e</v>
      </c>
      <c r="E6789" s="138">
        <f t="array" ref="E6789">SUMIF(Marksheet!$D$10:$BQ$10,$C6789,INDIRECT(K6768))</f>
        <v>0</v>
      </c>
      <c r="F6789" s="138" t="s">
        <v>434</v>
      </c>
      <c r="G6789" s="137">
        <f>SUMIF(Marksheet!$10:$10,C6789,Marksheet!$14:$14)</f>
        <v>3</v>
      </c>
      <c r="H6789" s="139">
        <f t="shared" si="206"/>
        <v>0</v>
      </c>
      <c r="I6789" s="137" t="s">
        <v>473</v>
      </c>
      <c r="J6789" s="133"/>
      <c r="K6789" s="140"/>
    </row>
    <row r="6790" ht="15.75" customHeight="1">
      <c r="A6790" s="49"/>
      <c r="B6790" s="141"/>
      <c r="C6790" s="144" t="s">
        <v>45</v>
      </c>
      <c r="D6790" s="137" t="str">
        <f>IFERROR(__xludf.DUMMYFUNCTION("JOIN("", "",FILTER(Marksheet!$15:$15,Marksheet!$10:$10=$C6790))"),"3b, 4a, 5c")</f>
        <v>3b, 4a, 5c</v>
      </c>
      <c r="E6790" s="138">
        <f t="array" ref="E6790">SUMIF(Marksheet!$D$10:$BQ$10,$C6790,INDIRECT(K6768))</f>
        <v>0</v>
      </c>
      <c r="F6790" s="138" t="s">
        <v>434</v>
      </c>
      <c r="G6790" s="137">
        <f>SUMIF(Marksheet!$10:$10,C6790,Marksheet!$14:$14)</f>
        <v>3</v>
      </c>
      <c r="H6790" s="139">
        <f t="shared" si="206"/>
        <v>0</v>
      </c>
      <c r="I6790" s="137" t="s">
        <v>474</v>
      </c>
      <c r="J6790" s="133"/>
      <c r="K6790" s="140"/>
    </row>
    <row r="6791" ht="15.75" customHeight="1">
      <c r="A6791" s="49"/>
      <c r="B6791" s="141"/>
      <c r="C6791" s="144" t="s">
        <v>43</v>
      </c>
      <c r="D6791" s="137" t="str">
        <f>IFERROR(__xludf.DUMMYFUNCTION("JOIN("", "",FILTER(Marksheet!$15:$15,Marksheet!$10:$10=$C6791))"),"2c, 4d, 5d")</f>
        <v>2c, 4d, 5d</v>
      </c>
      <c r="E6791" s="138">
        <f t="array" ref="E6791">SUMIF(Marksheet!$D$10:$BQ$10,$C6791,INDIRECT(K6768))</f>
        <v>0</v>
      </c>
      <c r="F6791" s="138" t="s">
        <v>434</v>
      </c>
      <c r="G6791" s="137">
        <f>SUMIF(Marksheet!$10:$10,C6791,Marksheet!$14:$14)</f>
        <v>4</v>
      </c>
      <c r="H6791" s="139">
        <f t="shared" si="206"/>
        <v>0</v>
      </c>
      <c r="I6791" s="137" t="s">
        <v>475</v>
      </c>
      <c r="J6791" s="133"/>
      <c r="K6791" s="140"/>
    </row>
    <row r="6792" ht="15.75" customHeight="1">
      <c r="A6792" s="49"/>
      <c r="B6792" s="141"/>
      <c r="C6792" s="144" t="s">
        <v>44</v>
      </c>
      <c r="D6792" s="137" t="str">
        <f>IFERROR(__xludf.DUMMYFUNCTION("JOIN("", "",FILTER(Marksheet!$15:$15,Marksheet!$10:$10=$C6792))"),"3a, 4c")</f>
        <v>3a, 4c</v>
      </c>
      <c r="E6792" s="138">
        <f t="array" ref="E6792">SUMIF(Marksheet!$D$10:$BQ$10,$C6792,INDIRECT(K6768))</f>
        <v>0</v>
      </c>
      <c r="F6792" s="138" t="s">
        <v>434</v>
      </c>
      <c r="G6792" s="137">
        <f>SUMIF(Marksheet!$10:$10,C6792,Marksheet!$14:$14)</f>
        <v>2</v>
      </c>
      <c r="H6792" s="139">
        <f t="shared" si="206"/>
        <v>0</v>
      </c>
      <c r="I6792" s="137" t="s">
        <v>476</v>
      </c>
      <c r="J6792" s="133"/>
      <c r="K6792" s="140"/>
    </row>
    <row r="6793" ht="15.75" customHeight="1">
      <c r="A6793" s="49"/>
      <c r="B6793" s="141"/>
      <c r="C6793" s="144" t="s">
        <v>39</v>
      </c>
      <c r="D6793" s="137" t="str">
        <f>IFERROR(__xludf.DUMMYFUNCTION("JOIN("", "",FILTER(Marksheet!$15:$15,Marksheet!$10:$10=$C6793))"),"1a, 5a, 5b")</f>
        <v>1a, 5a, 5b</v>
      </c>
      <c r="E6793" s="138">
        <f t="array" ref="E6793">SUMIF(Marksheet!$D$10:$BQ$10,$C6793,INDIRECT(K6768))</f>
        <v>0</v>
      </c>
      <c r="F6793" s="138" t="s">
        <v>434</v>
      </c>
      <c r="G6793" s="137">
        <f>SUMIF(Marksheet!$10:$10,C6793,Marksheet!$14:$14)</f>
        <v>5</v>
      </c>
      <c r="H6793" s="139">
        <f t="shared" si="206"/>
        <v>0</v>
      </c>
      <c r="I6793" s="137" t="s">
        <v>477</v>
      </c>
      <c r="J6793" s="133"/>
      <c r="K6793" s="140"/>
    </row>
    <row r="6794" ht="15.75" customHeight="1">
      <c r="A6794" s="49"/>
      <c r="B6794" s="141"/>
      <c r="C6794" s="144" t="s">
        <v>42</v>
      </c>
      <c r="D6794" s="137" t="str">
        <f>IFERROR(__xludf.DUMMYFUNCTION("JOIN("", "",FILTER(Marksheet!$15:$15,Marksheet!$10:$10=$C6794))"),"2a, 3c")</f>
        <v>2a, 3c</v>
      </c>
      <c r="E6794" s="138">
        <f t="array" ref="E6794">SUMIF(Marksheet!$D$10:$BQ$10,$C6794,INDIRECT(K6768))</f>
        <v>0</v>
      </c>
      <c r="F6794" s="138" t="s">
        <v>434</v>
      </c>
      <c r="G6794" s="137">
        <f>SUMIF(Marksheet!$10:$10,C6794,Marksheet!$14:$14)</f>
        <v>3</v>
      </c>
      <c r="H6794" s="139">
        <f t="shared" si="206"/>
        <v>0</v>
      </c>
      <c r="I6794" s="137" t="s">
        <v>478</v>
      </c>
      <c r="J6794" s="133"/>
      <c r="K6794" s="140"/>
    </row>
    <row r="6795" ht="15.75" customHeight="1">
      <c r="A6795" s="49"/>
      <c r="B6795" s="142"/>
      <c r="C6795" s="144" t="s">
        <v>40</v>
      </c>
      <c r="D6795" s="137" t="str">
        <f>IFERROR(__xludf.DUMMYFUNCTION("JOIN("", "",FILTER(Marksheet!$15:$15,Marksheet!$10:$10=$C6795))"),"1b, 4b, 4f")</f>
        <v>1b, 4b, 4f</v>
      </c>
      <c r="E6795" s="138">
        <f t="array" ref="E6795">SUMIF(Marksheet!$D$10:$BQ$10,$C6795,INDIRECT(K6768))</f>
        <v>0</v>
      </c>
      <c r="F6795" s="138" t="s">
        <v>434</v>
      </c>
      <c r="G6795" s="137">
        <f>SUMIF(Marksheet!$10:$10,C6795,Marksheet!$14:$14)</f>
        <v>3</v>
      </c>
      <c r="H6795" s="139">
        <f t="shared" si="206"/>
        <v>0</v>
      </c>
      <c r="I6795" s="137" t="s">
        <v>479</v>
      </c>
      <c r="J6795" s="133"/>
      <c r="K6795" s="140"/>
    </row>
    <row r="6796" ht="15.75" customHeight="1">
      <c r="A6796" s="49"/>
      <c r="B6796" s="49"/>
      <c r="C6796" s="145" t="s">
        <v>76</v>
      </c>
      <c r="D6796" s="145"/>
      <c r="E6796" s="146">
        <f>SUM(E6772:E6795)</f>
        <v>0</v>
      </c>
      <c r="F6796" s="147" t="s">
        <v>434</v>
      </c>
      <c r="G6796" s="148">
        <f>SUM(G6772:G6795)</f>
        <v>85</v>
      </c>
      <c r="H6796" s="149">
        <f t="shared" si="206"/>
        <v>0</v>
      </c>
      <c r="I6796" s="129"/>
      <c r="J6796" s="133"/>
      <c r="K6796" s="127"/>
    </row>
    <row r="6797" ht="15.75" customHeight="1">
      <c r="A6797" s="49"/>
      <c r="B6797" s="49"/>
      <c r="C6797" s="67"/>
      <c r="D6797" s="67"/>
      <c r="E6797" s="49"/>
      <c r="F6797" s="49"/>
      <c r="G6797" s="49"/>
      <c r="H6797" s="49"/>
      <c r="I6797" s="129"/>
      <c r="J6797" s="133"/>
      <c r="K6797" s="127"/>
    </row>
    <row r="6798" ht="60.0" customHeight="1">
      <c r="A6798" s="49"/>
      <c r="B6798" s="49"/>
      <c r="C6798" s="67"/>
      <c r="D6798" s="67"/>
      <c r="E6798" s="49"/>
      <c r="F6798" s="49"/>
      <c r="G6798" s="49"/>
      <c r="H6798" s="49"/>
      <c r="I6798" s="129"/>
      <c r="J6798" s="133"/>
      <c r="K6798" s="127"/>
    </row>
    <row r="6799" ht="15.75" customHeight="1">
      <c r="A6799" s="124" t="s">
        <v>450</v>
      </c>
      <c r="B6799" s="49"/>
      <c r="C6799" s="67"/>
      <c r="D6799" s="67"/>
      <c r="E6799" s="1"/>
      <c r="F6799" s="1"/>
      <c r="G6799" s="49"/>
      <c r="H6799" s="49"/>
      <c r="I6799" s="7"/>
      <c r="K6799" s="125">
        <f>K6766+1</f>
        <v>224</v>
      </c>
    </row>
    <row r="6800" ht="15.75" customHeight="1">
      <c r="A6800" s="126" t="s">
        <v>451</v>
      </c>
      <c r="B6800" s="67" t="str">
        <f>B6767</f>
        <v>GCSE Transition Assessment</v>
      </c>
      <c r="C6800" s="67"/>
      <c r="D6800" s="67"/>
      <c r="E6800" s="1"/>
      <c r="F6800" s="49"/>
      <c r="G6800" s="49"/>
      <c r="H6800" s="49"/>
      <c r="K6800" s="127" t="str">
        <f>CONCATENATE("Marksheet!$B$",K6799)</f>
        <v>Marksheet!$B$224</v>
      </c>
    </row>
    <row r="6801" ht="15.75" customHeight="1">
      <c r="A6801" s="126" t="s">
        <v>447</v>
      </c>
      <c r="B6801" s="67" t="str">
        <f t="array" ref="B6801">IF(INDIRECT(K6800)="","",INDIRECT(K6800))</f>
        <v>Student 207</v>
      </c>
      <c r="C6801" s="67"/>
      <c r="D6801" s="67"/>
      <c r="E6801" s="1"/>
      <c r="F6801" s="49"/>
      <c r="G6801" s="49"/>
      <c r="H6801" s="49"/>
      <c r="K6801" s="127" t="str">
        <f>CONCATENATE("Marksheet!$D$",K6799,":$BQ$",K6799)</f>
        <v>Marksheet!$D$224:$BQ$224</v>
      </c>
    </row>
    <row r="6802" ht="15.75" customHeight="1">
      <c r="A6802" s="126" t="s">
        <v>452</v>
      </c>
      <c r="B6802" s="67" t="str">
        <f t="array" ref="B6802">INDIRECT(CONCATENATE("Marksheet!$C$",INDIRECT(CONCATENATE("K",ROW()-3))))</f>
        <v/>
      </c>
      <c r="C6802" s="67"/>
      <c r="D6802" s="67"/>
      <c r="E6802" s="49"/>
      <c r="F6802" s="49"/>
      <c r="G6802" s="49"/>
      <c r="H6802" s="49"/>
      <c r="I6802" s="49"/>
      <c r="J6802" s="49"/>
      <c r="K6802" s="127"/>
    </row>
    <row r="6803" ht="15.75" customHeight="1">
      <c r="A6803" s="67"/>
      <c r="B6803" s="128"/>
      <c r="C6803" s="67"/>
      <c r="D6803" s="67"/>
      <c r="E6803" s="49"/>
      <c r="F6803" s="49"/>
      <c r="G6803" s="49"/>
      <c r="H6803" s="49"/>
      <c r="I6803" s="49"/>
      <c r="J6803" s="49"/>
      <c r="K6803" s="127"/>
    </row>
    <row r="6804" ht="15.75" customHeight="1">
      <c r="A6804" s="129"/>
      <c r="B6804" s="100" t="s">
        <v>442</v>
      </c>
      <c r="C6804" s="100" t="s">
        <v>443</v>
      </c>
      <c r="D6804" s="73" t="s">
        <v>453</v>
      </c>
      <c r="E6804" s="130" t="s">
        <v>444</v>
      </c>
      <c r="F6804" s="71"/>
      <c r="G6804" s="72"/>
      <c r="H6804" s="131" t="s">
        <v>454</v>
      </c>
      <c r="I6804" s="132" t="s">
        <v>455</v>
      </c>
      <c r="J6804" s="133"/>
      <c r="K6804" s="134"/>
    </row>
    <row r="6805" ht="15.75" customHeight="1">
      <c r="A6805" s="49"/>
      <c r="B6805" s="135" t="s">
        <v>19</v>
      </c>
      <c r="C6805" s="136" t="s">
        <v>25</v>
      </c>
      <c r="D6805" s="137" t="str">
        <f>IFERROR(__xludf.DUMMYFUNCTION("JOIN("", "",FILTER(Marksheet!$15:$15,Marksheet!$10:$10=$C6805))"),"3a, 3b, 3c")</f>
        <v>3a, 3b, 3c</v>
      </c>
      <c r="E6805" s="138">
        <f t="array" ref="E6805">SUMIF(Marksheet!$D$10:$BQ$10,$C6805,INDIRECT(K6801))</f>
        <v>0</v>
      </c>
      <c r="F6805" s="138" t="s">
        <v>434</v>
      </c>
      <c r="G6805" s="137">
        <f>SUMIF(Marksheet!$10:$10,C6805,Marksheet!$14:$14)</f>
        <v>3</v>
      </c>
      <c r="H6805" s="139">
        <f t="shared" ref="H6805:H6829" si="207">E6805/G6805</f>
        <v>0</v>
      </c>
      <c r="I6805" s="137" t="s">
        <v>456</v>
      </c>
      <c r="J6805" s="133"/>
      <c r="K6805" s="140"/>
    </row>
    <row r="6806" ht="15.75" customHeight="1">
      <c r="A6806" s="49"/>
      <c r="B6806" s="141"/>
      <c r="C6806" s="136" t="s">
        <v>27</v>
      </c>
      <c r="D6806" s="137" t="str">
        <f>IFERROR(__xludf.DUMMYFUNCTION("JOIN("", "",FILTER(Marksheet!$15:$15,Marksheet!$10:$10=$C6806))"),"5a, 5b, 5c, 5d")</f>
        <v>5a, 5b, 5c, 5d</v>
      </c>
      <c r="E6806" s="138">
        <f t="array" ref="E6806">SUMIF(Marksheet!$D$10:$BQ$10,$C6806,INDIRECT(K6801))</f>
        <v>0</v>
      </c>
      <c r="F6806" s="138" t="s">
        <v>434</v>
      </c>
      <c r="G6806" s="137">
        <f>SUMIF(Marksheet!$10:$10,C6806,Marksheet!$14:$14)</f>
        <v>5</v>
      </c>
      <c r="H6806" s="139">
        <f t="shared" si="207"/>
        <v>0</v>
      </c>
      <c r="I6806" s="137" t="s">
        <v>457</v>
      </c>
      <c r="J6806" s="133"/>
      <c r="K6806" s="140"/>
    </row>
    <row r="6807" ht="15.75" customHeight="1">
      <c r="A6807" s="49"/>
      <c r="B6807" s="141"/>
      <c r="C6807" s="136" t="s">
        <v>26</v>
      </c>
      <c r="D6807" s="137" t="str">
        <f>IFERROR(__xludf.DUMMYFUNCTION("JOIN("", "",FILTER(Marksheet!$15:$15,Marksheet!$10:$10=$C6807))"),"4a, 4b")</f>
        <v>4a, 4b</v>
      </c>
      <c r="E6807" s="138">
        <f t="array" ref="E6807">SUMIF(Marksheet!$D$10:$BQ$10,$C6807,INDIRECT(K6801))</f>
        <v>0</v>
      </c>
      <c r="F6807" s="138" t="s">
        <v>434</v>
      </c>
      <c r="G6807" s="137">
        <f>SUMIF(Marksheet!$10:$10,C6807,Marksheet!$14:$14)</f>
        <v>3</v>
      </c>
      <c r="H6807" s="139">
        <f t="shared" si="207"/>
        <v>0</v>
      </c>
      <c r="I6807" s="137" t="s">
        <v>458</v>
      </c>
      <c r="J6807" s="133"/>
      <c r="K6807" s="140"/>
    </row>
    <row r="6808" ht="15.75" customHeight="1">
      <c r="A6808" s="49"/>
      <c r="B6808" s="141"/>
      <c r="C6808" s="136" t="s">
        <v>23</v>
      </c>
      <c r="D6808" s="137" t="str">
        <f>IFERROR(__xludf.DUMMYFUNCTION("JOIN("", "",FILTER(Marksheet!$15:$15,Marksheet!$10:$10=$C6808))"),"1a, 1b, 4c")</f>
        <v>1a, 1b, 4c</v>
      </c>
      <c r="E6808" s="138">
        <f t="array" ref="E6808">SUMIF(Marksheet!$D$10:$BQ$10,$C6808,INDIRECT(K6801))</f>
        <v>0</v>
      </c>
      <c r="F6808" s="138" t="s">
        <v>434</v>
      </c>
      <c r="G6808" s="137">
        <f>SUMIF(Marksheet!$10:$10,C6808,Marksheet!$14:$14)</f>
        <v>5</v>
      </c>
      <c r="H6808" s="139">
        <f t="shared" si="207"/>
        <v>0</v>
      </c>
      <c r="I6808" s="137" t="s">
        <v>459</v>
      </c>
      <c r="J6808" s="133"/>
      <c r="K6808" s="140"/>
    </row>
    <row r="6809" ht="15.75" customHeight="1">
      <c r="A6809" s="49"/>
      <c r="B6809" s="142"/>
      <c r="C6809" s="136" t="s">
        <v>24</v>
      </c>
      <c r="D6809" s="137" t="str">
        <f>IFERROR(__xludf.DUMMYFUNCTION("JOIN("", "",FILTER(Marksheet!$15:$15,Marksheet!$10:$10=$C6809))"),"2a, 2b, 2c")</f>
        <v>2a, 2b, 2c</v>
      </c>
      <c r="E6809" s="138">
        <f t="array" ref="E6809">SUMIF(Marksheet!$D$10:$BQ$10,$C6809,INDIRECT(K6801))</f>
        <v>0</v>
      </c>
      <c r="F6809" s="138" t="s">
        <v>434</v>
      </c>
      <c r="G6809" s="137">
        <f>SUMIF(Marksheet!$10:$10,C6809,Marksheet!$14:$14)</f>
        <v>4</v>
      </c>
      <c r="H6809" s="139">
        <f t="shared" si="207"/>
        <v>0</v>
      </c>
      <c r="I6809" s="137" t="s">
        <v>460</v>
      </c>
      <c r="J6809" s="133"/>
      <c r="K6809" s="140"/>
    </row>
    <row r="6810" ht="15.75" customHeight="1">
      <c r="A6810" s="49"/>
      <c r="B6810" s="135" t="s">
        <v>20</v>
      </c>
      <c r="C6810" s="143" t="s">
        <v>29</v>
      </c>
      <c r="D6810" s="137" t="str">
        <f>IFERROR(__xludf.DUMMYFUNCTION("JOIN("", "",FILTER(Marksheet!$15:$15,Marksheet!$10:$10=$C6810))"),"1b, 3d")</f>
        <v>1b, 3d</v>
      </c>
      <c r="E6810" s="138">
        <f t="array" ref="E6810">SUMIF(Marksheet!$D$10:$BQ$10,$C6810,INDIRECT(K6801))</f>
        <v>0</v>
      </c>
      <c r="F6810" s="138" t="s">
        <v>434</v>
      </c>
      <c r="G6810" s="137">
        <f>SUMIF(Marksheet!$10:$10,C6810,Marksheet!$14:$14)</f>
        <v>2</v>
      </c>
      <c r="H6810" s="139">
        <f t="shared" si="207"/>
        <v>0</v>
      </c>
      <c r="I6810" s="137" t="s">
        <v>461</v>
      </c>
      <c r="J6810" s="133"/>
      <c r="K6810" s="140"/>
    </row>
    <row r="6811" ht="15.75" customHeight="1">
      <c r="A6811" s="49"/>
      <c r="B6811" s="141"/>
      <c r="C6811" s="143" t="s">
        <v>30</v>
      </c>
      <c r="D6811" s="137" t="str">
        <f>IFERROR(__xludf.DUMMYFUNCTION("JOIN("", "",FILTER(Marksheet!$15:$15,Marksheet!$10:$10=$C6811))"),"1d, 4d, 4e")</f>
        <v>1d, 4d, 4e</v>
      </c>
      <c r="E6811" s="138">
        <f t="array" ref="E6811">SUMIF(Marksheet!$D$10:$BQ$10,$C6811,INDIRECT(K6801))</f>
        <v>0</v>
      </c>
      <c r="F6811" s="138" t="s">
        <v>434</v>
      </c>
      <c r="G6811" s="137">
        <f>SUMIF(Marksheet!$10:$10,C6811,Marksheet!$14:$14)</f>
        <v>3</v>
      </c>
      <c r="H6811" s="139">
        <f t="shared" si="207"/>
        <v>0</v>
      </c>
      <c r="I6811" s="137" t="s">
        <v>462</v>
      </c>
      <c r="J6811" s="133"/>
      <c r="K6811" s="140"/>
    </row>
    <row r="6812" ht="15.75" customHeight="1">
      <c r="A6812" s="49"/>
      <c r="B6812" s="141"/>
      <c r="C6812" s="143" t="s">
        <v>33</v>
      </c>
      <c r="D6812" s="137" t="str">
        <f>IFERROR(__xludf.DUMMYFUNCTION("JOIN("", "",FILTER(Marksheet!$15:$15,Marksheet!$10:$10=$C6812))"),"4a, 4b")</f>
        <v>4a, 4b</v>
      </c>
      <c r="E6812" s="138">
        <f t="array" ref="E6812">SUMIF(Marksheet!$D$10:$BQ$10,$C6812,INDIRECT(K6801))</f>
        <v>0</v>
      </c>
      <c r="F6812" s="138" t="s">
        <v>434</v>
      </c>
      <c r="G6812" s="137">
        <f>SUMIF(Marksheet!$10:$10,C6812,Marksheet!$14:$14)</f>
        <v>3</v>
      </c>
      <c r="H6812" s="139">
        <f t="shared" si="207"/>
        <v>0</v>
      </c>
      <c r="I6812" s="137" t="s">
        <v>463</v>
      </c>
      <c r="J6812" s="133"/>
      <c r="K6812" s="140"/>
    </row>
    <row r="6813" ht="15.75" customHeight="1">
      <c r="A6813" s="49"/>
      <c r="B6813" s="141"/>
      <c r="C6813" s="143" t="s">
        <v>28</v>
      </c>
      <c r="D6813" s="137" t="str">
        <f>IFERROR(__xludf.DUMMYFUNCTION("JOIN("", "",FILTER(Marksheet!$15:$15,Marksheet!$10:$10=$C6813))"),"1a, 1c, 4c")</f>
        <v>1a, 1c, 4c</v>
      </c>
      <c r="E6813" s="138">
        <f t="array" ref="E6813">SUMIF(Marksheet!$D$10:$BQ$10,$C6813,INDIRECT(K6801))</f>
        <v>0</v>
      </c>
      <c r="F6813" s="138" t="s">
        <v>434</v>
      </c>
      <c r="G6813" s="137">
        <f>SUMIF(Marksheet!$10:$10,C6813,Marksheet!$14:$14)</f>
        <v>5</v>
      </c>
      <c r="H6813" s="139">
        <f t="shared" si="207"/>
        <v>0</v>
      </c>
      <c r="I6813" s="137" t="s">
        <v>464</v>
      </c>
      <c r="J6813" s="133"/>
      <c r="K6813" s="140"/>
    </row>
    <row r="6814" ht="15.75" customHeight="1">
      <c r="A6814" s="49"/>
      <c r="B6814" s="141"/>
      <c r="C6814" s="143" t="s">
        <v>435</v>
      </c>
      <c r="D6814" s="137" t="str">
        <f>IFERROR(__xludf.DUMMYFUNCTION("JOIN("", "",FILTER(Marksheet!$15:$15,Marksheet!$10:$10=$C6814))"),"3a, 3b, 3c")</f>
        <v>3a, 3b, 3c</v>
      </c>
      <c r="E6814" s="138">
        <f t="array" ref="E6814">SUMIF(Marksheet!$D$10:$BQ$10,$C6814,INDIRECT(K6801))</f>
        <v>0</v>
      </c>
      <c r="F6814" s="138" t="s">
        <v>434</v>
      </c>
      <c r="G6814" s="137">
        <f>SUMIF(Marksheet!$10:$10,C6814,Marksheet!$14:$14)</f>
        <v>4</v>
      </c>
      <c r="H6814" s="139">
        <f t="shared" si="207"/>
        <v>0</v>
      </c>
      <c r="I6814" s="137" t="s">
        <v>465</v>
      </c>
      <c r="J6814" s="133"/>
      <c r="K6814" s="140"/>
    </row>
    <row r="6815" ht="15.75" customHeight="1">
      <c r="A6815" s="49"/>
      <c r="B6815" s="142"/>
      <c r="C6815" s="143" t="s">
        <v>31</v>
      </c>
      <c r="D6815" s="137" t="str">
        <f>IFERROR(__xludf.DUMMYFUNCTION("JOIN("", "",FILTER(Marksheet!$15:$15,Marksheet!$10:$10=$C6815))"),"2a, 2b, 2c")</f>
        <v>2a, 2b, 2c</v>
      </c>
      <c r="E6815" s="138">
        <f t="array" ref="E6815">SUMIF(Marksheet!$D$10:$BQ$10,$C6815,INDIRECT(K6801))</f>
        <v>0</v>
      </c>
      <c r="F6815" s="138" t="s">
        <v>434</v>
      </c>
      <c r="G6815" s="137">
        <f>SUMIF(Marksheet!$10:$10,C6815,Marksheet!$14:$14)</f>
        <v>3</v>
      </c>
      <c r="H6815" s="139">
        <f t="shared" si="207"/>
        <v>0</v>
      </c>
      <c r="I6815" s="137" t="s">
        <v>466</v>
      </c>
      <c r="J6815" s="133"/>
      <c r="K6815" s="140"/>
    </row>
    <row r="6816" ht="15.75" customHeight="1">
      <c r="A6816" s="49"/>
      <c r="B6816" s="135" t="s">
        <v>21</v>
      </c>
      <c r="C6816" s="143" t="s">
        <v>36</v>
      </c>
      <c r="D6816" s="137" t="str">
        <f>IFERROR(__xludf.DUMMYFUNCTION("JOIN("", "",FILTER(Marksheet!$15:$15,Marksheet!$10:$10=$C6816))"),"2b, 2c")</f>
        <v>2b, 2c</v>
      </c>
      <c r="E6816" s="138">
        <f t="array" ref="E6816">SUMIF(Marksheet!$D$10:$BQ$10,$C6816,INDIRECT(K6801))</f>
        <v>0</v>
      </c>
      <c r="F6816" s="138" t="s">
        <v>434</v>
      </c>
      <c r="G6816" s="137">
        <f>SUMIF(Marksheet!$10:$10,C6816,Marksheet!$14:$14)</f>
        <v>2</v>
      </c>
      <c r="H6816" s="139">
        <f t="shared" si="207"/>
        <v>0</v>
      </c>
      <c r="I6816" s="137" t="s">
        <v>467</v>
      </c>
      <c r="J6816" s="133"/>
      <c r="K6816" s="140"/>
    </row>
    <row r="6817" ht="15.75" customHeight="1">
      <c r="A6817" s="49"/>
      <c r="B6817" s="141"/>
      <c r="C6817" s="143" t="s">
        <v>38</v>
      </c>
      <c r="D6817" s="137" t="str">
        <f>IFERROR(__xludf.DUMMYFUNCTION("JOIN("", "",FILTER(Marksheet!$15:$15,Marksheet!$10:$10=$C6817))"),"4a, 4b, 4c, 4d, 4e")</f>
        <v>4a, 4b, 4c, 4d, 4e</v>
      </c>
      <c r="E6817" s="138">
        <f t="array" ref="E6817">SUMIF(Marksheet!$D$10:$BQ$10,$C6817,INDIRECT(K6801))</f>
        <v>0</v>
      </c>
      <c r="F6817" s="138" t="s">
        <v>434</v>
      </c>
      <c r="G6817" s="137">
        <f>SUMIF(Marksheet!$10:$10,C6817,Marksheet!$14:$14)</f>
        <v>6</v>
      </c>
      <c r="H6817" s="139">
        <f t="shared" si="207"/>
        <v>0</v>
      </c>
      <c r="I6817" s="137" t="s">
        <v>468</v>
      </c>
      <c r="J6817" s="133"/>
      <c r="K6817" s="140"/>
    </row>
    <row r="6818" ht="15.75" customHeight="1">
      <c r="A6818" s="49"/>
      <c r="B6818" s="141"/>
      <c r="C6818" s="143" t="s">
        <v>35</v>
      </c>
      <c r="D6818" s="137" t="str">
        <f>IFERROR(__xludf.DUMMYFUNCTION("JOIN("", "",FILTER(Marksheet!$15:$15,Marksheet!$10:$10=$C6818))"),"1b, 2a")</f>
        <v>1b, 2a</v>
      </c>
      <c r="E6818" s="138">
        <f t="array" ref="E6818">SUMIF(Marksheet!$D$10:$BQ$10,$C6818,INDIRECT(K6801))</f>
        <v>0</v>
      </c>
      <c r="F6818" s="138" t="s">
        <v>434</v>
      </c>
      <c r="G6818" s="137">
        <f>SUMIF(Marksheet!$10:$10,C6818,Marksheet!$14:$14)</f>
        <v>3</v>
      </c>
      <c r="H6818" s="139">
        <f t="shared" si="207"/>
        <v>0</v>
      </c>
      <c r="I6818" s="137" t="s">
        <v>469</v>
      </c>
      <c r="J6818" s="133"/>
      <c r="K6818" s="140"/>
    </row>
    <row r="6819" ht="15.75" customHeight="1">
      <c r="A6819" s="49"/>
      <c r="B6819" s="141"/>
      <c r="C6819" s="143" t="s">
        <v>34</v>
      </c>
      <c r="D6819" s="137" t="str">
        <f>IFERROR(__xludf.DUMMYFUNCTION("JOIN("", "",FILTER(Marksheet!$15:$15,Marksheet!$10:$10=$C6819))"),"1a, 1c, 2d")</f>
        <v>1a, 1c, 2d</v>
      </c>
      <c r="E6819" s="138">
        <f t="array" ref="E6819">SUMIF(Marksheet!$D$10:$BQ$10,$C6819,INDIRECT(K6801))</f>
        <v>0</v>
      </c>
      <c r="F6819" s="138" t="s">
        <v>434</v>
      </c>
      <c r="G6819" s="137">
        <f>SUMIF(Marksheet!$10:$10,C6819,Marksheet!$14:$14)</f>
        <v>6</v>
      </c>
      <c r="H6819" s="139">
        <f t="shared" si="207"/>
        <v>0</v>
      </c>
      <c r="I6819" s="137" t="s">
        <v>470</v>
      </c>
      <c r="J6819" s="133"/>
      <c r="K6819" s="140"/>
    </row>
    <row r="6820" ht="15.75" customHeight="1">
      <c r="A6820" s="49"/>
      <c r="B6820" s="142"/>
      <c r="C6820" s="143" t="s">
        <v>37</v>
      </c>
      <c r="D6820" s="137" t="str">
        <f>IFERROR(__xludf.DUMMYFUNCTION("JOIN("", "",FILTER(Marksheet!$15:$15,Marksheet!$10:$10=$C6820))"),"3a, 3b, 3c")</f>
        <v>3a, 3b, 3c</v>
      </c>
      <c r="E6820" s="138">
        <f t="array" ref="E6820">SUMIF(Marksheet!$D$10:$BQ$10,$C6820,INDIRECT(K6801))</f>
        <v>0</v>
      </c>
      <c r="F6820" s="138" t="s">
        <v>434</v>
      </c>
      <c r="G6820" s="137">
        <f>SUMIF(Marksheet!$10:$10,C6820,Marksheet!$14:$14)</f>
        <v>3</v>
      </c>
      <c r="H6820" s="139">
        <f t="shared" si="207"/>
        <v>0</v>
      </c>
      <c r="I6820" s="137" t="s">
        <v>471</v>
      </c>
      <c r="J6820" s="133"/>
      <c r="K6820" s="140"/>
    </row>
    <row r="6821" ht="15.75" customHeight="1">
      <c r="A6821" s="49"/>
      <c r="B6821" s="135" t="s">
        <v>22</v>
      </c>
      <c r="C6821" s="144" t="s">
        <v>46</v>
      </c>
      <c r="D6821" s="137" t="str">
        <f>IFERROR(__xludf.DUMMYFUNCTION("JOIN("", "",FILTER(Marksheet!$15:$15,Marksheet!$10:$10=$C6821))"),"3d")</f>
        <v>3d</v>
      </c>
      <c r="E6821" s="138">
        <f t="array" ref="E6821">SUMIF(Marksheet!$D$10:$BQ$10,$C6821,INDIRECT(K6801))</f>
        <v>0</v>
      </c>
      <c r="F6821" s="138" t="s">
        <v>434</v>
      </c>
      <c r="G6821" s="137">
        <f>SUMIF(Marksheet!$10:$10,C6821,Marksheet!$14:$14)</f>
        <v>2</v>
      </c>
      <c r="H6821" s="139">
        <f t="shared" si="207"/>
        <v>0</v>
      </c>
      <c r="I6821" s="137" t="s">
        <v>472</v>
      </c>
      <c r="J6821" s="133"/>
      <c r="K6821" s="140"/>
    </row>
    <row r="6822" ht="15.75" customHeight="1">
      <c r="A6822" s="49"/>
      <c r="B6822" s="141"/>
      <c r="C6822" s="144" t="s">
        <v>41</v>
      </c>
      <c r="D6822" s="137" t="str">
        <f>IFERROR(__xludf.DUMMYFUNCTION("JOIN("", "",FILTER(Marksheet!$15:$15,Marksheet!$10:$10=$C6822))"),"1c, 2b, 4e")</f>
        <v>1c, 2b, 4e</v>
      </c>
      <c r="E6822" s="138">
        <f t="array" ref="E6822">SUMIF(Marksheet!$D$10:$BQ$10,$C6822,INDIRECT(K6801))</f>
        <v>0</v>
      </c>
      <c r="F6822" s="138" t="s">
        <v>434</v>
      </c>
      <c r="G6822" s="137">
        <f>SUMIF(Marksheet!$10:$10,C6822,Marksheet!$14:$14)</f>
        <v>3</v>
      </c>
      <c r="H6822" s="139">
        <f t="shared" si="207"/>
        <v>0</v>
      </c>
      <c r="I6822" s="137" t="s">
        <v>473</v>
      </c>
      <c r="J6822" s="133"/>
      <c r="K6822" s="140"/>
    </row>
    <row r="6823" ht="15.75" customHeight="1">
      <c r="A6823" s="49"/>
      <c r="B6823" s="141"/>
      <c r="C6823" s="144" t="s">
        <v>45</v>
      </c>
      <c r="D6823" s="137" t="str">
        <f>IFERROR(__xludf.DUMMYFUNCTION("JOIN("", "",FILTER(Marksheet!$15:$15,Marksheet!$10:$10=$C6823))"),"3b, 4a, 5c")</f>
        <v>3b, 4a, 5c</v>
      </c>
      <c r="E6823" s="138">
        <f t="array" ref="E6823">SUMIF(Marksheet!$D$10:$BQ$10,$C6823,INDIRECT(K6801))</f>
        <v>0</v>
      </c>
      <c r="F6823" s="138" t="s">
        <v>434</v>
      </c>
      <c r="G6823" s="137">
        <f>SUMIF(Marksheet!$10:$10,C6823,Marksheet!$14:$14)</f>
        <v>3</v>
      </c>
      <c r="H6823" s="139">
        <f t="shared" si="207"/>
        <v>0</v>
      </c>
      <c r="I6823" s="137" t="s">
        <v>474</v>
      </c>
      <c r="J6823" s="133"/>
      <c r="K6823" s="140"/>
    </row>
    <row r="6824" ht="15.75" customHeight="1">
      <c r="A6824" s="49"/>
      <c r="B6824" s="141"/>
      <c r="C6824" s="144" t="s">
        <v>43</v>
      </c>
      <c r="D6824" s="137" t="str">
        <f>IFERROR(__xludf.DUMMYFUNCTION("JOIN("", "",FILTER(Marksheet!$15:$15,Marksheet!$10:$10=$C6824))"),"2c, 4d, 5d")</f>
        <v>2c, 4d, 5d</v>
      </c>
      <c r="E6824" s="138">
        <f t="array" ref="E6824">SUMIF(Marksheet!$D$10:$BQ$10,$C6824,INDIRECT(K6801))</f>
        <v>0</v>
      </c>
      <c r="F6824" s="138" t="s">
        <v>434</v>
      </c>
      <c r="G6824" s="137">
        <f>SUMIF(Marksheet!$10:$10,C6824,Marksheet!$14:$14)</f>
        <v>4</v>
      </c>
      <c r="H6824" s="139">
        <f t="shared" si="207"/>
        <v>0</v>
      </c>
      <c r="I6824" s="137" t="s">
        <v>475</v>
      </c>
      <c r="J6824" s="133"/>
      <c r="K6824" s="140"/>
    </row>
    <row r="6825" ht="15.75" customHeight="1">
      <c r="A6825" s="49"/>
      <c r="B6825" s="141"/>
      <c r="C6825" s="144" t="s">
        <v>44</v>
      </c>
      <c r="D6825" s="137" t="str">
        <f>IFERROR(__xludf.DUMMYFUNCTION("JOIN("", "",FILTER(Marksheet!$15:$15,Marksheet!$10:$10=$C6825))"),"3a, 4c")</f>
        <v>3a, 4c</v>
      </c>
      <c r="E6825" s="138">
        <f t="array" ref="E6825">SUMIF(Marksheet!$D$10:$BQ$10,$C6825,INDIRECT(K6801))</f>
        <v>0</v>
      </c>
      <c r="F6825" s="138" t="s">
        <v>434</v>
      </c>
      <c r="G6825" s="137">
        <f>SUMIF(Marksheet!$10:$10,C6825,Marksheet!$14:$14)</f>
        <v>2</v>
      </c>
      <c r="H6825" s="139">
        <f t="shared" si="207"/>
        <v>0</v>
      </c>
      <c r="I6825" s="137" t="s">
        <v>476</v>
      </c>
      <c r="J6825" s="133"/>
      <c r="K6825" s="140"/>
    </row>
    <row r="6826" ht="15.75" customHeight="1">
      <c r="A6826" s="49"/>
      <c r="B6826" s="141"/>
      <c r="C6826" s="144" t="s">
        <v>39</v>
      </c>
      <c r="D6826" s="137" t="str">
        <f>IFERROR(__xludf.DUMMYFUNCTION("JOIN("", "",FILTER(Marksheet!$15:$15,Marksheet!$10:$10=$C6826))"),"1a, 5a, 5b")</f>
        <v>1a, 5a, 5b</v>
      </c>
      <c r="E6826" s="138">
        <f t="array" ref="E6826">SUMIF(Marksheet!$D$10:$BQ$10,$C6826,INDIRECT(K6801))</f>
        <v>0</v>
      </c>
      <c r="F6826" s="138" t="s">
        <v>434</v>
      </c>
      <c r="G6826" s="137">
        <f>SUMIF(Marksheet!$10:$10,C6826,Marksheet!$14:$14)</f>
        <v>5</v>
      </c>
      <c r="H6826" s="139">
        <f t="shared" si="207"/>
        <v>0</v>
      </c>
      <c r="I6826" s="137" t="s">
        <v>477</v>
      </c>
      <c r="J6826" s="133"/>
      <c r="K6826" s="140"/>
    </row>
    <row r="6827" ht="15.75" customHeight="1">
      <c r="A6827" s="49"/>
      <c r="B6827" s="141"/>
      <c r="C6827" s="144" t="s">
        <v>42</v>
      </c>
      <c r="D6827" s="137" t="str">
        <f>IFERROR(__xludf.DUMMYFUNCTION("JOIN("", "",FILTER(Marksheet!$15:$15,Marksheet!$10:$10=$C6827))"),"2a, 3c")</f>
        <v>2a, 3c</v>
      </c>
      <c r="E6827" s="138">
        <f t="array" ref="E6827">SUMIF(Marksheet!$D$10:$BQ$10,$C6827,INDIRECT(K6801))</f>
        <v>0</v>
      </c>
      <c r="F6827" s="138" t="s">
        <v>434</v>
      </c>
      <c r="G6827" s="137">
        <f>SUMIF(Marksheet!$10:$10,C6827,Marksheet!$14:$14)</f>
        <v>3</v>
      </c>
      <c r="H6827" s="139">
        <f t="shared" si="207"/>
        <v>0</v>
      </c>
      <c r="I6827" s="137" t="s">
        <v>478</v>
      </c>
      <c r="J6827" s="133"/>
      <c r="K6827" s="140"/>
    </row>
    <row r="6828" ht="15.75" customHeight="1">
      <c r="A6828" s="49"/>
      <c r="B6828" s="142"/>
      <c r="C6828" s="144" t="s">
        <v>40</v>
      </c>
      <c r="D6828" s="137" t="str">
        <f>IFERROR(__xludf.DUMMYFUNCTION("JOIN("", "",FILTER(Marksheet!$15:$15,Marksheet!$10:$10=$C6828))"),"1b, 4b, 4f")</f>
        <v>1b, 4b, 4f</v>
      </c>
      <c r="E6828" s="138">
        <f t="array" ref="E6828">SUMIF(Marksheet!$D$10:$BQ$10,$C6828,INDIRECT(K6801))</f>
        <v>0</v>
      </c>
      <c r="F6828" s="138" t="s">
        <v>434</v>
      </c>
      <c r="G6828" s="137">
        <f>SUMIF(Marksheet!$10:$10,C6828,Marksheet!$14:$14)</f>
        <v>3</v>
      </c>
      <c r="H6828" s="139">
        <f t="shared" si="207"/>
        <v>0</v>
      </c>
      <c r="I6828" s="137" t="s">
        <v>479</v>
      </c>
      <c r="J6828" s="133"/>
      <c r="K6828" s="140"/>
    </row>
    <row r="6829" ht="15.75" customHeight="1">
      <c r="A6829" s="49"/>
      <c r="B6829" s="49"/>
      <c r="C6829" s="145" t="s">
        <v>76</v>
      </c>
      <c r="D6829" s="145"/>
      <c r="E6829" s="146">
        <f>SUM(E6805:E6828)</f>
        <v>0</v>
      </c>
      <c r="F6829" s="147" t="s">
        <v>434</v>
      </c>
      <c r="G6829" s="148">
        <f>SUM(G6805:G6828)</f>
        <v>85</v>
      </c>
      <c r="H6829" s="149">
        <f t="shared" si="207"/>
        <v>0</v>
      </c>
      <c r="I6829" s="129"/>
      <c r="J6829" s="133"/>
      <c r="K6829" s="127"/>
    </row>
    <row r="6830" ht="15.75" customHeight="1">
      <c r="A6830" s="49"/>
      <c r="B6830" s="49"/>
      <c r="C6830" s="67"/>
      <c r="D6830" s="67"/>
      <c r="E6830" s="49"/>
      <c r="F6830" s="49"/>
      <c r="G6830" s="49"/>
      <c r="H6830" s="49"/>
      <c r="I6830" s="129"/>
      <c r="J6830" s="133"/>
      <c r="K6830" s="127"/>
    </row>
    <row r="6831" ht="60.0" customHeight="1">
      <c r="A6831" s="49"/>
      <c r="B6831" s="49"/>
      <c r="C6831" s="67"/>
      <c r="D6831" s="67"/>
      <c r="E6831" s="49"/>
      <c r="F6831" s="49"/>
      <c r="G6831" s="49"/>
      <c r="H6831" s="49"/>
      <c r="I6831" s="129"/>
      <c r="J6831" s="133"/>
      <c r="K6831" s="127"/>
    </row>
    <row r="6832" ht="15.75" customHeight="1">
      <c r="A6832" s="124" t="s">
        <v>450</v>
      </c>
      <c r="B6832" s="49"/>
      <c r="C6832" s="67"/>
      <c r="D6832" s="67"/>
      <c r="E6832" s="1"/>
      <c r="F6832" s="1"/>
      <c r="G6832" s="49"/>
      <c r="H6832" s="49"/>
      <c r="I6832" s="7"/>
      <c r="K6832" s="125">
        <f>K6799+1</f>
        <v>225</v>
      </c>
    </row>
    <row r="6833" ht="15.75" customHeight="1">
      <c r="A6833" s="126" t="s">
        <v>451</v>
      </c>
      <c r="B6833" s="67" t="str">
        <f>B6800</f>
        <v>GCSE Transition Assessment</v>
      </c>
      <c r="C6833" s="67"/>
      <c r="D6833" s="67"/>
      <c r="E6833" s="1"/>
      <c r="F6833" s="49"/>
      <c r="G6833" s="49"/>
      <c r="H6833" s="49"/>
      <c r="K6833" s="127" t="str">
        <f>CONCATENATE("Marksheet!$B$",K6832)</f>
        <v>Marksheet!$B$225</v>
      </c>
    </row>
    <row r="6834" ht="15.75" customHeight="1">
      <c r="A6834" s="126" t="s">
        <v>447</v>
      </c>
      <c r="B6834" s="67" t="str">
        <f t="array" ref="B6834">IF(INDIRECT(K6833)="","",INDIRECT(K6833))</f>
        <v>Student 208</v>
      </c>
      <c r="C6834" s="67"/>
      <c r="D6834" s="67"/>
      <c r="E6834" s="1"/>
      <c r="F6834" s="49"/>
      <c r="G6834" s="49"/>
      <c r="H6834" s="49"/>
      <c r="K6834" s="127" t="str">
        <f>CONCATENATE("Marksheet!$D$",K6832,":$BQ$",K6832)</f>
        <v>Marksheet!$D$225:$BQ$225</v>
      </c>
    </row>
    <row r="6835" ht="15.75" customHeight="1">
      <c r="A6835" s="126" t="s">
        <v>452</v>
      </c>
      <c r="B6835" s="67" t="str">
        <f t="array" ref="B6835">INDIRECT(CONCATENATE("Marksheet!$C$",INDIRECT(CONCATENATE("K",ROW()-3))))</f>
        <v/>
      </c>
      <c r="C6835" s="67"/>
      <c r="D6835" s="67"/>
      <c r="E6835" s="49"/>
      <c r="F6835" s="49"/>
      <c r="G6835" s="49"/>
      <c r="H6835" s="49"/>
      <c r="I6835" s="49"/>
      <c r="J6835" s="49"/>
      <c r="K6835" s="127"/>
    </row>
    <row r="6836" ht="15.75" customHeight="1">
      <c r="A6836" s="67"/>
      <c r="B6836" s="128"/>
      <c r="C6836" s="67"/>
      <c r="D6836" s="67"/>
      <c r="E6836" s="49"/>
      <c r="F6836" s="49"/>
      <c r="G6836" s="49"/>
      <c r="H6836" s="49"/>
      <c r="I6836" s="49"/>
      <c r="J6836" s="49"/>
      <c r="K6836" s="127"/>
    </row>
    <row r="6837" ht="15.75" customHeight="1">
      <c r="A6837" s="129"/>
      <c r="B6837" s="100" t="s">
        <v>442</v>
      </c>
      <c r="C6837" s="100" t="s">
        <v>443</v>
      </c>
      <c r="D6837" s="73" t="s">
        <v>453</v>
      </c>
      <c r="E6837" s="130" t="s">
        <v>444</v>
      </c>
      <c r="F6837" s="71"/>
      <c r="G6837" s="72"/>
      <c r="H6837" s="131" t="s">
        <v>454</v>
      </c>
      <c r="I6837" s="132" t="s">
        <v>455</v>
      </c>
      <c r="J6837" s="133"/>
      <c r="K6837" s="134"/>
    </row>
    <row r="6838" ht="15.75" customHeight="1">
      <c r="A6838" s="49"/>
      <c r="B6838" s="135" t="s">
        <v>19</v>
      </c>
      <c r="C6838" s="136" t="s">
        <v>25</v>
      </c>
      <c r="D6838" s="137" t="str">
        <f>IFERROR(__xludf.DUMMYFUNCTION("JOIN("", "",FILTER(Marksheet!$15:$15,Marksheet!$10:$10=$C6838))"),"3a, 3b, 3c")</f>
        <v>3a, 3b, 3c</v>
      </c>
      <c r="E6838" s="138">
        <f t="array" ref="E6838">SUMIF(Marksheet!$D$10:$BQ$10,$C6838,INDIRECT(K6834))</f>
        <v>0</v>
      </c>
      <c r="F6838" s="138" t="s">
        <v>434</v>
      </c>
      <c r="G6838" s="137">
        <f>SUMIF(Marksheet!$10:$10,C6838,Marksheet!$14:$14)</f>
        <v>3</v>
      </c>
      <c r="H6838" s="139">
        <f t="shared" ref="H6838:H6862" si="208">E6838/G6838</f>
        <v>0</v>
      </c>
      <c r="I6838" s="137" t="s">
        <v>456</v>
      </c>
      <c r="J6838" s="133"/>
      <c r="K6838" s="140"/>
    </row>
    <row r="6839" ht="15.75" customHeight="1">
      <c r="A6839" s="49"/>
      <c r="B6839" s="141"/>
      <c r="C6839" s="136" t="s">
        <v>27</v>
      </c>
      <c r="D6839" s="137" t="str">
        <f>IFERROR(__xludf.DUMMYFUNCTION("JOIN("", "",FILTER(Marksheet!$15:$15,Marksheet!$10:$10=$C6839))"),"5a, 5b, 5c, 5d")</f>
        <v>5a, 5b, 5c, 5d</v>
      </c>
      <c r="E6839" s="138">
        <f t="array" ref="E6839">SUMIF(Marksheet!$D$10:$BQ$10,$C6839,INDIRECT(K6834))</f>
        <v>0</v>
      </c>
      <c r="F6839" s="138" t="s">
        <v>434</v>
      </c>
      <c r="G6839" s="137">
        <f>SUMIF(Marksheet!$10:$10,C6839,Marksheet!$14:$14)</f>
        <v>5</v>
      </c>
      <c r="H6839" s="139">
        <f t="shared" si="208"/>
        <v>0</v>
      </c>
      <c r="I6839" s="137" t="s">
        <v>457</v>
      </c>
      <c r="J6839" s="133"/>
      <c r="K6839" s="140"/>
    </row>
    <row r="6840" ht="15.75" customHeight="1">
      <c r="A6840" s="49"/>
      <c r="B6840" s="141"/>
      <c r="C6840" s="136" t="s">
        <v>26</v>
      </c>
      <c r="D6840" s="137" t="str">
        <f>IFERROR(__xludf.DUMMYFUNCTION("JOIN("", "",FILTER(Marksheet!$15:$15,Marksheet!$10:$10=$C6840))"),"4a, 4b")</f>
        <v>4a, 4b</v>
      </c>
      <c r="E6840" s="138">
        <f t="array" ref="E6840">SUMIF(Marksheet!$D$10:$BQ$10,$C6840,INDIRECT(K6834))</f>
        <v>0</v>
      </c>
      <c r="F6840" s="138" t="s">
        <v>434</v>
      </c>
      <c r="G6840" s="137">
        <f>SUMIF(Marksheet!$10:$10,C6840,Marksheet!$14:$14)</f>
        <v>3</v>
      </c>
      <c r="H6840" s="139">
        <f t="shared" si="208"/>
        <v>0</v>
      </c>
      <c r="I6840" s="137" t="s">
        <v>458</v>
      </c>
      <c r="J6840" s="133"/>
      <c r="K6840" s="140"/>
    </row>
    <row r="6841" ht="15.75" customHeight="1">
      <c r="A6841" s="49"/>
      <c r="B6841" s="141"/>
      <c r="C6841" s="136" t="s">
        <v>23</v>
      </c>
      <c r="D6841" s="137" t="str">
        <f>IFERROR(__xludf.DUMMYFUNCTION("JOIN("", "",FILTER(Marksheet!$15:$15,Marksheet!$10:$10=$C6841))"),"1a, 1b, 4c")</f>
        <v>1a, 1b, 4c</v>
      </c>
      <c r="E6841" s="138">
        <f t="array" ref="E6841">SUMIF(Marksheet!$D$10:$BQ$10,$C6841,INDIRECT(K6834))</f>
        <v>0</v>
      </c>
      <c r="F6841" s="138" t="s">
        <v>434</v>
      </c>
      <c r="G6841" s="137">
        <f>SUMIF(Marksheet!$10:$10,C6841,Marksheet!$14:$14)</f>
        <v>5</v>
      </c>
      <c r="H6841" s="139">
        <f t="shared" si="208"/>
        <v>0</v>
      </c>
      <c r="I6841" s="137" t="s">
        <v>459</v>
      </c>
      <c r="J6841" s="133"/>
      <c r="K6841" s="140"/>
    </row>
    <row r="6842" ht="15.75" customHeight="1">
      <c r="A6842" s="49"/>
      <c r="B6842" s="142"/>
      <c r="C6842" s="136" t="s">
        <v>24</v>
      </c>
      <c r="D6842" s="137" t="str">
        <f>IFERROR(__xludf.DUMMYFUNCTION("JOIN("", "",FILTER(Marksheet!$15:$15,Marksheet!$10:$10=$C6842))"),"2a, 2b, 2c")</f>
        <v>2a, 2b, 2c</v>
      </c>
      <c r="E6842" s="138">
        <f t="array" ref="E6842">SUMIF(Marksheet!$D$10:$BQ$10,$C6842,INDIRECT(K6834))</f>
        <v>0</v>
      </c>
      <c r="F6842" s="138" t="s">
        <v>434</v>
      </c>
      <c r="G6842" s="137">
        <f>SUMIF(Marksheet!$10:$10,C6842,Marksheet!$14:$14)</f>
        <v>4</v>
      </c>
      <c r="H6842" s="139">
        <f t="shared" si="208"/>
        <v>0</v>
      </c>
      <c r="I6842" s="137" t="s">
        <v>460</v>
      </c>
      <c r="J6842" s="133"/>
      <c r="K6842" s="140"/>
    </row>
    <row r="6843" ht="15.75" customHeight="1">
      <c r="A6843" s="49"/>
      <c r="B6843" s="135" t="s">
        <v>20</v>
      </c>
      <c r="C6843" s="143" t="s">
        <v>29</v>
      </c>
      <c r="D6843" s="137" t="str">
        <f>IFERROR(__xludf.DUMMYFUNCTION("JOIN("", "",FILTER(Marksheet!$15:$15,Marksheet!$10:$10=$C6843))"),"1b, 3d")</f>
        <v>1b, 3d</v>
      </c>
      <c r="E6843" s="138">
        <f t="array" ref="E6843">SUMIF(Marksheet!$D$10:$BQ$10,$C6843,INDIRECT(K6834))</f>
        <v>0</v>
      </c>
      <c r="F6843" s="138" t="s">
        <v>434</v>
      </c>
      <c r="G6843" s="137">
        <f>SUMIF(Marksheet!$10:$10,C6843,Marksheet!$14:$14)</f>
        <v>2</v>
      </c>
      <c r="H6843" s="139">
        <f t="shared" si="208"/>
        <v>0</v>
      </c>
      <c r="I6843" s="137" t="s">
        <v>461</v>
      </c>
      <c r="J6843" s="133"/>
      <c r="K6843" s="140"/>
    </row>
    <row r="6844" ht="15.75" customHeight="1">
      <c r="A6844" s="49"/>
      <c r="B6844" s="141"/>
      <c r="C6844" s="143" t="s">
        <v>30</v>
      </c>
      <c r="D6844" s="137" t="str">
        <f>IFERROR(__xludf.DUMMYFUNCTION("JOIN("", "",FILTER(Marksheet!$15:$15,Marksheet!$10:$10=$C6844))"),"1d, 4d, 4e")</f>
        <v>1d, 4d, 4e</v>
      </c>
      <c r="E6844" s="138">
        <f t="array" ref="E6844">SUMIF(Marksheet!$D$10:$BQ$10,$C6844,INDIRECT(K6834))</f>
        <v>0</v>
      </c>
      <c r="F6844" s="138" t="s">
        <v>434</v>
      </c>
      <c r="G6844" s="137">
        <f>SUMIF(Marksheet!$10:$10,C6844,Marksheet!$14:$14)</f>
        <v>3</v>
      </c>
      <c r="H6844" s="139">
        <f t="shared" si="208"/>
        <v>0</v>
      </c>
      <c r="I6844" s="137" t="s">
        <v>462</v>
      </c>
      <c r="J6844" s="133"/>
      <c r="K6844" s="140"/>
    </row>
    <row r="6845" ht="15.75" customHeight="1">
      <c r="A6845" s="49"/>
      <c r="B6845" s="141"/>
      <c r="C6845" s="143" t="s">
        <v>33</v>
      </c>
      <c r="D6845" s="137" t="str">
        <f>IFERROR(__xludf.DUMMYFUNCTION("JOIN("", "",FILTER(Marksheet!$15:$15,Marksheet!$10:$10=$C6845))"),"4a, 4b")</f>
        <v>4a, 4b</v>
      </c>
      <c r="E6845" s="138">
        <f t="array" ref="E6845">SUMIF(Marksheet!$D$10:$BQ$10,$C6845,INDIRECT(K6834))</f>
        <v>0</v>
      </c>
      <c r="F6845" s="138" t="s">
        <v>434</v>
      </c>
      <c r="G6845" s="137">
        <f>SUMIF(Marksheet!$10:$10,C6845,Marksheet!$14:$14)</f>
        <v>3</v>
      </c>
      <c r="H6845" s="139">
        <f t="shared" si="208"/>
        <v>0</v>
      </c>
      <c r="I6845" s="137" t="s">
        <v>463</v>
      </c>
      <c r="J6845" s="133"/>
      <c r="K6845" s="140"/>
    </row>
    <row r="6846" ht="15.75" customHeight="1">
      <c r="A6846" s="49"/>
      <c r="B6846" s="141"/>
      <c r="C6846" s="143" t="s">
        <v>28</v>
      </c>
      <c r="D6846" s="137" t="str">
        <f>IFERROR(__xludf.DUMMYFUNCTION("JOIN("", "",FILTER(Marksheet!$15:$15,Marksheet!$10:$10=$C6846))"),"1a, 1c, 4c")</f>
        <v>1a, 1c, 4c</v>
      </c>
      <c r="E6846" s="138">
        <f t="array" ref="E6846">SUMIF(Marksheet!$D$10:$BQ$10,$C6846,INDIRECT(K6834))</f>
        <v>0</v>
      </c>
      <c r="F6846" s="138" t="s">
        <v>434</v>
      </c>
      <c r="G6846" s="137">
        <f>SUMIF(Marksheet!$10:$10,C6846,Marksheet!$14:$14)</f>
        <v>5</v>
      </c>
      <c r="H6846" s="139">
        <f t="shared" si="208"/>
        <v>0</v>
      </c>
      <c r="I6846" s="137" t="s">
        <v>464</v>
      </c>
      <c r="J6846" s="133"/>
      <c r="K6846" s="140"/>
    </row>
    <row r="6847" ht="15.75" customHeight="1">
      <c r="A6847" s="49"/>
      <c r="B6847" s="141"/>
      <c r="C6847" s="143" t="s">
        <v>435</v>
      </c>
      <c r="D6847" s="137" t="str">
        <f>IFERROR(__xludf.DUMMYFUNCTION("JOIN("", "",FILTER(Marksheet!$15:$15,Marksheet!$10:$10=$C6847))"),"3a, 3b, 3c")</f>
        <v>3a, 3b, 3c</v>
      </c>
      <c r="E6847" s="138">
        <f t="array" ref="E6847">SUMIF(Marksheet!$D$10:$BQ$10,$C6847,INDIRECT(K6834))</f>
        <v>0</v>
      </c>
      <c r="F6847" s="138" t="s">
        <v>434</v>
      </c>
      <c r="G6847" s="137">
        <f>SUMIF(Marksheet!$10:$10,C6847,Marksheet!$14:$14)</f>
        <v>4</v>
      </c>
      <c r="H6847" s="139">
        <f t="shared" si="208"/>
        <v>0</v>
      </c>
      <c r="I6847" s="137" t="s">
        <v>465</v>
      </c>
      <c r="J6847" s="133"/>
      <c r="K6847" s="140"/>
    </row>
    <row r="6848" ht="15.75" customHeight="1">
      <c r="A6848" s="49"/>
      <c r="B6848" s="142"/>
      <c r="C6848" s="143" t="s">
        <v>31</v>
      </c>
      <c r="D6848" s="137" t="str">
        <f>IFERROR(__xludf.DUMMYFUNCTION("JOIN("", "",FILTER(Marksheet!$15:$15,Marksheet!$10:$10=$C6848))"),"2a, 2b, 2c")</f>
        <v>2a, 2b, 2c</v>
      </c>
      <c r="E6848" s="138">
        <f t="array" ref="E6848">SUMIF(Marksheet!$D$10:$BQ$10,$C6848,INDIRECT(K6834))</f>
        <v>0</v>
      </c>
      <c r="F6848" s="138" t="s">
        <v>434</v>
      </c>
      <c r="G6848" s="137">
        <f>SUMIF(Marksheet!$10:$10,C6848,Marksheet!$14:$14)</f>
        <v>3</v>
      </c>
      <c r="H6848" s="139">
        <f t="shared" si="208"/>
        <v>0</v>
      </c>
      <c r="I6848" s="137" t="s">
        <v>466</v>
      </c>
      <c r="J6848" s="133"/>
      <c r="K6848" s="140"/>
    </row>
    <row r="6849" ht="15.75" customHeight="1">
      <c r="A6849" s="49"/>
      <c r="B6849" s="135" t="s">
        <v>21</v>
      </c>
      <c r="C6849" s="143" t="s">
        <v>36</v>
      </c>
      <c r="D6849" s="137" t="str">
        <f>IFERROR(__xludf.DUMMYFUNCTION("JOIN("", "",FILTER(Marksheet!$15:$15,Marksheet!$10:$10=$C6849))"),"2b, 2c")</f>
        <v>2b, 2c</v>
      </c>
      <c r="E6849" s="138">
        <f t="array" ref="E6849">SUMIF(Marksheet!$D$10:$BQ$10,$C6849,INDIRECT(K6834))</f>
        <v>0</v>
      </c>
      <c r="F6849" s="138" t="s">
        <v>434</v>
      </c>
      <c r="G6849" s="137">
        <f>SUMIF(Marksheet!$10:$10,C6849,Marksheet!$14:$14)</f>
        <v>2</v>
      </c>
      <c r="H6849" s="139">
        <f t="shared" si="208"/>
        <v>0</v>
      </c>
      <c r="I6849" s="137" t="s">
        <v>467</v>
      </c>
      <c r="J6849" s="133"/>
      <c r="K6849" s="140"/>
    </row>
    <row r="6850" ht="15.75" customHeight="1">
      <c r="A6850" s="49"/>
      <c r="B6850" s="141"/>
      <c r="C6850" s="143" t="s">
        <v>38</v>
      </c>
      <c r="D6850" s="137" t="str">
        <f>IFERROR(__xludf.DUMMYFUNCTION("JOIN("", "",FILTER(Marksheet!$15:$15,Marksheet!$10:$10=$C6850))"),"4a, 4b, 4c, 4d, 4e")</f>
        <v>4a, 4b, 4c, 4d, 4e</v>
      </c>
      <c r="E6850" s="138">
        <f t="array" ref="E6850">SUMIF(Marksheet!$D$10:$BQ$10,$C6850,INDIRECT(K6834))</f>
        <v>0</v>
      </c>
      <c r="F6850" s="138" t="s">
        <v>434</v>
      </c>
      <c r="G6850" s="137">
        <f>SUMIF(Marksheet!$10:$10,C6850,Marksheet!$14:$14)</f>
        <v>6</v>
      </c>
      <c r="H6850" s="139">
        <f t="shared" si="208"/>
        <v>0</v>
      </c>
      <c r="I6850" s="137" t="s">
        <v>468</v>
      </c>
      <c r="J6850" s="133"/>
      <c r="K6850" s="140"/>
    </row>
    <row r="6851" ht="15.75" customHeight="1">
      <c r="A6851" s="49"/>
      <c r="B6851" s="141"/>
      <c r="C6851" s="143" t="s">
        <v>35</v>
      </c>
      <c r="D6851" s="137" t="str">
        <f>IFERROR(__xludf.DUMMYFUNCTION("JOIN("", "",FILTER(Marksheet!$15:$15,Marksheet!$10:$10=$C6851))"),"1b, 2a")</f>
        <v>1b, 2a</v>
      </c>
      <c r="E6851" s="138">
        <f t="array" ref="E6851">SUMIF(Marksheet!$D$10:$BQ$10,$C6851,INDIRECT(K6834))</f>
        <v>0</v>
      </c>
      <c r="F6851" s="138" t="s">
        <v>434</v>
      </c>
      <c r="G6851" s="137">
        <f>SUMIF(Marksheet!$10:$10,C6851,Marksheet!$14:$14)</f>
        <v>3</v>
      </c>
      <c r="H6851" s="139">
        <f t="shared" si="208"/>
        <v>0</v>
      </c>
      <c r="I6851" s="137" t="s">
        <v>469</v>
      </c>
      <c r="J6851" s="133"/>
      <c r="K6851" s="140"/>
    </row>
    <row r="6852" ht="15.75" customHeight="1">
      <c r="A6852" s="49"/>
      <c r="B6852" s="141"/>
      <c r="C6852" s="143" t="s">
        <v>34</v>
      </c>
      <c r="D6852" s="137" t="str">
        <f>IFERROR(__xludf.DUMMYFUNCTION("JOIN("", "",FILTER(Marksheet!$15:$15,Marksheet!$10:$10=$C6852))"),"1a, 1c, 2d")</f>
        <v>1a, 1c, 2d</v>
      </c>
      <c r="E6852" s="138">
        <f t="array" ref="E6852">SUMIF(Marksheet!$D$10:$BQ$10,$C6852,INDIRECT(K6834))</f>
        <v>0</v>
      </c>
      <c r="F6852" s="138" t="s">
        <v>434</v>
      </c>
      <c r="G6852" s="137">
        <f>SUMIF(Marksheet!$10:$10,C6852,Marksheet!$14:$14)</f>
        <v>6</v>
      </c>
      <c r="H6852" s="139">
        <f t="shared" si="208"/>
        <v>0</v>
      </c>
      <c r="I6852" s="137" t="s">
        <v>470</v>
      </c>
      <c r="J6852" s="133"/>
      <c r="K6852" s="140"/>
    </row>
    <row r="6853" ht="15.75" customHeight="1">
      <c r="A6853" s="49"/>
      <c r="B6853" s="142"/>
      <c r="C6853" s="143" t="s">
        <v>37</v>
      </c>
      <c r="D6853" s="137" t="str">
        <f>IFERROR(__xludf.DUMMYFUNCTION("JOIN("", "",FILTER(Marksheet!$15:$15,Marksheet!$10:$10=$C6853))"),"3a, 3b, 3c")</f>
        <v>3a, 3b, 3c</v>
      </c>
      <c r="E6853" s="138">
        <f t="array" ref="E6853">SUMIF(Marksheet!$D$10:$BQ$10,$C6853,INDIRECT(K6834))</f>
        <v>0</v>
      </c>
      <c r="F6853" s="138" t="s">
        <v>434</v>
      </c>
      <c r="G6853" s="137">
        <f>SUMIF(Marksheet!$10:$10,C6853,Marksheet!$14:$14)</f>
        <v>3</v>
      </c>
      <c r="H6853" s="139">
        <f t="shared" si="208"/>
        <v>0</v>
      </c>
      <c r="I6853" s="137" t="s">
        <v>471</v>
      </c>
      <c r="J6853" s="133"/>
      <c r="K6853" s="140"/>
    </row>
    <row r="6854" ht="15.75" customHeight="1">
      <c r="A6854" s="49"/>
      <c r="B6854" s="135" t="s">
        <v>22</v>
      </c>
      <c r="C6854" s="144" t="s">
        <v>46</v>
      </c>
      <c r="D6854" s="137" t="str">
        <f>IFERROR(__xludf.DUMMYFUNCTION("JOIN("", "",FILTER(Marksheet!$15:$15,Marksheet!$10:$10=$C6854))"),"3d")</f>
        <v>3d</v>
      </c>
      <c r="E6854" s="138">
        <f t="array" ref="E6854">SUMIF(Marksheet!$D$10:$BQ$10,$C6854,INDIRECT(K6834))</f>
        <v>0</v>
      </c>
      <c r="F6854" s="138" t="s">
        <v>434</v>
      </c>
      <c r="G6854" s="137">
        <f>SUMIF(Marksheet!$10:$10,C6854,Marksheet!$14:$14)</f>
        <v>2</v>
      </c>
      <c r="H6854" s="139">
        <f t="shared" si="208"/>
        <v>0</v>
      </c>
      <c r="I6854" s="137" t="s">
        <v>472</v>
      </c>
      <c r="J6854" s="133"/>
      <c r="K6854" s="140"/>
    </row>
    <row r="6855" ht="15.75" customHeight="1">
      <c r="A6855" s="49"/>
      <c r="B6855" s="141"/>
      <c r="C6855" s="144" t="s">
        <v>41</v>
      </c>
      <c r="D6855" s="137" t="str">
        <f>IFERROR(__xludf.DUMMYFUNCTION("JOIN("", "",FILTER(Marksheet!$15:$15,Marksheet!$10:$10=$C6855))"),"1c, 2b, 4e")</f>
        <v>1c, 2b, 4e</v>
      </c>
      <c r="E6855" s="138">
        <f t="array" ref="E6855">SUMIF(Marksheet!$D$10:$BQ$10,$C6855,INDIRECT(K6834))</f>
        <v>0</v>
      </c>
      <c r="F6855" s="138" t="s">
        <v>434</v>
      </c>
      <c r="G6855" s="137">
        <f>SUMIF(Marksheet!$10:$10,C6855,Marksheet!$14:$14)</f>
        <v>3</v>
      </c>
      <c r="H6855" s="139">
        <f t="shared" si="208"/>
        <v>0</v>
      </c>
      <c r="I6855" s="137" t="s">
        <v>473</v>
      </c>
      <c r="J6855" s="133"/>
      <c r="K6855" s="140"/>
    </row>
    <row r="6856" ht="15.75" customHeight="1">
      <c r="A6856" s="49"/>
      <c r="B6856" s="141"/>
      <c r="C6856" s="144" t="s">
        <v>45</v>
      </c>
      <c r="D6856" s="137" t="str">
        <f>IFERROR(__xludf.DUMMYFUNCTION("JOIN("", "",FILTER(Marksheet!$15:$15,Marksheet!$10:$10=$C6856))"),"3b, 4a, 5c")</f>
        <v>3b, 4a, 5c</v>
      </c>
      <c r="E6856" s="138">
        <f t="array" ref="E6856">SUMIF(Marksheet!$D$10:$BQ$10,$C6856,INDIRECT(K6834))</f>
        <v>0</v>
      </c>
      <c r="F6856" s="138" t="s">
        <v>434</v>
      </c>
      <c r="G6856" s="137">
        <f>SUMIF(Marksheet!$10:$10,C6856,Marksheet!$14:$14)</f>
        <v>3</v>
      </c>
      <c r="H6856" s="139">
        <f t="shared" si="208"/>
        <v>0</v>
      </c>
      <c r="I6856" s="137" t="s">
        <v>474</v>
      </c>
      <c r="J6856" s="133"/>
      <c r="K6856" s="140"/>
    </row>
    <row r="6857" ht="15.75" customHeight="1">
      <c r="A6857" s="49"/>
      <c r="B6857" s="141"/>
      <c r="C6857" s="144" t="s">
        <v>43</v>
      </c>
      <c r="D6857" s="137" t="str">
        <f>IFERROR(__xludf.DUMMYFUNCTION("JOIN("", "",FILTER(Marksheet!$15:$15,Marksheet!$10:$10=$C6857))"),"2c, 4d, 5d")</f>
        <v>2c, 4d, 5d</v>
      </c>
      <c r="E6857" s="138">
        <f t="array" ref="E6857">SUMIF(Marksheet!$D$10:$BQ$10,$C6857,INDIRECT(K6834))</f>
        <v>0</v>
      </c>
      <c r="F6857" s="138" t="s">
        <v>434</v>
      </c>
      <c r="G6857" s="137">
        <f>SUMIF(Marksheet!$10:$10,C6857,Marksheet!$14:$14)</f>
        <v>4</v>
      </c>
      <c r="H6857" s="139">
        <f t="shared" si="208"/>
        <v>0</v>
      </c>
      <c r="I6857" s="137" t="s">
        <v>475</v>
      </c>
      <c r="J6857" s="133"/>
      <c r="K6857" s="140"/>
    </row>
    <row r="6858" ht="15.75" customHeight="1">
      <c r="A6858" s="49"/>
      <c r="B6858" s="141"/>
      <c r="C6858" s="144" t="s">
        <v>44</v>
      </c>
      <c r="D6858" s="137" t="str">
        <f>IFERROR(__xludf.DUMMYFUNCTION("JOIN("", "",FILTER(Marksheet!$15:$15,Marksheet!$10:$10=$C6858))"),"3a, 4c")</f>
        <v>3a, 4c</v>
      </c>
      <c r="E6858" s="138">
        <f t="array" ref="E6858">SUMIF(Marksheet!$D$10:$BQ$10,$C6858,INDIRECT(K6834))</f>
        <v>0</v>
      </c>
      <c r="F6858" s="138" t="s">
        <v>434</v>
      </c>
      <c r="G6858" s="137">
        <f>SUMIF(Marksheet!$10:$10,C6858,Marksheet!$14:$14)</f>
        <v>2</v>
      </c>
      <c r="H6858" s="139">
        <f t="shared" si="208"/>
        <v>0</v>
      </c>
      <c r="I6858" s="137" t="s">
        <v>476</v>
      </c>
      <c r="J6858" s="133"/>
      <c r="K6858" s="140"/>
    </row>
    <row r="6859" ht="15.75" customHeight="1">
      <c r="A6859" s="49"/>
      <c r="B6859" s="141"/>
      <c r="C6859" s="144" t="s">
        <v>39</v>
      </c>
      <c r="D6859" s="137" t="str">
        <f>IFERROR(__xludf.DUMMYFUNCTION("JOIN("", "",FILTER(Marksheet!$15:$15,Marksheet!$10:$10=$C6859))"),"1a, 5a, 5b")</f>
        <v>1a, 5a, 5b</v>
      </c>
      <c r="E6859" s="138">
        <f t="array" ref="E6859">SUMIF(Marksheet!$D$10:$BQ$10,$C6859,INDIRECT(K6834))</f>
        <v>0</v>
      </c>
      <c r="F6859" s="138" t="s">
        <v>434</v>
      </c>
      <c r="G6859" s="137">
        <f>SUMIF(Marksheet!$10:$10,C6859,Marksheet!$14:$14)</f>
        <v>5</v>
      </c>
      <c r="H6859" s="139">
        <f t="shared" si="208"/>
        <v>0</v>
      </c>
      <c r="I6859" s="137" t="s">
        <v>477</v>
      </c>
      <c r="J6859" s="133"/>
      <c r="K6859" s="140"/>
    </row>
    <row r="6860" ht="15.75" customHeight="1">
      <c r="A6860" s="49"/>
      <c r="B6860" s="141"/>
      <c r="C6860" s="144" t="s">
        <v>42</v>
      </c>
      <c r="D6860" s="137" t="str">
        <f>IFERROR(__xludf.DUMMYFUNCTION("JOIN("", "",FILTER(Marksheet!$15:$15,Marksheet!$10:$10=$C6860))"),"2a, 3c")</f>
        <v>2a, 3c</v>
      </c>
      <c r="E6860" s="138">
        <f t="array" ref="E6860">SUMIF(Marksheet!$D$10:$BQ$10,$C6860,INDIRECT(K6834))</f>
        <v>0</v>
      </c>
      <c r="F6860" s="138" t="s">
        <v>434</v>
      </c>
      <c r="G6860" s="137">
        <f>SUMIF(Marksheet!$10:$10,C6860,Marksheet!$14:$14)</f>
        <v>3</v>
      </c>
      <c r="H6860" s="139">
        <f t="shared" si="208"/>
        <v>0</v>
      </c>
      <c r="I6860" s="137" t="s">
        <v>478</v>
      </c>
      <c r="J6860" s="133"/>
      <c r="K6860" s="140"/>
    </row>
    <row r="6861" ht="15.75" customHeight="1">
      <c r="A6861" s="49"/>
      <c r="B6861" s="142"/>
      <c r="C6861" s="144" t="s">
        <v>40</v>
      </c>
      <c r="D6861" s="137" t="str">
        <f>IFERROR(__xludf.DUMMYFUNCTION("JOIN("", "",FILTER(Marksheet!$15:$15,Marksheet!$10:$10=$C6861))"),"1b, 4b, 4f")</f>
        <v>1b, 4b, 4f</v>
      </c>
      <c r="E6861" s="138">
        <f t="array" ref="E6861">SUMIF(Marksheet!$D$10:$BQ$10,$C6861,INDIRECT(K6834))</f>
        <v>0</v>
      </c>
      <c r="F6861" s="138" t="s">
        <v>434</v>
      </c>
      <c r="G6861" s="137">
        <f>SUMIF(Marksheet!$10:$10,C6861,Marksheet!$14:$14)</f>
        <v>3</v>
      </c>
      <c r="H6861" s="139">
        <f t="shared" si="208"/>
        <v>0</v>
      </c>
      <c r="I6861" s="137" t="s">
        <v>479</v>
      </c>
      <c r="J6861" s="133"/>
      <c r="K6861" s="140"/>
    </row>
    <row r="6862" ht="15.75" customHeight="1">
      <c r="A6862" s="49"/>
      <c r="B6862" s="49"/>
      <c r="C6862" s="145" t="s">
        <v>76</v>
      </c>
      <c r="D6862" s="145"/>
      <c r="E6862" s="146">
        <f>SUM(E6838:E6861)</f>
        <v>0</v>
      </c>
      <c r="F6862" s="147" t="s">
        <v>434</v>
      </c>
      <c r="G6862" s="148">
        <f>SUM(G6838:G6861)</f>
        <v>85</v>
      </c>
      <c r="H6862" s="149">
        <f t="shared" si="208"/>
        <v>0</v>
      </c>
      <c r="I6862" s="129"/>
      <c r="J6862" s="133"/>
      <c r="K6862" s="127"/>
    </row>
    <row r="6863" ht="15.75" customHeight="1">
      <c r="A6863" s="49"/>
      <c r="B6863" s="49"/>
      <c r="C6863" s="67"/>
      <c r="D6863" s="67"/>
      <c r="E6863" s="49"/>
      <c r="F6863" s="49"/>
      <c r="G6863" s="49"/>
      <c r="H6863" s="49"/>
      <c r="I6863" s="129"/>
      <c r="J6863" s="133"/>
      <c r="K6863" s="127"/>
    </row>
    <row r="6864" ht="60.0" customHeight="1">
      <c r="A6864" s="49"/>
      <c r="B6864" s="49"/>
      <c r="C6864" s="67"/>
      <c r="D6864" s="67"/>
      <c r="E6864" s="49"/>
      <c r="F6864" s="49"/>
      <c r="G6864" s="49"/>
      <c r="H6864" s="49"/>
      <c r="I6864" s="129"/>
      <c r="J6864" s="133"/>
      <c r="K6864" s="127"/>
    </row>
    <row r="6865" ht="15.75" customHeight="1">
      <c r="A6865" s="124" t="s">
        <v>450</v>
      </c>
      <c r="B6865" s="49"/>
      <c r="C6865" s="67"/>
      <c r="D6865" s="67"/>
      <c r="E6865" s="1"/>
      <c r="F6865" s="1"/>
      <c r="G6865" s="49"/>
      <c r="H6865" s="49"/>
      <c r="I6865" s="7"/>
      <c r="K6865" s="125">
        <f>K6832+1</f>
        <v>226</v>
      </c>
    </row>
    <row r="6866" ht="15.75" customHeight="1">
      <c r="A6866" s="126" t="s">
        <v>451</v>
      </c>
      <c r="B6866" s="67" t="str">
        <f>B6833</f>
        <v>GCSE Transition Assessment</v>
      </c>
      <c r="C6866" s="67"/>
      <c r="D6866" s="67"/>
      <c r="E6866" s="1"/>
      <c r="F6866" s="49"/>
      <c r="G6866" s="49"/>
      <c r="H6866" s="49"/>
      <c r="K6866" s="127" t="str">
        <f>CONCATENATE("Marksheet!$B$",K6865)</f>
        <v>Marksheet!$B$226</v>
      </c>
    </row>
    <row r="6867" ht="15.75" customHeight="1">
      <c r="A6867" s="126" t="s">
        <v>447</v>
      </c>
      <c r="B6867" s="67" t="str">
        <f t="array" ref="B6867">IF(INDIRECT(K6866)="","",INDIRECT(K6866))</f>
        <v>Student 209</v>
      </c>
      <c r="C6867" s="67"/>
      <c r="D6867" s="67"/>
      <c r="E6867" s="1"/>
      <c r="F6867" s="49"/>
      <c r="G6867" s="49"/>
      <c r="H6867" s="49"/>
      <c r="K6867" s="127" t="str">
        <f>CONCATENATE("Marksheet!$D$",K6865,":$BQ$",K6865)</f>
        <v>Marksheet!$D$226:$BQ$226</v>
      </c>
    </row>
    <row r="6868" ht="15.75" customHeight="1">
      <c r="A6868" s="126" t="s">
        <v>452</v>
      </c>
      <c r="B6868" s="67" t="str">
        <f t="array" ref="B6868">INDIRECT(CONCATENATE("Marksheet!$C$",INDIRECT(CONCATENATE("K",ROW()-3))))</f>
        <v/>
      </c>
      <c r="C6868" s="67"/>
      <c r="D6868" s="67"/>
      <c r="E6868" s="49"/>
      <c r="F6868" s="49"/>
      <c r="G6868" s="49"/>
      <c r="H6868" s="49"/>
      <c r="I6868" s="49"/>
      <c r="J6868" s="49"/>
      <c r="K6868" s="127"/>
    </row>
    <row r="6869" ht="15.75" customHeight="1">
      <c r="A6869" s="67"/>
      <c r="B6869" s="128"/>
      <c r="C6869" s="67"/>
      <c r="D6869" s="67"/>
      <c r="E6869" s="49"/>
      <c r="F6869" s="49"/>
      <c r="G6869" s="49"/>
      <c r="H6869" s="49"/>
      <c r="I6869" s="49"/>
      <c r="J6869" s="49"/>
      <c r="K6869" s="127"/>
    </row>
    <row r="6870" ht="15.75" customHeight="1">
      <c r="A6870" s="129"/>
      <c r="B6870" s="100" t="s">
        <v>442</v>
      </c>
      <c r="C6870" s="100" t="s">
        <v>443</v>
      </c>
      <c r="D6870" s="73" t="s">
        <v>453</v>
      </c>
      <c r="E6870" s="130" t="s">
        <v>444</v>
      </c>
      <c r="F6870" s="71"/>
      <c r="G6870" s="72"/>
      <c r="H6870" s="131" t="s">
        <v>454</v>
      </c>
      <c r="I6870" s="132" t="s">
        <v>455</v>
      </c>
      <c r="J6870" s="133"/>
      <c r="K6870" s="134"/>
    </row>
    <row r="6871" ht="15.75" customHeight="1">
      <c r="A6871" s="49"/>
      <c r="B6871" s="135" t="s">
        <v>19</v>
      </c>
      <c r="C6871" s="136" t="s">
        <v>25</v>
      </c>
      <c r="D6871" s="137" t="str">
        <f>IFERROR(__xludf.DUMMYFUNCTION("JOIN("", "",FILTER(Marksheet!$15:$15,Marksheet!$10:$10=$C6871))"),"3a, 3b, 3c")</f>
        <v>3a, 3b, 3c</v>
      </c>
      <c r="E6871" s="138">
        <f t="array" ref="E6871">SUMIF(Marksheet!$D$10:$BQ$10,$C6871,INDIRECT(K6867))</f>
        <v>0</v>
      </c>
      <c r="F6871" s="138" t="s">
        <v>434</v>
      </c>
      <c r="G6871" s="137">
        <f>SUMIF(Marksheet!$10:$10,C6871,Marksheet!$14:$14)</f>
        <v>3</v>
      </c>
      <c r="H6871" s="139">
        <f t="shared" ref="H6871:H6895" si="209">E6871/G6871</f>
        <v>0</v>
      </c>
      <c r="I6871" s="137" t="s">
        <v>456</v>
      </c>
      <c r="J6871" s="133"/>
      <c r="K6871" s="140"/>
    </row>
    <row r="6872" ht="15.75" customHeight="1">
      <c r="A6872" s="49"/>
      <c r="B6872" s="141"/>
      <c r="C6872" s="136" t="s">
        <v>27</v>
      </c>
      <c r="D6872" s="137" t="str">
        <f>IFERROR(__xludf.DUMMYFUNCTION("JOIN("", "",FILTER(Marksheet!$15:$15,Marksheet!$10:$10=$C6872))"),"5a, 5b, 5c, 5d")</f>
        <v>5a, 5b, 5c, 5d</v>
      </c>
      <c r="E6872" s="138">
        <f t="array" ref="E6872">SUMIF(Marksheet!$D$10:$BQ$10,$C6872,INDIRECT(K6867))</f>
        <v>0</v>
      </c>
      <c r="F6872" s="138" t="s">
        <v>434</v>
      </c>
      <c r="G6872" s="137">
        <f>SUMIF(Marksheet!$10:$10,C6872,Marksheet!$14:$14)</f>
        <v>5</v>
      </c>
      <c r="H6872" s="139">
        <f t="shared" si="209"/>
        <v>0</v>
      </c>
      <c r="I6872" s="137" t="s">
        <v>457</v>
      </c>
      <c r="J6872" s="133"/>
      <c r="K6872" s="140"/>
    </row>
    <row r="6873" ht="15.75" customHeight="1">
      <c r="A6873" s="49"/>
      <c r="B6873" s="141"/>
      <c r="C6873" s="136" t="s">
        <v>26</v>
      </c>
      <c r="D6873" s="137" t="str">
        <f>IFERROR(__xludf.DUMMYFUNCTION("JOIN("", "",FILTER(Marksheet!$15:$15,Marksheet!$10:$10=$C6873))"),"4a, 4b")</f>
        <v>4a, 4b</v>
      </c>
      <c r="E6873" s="138">
        <f t="array" ref="E6873">SUMIF(Marksheet!$D$10:$BQ$10,$C6873,INDIRECT(K6867))</f>
        <v>0</v>
      </c>
      <c r="F6873" s="138" t="s">
        <v>434</v>
      </c>
      <c r="G6873" s="137">
        <f>SUMIF(Marksheet!$10:$10,C6873,Marksheet!$14:$14)</f>
        <v>3</v>
      </c>
      <c r="H6873" s="139">
        <f t="shared" si="209"/>
        <v>0</v>
      </c>
      <c r="I6873" s="137" t="s">
        <v>458</v>
      </c>
      <c r="J6873" s="133"/>
      <c r="K6873" s="140"/>
    </row>
    <row r="6874" ht="15.75" customHeight="1">
      <c r="A6874" s="49"/>
      <c r="B6874" s="141"/>
      <c r="C6874" s="136" t="s">
        <v>23</v>
      </c>
      <c r="D6874" s="137" t="str">
        <f>IFERROR(__xludf.DUMMYFUNCTION("JOIN("", "",FILTER(Marksheet!$15:$15,Marksheet!$10:$10=$C6874))"),"1a, 1b, 4c")</f>
        <v>1a, 1b, 4c</v>
      </c>
      <c r="E6874" s="138">
        <f t="array" ref="E6874">SUMIF(Marksheet!$D$10:$BQ$10,$C6874,INDIRECT(K6867))</f>
        <v>0</v>
      </c>
      <c r="F6874" s="138" t="s">
        <v>434</v>
      </c>
      <c r="G6874" s="137">
        <f>SUMIF(Marksheet!$10:$10,C6874,Marksheet!$14:$14)</f>
        <v>5</v>
      </c>
      <c r="H6874" s="139">
        <f t="shared" si="209"/>
        <v>0</v>
      </c>
      <c r="I6874" s="137" t="s">
        <v>459</v>
      </c>
      <c r="J6874" s="133"/>
      <c r="K6874" s="140"/>
    </row>
    <row r="6875" ht="15.75" customHeight="1">
      <c r="A6875" s="49"/>
      <c r="B6875" s="142"/>
      <c r="C6875" s="136" t="s">
        <v>24</v>
      </c>
      <c r="D6875" s="137" t="str">
        <f>IFERROR(__xludf.DUMMYFUNCTION("JOIN("", "",FILTER(Marksheet!$15:$15,Marksheet!$10:$10=$C6875))"),"2a, 2b, 2c")</f>
        <v>2a, 2b, 2c</v>
      </c>
      <c r="E6875" s="138">
        <f t="array" ref="E6875">SUMIF(Marksheet!$D$10:$BQ$10,$C6875,INDIRECT(K6867))</f>
        <v>0</v>
      </c>
      <c r="F6875" s="138" t="s">
        <v>434</v>
      </c>
      <c r="G6875" s="137">
        <f>SUMIF(Marksheet!$10:$10,C6875,Marksheet!$14:$14)</f>
        <v>4</v>
      </c>
      <c r="H6875" s="139">
        <f t="shared" si="209"/>
        <v>0</v>
      </c>
      <c r="I6875" s="137" t="s">
        <v>460</v>
      </c>
      <c r="J6875" s="133"/>
      <c r="K6875" s="140"/>
    </row>
    <row r="6876" ht="15.75" customHeight="1">
      <c r="A6876" s="49"/>
      <c r="B6876" s="135" t="s">
        <v>20</v>
      </c>
      <c r="C6876" s="143" t="s">
        <v>29</v>
      </c>
      <c r="D6876" s="137" t="str">
        <f>IFERROR(__xludf.DUMMYFUNCTION("JOIN("", "",FILTER(Marksheet!$15:$15,Marksheet!$10:$10=$C6876))"),"1b, 3d")</f>
        <v>1b, 3d</v>
      </c>
      <c r="E6876" s="138">
        <f t="array" ref="E6876">SUMIF(Marksheet!$D$10:$BQ$10,$C6876,INDIRECT(K6867))</f>
        <v>0</v>
      </c>
      <c r="F6876" s="138" t="s">
        <v>434</v>
      </c>
      <c r="G6876" s="137">
        <f>SUMIF(Marksheet!$10:$10,C6876,Marksheet!$14:$14)</f>
        <v>2</v>
      </c>
      <c r="H6876" s="139">
        <f t="shared" si="209"/>
        <v>0</v>
      </c>
      <c r="I6876" s="137" t="s">
        <v>461</v>
      </c>
      <c r="J6876" s="133"/>
      <c r="K6876" s="140"/>
    </row>
    <row r="6877" ht="15.75" customHeight="1">
      <c r="A6877" s="49"/>
      <c r="B6877" s="141"/>
      <c r="C6877" s="143" t="s">
        <v>30</v>
      </c>
      <c r="D6877" s="137" t="str">
        <f>IFERROR(__xludf.DUMMYFUNCTION("JOIN("", "",FILTER(Marksheet!$15:$15,Marksheet!$10:$10=$C6877))"),"1d, 4d, 4e")</f>
        <v>1d, 4d, 4e</v>
      </c>
      <c r="E6877" s="138">
        <f t="array" ref="E6877">SUMIF(Marksheet!$D$10:$BQ$10,$C6877,INDIRECT(K6867))</f>
        <v>0</v>
      </c>
      <c r="F6877" s="138" t="s">
        <v>434</v>
      </c>
      <c r="G6877" s="137">
        <f>SUMIF(Marksheet!$10:$10,C6877,Marksheet!$14:$14)</f>
        <v>3</v>
      </c>
      <c r="H6877" s="139">
        <f t="shared" si="209"/>
        <v>0</v>
      </c>
      <c r="I6877" s="137" t="s">
        <v>462</v>
      </c>
      <c r="J6877" s="133"/>
      <c r="K6877" s="140"/>
    </row>
    <row r="6878" ht="15.75" customHeight="1">
      <c r="A6878" s="49"/>
      <c r="B6878" s="141"/>
      <c r="C6878" s="143" t="s">
        <v>33</v>
      </c>
      <c r="D6878" s="137" t="str">
        <f>IFERROR(__xludf.DUMMYFUNCTION("JOIN("", "",FILTER(Marksheet!$15:$15,Marksheet!$10:$10=$C6878))"),"4a, 4b")</f>
        <v>4a, 4b</v>
      </c>
      <c r="E6878" s="138">
        <f t="array" ref="E6878">SUMIF(Marksheet!$D$10:$BQ$10,$C6878,INDIRECT(K6867))</f>
        <v>0</v>
      </c>
      <c r="F6878" s="138" t="s">
        <v>434</v>
      </c>
      <c r="G6878" s="137">
        <f>SUMIF(Marksheet!$10:$10,C6878,Marksheet!$14:$14)</f>
        <v>3</v>
      </c>
      <c r="H6878" s="139">
        <f t="shared" si="209"/>
        <v>0</v>
      </c>
      <c r="I6878" s="137" t="s">
        <v>463</v>
      </c>
      <c r="J6878" s="133"/>
      <c r="K6878" s="140"/>
    </row>
    <row r="6879" ht="15.75" customHeight="1">
      <c r="A6879" s="49"/>
      <c r="B6879" s="141"/>
      <c r="C6879" s="143" t="s">
        <v>28</v>
      </c>
      <c r="D6879" s="137" t="str">
        <f>IFERROR(__xludf.DUMMYFUNCTION("JOIN("", "",FILTER(Marksheet!$15:$15,Marksheet!$10:$10=$C6879))"),"1a, 1c, 4c")</f>
        <v>1a, 1c, 4c</v>
      </c>
      <c r="E6879" s="138">
        <f t="array" ref="E6879">SUMIF(Marksheet!$D$10:$BQ$10,$C6879,INDIRECT(K6867))</f>
        <v>0</v>
      </c>
      <c r="F6879" s="138" t="s">
        <v>434</v>
      </c>
      <c r="G6879" s="137">
        <f>SUMIF(Marksheet!$10:$10,C6879,Marksheet!$14:$14)</f>
        <v>5</v>
      </c>
      <c r="H6879" s="139">
        <f t="shared" si="209"/>
        <v>0</v>
      </c>
      <c r="I6879" s="137" t="s">
        <v>464</v>
      </c>
      <c r="J6879" s="133"/>
      <c r="K6879" s="140"/>
    </row>
    <row r="6880" ht="15.75" customHeight="1">
      <c r="A6880" s="49"/>
      <c r="B6880" s="141"/>
      <c r="C6880" s="143" t="s">
        <v>435</v>
      </c>
      <c r="D6880" s="137" t="str">
        <f>IFERROR(__xludf.DUMMYFUNCTION("JOIN("", "",FILTER(Marksheet!$15:$15,Marksheet!$10:$10=$C6880))"),"3a, 3b, 3c")</f>
        <v>3a, 3b, 3c</v>
      </c>
      <c r="E6880" s="138">
        <f t="array" ref="E6880">SUMIF(Marksheet!$D$10:$BQ$10,$C6880,INDIRECT(K6867))</f>
        <v>0</v>
      </c>
      <c r="F6880" s="138" t="s">
        <v>434</v>
      </c>
      <c r="G6880" s="137">
        <f>SUMIF(Marksheet!$10:$10,C6880,Marksheet!$14:$14)</f>
        <v>4</v>
      </c>
      <c r="H6880" s="139">
        <f t="shared" si="209"/>
        <v>0</v>
      </c>
      <c r="I6880" s="137" t="s">
        <v>465</v>
      </c>
      <c r="J6880" s="133"/>
      <c r="K6880" s="140"/>
    </row>
    <row r="6881" ht="15.75" customHeight="1">
      <c r="A6881" s="49"/>
      <c r="B6881" s="142"/>
      <c r="C6881" s="143" t="s">
        <v>31</v>
      </c>
      <c r="D6881" s="137" t="str">
        <f>IFERROR(__xludf.DUMMYFUNCTION("JOIN("", "",FILTER(Marksheet!$15:$15,Marksheet!$10:$10=$C6881))"),"2a, 2b, 2c")</f>
        <v>2a, 2b, 2c</v>
      </c>
      <c r="E6881" s="138">
        <f t="array" ref="E6881">SUMIF(Marksheet!$D$10:$BQ$10,$C6881,INDIRECT(K6867))</f>
        <v>0</v>
      </c>
      <c r="F6881" s="138" t="s">
        <v>434</v>
      </c>
      <c r="G6881" s="137">
        <f>SUMIF(Marksheet!$10:$10,C6881,Marksheet!$14:$14)</f>
        <v>3</v>
      </c>
      <c r="H6881" s="139">
        <f t="shared" si="209"/>
        <v>0</v>
      </c>
      <c r="I6881" s="137" t="s">
        <v>466</v>
      </c>
      <c r="J6881" s="133"/>
      <c r="K6881" s="140"/>
    </row>
    <row r="6882" ht="15.75" customHeight="1">
      <c r="A6882" s="49"/>
      <c r="B6882" s="135" t="s">
        <v>21</v>
      </c>
      <c r="C6882" s="143" t="s">
        <v>36</v>
      </c>
      <c r="D6882" s="137" t="str">
        <f>IFERROR(__xludf.DUMMYFUNCTION("JOIN("", "",FILTER(Marksheet!$15:$15,Marksheet!$10:$10=$C6882))"),"2b, 2c")</f>
        <v>2b, 2c</v>
      </c>
      <c r="E6882" s="138">
        <f t="array" ref="E6882">SUMIF(Marksheet!$D$10:$BQ$10,$C6882,INDIRECT(K6867))</f>
        <v>0</v>
      </c>
      <c r="F6882" s="138" t="s">
        <v>434</v>
      </c>
      <c r="G6882" s="137">
        <f>SUMIF(Marksheet!$10:$10,C6882,Marksheet!$14:$14)</f>
        <v>2</v>
      </c>
      <c r="H6882" s="139">
        <f t="shared" si="209"/>
        <v>0</v>
      </c>
      <c r="I6882" s="137" t="s">
        <v>467</v>
      </c>
      <c r="J6882" s="133"/>
      <c r="K6882" s="140"/>
    </row>
    <row r="6883" ht="15.75" customHeight="1">
      <c r="A6883" s="49"/>
      <c r="B6883" s="141"/>
      <c r="C6883" s="143" t="s">
        <v>38</v>
      </c>
      <c r="D6883" s="137" t="str">
        <f>IFERROR(__xludf.DUMMYFUNCTION("JOIN("", "",FILTER(Marksheet!$15:$15,Marksheet!$10:$10=$C6883))"),"4a, 4b, 4c, 4d, 4e")</f>
        <v>4a, 4b, 4c, 4d, 4e</v>
      </c>
      <c r="E6883" s="138">
        <f t="array" ref="E6883">SUMIF(Marksheet!$D$10:$BQ$10,$C6883,INDIRECT(K6867))</f>
        <v>0</v>
      </c>
      <c r="F6883" s="138" t="s">
        <v>434</v>
      </c>
      <c r="G6883" s="137">
        <f>SUMIF(Marksheet!$10:$10,C6883,Marksheet!$14:$14)</f>
        <v>6</v>
      </c>
      <c r="H6883" s="139">
        <f t="shared" si="209"/>
        <v>0</v>
      </c>
      <c r="I6883" s="137" t="s">
        <v>468</v>
      </c>
      <c r="J6883" s="133"/>
      <c r="K6883" s="140"/>
    </row>
    <row r="6884" ht="15.75" customHeight="1">
      <c r="A6884" s="49"/>
      <c r="B6884" s="141"/>
      <c r="C6884" s="143" t="s">
        <v>35</v>
      </c>
      <c r="D6884" s="137" t="str">
        <f>IFERROR(__xludf.DUMMYFUNCTION("JOIN("", "",FILTER(Marksheet!$15:$15,Marksheet!$10:$10=$C6884))"),"1b, 2a")</f>
        <v>1b, 2a</v>
      </c>
      <c r="E6884" s="138">
        <f t="array" ref="E6884">SUMIF(Marksheet!$D$10:$BQ$10,$C6884,INDIRECT(K6867))</f>
        <v>0</v>
      </c>
      <c r="F6884" s="138" t="s">
        <v>434</v>
      </c>
      <c r="G6884" s="137">
        <f>SUMIF(Marksheet!$10:$10,C6884,Marksheet!$14:$14)</f>
        <v>3</v>
      </c>
      <c r="H6884" s="139">
        <f t="shared" si="209"/>
        <v>0</v>
      </c>
      <c r="I6884" s="137" t="s">
        <v>469</v>
      </c>
      <c r="J6884" s="133"/>
      <c r="K6884" s="140"/>
    </row>
    <row r="6885" ht="15.75" customHeight="1">
      <c r="A6885" s="49"/>
      <c r="B6885" s="141"/>
      <c r="C6885" s="143" t="s">
        <v>34</v>
      </c>
      <c r="D6885" s="137" t="str">
        <f>IFERROR(__xludf.DUMMYFUNCTION("JOIN("", "",FILTER(Marksheet!$15:$15,Marksheet!$10:$10=$C6885))"),"1a, 1c, 2d")</f>
        <v>1a, 1c, 2d</v>
      </c>
      <c r="E6885" s="138">
        <f t="array" ref="E6885">SUMIF(Marksheet!$D$10:$BQ$10,$C6885,INDIRECT(K6867))</f>
        <v>0</v>
      </c>
      <c r="F6885" s="138" t="s">
        <v>434</v>
      </c>
      <c r="G6885" s="137">
        <f>SUMIF(Marksheet!$10:$10,C6885,Marksheet!$14:$14)</f>
        <v>6</v>
      </c>
      <c r="H6885" s="139">
        <f t="shared" si="209"/>
        <v>0</v>
      </c>
      <c r="I6885" s="137" t="s">
        <v>470</v>
      </c>
      <c r="J6885" s="133"/>
      <c r="K6885" s="140"/>
    </row>
    <row r="6886" ht="15.75" customHeight="1">
      <c r="A6886" s="49"/>
      <c r="B6886" s="142"/>
      <c r="C6886" s="143" t="s">
        <v>37</v>
      </c>
      <c r="D6886" s="137" t="str">
        <f>IFERROR(__xludf.DUMMYFUNCTION("JOIN("", "",FILTER(Marksheet!$15:$15,Marksheet!$10:$10=$C6886))"),"3a, 3b, 3c")</f>
        <v>3a, 3b, 3c</v>
      </c>
      <c r="E6886" s="138">
        <f t="array" ref="E6886">SUMIF(Marksheet!$D$10:$BQ$10,$C6886,INDIRECT(K6867))</f>
        <v>0</v>
      </c>
      <c r="F6886" s="138" t="s">
        <v>434</v>
      </c>
      <c r="G6886" s="137">
        <f>SUMIF(Marksheet!$10:$10,C6886,Marksheet!$14:$14)</f>
        <v>3</v>
      </c>
      <c r="H6886" s="139">
        <f t="shared" si="209"/>
        <v>0</v>
      </c>
      <c r="I6886" s="137" t="s">
        <v>471</v>
      </c>
      <c r="J6886" s="133"/>
      <c r="K6886" s="140"/>
    </row>
    <row r="6887" ht="15.75" customHeight="1">
      <c r="A6887" s="49"/>
      <c r="B6887" s="135" t="s">
        <v>22</v>
      </c>
      <c r="C6887" s="144" t="s">
        <v>46</v>
      </c>
      <c r="D6887" s="137" t="str">
        <f>IFERROR(__xludf.DUMMYFUNCTION("JOIN("", "",FILTER(Marksheet!$15:$15,Marksheet!$10:$10=$C6887))"),"3d")</f>
        <v>3d</v>
      </c>
      <c r="E6887" s="138">
        <f t="array" ref="E6887">SUMIF(Marksheet!$D$10:$BQ$10,$C6887,INDIRECT(K6867))</f>
        <v>0</v>
      </c>
      <c r="F6887" s="138" t="s">
        <v>434</v>
      </c>
      <c r="G6887" s="137">
        <f>SUMIF(Marksheet!$10:$10,C6887,Marksheet!$14:$14)</f>
        <v>2</v>
      </c>
      <c r="H6887" s="139">
        <f t="shared" si="209"/>
        <v>0</v>
      </c>
      <c r="I6887" s="137" t="s">
        <v>472</v>
      </c>
      <c r="J6887" s="133"/>
      <c r="K6887" s="140"/>
    </row>
    <row r="6888" ht="15.75" customHeight="1">
      <c r="A6888" s="49"/>
      <c r="B6888" s="141"/>
      <c r="C6888" s="144" t="s">
        <v>41</v>
      </c>
      <c r="D6888" s="137" t="str">
        <f>IFERROR(__xludf.DUMMYFUNCTION("JOIN("", "",FILTER(Marksheet!$15:$15,Marksheet!$10:$10=$C6888))"),"1c, 2b, 4e")</f>
        <v>1c, 2b, 4e</v>
      </c>
      <c r="E6888" s="138">
        <f t="array" ref="E6888">SUMIF(Marksheet!$D$10:$BQ$10,$C6888,INDIRECT(K6867))</f>
        <v>0</v>
      </c>
      <c r="F6888" s="138" t="s">
        <v>434</v>
      </c>
      <c r="G6888" s="137">
        <f>SUMIF(Marksheet!$10:$10,C6888,Marksheet!$14:$14)</f>
        <v>3</v>
      </c>
      <c r="H6888" s="139">
        <f t="shared" si="209"/>
        <v>0</v>
      </c>
      <c r="I6888" s="137" t="s">
        <v>473</v>
      </c>
      <c r="J6888" s="133"/>
      <c r="K6888" s="140"/>
    </row>
    <row r="6889" ht="15.75" customHeight="1">
      <c r="A6889" s="49"/>
      <c r="B6889" s="141"/>
      <c r="C6889" s="144" t="s">
        <v>45</v>
      </c>
      <c r="D6889" s="137" t="str">
        <f>IFERROR(__xludf.DUMMYFUNCTION("JOIN("", "",FILTER(Marksheet!$15:$15,Marksheet!$10:$10=$C6889))"),"3b, 4a, 5c")</f>
        <v>3b, 4a, 5c</v>
      </c>
      <c r="E6889" s="138">
        <f t="array" ref="E6889">SUMIF(Marksheet!$D$10:$BQ$10,$C6889,INDIRECT(K6867))</f>
        <v>0</v>
      </c>
      <c r="F6889" s="138" t="s">
        <v>434</v>
      </c>
      <c r="G6889" s="137">
        <f>SUMIF(Marksheet!$10:$10,C6889,Marksheet!$14:$14)</f>
        <v>3</v>
      </c>
      <c r="H6889" s="139">
        <f t="shared" si="209"/>
        <v>0</v>
      </c>
      <c r="I6889" s="137" t="s">
        <v>474</v>
      </c>
      <c r="J6889" s="133"/>
      <c r="K6889" s="140"/>
    </row>
    <row r="6890" ht="15.75" customHeight="1">
      <c r="A6890" s="49"/>
      <c r="B6890" s="141"/>
      <c r="C6890" s="144" t="s">
        <v>43</v>
      </c>
      <c r="D6890" s="137" t="str">
        <f>IFERROR(__xludf.DUMMYFUNCTION("JOIN("", "",FILTER(Marksheet!$15:$15,Marksheet!$10:$10=$C6890))"),"2c, 4d, 5d")</f>
        <v>2c, 4d, 5d</v>
      </c>
      <c r="E6890" s="138">
        <f t="array" ref="E6890">SUMIF(Marksheet!$D$10:$BQ$10,$C6890,INDIRECT(K6867))</f>
        <v>0</v>
      </c>
      <c r="F6890" s="138" t="s">
        <v>434</v>
      </c>
      <c r="G6890" s="137">
        <f>SUMIF(Marksheet!$10:$10,C6890,Marksheet!$14:$14)</f>
        <v>4</v>
      </c>
      <c r="H6890" s="139">
        <f t="shared" si="209"/>
        <v>0</v>
      </c>
      <c r="I6890" s="137" t="s">
        <v>475</v>
      </c>
      <c r="J6890" s="133"/>
      <c r="K6890" s="140"/>
    </row>
    <row r="6891" ht="15.75" customHeight="1">
      <c r="A6891" s="49"/>
      <c r="B6891" s="141"/>
      <c r="C6891" s="144" t="s">
        <v>44</v>
      </c>
      <c r="D6891" s="137" t="str">
        <f>IFERROR(__xludf.DUMMYFUNCTION("JOIN("", "",FILTER(Marksheet!$15:$15,Marksheet!$10:$10=$C6891))"),"3a, 4c")</f>
        <v>3a, 4c</v>
      </c>
      <c r="E6891" s="138">
        <f t="array" ref="E6891">SUMIF(Marksheet!$D$10:$BQ$10,$C6891,INDIRECT(K6867))</f>
        <v>0</v>
      </c>
      <c r="F6891" s="138" t="s">
        <v>434</v>
      </c>
      <c r="G6891" s="137">
        <f>SUMIF(Marksheet!$10:$10,C6891,Marksheet!$14:$14)</f>
        <v>2</v>
      </c>
      <c r="H6891" s="139">
        <f t="shared" si="209"/>
        <v>0</v>
      </c>
      <c r="I6891" s="137" t="s">
        <v>476</v>
      </c>
      <c r="J6891" s="133"/>
      <c r="K6891" s="140"/>
    </row>
    <row r="6892" ht="15.75" customHeight="1">
      <c r="A6892" s="49"/>
      <c r="B6892" s="141"/>
      <c r="C6892" s="144" t="s">
        <v>39</v>
      </c>
      <c r="D6892" s="137" t="str">
        <f>IFERROR(__xludf.DUMMYFUNCTION("JOIN("", "",FILTER(Marksheet!$15:$15,Marksheet!$10:$10=$C6892))"),"1a, 5a, 5b")</f>
        <v>1a, 5a, 5b</v>
      </c>
      <c r="E6892" s="138">
        <f t="array" ref="E6892">SUMIF(Marksheet!$D$10:$BQ$10,$C6892,INDIRECT(K6867))</f>
        <v>0</v>
      </c>
      <c r="F6892" s="138" t="s">
        <v>434</v>
      </c>
      <c r="G6892" s="137">
        <f>SUMIF(Marksheet!$10:$10,C6892,Marksheet!$14:$14)</f>
        <v>5</v>
      </c>
      <c r="H6892" s="139">
        <f t="shared" si="209"/>
        <v>0</v>
      </c>
      <c r="I6892" s="137" t="s">
        <v>477</v>
      </c>
      <c r="J6892" s="133"/>
      <c r="K6892" s="140"/>
    </row>
    <row r="6893" ht="15.75" customHeight="1">
      <c r="A6893" s="49"/>
      <c r="B6893" s="141"/>
      <c r="C6893" s="144" t="s">
        <v>42</v>
      </c>
      <c r="D6893" s="137" t="str">
        <f>IFERROR(__xludf.DUMMYFUNCTION("JOIN("", "",FILTER(Marksheet!$15:$15,Marksheet!$10:$10=$C6893))"),"2a, 3c")</f>
        <v>2a, 3c</v>
      </c>
      <c r="E6893" s="138">
        <f t="array" ref="E6893">SUMIF(Marksheet!$D$10:$BQ$10,$C6893,INDIRECT(K6867))</f>
        <v>0</v>
      </c>
      <c r="F6893" s="138" t="s">
        <v>434</v>
      </c>
      <c r="G6893" s="137">
        <f>SUMIF(Marksheet!$10:$10,C6893,Marksheet!$14:$14)</f>
        <v>3</v>
      </c>
      <c r="H6893" s="139">
        <f t="shared" si="209"/>
        <v>0</v>
      </c>
      <c r="I6893" s="137" t="s">
        <v>478</v>
      </c>
      <c r="J6893" s="133"/>
      <c r="K6893" s="140"/>
    </row>
    <row r="6894" ht="15.75" customHeight="1">
      <c r="A6894" s="49"/>
      <c r="B6894" s="142"/>
      <c r="C6894" s="144" t="s">
        <v>40</v>
      </c>
      <c r="D6894" s="137" t="str">
        <f>IFERROR(__xludf.DUMMYFUNCTION("JOIN("", "",FILTER(Marksheet!$15:$15,Marksheet!$10:$10=$C6894))"),"1b, 4b, 4f")</f>
        <v>1b, 4b, 4f</v>
      </c>
      <c r="E6894" s="138">
        <f t="array" ref="E6894">SUMIF(Marksheet!$D$10:$BQ$10,$C6894,INDIRECT(K6867))</f>
        <v>0</v>
      </c>
      <c r="F6894" s="138" t="s">
        <v>434</v>
      </c>
      <c r="G6894" s="137">
        <f>SUMIF(Marksheet!$10:$10,C6894,Marksheet!$14:$14)</f>
        <v>3</v>
      </c>
      <c r="H6894" s="139">
        <f t="shared" si="209"/>
        <v>0</v>
      </c>
      <c r="I6894" s="137" t="s">
        <v>479</v>
      </c>
      <c r="J6894" s="133"/>
      <c r="K6894" s="140"/>
    </row>
    <row r="6895" ht="15.75" customHeight="1">
      <c r="A6895" s="49"/>
      <c r="B6895" s="49"/>
      <c r="C6895" s="145" t="s">
        <v>76</v>
      </c>
      <c r="D6895" s="145"/>
      <c r="E6895" s="146">
        <f>SUM(E6871:E6894)</f>
        <v>0</v>
      </c>
      <c r="F6895" s="147" t="s">
        <v>434</v>
      </c>
      <c r="G6895" s="148">
        <f>SUM(G6871:G6894)</f>
        <v>85</v>
      </c>
      <c r="H6895" s="149">
        <f t="shared" si="209"/>
        <v>0</v>
      </c>
      <c r="I6895" s="129"/>
      <c r="J6895" s="133"/>
      <c r="K6895" s="127"/>
    </row>
    <row r="6896" ht="15.75" customHeight="1">
      <c r="A6896" s="49"/>
      <c r="B6896" s="49"/>
      <c r="C6896" s="67"/>
      <c r="D6896" s="67"/>
      <c r="E6896" s="49"/>
      <c r="F6896" s="49"/>
      <c r="G6896" s="49"/>
      <c r="H6896" s="49"/>
      <c r="I6896" s="129"/>
      <c r="J6896" s="133"/>
      <c r="K6896" s="127"/>
    </row>
    <row r="6897" ht="60.0" customHeight="1">
      <c r="A6897" s="49"/>
      <c r="B6897" s="49"/>
      <c r="C6897" s="67"/>
      <c r="D6897" s="67"/>
      <c r="E6897" s="49"/>
      <c r="F6897" s="49"/>
      <c r="G6897" s="49"/>
      <c r="H6897" s="49"/>
      <c r="I6897" s="129"/>
      <c r="J6897" s="133"/>
      <c r="K6897" s="127"/>
    </row>
    <row r="6898" ht="15.75" customHeight="1">
      <c r="A6898" s="124" t="s">
        <v>450</v>
      </c>
      <c r="B6898" s="49"/>
      <c r="C6898" s="67"/>
      <c r="D6898" s="67"/>
      <c r="E6898" s="1"/>
      <c r="F6898" s="1"/>
      <c r="G6898" s="49"/>
      <c r="H6898" s="49"/>
      <c r="I6898" s="7"/>
      <c r="K6898" s="125">
        <f>K6865+1</f>
        <v>227</v>
      </c>
    </row>
    <row r="6899" ht="15.75" customHeight="1">
      <c r="A6899" s="126" t="s">
        <v>451</v>
      </c>
      <c r="B6899" s="67" t="str">
        <f>B6866</f>
        <v>GCSE Transition Assessment</v>
      </c>
      <c r="C6899" s="67"/>
      <c r="D6899" s="67"/>
      <c r="E6899" s="1"/>
      <c r="F6899" s="49"/>
      <c r="G6899" s="49"/>
      <c r="H6899" s="49"/>
      <c r="K6899" s="127" t="str">
        <f>CONCATENATE("Marksheet!$B$",K6898)</f>
        <v>Marksheet!$B$227</v>
      </c>
    </row>
    <row r="6900" ht="15.75" customHeight="1">
      <c r="A6900" s="126" t="s">
        <v>447</v>
      </c>
      <c r="B6900" s="67" t="str">
        <f t="array" ref="B6900">IF(INDIRECT(K6899)="","",INDIRECT(K6899))</f>
        <v>Student 210</v>
      </c>
      <c r="C6900" s="67"/>
      <c r="D6900" s="67"/>
      <c r="E6900" s="1"/>
      <c r="F6900" s="49"/>
      <c r="G6900" s="49"/>
      <c r="H6900" s="49"/>
      <c r="K6900" s="127" t="str">
        <f>CONCATENATE("Marksheet!$D$",K6898,":$BQ$",K6898)</f>
        <v>Marksheet!$D$227:$BQ$227</v>
      </c>
    </row>
    <row r="6901" ht="15.75" customHeight="1">
      <c r="A6901" s="126" t="s">
        <v>452</v>
      </c>
      <c r="B6901" s="67" t="str">
        <f t="array" ref="B6901">INDIRECT(CONCATENATE("Marksheet!$C$",INDIRECT(CONCATENATE("K",ROW()-3))))</f>
        <v/>
      </c>
      <c r="C6901" s="67"/>
      <c r="D6901" s="67"/>
      <c r="E6901" s="49"/>
      <c r="F6901" s="49"/>
      <c r="G6901" s="49"/>
      <c r="H6901" s="49"/>
      <c r="I6901" s="49"/>
      <c r="J6901" s="49"/>
      <c r="K6901" s="127"/>
    </row>
    <row r="6902" ht="15.75" customHeight="1">
      <c r="A6902" s="67"/>
      <c r="B6902" s="128"/>
      <c r="C6902" s="67"/>
      <c r="D6902" s="67"/>
      <c r="E6902" s="49"/>
      <c r="F6902" s="49"/>
      <c r="G6902" s="49"/>
      <c r="H6902" s="49"/>
      <c r="I6902" s="49"/>
      <c r="J6902" s="49"/>
      <c r="K6902" s="127"/>
    </row>
    <row r="6903" ht="15.75" customHeight="1">
      <c r="A6903" s="129"/>
      <c r="B6903" s="100" t="s">
        <v>442</v>
      </c>
      <c r="C6903" s="100" t="s">
        <v>443</v>
      </c>
      <c r="D6903" s="73" t="s">
        <v>453</v>
      </c>
      <c r="E6903" s="130" t="s">
        <v>444</v>
      </c>
      <c r="F6903" s="71"/>
      <c r="G6903" s="72"/>
      <c r="H6903" s="131" t="s">
        <v>454</v>
      </c>
      <c r="I6903" s="132" t="s">
        <v>455</v>
      </c>
      <c r="J6903" s="133"/>
      <c r="K6903" s="134"/>
    </row>
    <row r="6904" ht="15.75" customHeight="1">
      <c r="A6904" s="49"/>
      <c r="B6904" s="135" t="s">
        <v>19</v>
      </c>
      <c r="C6904" s="136" t="s">
        <v>25</v>
      </c>
      <c r="D6904" s="137" t="str">
        <f>IFERROR(__xludf.DUMMYFUNCTION("JOIN("", "",FILTER(Marksheet!$15:$15,Marksheet!$10:$10=$C6904))"),"3a, 3b, 3c")</f>
        <v>3a, 3b, 3c</v>
      </c>
      <c r="E6904" s="138">
        <f t="array" ref="E6904">SUMIF(Marksheet!$D$10:$BQ$10,$C6904,INDIRECT(K6900))</f>
        <v>0</v>
      </c>
      <c r="F6904" s="138" t="s">
        <v>434</v>
      </c>
      <c r="G6904" s="137">
        <f>SUMIF(Marksheet!$10:$10,C6904,Marksheet!$14:$14)</f>
        <v>3</v>
      </c>
      <c r="H6904" s="139">
        <f t="shared" ref="H6904:H6928" si="210">E6904/G6904</f>
        <v>0</v>
      </c>
      <c r="I6904" s="137" t="s">
        <v>456</v>
      </c>
      <c r="J6904" s="133"/>
      <c r="K6904" s="140"/>
    </row>
    <row r="6905" ht="15.75" customHeight="1">
      <c r="A6905" s="49"/>
      <c r="B6905" s="141"/>
      <c r="C6905" s="136" t="s">
        <v>27</v>
      </c>
      <c r="D6905" s="137" t="str">
        <f>IFERROR(__xludf.DUMMYFUNCTION("JOIN("", "",FILTER(Marksheet!$15:$15,Marksheet!$10:$10=$C6905))"),"5a, 5b, 5c, 5d")</f>
        <v>5a, 5b, 5c, 5d</v>
      </c>
      <c r="E6905" s="138">
        <f t="array" ref="E6905">SUMIF(Marksheet!$D$10:$BQ$10,$C6905,INDIRECT(K6900))</f>
        <v>0</v>
      </c>
      <c r="F6905" s="138" t="s">
        <v>434</v>
      </c>
      <c r="G6905" s="137">
        <f>SUMIF(Marksheet!$10:$10,C6905,Marksheet!$14:$14)</f>
        <v>5</v>
      </c>
      <c r="H6905" s="139">
        <f t="shared" si="210"/>
        <v>0</v>
      </c>
      <c r="I6905" s="137" t="s">
        <v>457</v>
      </c>
      <c r="J6905" s="133"/>
      <c r="K6905" s="140"/>
    </row>
    <row r="6906" ht="15.75" customHeight="1">
      <c r="A6906" s="49"/>
      <c r="B6906" s="141"/>
      <c r="C6906" s="136" t="s">
        <v>26</v>
      </c>
      <c r="D6906" s="137" t="str">
        <f>IFERROR(__xludf.DUMMYFUNCTION("JOIN("", "",FILTER(Marksheet!$15:$15,Marksheet!$10:$10=$C6906))"),"4a, 4b")</f>
        <v>4a, 4b</v>
      </c>
      <c r="E6906" s="138">
        <f t="array" ref="E6906">SUMIF(Marksheet!$D$10:$BQ$10,$C6906,INDIRECT(K6900))</f>
        <v>0</v>
      </c>
      <c r="F6906" s="138" t="s">
        <v>434</v>
      </c>
      <c r="G6906" s="137">
        <f>SUMIF(Marksheet!$10:$10,C6906,Marksheet!$14:$14)</f>
        <v>3</v>
      </c>
      <c r="H6906" s="139">
        <f t="shared" si="210"/>
        <v>0</v>
      </c>
      <c r="I6906" s="137" t="s">
        <v>458</v>
      </c>
      <c r="J6906" s="133"/>
      <c r="K6906" s="140"/>
    </row>
    <row r="6907" ht="15.75" customHeight="1">
      <c r="A6907" s="49"/>
      <c r="B6907" s="141"/>
      <c r="C6907" s="136" t="s">
        <v>23</v>
      </c>
      <c r="D6907" s="137" t="str">
        <f>IFERROR(__xludf.DUMMYFUNCTION("JOIN("", "",FILTER(Marksheet!$15:$15,Marksheet!$10:$10=$C6907))"),"1a, 1b, 4c")</f>
        <v>1a, 1b, 4c</v>
      </c>
      <c r="E6907" s="138">
        <f t="array" ref="E6907">SUMIF(Marksheet!$D$10:$BQ$10,$C6907,INDIRECT(K6900))</f>
        <v>0</v>
      </c>
      <c r="F6907" s="138" t="s">
        <v>434</v>
      </c>
      <c r="G6907" s="137">
        <f>SUMIF(Marksheet!$10:$10,C6907,Marksheet!$14:$14)</f>
        <v>5</v>
      </c>
      <c r="H6907" s="139">
        <f t="shared" si="210"/>
        <v>0</v>
      </c>
      <c r="I6907" s="137" t="s">
        <v>459</v>
      </c>
      <c r="J6907" s="133"/>
      <c r="K6907" s="140"/>
    </row>
    <row r="6908" ht="15.75" customHeight="1">
      <c r="A6908" s="49"/>
      <c r="B6908" s="142"/>
      <c r="C6908" s="136" t="s">
        <v>24</v>
      </c>
      <c r="D6908" s="137" t="str">
        <f>IFERROR(__xludf.DUMMYFUNCTION("JOIN("", "",FILTER(Marksheet!$15:$15,Marksheet!$10:$10=$C6908))"),"2a, 2b, 2c")</f>
        <v>2a, 2b, 2c</v>
      </c>
      <c r="E6908" s="138">
        <f t="array" ref="E6908">SUMIF(Marksheet!$D$10:$BQ$10,$C6908,INDIRECT(K6900))</f>
        <v>0</v>
      </c>
      <c r="F6908" s="138" t="s">
        <v>434</v>
      </c>
      <c r="G6908" s="137">
        <f>SUMIF(Marksheet!$10:$10,C6908,Marksheet!$14:$14)</f>
        <v>4</v>
      </c>
      <c r="H6908" s="139">
        <f t="shared" si="210"/>
        <v>0</v>
      </c>
      <c r="I6908" s="137" t="s">
        <v>460</v>
      </c>
      <c r="J6908" s="133"/>
      <c r="K6908" s="140"/>
    </row>
    <row r="6909" ht="15.75" customHeight="1">
      <c r="A6909" s="49"/>
      <c r="B6909" s="135" t="s">
        <v>20</v>
      </c>
      <c r="C6909" s="143" t="s">
        <v>29</v>
      </c>
      <c r="D6909" s="137" t="str">
        <f>IFERROR(__xludf.DUMMYFUNCTION("JOIN("", "",FILTER(Marksheet!$15:$15,Marksheet!$10:$10=$C6909))"),"1b, 3d")</f>
        <v>1b, 3d</v>
      </c>
      <c r="E6909" s="138">
        <f t="array" ref="E6909">SUMIF(Marksheet!$D$10:$BQ$10,$C6909,INDIRECT(K6900))</f>
        <v>0</v>
      </c>
      <c r="F6909" s="138" t="s">
        <v>434</v>
      </c>
      <c r="G6909" s="137">
        <f>SUMIF(Marksheet!$10:$10,C6909,Marksheet!$14:$14)</f>
        <v>2</v>
      </c>
      <c r="H6909" s="139">
        <f t="shared" si="210"/>
        <v>0</v>
      </c>
      <c r="I6909" s="137" t="s">
        <v>461</v>
      </c>
      <c r="J6909" s="133"/>
      <c r="K6909" s="140"/>
    </row>
    <row r="6910" ht="15.75" customHeight="1">
      <c r="A6910" s="49"/>
      <c r="B6910" s="141"/>
      <c r="C6910" s="143" t="s">
        <v>30</v>
      </c>
      <c r="D6910" s="137" t="str">
        <f>IFERROR(__xludf.DUMMYFUNCTION("JOIN("", "",FILTER(Marksheet!$15:$15,Marksheet!$10:$10=$C6910))"),"1d, 4d, 4e")</f>
        <v>1d, 4d, 4e</v>
      </c>
      <c r="E6910" s="138">
        <f t="array" ref="E6910">SUMIF(Marksheet!$D$10:$BQ$10,$C6910,INDIRECT(K6900))</f>
        <v>0</v>
      </c>
      <c r="F6910" s="138" t="s">
        <v>434</v>
      </c>
      <c r="G6910" s="137">
        <f>SUMIF(Marksheet!$10:$10,C6910,Marksheet!$14:$14)</f>
        <v>3</v>
      </c>
      <c r="H6910" s="139">
        <f t="shared" si="210"/>
        <v>0</v>
      </c>
      <c r="I6910" s="137" t="s">
        <v>462</v>
      </c>
      <c r="J6910" s="133"/>
      <c r="K6910" s="140"/>
    </row>
    <row r="6911" ht="15.75" customHeight="1">
      <c r="A6911" s="49"/>
      <c r="B6911" s="141"/>
      <c r="C6911" s="143" t="s">
        <v>33</v>
      </c>
      <c r="D6911" s="137" t="str">
        <f>IFERROR(__xludf.DUMMYFUNCTION("JOIN("", "",FILTER(Marksheet!$15:$15,Marksheet!$10:$10=$C6911))"),"4a, 4b")</f>
        <v>4a, 4b</v>
      </c>
      <c r="E6911" s="138">
        <f t="array" ref="E6911">SUMIF(Marksheet!$D$10:$BQ$10,$C6911,INDIRECT(K6900))</f>
        <v>0</v>
      </c>
      <c r="F6911" s="138" t="s">
        <v>434</v>
      </c>
      <c r="G6911" s="137">
        <f>SUMIF(Marksheet!$10:$10,C6911,Marksheet!$14:$14)</f>
        <v>3</v>
      </c>
      <c r="H6911" s="139">
        <f t="shared" si="210"/>
        <v>0</v>
      </c>
      <c r="I6911" s="137" t="s">
        <v>463</v>
      </c>
      <c r="J6911" s="133"/>
      <c r="K6911" s="140"/>
    </row>
    <row r="6912" ht="15.75" customHeight="1">
      <c r="A6912" s="49"/>
      <c r="B6912" s="141"/>
      <c r="C6912" s="143" t="s">
        <v>28</v>
      </c>
      <c r="D6912" s="137" t="str">
        <f>IFERROR(__xludf.DUMMYFUNCTION("JOIN("", "",FILTER(Marksheet!$15:$15,Marksheet!$10:$10=$C6912))"),"1a, 1c, 4c")</f>
        <v>1a, 1c, 4c</v>
      </c>
      <c r="E6912" s="138">
        <f t="array" ref="E6912">SUMIF(Marksheet!$D$10:$BQ$10,$C6912,INDIRECT(K6900))</f>
        <v>0</v>
      </c>
      <c r="F6912" s="138" t="s">
        <v>434</v>
      </c>
      <c r="G6912" s="137">
        <f>SUMIF(Marksheet!$10:$10,C6912,Marksheet!$14:$14)</f>
        <v>5</v>
      </c>
      <c r="H6912" s="139">
        <f t="shared" si="210"/>
        <v>0</v>
      </c>
      <c r="I6912" s="137" t="s">
        <v>464</v>
      </c>
      <c r="J6912" s="133"/>
      <c r="K6912" s="140"/>
    </row>
    <row r="6913" ht="15.75" customHeight="1">
      <c r="A6913" s="49"/>
      <c r="B6913" s="141"/>
      <c r="C6913" s="143" t="s">
        <v>435</v>
      </c>
      <c r="D6913" s="137" t="str">
        <f>IFERROR(__xludf.DUMMYFUNCTION("JOIN("", "",FILTER(Marksheet!$15:$15,Marksheet!$10:$10=$C6913))"),"3a, 3b, 3c")</f>
        <v>3a, 3b, 3c</v>
      </c>
      <c r="E6913" s="138">
        <f t="array" ref="E6913">SUMIF(Marksheet!$D$10:$BQ$10,$C6913,INDIRECT(K6900))</f>
        <v>0</v>
      </c>
      <c r="F6913" s="138" t="s">
        <v>434</v>
      </c>
      <c r="G6913" s="137">
        <f>SUMIF(Marksheet!$10:$10,C6913,Marksheet!$14:$14)</f>
        <v>4</v>
      </c>
      <c r="H6913" s="139">
        <f t="shared" si="210"/>
        <v>0</v>
      </c>
      <c r="I6913" s="137" t="s">
        <v>465</v>
      </c>
      <c r="J6913" s="133"/>
      <c r="K6913" s="140"/>
    </row>
    <row r="6914" ht="15.75" customHeight="1">
      <c r="A6914" s="49"/>
      <c r="B6914" s="142"/>
      <c r="C6914" s="143" t="s">
        <v>31</v>
      </c>
      <c r="D6914" s="137" t="str">
        <f>IFERROR(__xludf.DUMMYFUNCTION("JOIN("", "",FILTER(Marksheet!$15:$15,Marksheet!$10:$10=$C6914))"),"2a, 2b, 2c")</f>
        <v>2a, 2b, 2c</v>
      </c>
      <c r="E6914" s="138">
        <f t="array" ref="E6914">SUMIF(Marksheet!$D$10:$BQ$10,$C6914,INDIRECT(K6900))</f>
        <v>0</v>
      </c>
      <c r="F6914" s="138" t="s">
        <v>434</v>
      </c>
      <c r="G6914" s="137">
        <f>SUMIF(Marksheet!$10:$10,C6914,Marksheet!$14:$14)</f>
        <v>3</v>
      </c>
      <c r="H6914" s="139">
        <f t="shared" si="210"/>
        <v>0</v>
      </c>
      <c r="I6914" s="137" t="s">
        <v>466</v>
      </c>
      <c r="J6914" s="133"/>
      <c r="K6914" s="140"/>
    </row>
    <row r="6915" ht="15.75" customHeight="1">
      <c r="A6915" s="49"/>
      <c r="B6915" s="135" t="s">
        <v>21</v>
      </c>
      <c r="C6915" s="143" t="s">
        <v>36</v>
      </c>
      <c r="D6915" s="137" t="str">
        <f>IFERROR(__xludf.DUMMYFUNCTION("JOIN("", "",FILTER(Marksheet!$15:$15,Marksheet!$10:$10=$C6915))"),"2b, 2c")</f>
        <v>2b, 2c</v>
      </c>
      <c r="E6915" s="138">
        <f t="array" ref="E6915">SUMIF(Marksheet!$D$10:$BQ$10,$C6915,INDIRECT(K6900))</f>
        <v>0</v>
      </c>
      <c r="F6915" s="138" t="s">
        <v>434</v>
      </c>
      <c r="G6915" s="137">
        <f>SUMIF(Marksheet!$10:$10,C6915,Marksheet!$14:$14)</f>
        <v>2</v>
      </c>
      <c r="H6915" s="139">
        <f t="shared" si="210"/>
        <v>0</v>
      </c>
      <c r="I6915" s="137" t="s">
        <v>467</v>
      </c>
      <c r="J6915" s="133"/>
      <c r="K6915" s="140"/>
    </row>
    <row r="6916" ht="15.75" customHeight="1">
      <c r="A6916" s="49"/>
      <c r="B6916" s="141"/>
      <c r="C6916" s="143" t="s">
        <v>38</v>
      </c>
      <c r="D6916" s="137" t="str">
        <f>IFERROR(__xludf.DUMMYFUNCTION("JOIN("", "",FILTER(Marksheet!$15:$15,Marksheet!$10:$10=$C6916))"),"4a, 4b, 4c, 4d, 4e")</f>
        <v>4a, 4b, 4c, 4d, 4e</v>
      </c>
      <c r="E6916" s="138">
        <f t="array" ref="E6916">SUMIF(Marksheet!$D$10:$BQ$10,$C6916,INDIRECT(K6900))</f>
        <v>0</v>
      </c>
      <c r="F6916" s="138" t="s">
        <v>434</v>
      </c>
      <c r="G6916" s="137">
        <f>SUMIF(Marksheet!$10:$10,C6916,Marksheet!$14:$14)</f>
        <v>6</v>
      </c>
      <c r="H6916" s="139">
        <f t="shared" si="210"/>
        <v>0</v>
      </c>
      <c r="I6916" s="137" t="s">
        <v>468</v>
      </c>
      <c r="J6916" s="133"/>
      <c r="K6916" s="140"/>
    </row>
    <row r="6917" ht="15.75" customHeight="1">
      <c r="A6917" s="49"/>
      <c r="B6917" s="141"/>
      <c r="C6917" s="143" t="s">
        <v>35</v>
      </c>
      <c r="D6917" s="137" t="str">
        <f>IFERROR(__xludf.DUMMYFUNCTION("JOIN("", "",FILTER(Marksheet!$15:$15,Marksheet!$10:$10=$C6917))"),"1b, 2a")</f>
        <v>1b, 2a</v>
      </c>
      <c r="E6917" s="138">
        <f t="array" ref="E6917">SUMIF(Marksheet!$D$10:$BQ$10,$C6917,INDIRECT(K6900))</f>
        <v>0</v>
      </c>
      <c r="F6917" s="138" t="s">
        <v>434</v>
      </c>
      <c r="G6917" s="137">
        <f>SUMIF(Marksheet!$10:$10,C6917,Marksheet!$14:$14)</f>
        <v>3</v>
      </c>
      <c r="H6917" s="139">
        <f t="shared" si="210"/>
        <v>0</v>
      </c>
      <c r="I6917" s="137" t="s">
        <v>469</v>
      </c>
      <c r="J6917" s="133"/>
      <c r="K6917" s="140"/>
    </row>
    <row r="6918" ht="15.75" customHeight="1">
      <c r="A6918" s="49"/>
      <c r="B6918" s="141"/>
      <c r="C6918" s="143" t="s">
        <v>34</v>
      </c>
      <c r="D6918" s="137" t="str">
        <f>IFERROR(__xludf.DUMMYFUNCTION("JOIN("", "",FILTER(Marksheet!$15:$15,Marksheet!$10:$10=$C6918))"),"1a, 1c, 2d")</f>
        <v>1a, 1c, 2d</v>
      </c>
      <c r="E6918" s="138">
        <f t="array" ref="E6918">SUMIF(Marksheet!$D$10:$BQ$10,$C6918,INDIRECT(K6900))</f>
        <v>0</v>
      </c>
      <c r="F6918" s="138" t="s">
        <v>434</v>
      </c>
      <c r="G6918" s="137">
        <f>SUMIF(Marksheet!$10:$10,C6918,Marksheet!$14:$14)</f>
        <v>6</v>
      </c>
      <c r="H6918" s="139">
        <f t="shared" si="210"/>
        <v>0</v>
      </c>
      <c r="I6918" s="137" t="s">
        <v>470</v>
      </c>
      <c r="J6918" s="133"/>
      <c r="K6918" s="140"/>
    </row>
    <row r="6919" ht="15.75" customHeight="1">
      <c r="A6919" s="49"/>
      <c r="B6919" s="142"/>
      <c r="C6919" s="143" t="s">
        <v>37</v>
      </c>
      <c r="D6919" s="137" t="str">
        <f>IFERROR(__xludf.DUMMYFUNCTION("JOIN("", "",FILTER(Marksheet!$15:$15,Marksheet!$10:$10=$C6919))"),"3a, 3b, 3c")</f>
        <v>3a, 3b, 3c</v>
      </c>
      <c r="E6919" s="138">
        <f t="array" ref="E6919">SUMIF(Marksheet!$D$10:$BQ$10,$C6919,INDIRECT(K6900))</f>
        <v>0</v>
      </c>
      <c r="F6919" s="138" t="s">
        <v>434</v>
      </c>
      <c r="G6919" s="137">
        <f>SUMIF(Marksheet!$10:$10,C6919,Marksheet!$14:$14)</f>
        <v>3</v>
      </c>
      <c r="H6919" s="139">
        <f t="shared" si="210"/>
        <v>0</v>
      </c>
      <c r="I6919" s="137" t="s">
        <v>471</v>
      </c>
      <c r="J6919" s="133"/>
      <c r="K6919" s="140"/>
    </row>
    <row r="6920" ht="15.75" customHeight="1">
      <c r="A6920" s="49"/>
      <c r="B6920" s="135" t="s">
        <v>22</v>
      </c>
      <c r="C6920" s="144" t="s">
        <v>46</v>
      </c>
      <c r="D6920" s="137" t="str">
        <f>IFERROR(__xludf.DUMMYFUNCTION("JOIN("", "",FILTER(Marksheet!$15:$15,Marksheet!$10:$10=$C6920))"),"3d")</f>
        <v>3d</v>
      </c>
      <c r="E6920" s="138">
        <f t="array" ref="E6920">SUMIF(Marksheet!$D$10:$BQ$10,$C6920,INDIRECT(K6900))</f>
        <v>0</v>
      </c>
      <c r="F6920" s="138" t="s">
        <v>434</v>
      </c>
      <c r="G6920" s="137">
        <f>SUMIF(Marksheet!$10:$10,C6920,Marksheet!$14:$14)</f>
        <v>2</v>
      </c>
      <c r="H6920" s="139">
        <f t="shared" si="210"/>
        <v>0</v>
      </c>
      <c r="I6920" s="137" t="s">
        <v>472</v>
      </c>
      <c r="J6920" s="133"/>
      <c r="K6920" s="140"/>
    </row>
    <row r="6921" ht="15.75" customHeight="1">
      <c r="A6921" s="49"/>
      <c r="B6921" s="141"/>
      <c r="C6921" s="144" t="s">
        <v>41</v>
      </c>
      <c r="D6921" s="137" t="str">
        <f>IFERROR(__xludf.DUMMYFUNCTION("JOIN("", "",FILTER(Marksheet!$15:$15,Marksheet!$10:$10=$C6921))"),"1c, 2b, 4e")</f>
        <v>1c, 2b, 4e</v>
      </c>
      <c r="E6921" s="138">
        <f t="array" ref="E6921">SUMIF(Marksheet!$D$10:$BQ$10,$C6921,INDIRECT(K6900))</f>
        <v>0</v>
      </c>
      <c r="F6921" s="138" t="s">
        <v>434</v>
      </c>
      <c r="G6921" s="137">
        <f>SUMIF(Marksheet!$10:$10,C6921,Marksheet!$14:$14)</f>
        <v>3</v>
      </c>
      <c r="H6921" s="139">
        <f t="shared" si="210"/>
        <v>0</v>
      </c>
      <c r="I6921" s="137" t="s">
        <v>473</v>
      </c>
      <c r="J6921" s="133"/>
      <c r="K6921" s="140"/>
    </row>
    <row r="6922" ht="15.75" customHeight="1">
      <c r="A6922" s="49"/>
      <c r="B6922" s="141"/>
      <c r="C6922" s="144" t="s">
        <v>45</v>
      </c>
      <c r="D6922" s="137" t="str">
        <f>IFERROR(__xludf.DUMMYFUNCTION("JOIN("", "",FILTER(Marksheet!$15:$15,Marksheet!$10:$10=$C6922))"),"3b, 4a, 5c")</f>
        <v>3b, 4a, 5c</v>
      </c>
      <c r="E6922" s="138">
        <f t="array" ref="E6922">SUMIF(Marksheet!$D$10:$BQ$10,$C6922,INDIRECT(K6900))</f>
        <v>0</v>
      </c>
      <c r="F6922" s="138" t="s">
        <v>434</v>
      </c>
      <c r="G6922" s="137">
        <f>SUMIF(Marksheet!$10:$10,C6922,Marksheet!$14:$14)</f>
        <v>3</v>
      </c>
      <c r="H6922" s="139">
        <f t="shared" si="210"/>
        <v>0</v>
      </c>
      <c r="I6922" s="137" t="s">
        <v>474</v>
      </c>
      <c r="J6922" s="133"/>
      <c r="K6922" s="140"/>
    </row>
    <row r="6923" ht="15.75" customHeight="1">
      <c r="A6923" s="49"/>
      <c r="B6923" s="141"/>
      <c r="C6923" s="144" t="s">
        <v>43</v>
      </c>
      <c r="D6923" s="137" t="str">
        <f>IFERROR(__xludf.DUMMYFUNCTION("JOIN("", "",FILTER(Marksheet!$15:$15,Marksheet!$10:$10=$C6923))"),"2c, 4d, 5d")</f>
        <v>2c, 4d, 5d</v>
      </c>
      <c r="E6923" s="138">
        <f t="array" ref="E6923">SUMIF(Marksheet!$D$10:$BQ$10,$C6923,INDIRECT(K6900))</f>
        <v>0</v>
      </c>
      <c r="F6923" s="138" t="s">
        <v>434</v>
      </c>
      <c r="G6923" s="137">
        <f>SUMIF(Marksheet!$10:$10,C6923,Marksheet!$14:$14)</f>
        <v>4</v>
      </c>
      <c r="H6923" s="139">
        <f t="shared" si="210"/>
        <v>0</v>
      </c>
      <c r="I6923" s="137" t="s">
        <v>475</v>
      </c>
      <c r="J6923" s="133"/>
      <c r="K6923" s="140"/>
    </row>
    <row r="6924" ht="15.75" customHeight="1">
      <c r="A6924" s="49"/>
      <c r="B6924" s="141"/>
      <c r="C6924" s="144" t="s">
        <v>44</v>
      </c>
      <c r="D6924" s="137" t="str">
        <f>IFERROR(__xludf.DUMMYFUNCTION("JOIN("", "",FILTER(Marksheet!$15:$15,Marksheet!$10:$10=$C6924))"),"3a, 4c")</f>
        <v>3a, 4c</v>
      </c>
      <c r="E6924" s="138">
        <f t="array" ref="E6924">SUMIF(Marksheet!$D$10:$BQ$10,$C6924,INDIRECT(K6900))</f>
        <v>0</v>
      </c>
      <c r="F6924" s="138" t="s">
        <v>434</v>
      </c>
      <c r="G6924" s="137">
        <f>SUMIF(Marksheet!$10:$10,C6924,Marksheet!$14:$14)</f>
        <v>2</v>
      </c>
      <c r="H6924" s="139">
        <f t="shared" si="210"/>
        <v>0</v>
      </c>
      <c r="I6924" s="137" t="s">
        <v>476</v>
      </c>
      <c r="J6924" s="133"/>
      <c r="K6924" s="140"/>
    </row>
    <row r="6925" ht="15.75" customHeight="1">
      <c r="A6925" s="49"/>
      <c r="B6925" s="141"/>
      <c r="C6925" s="144" t="s">
        <v>39</v>
      </c>
      <c r="D6925" s="137" t="str">
        <f>IFERROR(__xludf.DUMMYFUNCTION("JOIN("", "",FILTER(Marksheet!$15:$15,Marksheet!$10:$10=$C6925))"),"1a, 5a, 5b")</f>
        <v>1a, 5a, 5b</v>
      </c>
      <c r="E6925" s="138">
        <f t="array" ref="E6925">SUMIF(Marksheet!$D$10:$BQ$10,$C6925,INDIRECT(K6900))</f>
        <v>0</v>
      </c>
      <c r="F6925" s="138" t="s">
        <v>434</v>
      </c>
      <c r="G6925" s="137">
        <f>SUMIF(Marksheet!$10:$10,C6925,Marksheet!$14:$14)</f>
        <v>5</v>
      </c>
      <c r="H6925" s="139">
        <f t="shared" si="210"/>
        <v>0</v>
      </c>
      <c r="I6925" s="137" t="s">
        <v>477</v>
      </c>
      <c r="J6925" s="133"/>
      <c r="K6925" s="140"/>
    </row>
    <row r="6926" ht="15.75" customHeight="1">
      <c r="A6926" s="49"/>
      <c r="B6926" s="141"/>
      <c r="C6926" s="144" t="s">
        <v>42</v>
      </c>
      <c r="D6926" s="137" t="str">
        <f>IFERROR(__xludf.DUMMYFUNCTION("JOIN("", "",FILTER(Marksheet!$15:$15,Marksheet!$10:$10=$C6926))"),"2a, 3c")</f>
        <v>2a, 3c</v>
      </c>
      <c r="E6926" s="138">
        <f t="array" ref="E6926">SUMIF(Marksheet!$D$10:$BQ$10,$C6926,INDIRECT(K6900))</f>
        <v>0</v>
      </c>
      <c r="F6926" s="138" t="s">
        <v>434</v>
      </c>
      <c r="G6926" s="137">
        <f>SUMIF(Marksheet!$10:$10,C6926,Marksheet!$14:$14)</f>
        <v>3</v>
      </c>
      <c r="H6926" s="139">
        <f t="shared" si="210"/>
        <v>0</v>
      </c>
      <c r="I6926" s="137" t="s">
        <v>478</v>
      </c>
      <c r="J6926" s="133"/>
      <c r="K6926" s="140"/>
    </row>
    <row r="6927" ht="15.75" customHeight="1">
      <c r="A6927" s="49"/>
      <c r="B6927" s="142"/>
      <c r="C6927" s="144" t="s">
        <v>40</v>
      </c>
      <c r="D6927" s="137" t="str">
        <f>IFERROR(__xludf.DUMMYFUNCTION("JOIN("", "",FILTER(Marksheet!$15:$15,Marksheet!$10:$10=$C6927))"),"1b, 4b, 4f")</f>
        <v>1b, 4b, 4f</v>
      </c>
      <c r="E6927" s="138">
        <f t="array" ref="E6927">SUMIF(Marksheet!$D$10:$BQ$10,$C6927,INDIRECT(K6900))</f>
        <v>0</v>
      </c>
      <c r="F6927" s="138" t="s">
        <v>434</v>
      </c>
      <c r="G6927" s="137">
        <f>SUMIF(Marksheet!$10:$10,C6927,Marksheet!$14:$14)</f>
        <v>3</v>
      </c>
      <c r="H6927" s="139">
        <f t="shared" si="210"/>
        <v>0</v>
      </c>
      <c r="I6927" s="137" t="s">
        <v>479</v>
      </c>
      <c r="J6927" s="133"/>
      <c r="K6927" s="140"/>
    </row>
    <row r="6928" ht="15.75" customHeight="1">
      <c r="A6928" s="49"/>
      <c r="B6928" s="49"/>
      <c r="C6928" s="145" t="s">
        <v>76</v>
      </c>
      <c r="D6928" s="145"/>
      <c r="E6928" s="146">
        <f>SUM(E6904:E6927)</f>
        <v>0</v>
      </c>
      <c r="F6928" s="147" t="s">
        <v>434</v>
      </c>
      <c r="G6928" s="148">
        <f>SUM(G6904:G6927)</f>
        <v>85</v>
      </c>
      <c r="H6928" s="149">
        <f t="shared" si="210"/>
        <v>0</v>
      </c>
      <c r="I6928" s="129"/>
      <c r="J6928" s="133"/>
      <c r="K6928" s="127"/>
    </row>
    <row r="6929" ht="15.75" customHeight="1">
      <c r="A6929" s="49"/>
      <c r="B6929" s="49"/>
      <c r="C6929" s="67"/>
      <c r="D6929" s="67"/>
      <c r="E6929" s="49"/>
      <c r="F6929" s="49"/>
      <c r="G6929" s="49"/>
      <c r="H6929" s="49"/>
      <c r="I6929" s="129"/>
      <c r="J6929" s="133"/>
      <c r="K6929" s="127"/>
    </row>
    <row r="6930" ht="60.0" customHeight="1">
      <c r="A6930" s="49"/>
      <c r="B6930" s="49"/>
      <c r="C6930" s="67"/>
      <c r="D6930" s="67"/>
      <c r="E6930" s="49"/>
      <c r="F6930" s="49"/>
      <c r="G6930" s="49"/>
      <c r="H6930" s="49"/>
      <c r="I6930" s="129"/>
      <c r="J6930" s="133"/>
      <c r="K6930" s="127"/>
    </row>
    <row r="6931" ht="15.75" customHeight="1">
      <c r="A6931" s="124" t="s">
        <v>450</v>
      </c>
      <c r="B6931" s="49"/>
      <c r="C6931" s="67"/>
      <c r="D6931" s="67"/>
      <c r="E6931" s="1"/>
      <c r="F6931" s="1"/>
      <c r="G6931" s="49"/>
      <c r="H6931" s="49"/>
      <c r="I6931" s="7"/>
      <c r="K6931" s="125">
        <f>K6898+1</f>
        <v>228</v>
      </c>
    </row>
    <row r="6932" ht="15.75" customHeight="1">
      <c r="A6932" s="126" t="s">
        <v>451</v>
      </c>
      <c r="B6932" s="67" t="str">
        <f>B6899</f>
        <v>GCSE Transition Assessment</v>
      </c>
      <c r="C6932" s="67"/>
      <c r="D6932" s="67"/>
      <c r="E6932" s="1"/>
      <c r="F6932" s="49"/>
      <c r="G6932" s="49"/>
      <c r="H6932" s="49"/>
      <c r="K6932" s="127" t="str">
        <f>CONCATENATE("Marksheet!$B$",K6931)</f>
        <v>Marksheet!$B$228</v>
      </c>
    </row>
    <row r="6933" ht="15.75" customHeight="1">
      <c r="A6933" s="126" t="s">
        <v>447</v>
      </c>
      <c r="B6933" s="67" t="str">
        <f t="array" ref="B6933">IF(INDIRECT(K6932)="","",INDIRECT(K6932))</f>
        <v>Student 211</v>
      </c>
      <c r="C6933" s="67"/>
      <c r="D6933" s="67"/>
      <c r="E6933" s="1"/>
      <c r="F6933" s="49"/>
      <c r="G6933" s="49"/>
      <c r="H6933" s="49"/>
      <c r="K6933" s="127" t="str">
        <f>CONCATENATE("Marksheet!$D$",K6931,":$BQ$",K6931)</f>
        <v>Marksheet!$D$228:$BQ$228</v>
      </c>
    </row>
    <row r="6934" ht="15.75" customHeight="1">
      <c r="A6934" s="126" t="s">
        <v>452</v>
      </c>
      <c r="B6934" s="67" t="str">
        <f t="array" ref="B6934">INDIRECT(CONCATENATE("Marksheet!$C$",INDIRECT(CONCATENATE("K",ROW()-3))))</f>
        <v/>
      </c>
      <c r="C6934" s="67"/>
      <c r="D6934" s="67"/>
      <c r="E6934" s="49"/>
      <c r="F6934" s="49"/>
      <c r="G6934" s="49"/>
      <c r="H6934" s="49"/>
      <c r="I6934" s="49"/>
      <c r="J6934" s="49"/>
      <c r="K6934" s="127"/>
    </row>
    <row r="6935" ht="15.75" customHeight="1">
      <c r="A6935" s="67"/>
      <c r="B6935" s="128"/>
      <c r="C6935" s="67"/>
      <c r="D6935" s="67"/>
      <c r="E6935" s="49"/>
      <c r="F6935" s="49"/>
      <c r="G6935" s="49"/>
      <c r="H6935" s="49"/>
      <c r="I6935" s="49"/>
      <c r="J6935" s="49"/>
      <c r="K6935" s="127"/>
    </row>
    <row r="6936" ht="15.75" customHeight="1">
      <c r="A6936" s="129"/>
      <c r="B6936" s="100" t="s">
        <v>442</v>
      </c>
      <c r="C6936" s="100" t="s">
        <v>443</v>
      </c>
      <c r="D6936" s="73" t="s">
        <v>453</v>
      </c>
      <c r="E6936" s="130" t="s">
        <v>444</v>
      </c>
      <c r="F6936" s="71"/>
      <c r="G6936" s="72"/>
      <c r="H6936" s="131" t="s">
        <v>454</v>
      </c>
      <c r="I6936" s="132" t="s">
        <v>455</v>
      </c>
      <c r="J6936" s="133"/>
      <c r="K6936" s="134"/>
    </row>
    <row r="6937" ht="15.75" customHeight="1">
      <c r="A6937" s="49"/>
      <c r="B6937" s="135" t="s">
        <v>19</v>
      </c>
      <c r="C6937" s="136" t="s">
        <v>25</v>
      </c>
      <c r="D6937" s="137" t="str">
        <f>IFERROR(__xludf.DUMMYFUNCTION("JOIN("", "",FILTER(Marksheet!$15:$15,Marksheet!$10:$10=$C6937))"),"3a, 3b, 3c")</f>
        <v>3a, 3b, 3c</v>
      </c>
      <c r="E6937" s="138">
        <f t="array" ref="E6937">SUMIF(Marksheet!$D$10:$BQ$10,$C6937,INDIRECT(K6933))</f>
        <v>0</v>
      </c>
      <c r="F6937" s="138" t="s">
        <v>434</v>
      </c>
      <c r="G6937" s="137">
        <f>SUMIF(Marksheet!$10:$10,C6937,Marksheet!$14:$14)</f>
        <v>3</v>
      </c>
      <c r="H6937" s="139">
        <f t="shared" ref="H6937:H6961" si="211">E6937/G6937</f>
        <v>0</v>
      </c>
      <c r="I6937" s="137" t="s">
        <v>456</v>
      </c>
      <c r="J6937" s="133"/>
      <c r="K6937" s="140"/>
    </row>
    <row r="6938" ht="15.75" customHeight="1">
      <c r="A6938" s="49"/>
      <c r="B6938" s="141"/>
      <c r="C6938" s="136" t="s">
        <v>27</v>
      </c>
      <c r="D6938" s="137" t="str">
        <f>IFERROR(__xludf.DUMMYFUNCTION("JOIN("", "",FILTER(Marksheet!$15:$15,Marksheet!$10:$10=$C6938))"),"5a, 5b, 5c, 5d")</f>
        <v>5a, 5b, 5c, 5d</v>
      </c>
      <c r="E6938" s="138">
        <f t="array" ref="E6938">SUMIF(Marksheet!$D$10:$BQ$10,$C6938,INDIRECT(K6933))</f>
        <v>0</v>
      </c>
      <c r="F6938" s="138" t="s">
        <v>434</v>
      </c>
      <c r="G6938" s="137">
        <f>SUMIF(Marksheet!$10:$10,C6938,Marksheet!$14:$14)</f>
        <v>5</v>
      </c>
      <c r="H6938" s="139">
        <f t="shared" si="211"/>
        <v>0</v>
      </c>
      <c r="I6938" s="137" t="s">
        <v>457</v>
      </c>
      <c r="J6938" s="133"/>
      <c r="K6938" s="140"/>
    </row>
    <row r="6939" ht="15.75" customHeight="1">
      <c r="A6939" s="49"/>
      <c r="B6939" s="141"/>
      <c r="C6939" s="136" t="s">
        <v>26</v>
      </c>
      <c r="D6939" s="137" t="str">
        <f>IFERROR(__xludf.DUMMYFUNCTION("JOIN("", "",FILTER(Marksheet!$15:$15,Marksheet!$10:$10=$C6939))"),"4a, 4b")</f>
        <v>4a, 4b</v>
      </c>
      <c r="E6939" s="138">
        <f t="array" ref="E6939">SUMIF(Marksheet!$D$10:$BQ$10,$C6939,INDIRECT(K6933))</f>
        <v>0</v>
      </c>
      <c r="F6939" s="138" t="s">
        <v>434</v>
      </c>
      <c r="G6939" s="137">
        <f>SUMIF(Marksheet!$10:$10,C6939,Marksheet!$14:$14)</f>
        <v>3</v>
      </c>
      <c r="H6939" s="139">
        <f t="shared" si="211"/>
        <v>0</v>
      </c>
      <c r="I6939" s="137" t="s">
        <v>458</v>
      </c>
      <c r="J6939" s="133"/>
      <c r="K6939" s="140"/>
    </row>
    <row r="6940" ht="15.75" customHeight="1">
      <c r="A6940" s="49"/>
      <c r="B6940" s="141"/>
      <c r="C6940" s="136" t="s">
        <v>23</v>
      </c>
      <c r="D6940" s="137" t="str">
        <f>IFERROR(__xludf.DUMMYFUNCTION("JOIN("", "",FILTER(Marksheet!$15:$15,Marksheet!$10:$10=$C6940))"),"1a, 1b, 4c")</f>
        <v>1a, 1b, 4c</v>
      </c>
      <c r="E6940" s="138">
        <f t="array" ref="E6940">SUMIF(Marksheet!$D$10:$BQ$10,$C6940,INDIRECT(K6933))</f>
        <v>0</v>
      </c>
      <c r="F6940" s="138" t="s">
        <v>434</v>
      </c>
      <c r="G6940" s="137">
        <f>SUMIF(Marksheet!$10:$10,C6940,Marksheet!$14:$14)</f>
        <v>5</v>
      </c>
      <c r="H6940" s="139">
        <f t="shared" si="211"/>
        <v>0</v>
      </c>
      <c r="I6940" s="137" t="s">
        <v>459</v>
      </c>
      <c r="J6940" s="133"/>
      <c r="K6940" s="140"/>
    </row>
    <row r="6941" ht="15.75" customHeight="1">
      <c r="A6941" s="49"/>
      <c r="B6941" s="142"/>
      <c r="C6941" s="136" t="s">
        <v>24</v>
      </c>
      <c r="D6941" s="137" t="str">
        <f>IFERROR(__xludf.DUMMYFUNCTION("JOIN("", "",FILTER(Marksheet!$15:$15,Marksheet!$10:$10=$C6941))"),"2a, 2b, 2c")</f>
        <v>2a, 2b, 2c</v>
      </c>
      <c r="E6941" s="138">
        <f t="array" ref="E6941">SUMIF(Marksheet!$D$10:$BQ$10,$C6941,INDIRECT(K6933))</f>
        <v>0</v>
      </c>
      <c r="F6941" s="138" t="s">
        <v>434</v>
      </c>
      <c r="G6941" s="137">
        <f>SUMIF(Marksheet!$10:$10,C6941,Marksheet!$14:$14)</f>
        <v>4</v>
      </c>
      <c r="H6941" s="139">
        <f t="shared" si="211"/>
        <v>0</v>
      </c>
      <c r="I6941" s="137" t="s">
        <v>460</v>
      </c>
      <c r="J6941" s="133"/>
      <c r="K6941" s="140"/>
    </row>
    <row r="6942" ht="15.75" customHeight="1">
      <c r="A6942" s="49"/>
      <c r="B6942" s="135" t="s">
        <v>20</v>
      </c>
      <c r="C6942" s="143" t="s">
        <v>29</v>
      </c>
      <c r="D6942" s="137" t="str">
        <f>IFERROR(__xludf.DUMMYFUNCTION("JOIN("", "",FILTER(Marksheet!$15:$15,Marksheet!$10:$10=$C6942))"),"1b, 3d")</f>
        <v>1b, 3d</v>
      </c>
      <c r="E6942" s="138">
        <f t="array" ref="E6942">SUMIF(Marksheet!$D$10:$BQ$10,$C6942,INDIRECT(K6933))</f>
        <v>0</v>
      </c>
      <c r="F6942" s="138" t="s">
        <v>434</v>
      </c>
      <c r="G6942" s="137">
        <f>SUMIF(Marksheet!$10:$10,C6942,Marksheet!$14:$14)</f>
        <v>2</v>
      </c>
      <c r="H6942" s="139">
        <f t="shared" si="211"/>
        <v>0</v>
      </c>
      <c r="I6942" s="137" t="s">
        <v>461</v>
      </c>
      <c r="J6942" s="133"/>
      <c r="K6942" s="140"/>
    </row>
    <row r="6943" ht="15.75" customHeight="1">
      <c r="A6943" s="49"/>
      <c r="B6943" s="141"/>
      <c r="C6943" s="143" t="s">
        <v>30</v>
      </c>
      <c r="D6943" s="137" t="str">
        <f>IFERROR(__xludf.DUMMYFUNCTION("JOIN("", "",FILTER(Marksheet!$15:$15,Marksheet!$10:$10=$C6943))"),"1d, 4d, 4e")</f>
        <v>1d, 4d, 4e</v>
      </c>
      <c r="E6943" s="138">
        <f t="array" ref="E6943">SUMIF(Marksheet!$D$10:$BQ$10,$C6943,INDIRECT(K6933))</f>
        <v>0</v>
      </c>
      <c r="F6943" s="138" t="s">
        <v>434</v>
      </c>
      <c r="G6943" s="137">
        <f>SUMIF(Marksheet!$10:$10,C6943,Marksheet!$14:$14)</f>
        <v>3</v>
      </c>
      <c r="H6943" s="139">
        <f t="shared" si="211"/>
        <v>0</v>
      </c>
      <c r="I6943" s="137" t="s">
        <v>462</v>
      </c>
      <c r="J6943" s="133"/>
      <c r="K6943" s="140"/>
    </row>
    <row r="6944" ht="15.75" customHeight="1">
      <c r="A6944" s="49"/>
      <c r="B6944" s="141"/>
      <c r="C6944" s="143" t="s">
        <v>33</v>
      </c>
      <c r="D6944" s="137" t="str">
        <f>IFERROR(__xludf.DUMMYFUNCTION("JOIN("", "",FILTER(Marksheet!$15:$15,Marksheet!$10:$10=$C6944))"),"4a, 4b")</f>
        <v>4a, 4b</v>
      </c>
      <c r="E6944" s="138">
        <f t="array" ref="E6944">SUMIF(Marksheet!$D$10:$BQ$10,$C6944,INDIRECT(K6933))</f>
        <v>0</v>
      </c>
      <c r="F6944" s="138" t="s">
        <v>434</v>
      </c>
      <c r="G6944" s="137">
        <f>SUMIF(Marksheet!$10:$10,C6944,Marksheet!$14:$14)</f>
        <v>3</v>
      </c>
      <c r="H6944" s="139">
        <f t="shared" si="211"/>
        <v>0</v>
      </c>
      <c r="I6944" s="137" t="s">
        <v>463</v>
      </c>
      <c r="J6944" s="133"/>
      <c r="K6944" s="140"/>
    </row>
    <row r="6945" ht="15.75" customHeight="1">
      <c r="A6945" s="49"/>
      <c r="B6945" s="141"/>
      <c r="C6945" s="143" t="s">
        <v>28</v>
      </c>
      <c r="D6945" s="137" t="str">
        <f>IFERROR(__xludf.DUMMYFUNCTION("JOIN("", "",FILTER(Marksheet!$15:$15,Marksheet!$10:$10=$C6945))"),"1a, 1c, 4c")</f>
        <v>1a, 1c, 4c</v>
      </c>
      <c r="E6945" s="138">
        <f t="array" ref="E6945">SUMIF(Marksheet!$D$10:$BQ$10,$C6945,INDIRECT(K6933))</f>
        <v>0</v>
      </c>
      <c r="F6945" s="138" t="s">
        <v>434</v>
      </c>
      <c r="G6945" s="137">
        <f>SUMIF(Marksheet!$10:$10,C6945,Marksheet!$14:$14)</f>
        <v>5</v>
      </c>
      <c r="H6945" s="139">
        <f t="shared" si="211"/>
        <v>0</v>
      </c>
      <c r="I6945" s="137" t="s">
        <v>464</v>
      </c>
      <c r="J6945" s="133"/>
      <c r="K6945" s="140"/>
    </row>
    <row r="6946" ht="15.75" customHeight="1">
      <c r="A6946" s="49"/>
      <c r="B6946" s="141"/>
      <c r="C6946" s="143" t="s">
        <v>435</v>
      </c>
      <c r="D6946" s="137" t="str">
        <f>IFERROR(__xludf.DUMMYFUNCTION("JOIN("", "",FILTER(Marksheet!$15:$15,Marksheet!$10:$10=$C6946))"),"3a, 3b, 3c")</f>
        <v>3a, 3b, 3c</v>
      </c>
      <c r="E6946" s="138">
        <f t="array" ref="E6946">SUMIF(Marksheet!$D$10:$BQ$10,$C6946,INDIRECT(K6933))</f>
        <v>0</v>
      </c>
      <c r="F6946" s="138" t="s">
        <v>434</v>
      </c>
      <c r="G6946" s="137">
        <f>SUMIF(Marksheet!$10:$10,C6946,Marksheet!$14:$14)</f>
        <v>4</v>
      </c>
      <c r="H6946" s="139">
        <f t="shared" si="211"/>
        <v>0</v>
      </c>
      <c r="I6946" s="137" t="s">
        <v>465</v>
      </c>
      <c r="J6946" s="133"/>
      <c r="K6946" s="140"/>
    </row>
    <row r="6947" ht="15.75" customHeight="1">
      <c r="A6947" s="49"/>
      <c r="B6947" s="142"/>
      <c r="C6947" s="143" t="s">
        <v>31</v>
      </c>
      <c r="D6947" s="137" t="str">
        <f>IFERROR(__xludf.DUMMYFUNCTION("JOIN("", "",FILTER(Marksheet!$15:$15,Marksheet!$10:$10=$C6947))"),"2a, 2b, 2c")</f>
        <v>2a, 2b, 2c</v>
      </c>
      <c r="E6947" s="138">
        <f t="array" ref="E6947">SUMIF(Marksheet!$D$10:$BQ$10,$C6947,INDIRECT(K6933))</f>
        <v>0</v>
      </c>
      <c r="F6947" s="138" t="s">
        <v>434</v>
      </c>
      <c r="G6947" s="137">
        <f>SUMIF(Marksheet!$10:$10,C6947,Marksheet!$14:$14)</f>
        <v>3</v>
      </c>
      <c r="H6947" s="139">
        <f t="shared" si="211"/>
        <v>0</v>
      </c>
      <c r="I6947" s="137" t="s">
        <v>466</v>
      </c>
      <c r="J6947" s="133"/>
      <c r="K6947" s="140"/>
    </row>
    <row r="6948" ht="15.75" customHeight="1">
      <c r="A6948" s="49"/>
      <c r="B6948" s="135" t="s">
        <v>21</v>
      </c>
      <c r="C6948" s="143" t="s">
        <v>36</v>
      </c>
      <c r="D6948" s="137" t="str">
        <f>IFERROR(__xludf.DUMMYFUNCTION("JOIN("", "",FILTER(Marksheet!$15:$15,Marksheet!$10:$10=$C6948))"),"2b, 2c")</f>
        <v>2b, 2c</v>
      </c>
      <c r="E6948" s="138">
        <f t="array" ref="E6948">SUMIF(Marksheet!$D$10:$BQ$10,$C6948,INDIRECT(K6933))</f>
        <v>0</v>
      </c>
      <c r="F6948" s="138" t="s">
        <v>434</v>
      </c>
      <c r="G6948" s="137">
        <f>SUMIF(Marksheet!$10:$10,C6948,Marksheet!$14:$14)</f>
        <v>2</v>
      </c>
      <c r="H6948" s="139">
        <f t="shared" si="211"/>
        <v>0</v>
      </c>
      <c r="I6948" s="137" t="s">
        <v>467</v>
      </c>
      <c r="J6948" s="133"/>
      <c r="K6948" s="140"/>
    </row>
    <row r="6949" ht="15.75" customHeight="1">
      <c r="A6949" s="49"/>
      <c r="B6949" s="141"/>
      <c r="C6949" s="143" t="s">
        <v>38</v>
      </c>
      <c r="D6949" s="137" t="str">
        <f>IFERROR(__xludf.DUMMYFUNCTION("JOIN("", "",FILTER(Marksheet!$15:$15,Marksheet!$10:$10=$C6949))"),"4a, 4b, 4c, 4d, 4e")</f>
        <v>4a, 4b, 4c, 4d, 4e</v>
      </c>
      <c r="E6949" s="138">
        <f t="array" ref="E6949">SUMIF(Marksheet!$D$10:$BQ$10,$C6949,INDIRECT(K6933))</f>
        <v>0</v>
      </c>
      <c r="F6949" s="138" t="s">
        <v>434</v>
      </c>
      <c r="G6949" s="137">
        <f>SUMIF(Marksheet!$10:$10,C6949,Marksheet!$14:$14)</f>
        <v>6</v>
      </c>
      <c r="H6949" s="139">
        <f t="shared" si="211"/>
        <v>0</v>
      </c>
      <c r="I6949" s="137" t="s">
        <v>468</v>
      </c>
      <c r="J6949" s="133"/>
      <c r="K6949" s="140"/>
    </row>
    <row r="6950" ht="15.75" customHeight="1">
      <c r="A6950" s="49"/>
      <c r="B6950" s="141"/>
      <c r="C6950" s="143" t="s">
        <v>35</v>
      </c>
      <c r="D6950" s="137" t="str">
        <f>IFERROR(__xludf.DUMMYFUNCTION("JOIN("", "",FILTER(Marksheet!$15:$15,Marksheet!$10:$10=$C6950))"),"1b, 2a")</f>
        <v>1b, 2a</v>
      </c>
      <c r="E6950" s="138">
        <f t="array" ref="E6950">SUMIF(Marksheet!$D$10:$BQ$10,$C6950,INDIRECT(K6933))</f>
        <v>0</v>
      </c>
      <c r="F6950" s="138" t="s">
        <v>434</v>
      </c>
      <c r="G6950" s="137">
        <f>SUMIF(Marksheet!$10:$10,C6950,Marksheet!$14:$14)</f>
        <v>3</v>
      </c>
      <c r="H6950" s="139">
        <f t="shared" si="211"/>
        <v>0</v>
      </c>
      <c r="I6950" s="137" t="s">
        <v>469</v>
      </c>
      <c r="J6950" s="133"/>
      <c r="K6950" s="140"/>
    </row>
    <row r="6951" ht="15.75" customHeight="1">
      <c r="A6951" s="49"/>
      <c r="B6951" s="141"/>
      <c r="C6951" s="143" t="s">
        <v>34</v>
      </c>
      <c r="D6951" s="137" t="str">
        <f>IFERROR(__xludf.DUMMYFUNCTION("JOIN("", "",FILTER(Marksheet!$15:$15,Marksheet!$10:$10=$C6951))"),"1a, 1c, 2d")</f>
        <v>1a, 1c, 2d</v>
      </c>
      <c r="E6951" s="138">
        <f t="array" ref="E6951">SUMIF(Marksheet!$D$10:$BQ$10,$C6951,INDIRECT(K6933))</f>
        <v>0</v>
      </c>
      <c r="F6951" s="138" t="s">
        <v>434</v>
      </c>
      <c r="G6951" s="137">
        <f>SUMIF(Marksheet!$10:$10,C6951,Marksheet!$14:$14)</f>
        <v>6</v>
      </c>
      <c r="H6951" s="139">
        <f t="shared" si="211"/>
        <v>0</v>
      </c>
      <c r="I6951" s="137" t="s">
        <v>470</v>
      </c>
      <c r="J6951" s="133"/>
      <c r="K6951" s="140"/>
    </row>
    <row r="6952" ht="15.75" customHeight="1">
      <c r="A6952" s="49"/>
      <c r="B6952" s="142"/>
      <c r="C6952" s="143" t="s">
        <v>37</v>
      </c>
      <c r="D6952" s="137" t="str">
        <f>IFERROR(__xludf.DUMMYFUNCTION("JOIN("", "",FILTER(Marksheet!$15:$15,Marksheet!$10:$10=$C6952))"),"3a, 3b, 3c")</f>
        <v>3a, 3b, 3c</v>
      </c>
      <c r="E6952" s="138">
        <f t="array" ref="E6952">SUMIF(Marksheet!$D$10:$BQ$10,$C6952,INDIRECT(K6933))</f>
        <v>0</v>
      </c>
      <c r="F6952" s="138" t="s">
        <v>434</v>
      </c>
      <c r="G6952" s="137">
        <f>SUMIF(Marksheet!$10:$10,C6952,Marksheet!$14:$14)</f>
        <v>3</v>
      </c>
      <c r="H6952" s="139">
        <f t="shared" si="211"/>
        <v>0</v>
      </c>
      <c r="I6952" s="137" t="s">
        <v>471</v>
      </c>
      <c r="J6952" s="133"/>
      <c r="K6952" s="140"/>
    </row>
    <row r="6953" ht="15.75" customHeight="1">
      <c r="A6953" s="49"/>
      <c r="B6953" s="135" t="s">
        <v>22</v>
      </c>
      <c r="C6953" s="144" t="s">
        <v>46</v>
      </c>
      <c r="D6953" s="137" t="str">
        <f>IFERROR(__xludf.DUMMYFUNCTION("JOIN("", "",FILTER(Marksheet!$15:$15,Marksheet!$10:$10=$C6953))"),"3d")</f>
        <v>3d</v>
      </c>
      <c r="E6953" s="138">
        <f t="array" ref="E6953">SUMIF(Marksheet!$D$10:$BQ$10,$C6953,INDIRECT(K6933))</f>
        <v>0</v>
      </c>
      <c r="F6953" s="138" t="s">
        <v>434</v>
      </c>
      <c r="G6953" s="137">
        <f>SUMIF(Marksheet!$10:$10,C6953,Marksheet!$14:$14)</f>
        <v>2</v>
      </c>
      <c r="H6953" s="139">
        <f t="shared" si="211"/>
        <v>0</v>
      </c>
      <c r="I6953" s="137" t="s">
        <v>472</v>
      </c>
      <c r="J6953" s="133"/>
      <c r="K6953" s="140"/>
    </row>
    <row r="6954" ht="15.75" customHeight="1">
      <c r="A6954" s="49"/>
      <c r="B6954" s="141"/>
      <c r="C6954" s="144" t="s">
        <v>41</v>
      </c>
      <c r="D6954" s="137" t="str">
        <f>IFERROR(__xludf.DUMMYFUNCTION("JOIN("", "",FILTER(Marksheet!$15:$15,Marksheet!$10:$10=$C6954))"),"1c, 2b, 4e")</f>
        <v>1c, 2b, 4e</v>
      </c>
      <c r="E6954" s="138">
        <f t="array" ref="E6954">SUMIF(Marksheet!$D$10:$BQ$10,$C6954,INDIRECT(K6933))</f>
        <v>0</v>
      </c>
      <c r="F6954" s="138" t="s">
        <v>434</v>
      </c>
      <c r="G6954" s="137">
        <f>SUMIF(Marksheet!$10:$10,C6954,Marksheet!$14:$14)</f>
        <v>3</v>
      </c>
      <c r="H6954" s="139">
        <f t="shared" si="211"/>
        <v>0</v>
      </c>
      <c r="I6954" s="137" t="s">
        <v>473</v>
      </c>
      <c r="J6954" s="133"/>
      <c r="K6954" s="140"/>
    </row>
    <row r="6955" ht="15.75" customHeight="1">
      <c r="A6955" s="49"/>
      <c r="B6955" s="141"/>
      <c r="C6955" s="144" t="s">
        <v>45</v>
      </c>
      <c r="D6955" s="137" t="str">
        <f>IFERROR(__xludf.DUMMYFUNCTION("JOIN("", "",FILTER(Marksheet!$15:$15,Marksheet!$10:$10=$C6955))"),"3b, 4a, 5c")</f>
        <v>3b, 4a, 5c</v>
      </c>
      <c r="E6955" s="138">
        <f t="array" ref="E6955">SUMIF(Marksheet!$D$10:$BQ$10,$C6955,INDIRECT(K6933))</f>
        <v>0</v>
      </c>
      <c r="F6955" s="138" t="s">
        <v>434</v>
      </c>
      <c r="G6955" s="137">
        <f>SUMIF(Marksheet!$10:$10,C6955,Marksheet!$14:$14)</f>
        <v>3</v>
      </c>
      <c r="H6955" s="139">
        <f t="shared" si="211"/>
        <v>0</v>
      </c>
      <c r="I6955" s="137" t="s">
        <v>474</v>
      </c>
      <c r="J6955" s="133"/>
      <c r="K6955" s="140"/>
    </row>
    <row r="6956" ht="15.75" customHeight="1">
      <c r="A6956" s="49"/>
      <c r="B6956" s="141"/>
      <c r="C6956" s="144" t="s">
        <v>43</v>
      </c>
      <c r="D6956" s="137" t="str">
        <f>IFERROR(__xludf.DUMMYFUNCTION("JOIN("", "",FILTER(Marksheet!$15:$15,Marksheet!$10:$10=$C6956))"),"2c, 4d, 5d")</f>
        <v>2c, 4d, 5d</v>
      </c>
      <c r="E6956" s="138">
        <f t="array" ref="E6956">SUMIF(Marksheet!$D$10:$BQ$10,$C6956,INDIRECT(K6933))</f>
        <v>0</v>
      </c>
      <c r="F6956" s="138" t="s">
        <v>434</v>
      </c>
      <c r="G6956" s="137">
        <f>SUMIF(Marksheet!$10:$10,C6956,Marksheet!$14:$14)</f>
        <v>4</v>
      </c>
      <c r="H6956" s="139">
        <f t="shared" si="211"/>
        <v>0</v>
      </c>
      <c r="I6956" s="137" t="s">
        <v>475</v>
      </c>
      <c r="J6956" s="133"/>
      <c r="K6956" s="140"/>
    </row>
    <row r="6957" ht="15.75" customHeight="1">
      <c r="A6957" s="49"/>
      <c r="B6957" s="141"/>
      <c r="C6957" s="144" t="s">
        <v>44</v>
      </c>
      <c r="D6957" s="137" t="str">
        <f>IFERROR(__xludf.DUMMYFUNCTION("JOIN("", "",FILTER(Marksheet!$15:$15,Marksheet!$10:$10=$C6957))"),"3a, 4c")</f>
        <v>3a, 4c</v>
      </c>
      <c r="E6957" s="138">
        <f t="array" ref="E6957">SUMIF(Marksheet!$D$10:$BQ$10,$C6957,INDIRECT(K6933))</f>
        <v>0</v>
      </c>
      <c r="F6957" s="138" t="s">
        <v>434</v>
      </c>
      <c r="G6957" s="137">
        <f>SUMIF(Marksheet!$10:$10,C6957,Marksheet!$14:$14)</f>
        <v>2</v>
      </c>
      <c r="H6957" s="139">
        <f t="shared" si="211"/>
        <v>0</v>
      </c>
      <c r="I6957" s="137" t="s">
        <v>476</v>
      </c>
      <c r="J6957" s="133"/>
      <c r="K6957" s="140"/>
    </row>
    <row r="6958" ht="15.75" customHeight="1">
      <c r="A6958" s="49"/>
      <c r="B6958" s="141"/>
      <c r="C6958" s="144" t="s">
        <v>39</v>
      </c>
      <c r="D6958" s="137" t="str">
        <f>IFERROR(__xludf.DUMMYFUNCTION("JOIN("", "",FILTER(Marksheet!$15:$15,Marksheet!$10:$10=$C6958))"),"1a, 5a, 5b")</f>
        <v>1a, 5a, 5b</v>
      </c>
      <c r="E6958" s="138">
        <f t="array" ref="E6958">SUMIF(Marksheet!$D$10:$BQ$10,$C6958,INDIRECT(K6933))</f>
        <v>0</v>
      </c>
      <c r="F6958" s="138" t="s">
        <v>434</v>
      </c>
      <c r="G6958" s="137">
        <f>SUMIF(Marksheet!$10:$10,C6958,Marksheet!$14:$14)</f>
        <v>5</v>
      </c>
      <c r="H6958" s="139">
        <f t="shared" si="211"/>
        <v>0</v>
      </c>
      <c r="I6958" s="137" t="s">
        <v>477</v>
      </c>
      <c r="J6958" s="133"/>
      <c r="K6958" s="140"/>
    </row>
    <row r="6959" ht="15.75" customHeight="1">
      <c r="A6959" s="49"/>
      <c r="B6959" s="141"/>
      <c r="C6959" s="144" t="s">
        <v>42</v>
      </c>
      <c r="D6959" s="137" t="str">
        <f>IFERROR(__xludf.DUMMYFUNCTION("JOIN("", "",FILTER(Marksheet!$15:$15,Marksheet!$10:$10=$C6959))"),"2a, 3c")</f>
        <v>2a, 3c</v>
      </c>
      <c r="E6959" s="138">
        <f t="array" ref="E6959">SUMIF(Marksheet!$D$10:$BQ$10,$C6959,INDIRECT(K6933))</f>
        <v>0</v>
      </c>
      <c r="F6959" s="138" t="s">
        <v>434</v>
      </c>
      <c r="G6959" s="137">
        <f>SUMIF(Marksheet!$10:$10,C6959,Marksheet!$14:$14)</f>
        <v>3</v>
      </c>
      <c r="H6959" s="139">
        <f t="shared" si="211"/>
        <v>0</v>
      </c>
      <c r="I6959" s="137" t="s">
        <v>478</v>
      </c>
      <c r="J6959" s="133"/>
      <c r="K6959" s="140"/>
    </row>
    <row r="6960" ht="15.75" customHeight="1">
      <c r="A6960" s="49"/>
      <c r="B6960" s="142"/>
      <c r="C6960" s="144" t="s">
        <v>40</v>
      </c>
      <c r="D6960" s="137" t="str">
        <f>IFERROR(__xludf.DUMMYFUNCTION("JOIN("", "",FILTER(Marksheet!$15:$15,Marksheet!$10:$10=$C6960))"),"1b, 4b, 4f")</f>
        <v>1b, 4b, 4f</v>
      </c>
      <c r="E6960" s="138">
        <f t="array" ref="E6960">SUMIF(Marksheet!$D$10:$BQ$10,$C6960,INDIRECT(K6933))</f>
        <v>0</v>
      </c>
      <c r="F6960" s="138" t="s">
        <v>434</v>
      </c>
      <c r="G6960" s="137">
        <f>SUMIF(Marksheet!$10:$10,C6960,Marksheet!$14:$14)</f>
        <v>3</v>
      </c>
      <c r="H6960" s="139">
        <f t="shared" si="211"/>
        <v>0</v>
      </c>
      <c r="I6960" s="137" t="s">
        <v>479</v>
      </c>
      <c r="J6960" s="133"/>
      <c r="K6960" s="140"/>
    </row>
    <row r="6961" ht="15.75" customHeight="1">
      <c r="A6961" s="49"/>
      <c r="B6961" s="49"/>
      <c r="C6961" s="145" t="s">
        <v>76</v>
      </c>
      <c r="D6961" s="145"/>
      <c r="E6961" s="146">
        <f>SUM(E6937:E6960)</f>
        <v>0</v>
      </c>
      <c r="F6961" s="147" t="s">
        <v>434</v>
      </c>
      <c r="G6961" s="148">
        <f>SUM(G6937:G6960)</f>
        <v>85</v>
      </c>
      <c r="H6961" s="149">
        <f t="shared" si="211"/>
        <v>0</v>
      </c>
      <c r="I6961" s="129"/>
      <c r="J6961" s="133"/>
      <c r="K6961" s="127"/>
    </row>
    <row r="6962" ht="15.75" customHeight="1">
      <c r="A6962" s="49"/>
      <c r="B6962" s="49"/>
      <c r="C6962" s="67"/>
      <c r="D6962" s="67"/>
      <c r="E6962" s="49"/>
      <c r="F6962" s="49"/>
      <c r="G6962" s="49"/>
      <c r="H6962" s="49"/>
      <c r="I6962" s="129"/>
      <c r="J6962" s="133"/>
      <c r="K6962" s="127"/>
    </row>
    <row r="6963" ht="60.0" customHeight="1">
      <c r="A6963" s="49"/>
      <c r="B6963" s="49"/>
      <c r="C6963" s="67"/>
      <c r="D6963" s="67"/>
      <c r="E6963" s="49"/>
      <c r="F6963" s="49"/>
      <c r="G6963" s="49"/>
      <c r="H6963" s="49"/>
      <c r="I6963" s="129"/>
      <c r="J6963" s="133"/>
      <c r="K6963" s="127"/>
    </row>
    <row r="6964" ht="15.75" customHeight="1">
      <c r="A6964" s="124" t="s">
        <v>450</v>
      </c>
      <c r="B6964" s="49"/>
      <c r="C6964" s="67"/>
      <c r="D6964" s="67"/>
      <c r="E6964" s="1"/>
      <c r="F6964" s="1"/>
      <c r="G6964" s="49"/>
      <c r="H6964" s="49"/>
      <c r="I6964" s="7"/>
      <c r="K6964" s="125">
        <f>K6931+1</f>
        <v>229</v>
      </c>
    </row>
    <row r="6965" ht="15.75" customHeight="1">
      <c r="A6965" s="126" t="s">
        <v>451</v>
      </c>
      <c r="B6965" s="67" t="str">
        <f>B6932</f>
        <v>GCSE Transition Assessment</v>
      </c>
      <c r="C6965" s="67"/>
      <c r="D6965" s="67"/>
      <c r="E6965" s="1"/>
      <c r="F6965" s="49"/>
      <c r="G6965" s="49"/>
      <c r="H6965" s="49"/>
      <c r="K6965" s="127" t="str">
        <f>CONCATENATE("Marksheet!$B$",K6964)</f>
        <v>Marksheet!$B$229</v>
      </c>
    </row>
    <row r="6966" ht="15.75" customHeight="1">
      <c r="A6966" s="126" t="s">
        <v>447</v>
      </c>
      <c r="B6966" s="67" t="str">
        <f t="array" ref="B6966">IF(INDIRECT(K6965)="","",INDIRECT(K6965))</f>
        <v>Student 212</v>
      </c>
      <c r="C6966" s="67"/>
      <c r="D6966" s="67"/>
      <c r="E6966" s="1"/>
      <c r="F6966" s="49"/>
      <c r="G6966" s="49"/>
      <c r="H6966" s="49"/>
      <c r="K6966" s="127" t="str">
        <f>CONCATENATE("Marksheet!$D$",K6964,":$BQ$",K6964)</f>
        <v>Marksheet!$D$229:$BQ$229</v>
      </c>
    </row>
    <row r="6967" ht="15.75" customHeight="1">
      <c r="A6967" s="126" t="s">
        <v>452</v>
      </c>
      <c r="B6967" s="67" t="str">
        <f t="array" ref="B6967">INDIRECT(CONCATENATE("Marksheet!$C$",INDIRECT(CONCATENATE("K",ROW()-3))))</f>
        <v/>
      </c>
      <c r="C6967" s="67"/>
      <c r="D6967" s="67"/>
      <c r="E6967" s="49"/>
      <c r="F6967" s="49"/>
      <c r="G6967" s="49"/>
      <c r="H6967" s="49"/>
      <c r="I6967" s="49"/>
      <c r="J6967" s="49"/>
      <c r="K6967" s="127"/>
    </row>
    <row r="6968" ht="15.75" customHeight="1">
      <c r="A6968" s="67"/>
      <c r="B6968" s="128"/>
      <c r="C6968" s="67"/>
      <c r="D6968" s="67"/>
      <c r="E6968" s="49"/>
      <c r="F6968" s="49"/>
      <c r="G6968" s="49"/>
      <c r="H6968" s="49"/>
      <c r="I6968" s="49"/>
      <c r="J6968" s="49"/>
      <c r="K6968" s="127"/>
    </row>
    <row r="6969" ht="15.75" customHeight="1">
      <c r="A6969" s="129"/>
      <c r="B6969" s="100" t="s">
        <v>442</v>
      </c>
      <c r="C6969" s="100" t="s">
        <v>443</v>
      </c>
      <c r="D6969" s="73" t="s">
        <v>453</v>
      </c>
      <c r="E6969" s="130" t="s">
        <v>444</v>
      </c>
      <c r="F6969" s="71"/>
      <c r="G6969" s="72"/>
      <c r="H6969" s="131" t="s">
        <v>454</v>
      </c>
      <c r="I6969" s="132" t="s">
        <v>455</v>
      </c>
      <c r="J6969" s="133"/>
      <c r="K6969" s="134"/>
    </row>
    <row r="6970" ht="15.75" customHeight="1">
      <c r="A6970" s="49"/>
      <c r="B6970" s="135" t="s">
        <v>19</v>
      </c>
      <c r="C6970" s="136" t="s">
        <v>25</v>
      </c>
      <c r="D6970" s="137" t="str">
        <f>IFERROR(__xludf.DUMMYFUNCTION("JOIN("", "",FILTER(Marksheet!$15:$15,Marksheet!$10:$10=$C6970))"),"3a, 3b, 3c")</f>
        <v>3a, 3b, 3c</v>
      </c>
      <c r="E6970" s="138">
        <f t="array" ref="E6970">SUMIF(Marksheet!$D$10:$BQ$10,$C6970,INDIRECT(K6966))</f>
        <v>0</v>
      </c>
      <c r="F6970" s="138" t="s">
        <v>434</v>
      </c>
      <c r="G6970" s="137">
        <f>SUMIF(Marksheet!$10:$10,C6970,Marksheet!$14:$14)</f>
        <v>3</v>
      </c>
      <c r="H6970" s="139">
        <f t="shared" ref="H6970:H6994" si="212">E6970/G6970</f>
        <v>0</v>
      </c>
      <c r="I6970" s="137" t="s">
        <v>456</v>
      </c>
      <c r="J6970" s="133"/>
      <c r="K6970" s="140"/>
    </row>
    <row r="6971" ht="15.75" customHeight="1">
      <c r="A6971" s="49"/>
      <c r="B6971" s="141"/>
      <c r="C6971" s="136" t="s">
        <v>27</v>
      </c>
      <c r="D6971" s="137" t="str">
        <f>IFERROR(__xludf.DUMMYFUNCTION("JOIN("", "",FILTER(Marksheet!$15:$15,Marksheet!$10:$10=$C6971))"),"5a, 5b, 5c, 5d")</f>
        <v>5a, 5b, 5c, 5d</v>
      </c>
      <c r="E6971" s="138">
        <f t="array" ref="E6971">SUMIF(Marksheet!$D$10:$BQ$10,$C6971,INDIRECT(K6966))</f>
        <v>0</v>
      </c>
      <c r="F6971" s="138" t="s">
        <v>434</v>
      </c>
      <c r="G6971" s="137">
        <f>SUMIF(Marksheet!$10:$10,C6971,Marksheet!$14:$14)</f>
        <v>5</v>
      </c>
      <c r="H6971" s="139">
        <f t="shared" si="212"/>
        <v>0</v>
      </c>
      <c r="I6971" s="137" t="s">
        <v>457</v>
      </c>
      <c r="J6971" s="133"/>
      <c r="K6971" s="140"/>
    </row>
    <row r="6972" ht="15.75" customHeight="1">
      <c r="A6972" s="49"/>
      <c r="B6972" s="141"/>
      <c r="C6972" s="136" t="s">
        <v>26</v>
      </c>
      <c r="D6972" s="137" t="str">
        <f>IFERROR(__xludf.DUMMYFUNCTION("JOIN("", "",FILTER(Marksheet!$15:$15,Marksheet!$10:$10=$C6972))"),"4a, 4b")</f>
        <v>4a, 4b</v>
      </c>
      <c r="E6972" s="138">
        <f t="array" ref="E6972">SUMIF(Marksheet!$D$10:$BQ$10,$C6972,INDIRECT(K6966))</f>
        <v>0</v>
      </c>
      <c r="F6972" s="138" t="s">
        <v>434</v>
      </c>
      <c r="G6972" s="137">
        <f>SUMIF(Marksheet!$10:$10,C6972,Marksheet!$14:$14)</f>
        <v>3</v>
      </c>
      <c r="H6972" s="139">
        <f t="shared" si="212"/>
        <v>0</v>
      </c>
      <c r="I6972" s="137" t="s">
        <v>458</v>
      </c>
      <c r="J6972" s="133"/>
      <c r="K6972" s="140"/>
    </row>
    <row r="6973" ht="15.75" customHeight="1">
      <c r="A6973" s="49"/>
      <c r="B6973" s="141"/>
      <c r="C6973" s="136" t="s">
        <v>23</v>
      </c>
      <c r="D6973" s="137" t="str">
        <f>IFERROR(__xludf.DUMMYFUNCTION("JOIN("", "",FILTER(Marksheet!$15:$15,Marksheet!$10:$10=$C6973))"),"1a, 1b, 4c")</f>
        <v>1a, 1b, 4c</v>
      </c>
      <c r="E6973" s="138">
        <f t="array" ref="E6973">SUMIF(Marksheet!$D$10:$BQ$10,$C6973,INDIRECT(K6966))</f>
        <v>0</v>
      </c>
      <c r="F6973" s="138" t="s">
        <v>434</v>
      </c>
      <c r="G6973" s="137">
        <f>SUMIF(Marksheet!$10:$10,C6973,Marksheet!$14:$14)</f>
        <v>5</v>
      </c>
      <c r="H6973" s="139">
        <f t="shared" si="212"/>
        <v>0</v>
      </c>
      <c r="I6973" s="137" t="s">
        <v>459</v>
      </c>
      <c r="J6973" s="133"/>
      <c r="K6973" s="140"/>
    </row>
    <row r="6974" ht="15.75" customHeight="1">
      <c r="A6974" s="49"/>
      <c r="B6974" s="142"/>
      <c r="C6974" s="136" t="s">
        <v>24</v>
      </c>
      <c r="D6974" s="137" t="str">
        <f>IFERROR(__xludf.DUMMYFUNCTION("JOIN("", "",FILTER(Marksheet!$15:$15,Marksheet!$10:$10=$C6974))"),"2a, 2b, 2c")</f>
        <v>2a, 2b, 2c</v>
      </c>
      <c r="E6974" s="138">
        <f t="array" ref="E6974">SUMIF(Marksheet!$D$10:$BQ$10,$C6974,INDIRECT(K6966))</f>
        <v>0</v>
      </c>
      <c r="F6974" s="138" t="s">
        <v>434</v>
      </c>
      <c r="G6974" s="137">
        <f>SUMIF(Marksheet!$10:$10,C6974,Marksheet!$14:$14)</f>
        <v>4</v>
      </c>
      <c r="H6974" s="139">
        <f t="shared" si="212"/>
        <v>0</v>
      </c>
      <c r="I6974" s="137" t="s">
        <v>460</v>
      </c>
      <c r="J6974" s="133"/>
      <c r="K6974" s="140"/>
    </row>
    <row r="6975" ht="15.75" customHeight="1">
      <c r="A6975" s="49"/>
      <c r="B6975" s="135" t="s">
        <v>20</v>
      </c>
      <c r="C6975" s="143" t="s">
        <v>29</v>
      </c>
      <c r="D6975" s="137" t="str">
        <f>IFERROR(__xludf.DUMMYFUNCTION("JOIN("", "",FILTER(Marksheet!$15:$15,Marksheet!$10:$10=$C6975))"),"1b, 3d")</f>
        <v>1b, 3d</v>
      </c>
      <c r="E6975" s="138">
        <f t="array" ref="E6975">SUMIF(Marksheet!$D$10:$BQ$10,$C6975,INDIRECT(K6966))</f>
        <v>0</v>
      </c>
      <c r="F6975" s="138" t="s">
        <v>434</v>
      </c>
      <c r="G6975" s="137">
        <f>SUMIF(Marksheet!$10:$10,C6975,Marksheet!$14:$14)</f>
        <v>2</v>
      </c>
      <c r="H6975" s="139">
        <f t="shared" si="212"/>
        <v>0</v>
      </c>
      <c r="I6975" s="137" t="s">
        <v>461</v>
      </c>
      <c r="J6975" s="133"/>
      <c r="K6975" s="140"/>
    </row>
    <row r="6976" ht="15.75" customHeight="1">
      <c r="A6976" s="49"/>
      <c r="B6976" s="141"/>
      <c r="C6976" s="143" t="s">
        <v>30</v>
      </c>
      <c r="D6976" s="137" t="str">
        <f>IFERROR(__xludf.DUMMYFUNCTION("JOIN("", "",FILTER(Marksheet!$15:$15,Marksheet!$10:$10=$C6976))"),"1d, 4d, 4e")</f>
        <v>1d, 4d, 4e</v>
      </c>
      <c r="E6976" s="138">
        <f t="array" ref="E6976">SUMIF(Marksheet!$D$10:$BQ$10,$C6976,INDIRECT(K6966))</f>
        <v>0</v>
      </c>
      <c r="F6976" s="138" t="s">
        <v>434</v>
      </c>
      <c r="G6976" s="137">
        <f>SUMIF(Marksheet!$10:$10,C6976,Marksheet!$14:$14)</f>
        <v>3</v>
      </c>
      <c r="H6976" s="139">
        <f t="shared" si="212"/>
        <v>0</v>
      </c>
      <c r="I6976" s="137" t="s">
        <v>462</v>
      </c>
      <c r="J6976" s="133"/>
      <c r="K6976" s="140"/>
    </row>
    <row r="6977" ht="15.75" customHeight="1">
      <c r="A6977" s="49"/>
      <c r="B6977" s="141"/>
      <c r="C6977" s="143" t="s">
        <v>33</v>
      </c>
      <c r="D6977" s="137" t="str">
        <f>IFERROR(__xludf.DUMMYFUNCTION("JOIN("", "",FILTER(Marksheet!$15:$15,Marksheet!$10:$10=$C6977))"),"4a, 4b")</f>
        <v>4a, 4b</v>
      </c>
      <c r="E6977" s="138">
        <f t="array" ref="E6977">SUMIF(Marksheet!$D$10:$BQ$10,$C6977,INDIRECT(K6966))</f>
        <v>0</v>
      </c>
      <c r="F6977" s="138" t="s">
        <v>434</v>
      </c>
      <c r="G6977" s="137">
        <f>SUMIF(Marksheet!$10:$10,C6977,Marksheet!$14:$14)</f>
        <v>3</v>
      </c>
      <c r="H6977" s="139">
        <f t="shared" si="212"/>
        <v>0</v>
      </c>
      <c r="I6977" s="137" t="s">
        <v>463</v>
      </c>
      <c r="J6977" s="133"/>
      <c r="K6977" s="140"/>
    </row>
    <row r="6978" ht="15.75" customHeight="1">
      <c r="A6978" s="49"/>
      <c r="B6978" s="141"/>
      <c r="C6978" s="143" t="s">
        <v>28</v>
      </c>
      <c r="D6978" s="137" t="str">
        <f>IFERROR(__xludf.DUMMYFUNCTION("JOIN("", "",FILTER(Marksheet!$15:$15,Marksheet!$10:$10=$C6978))"),"1a, 1c, 4c")</f>
        <v>1a, 1c, 4c</v>
      </c>
      <c r="E6978" s="138">
        <f t="array" ref="E6978">SUMIF(Marksheet!$D$10:$BQ$10,$C6978,INDIRECT(K6966))</f>
        <v>0</v>
      </c>
      <c r="F6978" s="138" t="s">
        <v>434</v>
      </c>
      <c r="G6978" s="137">
        <f>SUMIF(Marksheet!$10:$10,C6978,Marksheet!$14:$14)</f>
        <v>5</v>
      </c>
      <c r="H6978" s="139">
        <f t="shared" si="212"/>
        <v>0</v>
      </c>
      <c r="I6978" s="137" t="s">
        <v>464</v>
      </c>
      <c r="J6978" s="133"/>
      <c r="K6978" s="140"/>
    </row>
    <row r="6979" ht="15.75" customHeight="1">
      <c r="A6979" s="49"/>
      <c r="B6979" s="141"/>
      <c r="C6979" s="143" t="s">
        <v>435</v>
      </c>
      <c r="D6979" s="137" t="str">
        <f>IFERROR(__xludf.DUMMYFUNCTION("JOIN("", "",FILTER(Marksheet!$15:$15,Marksheet!$10:$10=$C6979))"),"3a, 3b, 3c")</f>
        <v>3a, 3b, 3c</v>
      </c>
      <c r="E6979" s="138">
        <f t="array" ref="E6979">SUMIF(Marksheet!$D$10:$BQ$10,$C6979,INDIRECT(K6966))</f>
        <v>0</v>
      </c>
      <c r="F6979" s="138" t="s">
        <v>434</v>
      </c>
      <c r="G6979" s="137">
        <f>SUMIF(Marksheet!$10:$10,C6979,Marksheet!$14:$14)</f>
        <v>4</v>
      </c>
      <c r="H6979" s="139">
        <f t="shared" si="212"/>
        <v>0</v>
      </c>
      <c r="I6979" s="137" t="s">
        <v>465</v>
      </c>
      <c r="J6979" s="133"/>
      <c r="K6979" s="140"/>
    </row>
    <row r="6980" ht="15.75" customHeight="1">
      <c r="A6980" s="49"/>
      <c r="B6980" s="142"/>
      <c r="C6980" s="143" t="s">
        <v>31</v>
      </c>
      <c r="D6980" s="137" t="str">
        <f>IFERROR(__xludf.DUMMYFUNCTION("JOIN("", "",FILTER(Marksheet!$15:$15,Marksheet!$10:$10=$C6980))"),"2a, 2b, 2c")</f>
        <v>2a, 2b, 2c</v>
      </c>
      <c r="E6980" s="138">
        <f t="array" ref="E6980">SUMIF(Marksheet!$D$10:$BQ$10,$C6980,INDIRECT(K6966))</f>
        <v>0</v>
      </c>
      <c r="F6980" s="138" t="s">
        <v>434</v>
      </c>
      <c r="G6980" s="137">
        <f>SUMIF(Marksheet!$10:$10,C6980,Marksheet!$14:$14)</f>
        <v>3</v>
      </c>
      <c r="H6980" s="139">
        <f t="shared" si="212"/>
        <v>0</v>
      </c>
      <c r="I6980" s="137" t="s">
        <v>466</v>
      </c>
      <c r="J6980" s="133"/>
      <c r="K6980" s="140"/>
    </row>
    <row r="6981" ht="15.75" customHeight="1">
      <c r="A6981" s="49"/>
      <c r="B6981" s="135" t="s">
        <v>21</v>
      </c>
      <c r="C6981" s="143" t="s">
        <v>36</v>
      </c>
      <c r="D6981" s="137" t="str">
        <f>IFERROR(__xludf.DUMMYFUNCTION("JOIN("", "",FILTER(Marksheet!$15:$15,Marksheet!$10:$10=$C6981))"),"2b, 2c")</f>
        <v>2b, 2c</v>
      </c>
      <c r="E6981" s="138">
        <f t="array" ref="E6981">SUMIF(Marksheet!$D$10:$BQ$10,$C6981,INDIRECT(K6966))</f>
        <v>0</v>
      </c>
      <c r="F6981" s="138" t="s">
        <v>434</v>
      </c>
      <c r="G6981" s="137">
        <f>SUMIF(Marksheet!$10:$10,C6981,Marksheet!$14:$14)</f>
        <v>2</v>
      </c>
      <c r="H6981" s="139">
        <f t="shared" si="212"/>
        <v>0</v>
      </c>
      <c r="I6981" s="137" t="s">
        <v>467</v>
      </c>
      <c r="J6981" s="133"/>
      <c r="K6981" s="140"/>
    </row>
    <row r="6982" ht="15.75" customHeight="1">
      <c r="A6982" s="49"/>
      <c r="B6982" s="141"/>
      <c r="C6982" s="143" t="s">
        <v>38</v>
      </c>
      <c r="D6982" s="137" t="str">
        <f>IFERROR(__xludf.DUMMYFUNCTION("JOIN("", "",FILTER(Marksheet!$15:$15,Marksheet!$10:$10=$C6982))"),"4a, 4b, 4c, 4d, 4e")</f>
        <v>4a, 4b, 4c, 4d, 4e</v>
      </c>
      <c r="E6982" s="138">
        <f t="array" ref="E6982">SUMIF(Marksheet!$D$10:$BQ$10,$C6982,INDIRECT(K6966))</f>
        <v>0</v>
      </c>
      <c r="F6982" s="138" t="s">
        <v>434</v>
      </c>
      <c r="G6982" s="137">
        <f>SUMIF(Marksheet!$10:$10,C6982,Marksheet!$14:$14)</f>
        <v>6</v>
      </c>
      <c r="H6982" s="139">
        <f t="shared" si="212"/>
        <v>0</v>
      </c>
      <c r="I6982" s="137" t="s">
        <v>468</v>
      </c>
      <c r="J6982" s="133"/>
      <c r="K6982" s="140"/>
    </row>
    <row r="6983" ht="15.75" customHeight="1">
      <c r="A6983" s="49"/>
      <c r="B6983" s="141"/>
      <c r="C6983" s="143" t="s">
        <v>35</v>
      </c>
      <c r="D6983" s="137" t="str">
        <f>IFERROR(__xludf.DUMMYFUNCTION("JOIN("", "",FILTER(Marksheet!$15:$15,Marksheet!$10:$10=$C6983))"),"1b, 2a")</f>
        <v>1b, 2a</v>
      </c>
      <c r="E6983" s="138">
        <f t="array" ref="E6983">SUMIF(Marksheet!$D$10:$BQ$10,$C6983,INDIRECT(K6966))</f>
        <v>0</v>
      </c>
      <c r="F6983" s="138" t="s">
        <v>434</v>
      </c>
      <c r="G6983" s="137">
        <f>SUMIF(Marksheet!$10:$10,C6983,Marksheet!$14:$14)</f>
        <v>3</v>
      </c>
      <c r="H6983" s="139">
        <f t="shared" si="212"/>
        <v>0</v>
      </c>
      <c r="I6983" s="137" t="s">
        <v>469</v>
      </c>
      <c r="J6983" s="133"/>
      <c r="K6983" s="140"/>
    </row>
    <row r="6984" ht="15.75" customHeight="1">
      <c r="A6984" s="49"/>
      <c r="B6984" s="141"/>
      <c r="C6984" s="143" t="s">
        <v>34</v>
      </c>
      <c r="D6984" s="137" t="str">
        <f>IFERROR(__xludf.DUMMYFUNCTION("JOIN("", "",FILTER(Marksheet!$15:$15,Marksheet!$10:$10=$C6984))"),"1a, 1c, 2d")</f>
        <v>1a, 1c, 2d</v>
      </c>
      <c r="E6984" s="138">
        <f t="array" ref="E6984">SUMIF(Marksheet!$D$10:$BQ$10,$C6984,INDIRECT(K6966))</f>
        <v>0</v>
      </c>
      <c r="F6984" s="138" t="s">
        <v>434</v>
      </c>
      <c r="G6984" s="137">
        <f>SUMIF(Marksheet!$10:$10,C6984,Marksheet!$14:$14)</f>
        <v>6</v>
      </c>
      <c r="H6984" s="139">
        <f t="shared" si="212"/>
        <v>0</v>
      </c>
      <c r="I6984" s="137" t="s">
        <v>470</v>
      </c>
      <c r="J6984" s="133"/>
      <c r="K6984" s="140"/>
    </row>
    <row r="6985" ht="15.75" customHeight="1">
      <c r="A6985" s="49"/>
      <c r="B6985" s="142"/>
      <c r="C6985" s="143" t="s">
        <v>37</v>
      </c>
      <c r="D6985" s="137" t="str">
        <f>IFERROR(__xludf.DUMMYFUNCTION("JOIN("", "",FILTER(Marksheet!$15:$15,Marksheet!$10:$10=$C6985))"),"3a, 3b, 3c")</f>
        <v>3a, 3b, 3c</v>
      </c>
      <c r="E6985" s="138">
        <f t="array" ref="E6985">SUMIF(Marksheet!$D$10:$BQ$10,$C6985,INDIRECT(K6966))</f>
        <v>0</v>
      </c>
      <c r="F6985" s="138" t="s">
        <v>434</v>
      </c>
      <c r="G6985" s="137">
        <f>SUMIF(Marksheet!$10:$10,C6985,Marksheet!$14:$14)</f>
        <v>3</v>
      </c>
      <c r="H6985" s="139">
        <f t="shared" si="212"/>
        <v>0</v>
      </c>
      <c r="I6985" s="137" t="s">
        <v>471</v>
      </c>
      <c r="J6985" s="133"/>
      <c r="K6985" s="140"/>
    </row>
    <row r="6986" ht="15.75" customHeight="1">
      <c r="A6986" s="49"/>
      <c r="B6986" s="135" t="s">
        <v>22</v>
      </c>
      <c r="C6986" s="144" t="s">
        <v>46</v>
      </c>
      <c r="D6986" s="137" t="str">
        <f>IFERROR(__xludf.DUMMYFUNCTION("JOIN("", "",FILTER(Marksheet!$15:$15,Marksheet!$10:$10=$C6986))"),"3d")</f>
        <v>3d</v>
      </c>
      <c r="E6986" s="138">
        <f t="array" ref="E6986">SUMIF(Marksheet!$D$10:$BQ$10,$C6986,INDIRECT(K6966))</f>
        <v>0</v>
      </c>
      <c r="F6986" s="138" t="s">
        <v>434</v>
      </c>
      <c r="G6986" s="137">
        <f>SUMIF(Marksheet!$10:$10,C6986,Marksheet!$14:$14)</f>
        <v>2</v>
      </c>
      <c r="H6986" s="139">
        <f t="shared" si="212"/>
        <v>0</v>
      </c>
      <c r="I6986" s="137" t="s">
        <v>472</v>
      </c>
      <c r="J6986" s="133"/>
      <c r="K6986" s="140"/>
    </row>
    <row r="6987" ht="15.75" customHeight="1">
      <c r="A6987" s="49"/>
      <c r="B6987" s="141"/>
      <c r="C6987" s="144" t="s">
        <v>41</v>
      </c>
      <c r="D6987" s="137" t="str">
        <f>IFERROR(__xludf.DUMMYFUNCTION("JOIN("", "",FILTER(Marksheet!$15:$15,Marksheet!$10:$10=$C6987))"),"1c, 2b, 4e")</f>
        <v>1c, 2b, 4e</v>
      </c>
      <c r="E6987" s="138">
        <f t="array" ref="E6987">SUMIF(Marksheet!$D$10:$BQ$10,$C6987,INDIRECT(K6966))</f>
        <v>0</v>
      </c>
      <c r="F6987" s="138" t="s">
        <v>434</v>
      </c>
      <c r="G6987" s="137">
        <f>SUMIF(Marksheet!$10:$10,C6987,Marksheet!$14:$14)</f>
        <v>3</v>
      </c>
      <c r="H6987" s="139">
        <f t="shared" si="212"/>
        <v>0</v>
      </c>
      <c r="I6987" s="137" t="s">
        <v>473</v>
      </c>
      <c r="J6987" s="133"/>
      <c r="K6987" s="140"/>
    </row>
    <row r="6988" ht="15.75" customHeight="1">
      <c r="A6988" s="49"/>
      <c r="B6988" s="141"/>
      <c r="C6988" s="144" t="s">
        <v>45</v>
      </c>
      <c r="D6988" s="137" t="str">
        <f>IFERROR(__xludf.DUMMYFUNCTION("JOIN("", "",FILTER(Marksheet!$15:$15,Marksheet!$10:$10=$C6988))"),"3b, 4a, 5c")</f>
        <v>3b, 4a, 5c</v>
      </c>
      <c r="E6988" s="138">
        <f t="array" ref="E6988">SUMIF(Marksheet!$D$10:$BQ$10,$C6988,INDIRECT(K6966))</f>
        <v>0</v>
      </c>
      <c r="F6988" s="138" t="s">
        <v>434</v>
      </c>
      <c r="G6988" s="137">
        <f>SUMIF(Marksheet!$10:$10,C6988,Marksheet!$14:$14)</f>
        <v>3</v>
      </c>
      <c r="H6988" s="139">
        <f t="shared" si="212"/>
        <v>0</v>
      </c>
      <c r="I6988" s="137" t="s">
        <v>474</v>
      </c>
      <c r="J6988" s="133"/>
      <c r="K6988" s="140"/>
    </row>
    <row r="6989" ht="15.75" customHeight="1">
      <c r="A6989" s="49"/>
      <c r="B6989" s="141"/>
      <c r="C6989" s="144" t="s">
        <v>43</v>
      </c>
      <c r="D6989" s="137" t="str">
        <f>IFERROR(__xludf.DUMMYFUNCTION("JOIN("", "",FILTER(Marksheet!$15:$15,Marksheet!$10:$10=$C6989))"),"2c, 4d, 5d")</f>
        <v>2c, 4d, 5d</v>
      </c>
      <c r="E6989" s="138">
        <f t="array" ref="E6989">SUMIF(Marksheet!$D$10:$BQ$10,$C6989,INDIRECT(K6966))</f>
        <v>0</v>
      </c>
      <c r="F6989" s="138" t="s">
        <v>434</v>
      </c>
      <c r="G6989" s="137">
        <f>SUMIF(Marksheet!$10:$10,C6989,Marksheet!$14:$14)</f>
        <v>4</v>
      </c>
      <c r="H6989" s="139">
        <f t="shared" si="212"/>
        <v>0</v>
      </c>
      <c r="I6989" s="137" t="s">
        <v>475</v>
      </c>
      <c r="J6989" s="133"/>
      <c r="K6989" s="140"/>
    </row>
    <row r="6990" ht="15.75" customHeight="1">
      <c r="A6990" s="49"/>
      <c r="B6990" s="141"/>
      <c r="C6990" s="144" t="s">
        <v>44</v>
      </c>
      <c r="D6990" s="137" t="str">
        <f>IFERROR(__xludf.DUMMYFUNCTION("JOIN("", "",FILTER(Marksheet!$15:$15,Marksheet!$10:$10=$C6990))"),"3a, 4c")</f>
        <v>3a, 4c</v>
      </c>
      <c r="E6990" s="138">
        <f t="array" ref="E6990">SUMIF(Marksheet!$D$10:$BQ$10,$C6990,INDIRECT(K6966))</f>
        <v>0</v>
      </c>
      <c r="F6990" s="138" t="s">
        <v>434</v>
      </c>
      <c r="G6990" s="137">
        <f>SUMIF(Marksheet!$10:$10,C6990,Marksheet!$14:$14)</f>
        <v>2</v>
      </c>
      <c r="H6990" s="139">
        <f t="shared" si="212"/>
        <v>0</v>
      </c>
      <c r="I6990" s="137" t="s">
        <v>476</v>
      </c>
      <c r="J6990" s="133"/>
      <c r="K6990" s="140"/>
    </row>
    <row r="6991" ht="15.75" customHeight="1">
      <c r="A6991" s="49"/>
      <c r="B6991" s="141"/>
      <c r="C6991" s="144" t="s">
        <v>39</v>
      </c>
      <c r="D6991" s="137" t="str">
        <f>IFERROR(__xludf.DUMMYFUNCTION("JOIN("", "",FILTER(Marksheet!$15:$15,Marksheet!$10:$10=$C6991))"),"1a, 5a, 5b")</f>
        <v>1a, 5a, 5b</v>
      </c>
      <c r="E6991" s="138">
        <f t="array" ref="E6991">SUMIF(Marksheet!$D$10:$BQ$10,$C6991,INDIRECT(K6966))</f>
        <v>0</v>
      </c>
      <c r="F6991" s="138" t="s">
        <v>434</v>
      </c>
      <c r="G6991" s="137">
        <f>SUMIF(Marksheet!$10:$10,C6991,Marksheet!$14:$14)</f>
        <v>5</v>
      </c>
      <c r="H6991" s="139">
        <f t="shared" si="212"/>
        <v>0</v>
      </c>
      <c r="I6991" s="137" t="s">
        <v>477</v>
      </c>
      <c r="J6991" s="133"/>
      <c r="K6991" s="140"/>
    </row>
    <row r="6992" ht="15.75" customHeight="1">
      <c r="A6992" s="49"/>
      <c r="B6992" s="141"/>
      <c r="C6992" s="144" t="s">
        <v>42</v>
      </c>
      <c r="D6992" s="137" t="str">
        <f>IFERROR(__xludf.DUMMYFUNCTION("JOIN("", "",FILTER(Marksheet!$15:$15,Marksheet!$10:$10=$C6992))"),"2a, 3c")</f>
        <v>2a, 3c</v>
      </c>
      <c r="E6992" s="138">
        <f t="array" ref="E6992">SUMIF(Marksheet!$D$10:$BQ$10,$C6992,INDIRECT(K6966))</f>
        <v>0</v>
      </c>
      <c r="F6992" s="138" t="s">
        <v>434</v>
      </c>
      <c r="G6992" s="137">
        <f>SUMIF(Marksheet!$10:$10,C6992,Marksheet!$14:$14)</f>
        <v>3</v>
      </c>
      <c r="H6992" s="139">
        <f t="shared" si="212"/>
        <v>0</v>
      </c>
      <c r="I6992" s="137" t="s">
        <v>478</v>
      </c>
      <c r="J6992" s="133"/>
      <c r="K6992" s="140"/>
    </row>
    <row r="6993" ht="15.75" customHeight="1">
      <c r="A6993" s="49"/>
      <c r="B6993" s="142"/>
      <c r="C6993" s="144" t="s">
        <v>40</v>
      </c>
      <c r="D6993" s="137" t="str">
        <f>IFERROR(__xludf.DUMMYFUNCTION("JOIN("", "",FILTER(Marksheet!$15:$15,Marksheet!$10:$10=$C6993))"),"1b, 4b, 4f")</f>
        <v>1b, 4b, 4f</v>
      </c>
      <c r="E6993" s="138">
        <f t="array" ref="E6993">SUMIF(Marksheet!$D$10:$BQ$10,$C6993,INDIRECT(K6966))</f>
        <v>0</v>
      </c>
      <c r="F6993" s="138" t="s">
        <v>434</v>
      </c>
      <c r="G6993" s="137">
        <f>SUMIF(Marksheet!$10:$10,C6993,Marksheet!$14:$14)</f>
        <v>3</v>
      </c>
      <c r="H6993" s="139">
        <f t="shared" si="212"/>
        <v>0</v>
      </c>
      <c r="I6993" s="137" t="s">
        <v>479</v>
      </c>
      <c r="J6993" s="133"/>
      <c r="K6993" s="140"/>
    </row>
    <row r="6994" ht="15.75" customHeight="1">
      <c r="A6994" s="49"/>
      <c r="B6994" s="49"/>
      <c r="C6994" s="145" t="s">
        <v>76</v>
      </c>
      <c r="D6994" s="145"/>
      <c r="E6994" s="146">
        <f>SUM(E6970:E6993)</f>
        <v>0</v>
      </c>
      <c r="F6994" s="147" t="s">
        <v>434</v>
      </c>
      <c r="G6994" s="148">
        <f>SUM(G6970:G6993)</f>
        <v>85</v>
      </c>
      <c r="H6994" s="149">
        <f t="shared" si="212"/>
        <v>0</v>
      </c>
      <c r="I6994" s="129"/>
      <c r="J6994" s="133"/>
      <c r="K6994" s="127"/>
    </row>
    <row r="6995" ht="15.75" customHeight="1">
      <c r="A6995" s="49"/>
      <c r="B6995" s="49"/>
      <c r="C6995" s="67"/>
      <c r="D6995" s="67"/>
      <c r="E6995" s="49"/>
      <c r="F6995" s="49"/>
      <c r="G6995" s="49"/>
      <c r="H6995" s="49"/>
      <c r="I6995" s="129"/>
      <c r="J6995" s="133"/>
      <c r="K6995" s="127"/>
    </row>
    <row r="6996" ht="60.0" customHeight="1">
      <c r="A6996" s="49"/>
      <c r="B6996" s="49"/>
      <c r="C6996" s="67"/>
      <c r="D6996" s="67"/>
      <c r="E6996" s="49"/>
      <c r="F6996" s="49"/>
      <c r="G6996" s="49"/>
      <c r="H6996" s="49"/>
      <c r="I6996" s="129"/>
      <c r="J6996" s="133"/>
      <c r="K6996" s="127"/>
    </row>
    <row r="6997" ht="15.75" customHeight="1">
      <c r="A6997" s="124" t="s">
        <v>450</v>
      </c>
      <c r="B6997" s="49"/>
      <c r="C6997" s="67"/>
      <c r="D6997" s="67"/>
      <c r="E6997" s="1"/>
      <c r="F6997" s="1"/>
      <c r="G6997" s="49"/>
      <c r="H6997" s="49"/>
      <c r="I6997" s="7"/>
      <c r="K6997" s="125">
        <f>K6964+1</f>
        <v>230</v>
      </c>
    </row>
    <row r="6998" ht="15.75" customHeight="1">
      <c r="A6998" s="126" t="s">
        <v>451</v>
      </c>
      <c r="B6998" s="67" t="str">
        <f>B6965</f>
        <v>GCSE Transition Assessment</v>
      </c>
      <c r="C6998" s="67"/>
      <c r="D6998" s="67"/>
      <c r="E6998" s="1"/>
      <c r="F6998" s="49"/>
      <c r="G6998" s="49"/>
      <c r="H6998" s="49"/>
      <c r="K6998" s="127" t="str">
        <f>CONCATENATE("Marksheet!$B$",K6997)</f>
        <v>Marksheet!$B$230</v>
      </c>
    </row>
    <row r="6999" ht="15.75" customHeight="1">
      <c r="A6999" s="126" t="s">
        <v>447</v>
      </c>
      <c r="B6999" s="67" t="str">
        <f t="array" ref="B6999">IF(INDIRECT(K6998)="","",INDIRECT(K6998))</f>
        <v>Student 213</v>
      </c>
      <c r="C6999" s="67"/>
      <c r="D6999" s="67"/>
      <c r="E6999" s="1"/>
      <c r="F6999" s="49"/>
      <c r="G6999" s="49"/>
      <c r="H6999" s="49"/>
      <c r="K6999" s="127" t="str">
        <f>CONCATENATE("Marksheet!$D$",K6997,":$BQ$",K6997)</f>
        <v>Marksheet!$D$230:$BQ$230</v>
      </c>
    </row>
    <row r="7000" ht="15.75" customHeight="1">
      <c r="A7000" s="126" t="s">
        <v>452</v>
      </c>
      <c r="B7000" s="67" t="str">
        <f t="array" ref="B7000">INDIRECT(CONCATENATE("Marksheet!$C$",INDIRECT(CONCATENATE("K",ROW()-3))))</f>
        <v/>
      </c>
      <c r="C7000" s="67"/>
      <c r="D7000" s="67"/>
      <c r="E7000" s="49"/>
      <c r="F7000" s="49"/>
      <c r="G7000" s="49"/>
      <c r="H7000" s="49"/>
      <c r="I7000" s="49"/>
      <c r="J7000" s="49"/>
      <c r="K7000" s="127"/>
    </row>
    <row r="7001" ht="15.75" customHeight="1">
      <c r="A7001" s="67"/>
      <c r="B7001" s="128"/>
      <c r="C7001" s="67"/>
      <c r="D7001" s="67"/>
      <c r="E7001" s="49"/>
      <c r="F7001" s="49"/>
      <c r="G7001" s="49"/>
      <c r="H7001" s="49"/>
      <c r="I7001" s="49"/>
      <c r="J7001" s="49"/>
      <c r="K7001" s="127"/>
    </row>
    <row r="7002" ht="15.75" customHeight="1">
      <c r="A7002" s="129"/>
      <c r="B7002" s="100" t="s">
        <v>442</v>
      </c>
      <c r="C7002" s="100" t="s">
        <v>443</v>
      </c>
      <c r="D7002" s="73" t="s">
        <v>453</v>
      </c>
      <c r="E7002" s="130" t="s">
        <v>444</v>
      </c>
      <c r="F7002" s="71"/>
      <c r="G7002" s="72"/>
      <c r="H7002" s="131" t="s">
        <v>454</v>
      </c>
      <c r="I7002" s="132" t="s">
        <v>455</v>
      </c>
      <c r="J7002" s="133"/>
      <c r="K7002" s="134"/>
    </row>
    <row r="7003" ht="15.75" customHeight="1">
      <c r="A7003" s="49"/>
      <c r="B7003" s="135" t="s">
        <v>19</v>
      </c>
      <c r="C7003" s="136" t="s">
        <v>25</v>
      </c>
      <c r="D7003" s="137" t="str">
        <f>IFERROR(__xludf.DUMMYFUNCTION("JOIN("", "",FILTER(Marksheet!$15:$15,Marksheet!$10:$10=$C7003))"),"3a, 3b, 3c")</f>
        <v>3a, 3b, 3c</v>
      </c>
      <c r="E7003" s="138">
        <f t="array" ref="E7003">SUMIF(Marksheet!$D$10:$BQ$10,$C7003,INDIRECT(K6999))</f>
        <v>0</v>
      </c>
      <c r="F7003" s="138" t="s">
        <v>434</v>
      </c>
      <c r="G7003" s="137">
        <f>SUMIF(Marksheet!$10:$10,C7003,Marksheet!$14:$14)</f>
        <v>3</v>
      </c>
      <c r="H7003" s="139">
        <f t="shared" ref="H7003:H7027" si="213">E7003/G7003</f>
        <v>0</v>
      </c>
      <c r="I7003" s="137" t="s">
        <v>456</v>
      </c>
      <c r="J7003" s="133"/>
      <c r="K7003" s="140"/>
    </row>
    <row r="7004" ht="15.75" customHeight="1">
      <c r="A7004" s="49"/>
      <c r="B7004" s="141"/>
      <c r="C7004" s="136" t="s">
        <v>27</v>
      </c>
      <c r="D7004" s="137" t="str">
        <f>IFERROR(__xludf.DUMMYFUNCTION("JOIN("", "",FILTER(Marksheet!$15:$15,Marksheet!$10:$10=$C7004))"),"5a, 5b, 5c, 5d")</f>
        <v>5a, 5b, 5c, 5d</v>
      </c>
      <c r="E7004" s="138">
        <f t="array" ref="E7004">SUMIF(Marksheet!$D$10:$BQ$10,$C7004,INDIRECT(K6999))</f>
        <v>0</v>
      </c>
      <c r="F7004" s="138" t="s">
        <v>434</v>
      </c>
      <c r="G7004" s="137">
        <f>SUMIF(Marksheet!$10:$10,C7004,Marksheet!$14:$14)</f>
        <v>5</v>
      </c>
      <c r="H7004" s="139">
        <f t="shared" si="213"/>
        <v>0</v>
      </c>
      <c r="I7004" s="137" t="s">
        <v>457</v>
      </c>
      <c r="J7004" s="133"/>
      <c r="K7004" s="140"/>
    </row>
    <row r="7005" ht="15.75" customHeight="1">
      <c r="A7005" s="49"/>
      <c r="B7005" s="141"/>
      <c r="C7005" s="136" t="s">
        <v>26</v>
      </c>
      <c r="D7005" s="137" t="str">
        <f>IFERROR(__xludf.DUMMYFUNCTION("JOIN("", "",FILTER(Marksheet!$15:$15,Marksheet!$10:$10=$C7005))"),"4a, 4b")</f>
        <v>4a, 4b</v>
      </c>
      <c r="E7005" s="138">
        <f t="array" ref="E7005">SUMIF(Marksheet!$D$10:$BQ$10,$C7005,INDIRECT(K6999))</f>
        <v>0</v>
      </c>
      <c r="F7005" s="138" t="s">
        <v>434</v>
      </c>
      <c r="G7005" s="137">
        <f>SUMIF(Marksheet!$10:$10,C7005,Marksheet!$14:$14)</f>
        <v>3</v>
      </c>
      <c r="H7005" s="139">
        <f t="shared" si="213"/>
        <v>0</v>
      </c>
      <c r="I7005" s="137" t="s">
        <v>458</v>
      </c>
      <c r="J7005" s="133"/>
      <c r="K7005" s="140"/>
    </row>
    <row r="7006" ht="15.75" customHeight="1">
      <c r="A7006" s="49"/>
      <c r="B7006" s="141"/>
      <c r="C7006" s="136" t="s">
        <v>23</v>
      </c>
      <c r="D7006" s="137" t="str">
        <f>IFERROR(__xludf.DUMMYFUNCTION("JOIN("", "",FILTER(Marksheet!$15:$15,Marksheet!$10:$10=$C7006))"),"1a, 1b, 4c")</f>
        <v>1a, 1b, 4c</v>
      </c>
      <c r="E7006" s="138">
        <f t="array" ref="E7006">SUMIF(Marksheet!$D$10:$BQ$10,$C7006,INDIRECT(K6999))</f>
        <v>0</v>
      </c>
      <c r="F7006" s="138" t="s">
        <v>434</v>
      </c>
      <c r="G7006" s="137">
        <f>SUMIF(Marksheet!$10:$10,C7006,Marksheet!$14:$14)</f>
        <v>5</v>
      </c>
      <c r="H7006" s="139">
        <f t="shared" si="213"/>
        <v>0</v>
      </c>
      <c r="I7006" s="137" t="s">
        <v>459</v>
      </c>
      <c r="J7006" s="133"/>
      <c r="K7006" s="140"/>
    </row>
    <row r="7007" ht="15.75" customHeight="1">
      <c r="A7007" s="49"/>
      <c r="B7007" s="142"/>
      <c r="C7007" s="136" t="s">
        <v>24</v>
      </c>
      <c r="D7007" s="137" t="str">
        <f>IFERROR(__xludf.DUMMYFUNCTION("JOIN("", "",FILTER(Marksheet!$15:$15,Marksheet!$10:$10=$C7007))"),"2a, 2b, 2c")</f>
        <v>2a, 2b, 2c</v>
      </c>
      <c r="E7007" s="138">
        <f t="array" ref="E7007">SUMIF(Marksheet!$D$10:$BQ$10,$C7007,INDIRECT(K6999))</f>
        <v>0</v>
      </c>
      <c r="F7007" s="138" t="s">
        <v>434</v>
      </c>
      <c r="G7007" s="137">
        <f>SUMIF(Marksheet!$10:$10,C7007,Marksheet!$14:$14)</f>
        <v>4</v>
      </c>
      <c r="H7007" s="139">
        <f t="shared" si="213"/>
        <v>0</v>
      </c>
      <c r="I7007" s="137" t="s">
        <v>460</v>
      </c>
      <c r="J7007" s="133"/>
      <c r="K7007" s="140"/>
    </row>
    <row r="7008" ht="15.75" customHeight="1">
      <c r="A7008" s="49"/>
      <c r="B7008" s="135" t="s">
        <v>20</v>
      </c>
      <c r="C7008" s="143" t="s">
        <v>29</v>
      </c>
      <c r="D7008" s="137" t="str">
        <f>IFERROR(__xludf.DUMMYFUNCTION("JOIN("", "",FILTER(Marksheet!$15:$15,Marksheet!$10:$10=$C7008))"),"1b, 3d")</f>
        <v>1b, 3d</v>
      </c>
      <c r="E7008" s="138">
        <f t="array" ref="E7008">SUMIF(Marksheet!$D$10:$BQ$10,$C7008,INDIRECT(K6999))</f>
        <v>0</v>
      </c>
      <c r="F7008" s="138" t="s">
        <v>434</v>
      </c>
      <c r="G7008" s="137">
        <f>SUMIF(Marksheet!$10:$10,C7008,Marksheet!$14:$14)</f>
        <v>2</v>
      </c>
      <c r="H7008" s="139">
        <f t="shared" si="213"/>
        <v>0</v>
      </c>
      <c r="I7008" s="137" t="s">
        <v>461</v>
      </c>
      <c r="J7008" s="133"/>
      <c r="K7008" s="140"/>
    </row>
    <row r="7009" ht="15.75" customHeight="1">
      <c r="A7009" s="49"/>
      <c r="B7009" s="141"/>
      <c r="C7009" s="143" t="s">
        <v>30</v>
      </c>
      <c r="D7009" s="137" t="str">
        <f>IFERROR(__xludf.DUMMYFUNCTION("JOIN("", "",FILTER(Marksheet!$15:$15,Marksheet!$10:$10=$C7009))"),"1d, 4d, 4e")</f>
        <v>1d, 4d, 4e</v>
      </c>
      <c r="E7009" s="138">
        <f t="array" ref="E7009">SUMIF(Marksheet!$D$10:$BQ$10,$C7009,INDIRECT(K6999))</f>
        <v>0</v>
      </c>
      <c r="F7009" s="138" t="s">
        <v>434</v>
      </c>
      <c r="G7009" s="137">
        <f>SUMIF(Marksheet!$10:$10,C7009,Marksheet!$14:$14)</f>
        <v>3</v>
      </c>
      <c r="H7009" s="139">
        <f t="shared" si="213"/>
        <v>0</v>
      </c>
      <c r="I7009" s="137" t="s">
        <v>462</v>
      </c>
      <c r="J7009" s="133"/>
      <c r="K7009" s="140"/>
    </row>
    <row r="7010" ht="15.75" customHeight="1">
      <c r="A7010" s="49"/>
      <c r="B7010" s="141"/>
      <c r="C7010" s="143" t="s">
        <v>33</v>
      </c>
      <c r="D7010" s="137" t="str">
        <f>IFERROR(__xludf.DUMMYFUNCTION("JOIN("", "",FILTER(Marksheet!$15:$15,Marksheet!$10:$10=$C7010))"),"4a, 4b")</f>
        <v>4a, 4b</v>
      </c>
      <c r="E7010" s="138">
        <f t="array" ref="E7010">SUMIF(Marksheet!$D$10:$BQ$10,$C7010,INDIRECT(K6999))</f>
        <v>0</v>
      </c>
      <c r="F7010" s="138" t="s">
        <v>434</v>
      </c>
      <c r="G7010" s="137">
        <f>SUMIF(Marksheet!$10:$10,C7010,Marksheet!$14:$14)</f>
        <v>3</v>
      </c>
      <c r="H7010" s="139">
        <f t="shared" si="213"/>
        <v>0</v>
      </c>
      <c r="I7010" s="137" t="s">
        <v>463</v>
      </c>
      <c r="J7010" s="133"/>
      <c r="K7010" s="140"/>
    </row>
    <row r="7011" ht="15.75" customHeight="1">
      <c r="A7011" s="49"/>
      <c r="B7011" s="141"/>
      <c r="C7011" s="143" t="s">
        <v>28</v>
      </c>
      <c r="D7011" s="137" t="str">
        <f>IFERROR(__xludf.DUMMYFUNCTION("JOIN("", "",FILTER(Marksheet!$15:$15,Marksheet!$10:$10=$C7011))"),"1a, 1c, 4c")</f>
        <v>1a, 1c, 4c</v>
      </c>
      <c r="E7011" s="138">
        <f t="array" ref="E7011">SUMIF(Marksheet!$D$10:$BQ$10,$C7011,INDIRECT(K6999))</f>
        <v>0</v>
      </c>
      <c r="F7011" s="138" t="s">
        <v>434</v>
      </c>
      <c r="G7011" s="137">
        <f>SUMIF(Marksheet!$10:$10,C7011,Marksheet!$14:$14)</f>
        <v>5</v>
      </c>
      <c r="H7011" s="139">
        <f t="shared" si="213"/>
        <v>0</v>
      </c>
      <c r="I7011" s="137" t="s">
        <v>464</v>
      </c>
      <c r="J7011" s="133"/>
      <c r="K7011" s="140"/>
    </row>
    <row r="7012" ht="15.75" customHeight="1">
      <c r="A7012" s="49"/>
      <c r="B7012" s="141"/>
      <c r="C7012" s="143" t="s">
        <v>435</v>
      </c>
      <c r="D7012" s="137" t="str">
        <f>IFERROR(__xludf.DUMMYFUNCTION("JOIN("", "",FILTER(Marksheet!$15:$15,Marksheet!$10:$10=$C7012))"),"3a, 3b, 3c")</f>
        <v>3a, 3b, 3c</v>
      </c>
      <c r="E7012" s="138">
        <f t="array" ref="E7012">SUMIF(Marksheet!$D$10:$BQ$10,$C7012,INDIRECT(K6999))</f>
        <v>0</v>
      </c>
      <c r="F7012" s="138" t="s">
        <v>434</v>
      </c>
      <c r="G7012" s="137">
        <f>SUMIF(Marksheet!$10:$10,C7012,Marksheet!$14:$14)</f>
        <v>4</v>
      </c>
      <c r="H7012" s="139">
        <f t="shared" si="213"/>
        <v>0</v>
      </c>
      <c r="I7012" s="137" t="s">
        <v>465</v>
      </c>
      <c r="J7012" s="133"/>
      <c r="K7012" s="140"/>
    </row>
    <row r="7013" ht="15.75" customHeight="1">
      <c r="A7013" s="49"/>
      <c r="B7013" s="142"/>
      <c r="C7013" s="143" t="s">
        <v>31</v>
      </c>
      <c r="D7013" s="137" t="str">
        <f>IFERROR(__xludf.DUMMYFUNCTION("JOIN("", "",FILTER(Marksheet!$15:$15,Marksheet!$10:$10=$C7013))"),"2a, 2b, 2c")</f>
        <v>2a, 2b, 2c</v>
      </c>
      <c r="E7013" s="138">
        <f t="array" ref="E7013">SUMIF(Marksheet!$D$10:$BQ$10,$C7013,INDIRECT(K6999))</f>
        <v>0</v>
      </c>
      <c r="F7013" s="138" t="s">
        <v>434</v>
      </c>
      <c r="G7013" s="137">
        <f>SUMIF(Marksheet!$10:$10,C7013,Marksheet!$14:$14)</f>
        <v>3</v>
      </c>
      <c r="H7013" s="139">
        <f t="shared" si="213"/>
        <v>0</v>
      </c>
      <c r="I7013" s="137" t="s">
        <v>466</v>
      </c>
      <c r="J7013" s="133"/>
      <c r="K7013" s="140"/>
    </row>
    <row r="7014" ht="15.75" customHeight="1">
      <c r="A7014" s="49"/>
      <c r="B7014" s="135" t="s">
        <v>21</v>
      </c>
      <c r="C7014" s="143" t="s">
        <v>36</v>
      </c>
      <c r="D7014" s="137" t="str">
        <f>IFERROR(__xludf.DUMMYFUNCTION("JOIN("", "",FILTER(Marksheet!$15:$15,Marksheet!$10:$10=$C7014))"),"2b, 2c")</f>
        <v>2b, 2c</v>
      </c>
      <c r="E7014" s="138">
        <f t="array" ref="E7014">SUMIF(Marksheet!$D$10:$BQ$10,$C7014,INDIRECT(K6999))</f>
        <v>0</v>
      </c>
      <c r="F7014" s="138" t="s">
        <v>434</v>
      </c>
      <c r="G7014" s="137">
        <f>SUMIF(Marksheet!$10:$10,C7014,Marksheet!$14:$14)</f>
        <v>2</v>
      </c>
      <c r="H7014" s="139">
        <f t="shared" si="213"/>
        <v>0</v>
      </c>
      <c r="I7014" s="137" t="s">
        <v>467</v>
      </c>
      <c r="J7014" s="133"/>
      <c r="K7014" s="140"/>
    </row>
    <row r="7015" ht="15.75" customHeight="1">
      <c r="A7015" s="49"/>
      <c r="B7015" s="141"/>
      <c r="C7015" s="143" t="s">
        <v>38</v>
      </c>
      <c r="D7015" s="137" t="str">
        <f>IFERROR(__xludf.DUMMYFUNCTION("JOIN("", "",FILTER(Marksheet!$15:$15,Marksheet!$10:$10=$C7015))"),"4a, 4b, 4c, 4d, 4e")</f>
        <v>4a, 4b, 4c, 4d, 4e</v>
      </c>
      <c r="E7015" s="138">
        <f t="array" ref="E7015">SUMIF(Marksheet!$D$10:$BQ$10,$C7015,INDIRECT(K6999))</f>
        <v>0</v>
      </c>
      <c r="F7015" s="138" t="s">
        <v>434</v>
      </c>
      <c r="G7015" s="137">
        <f>SUMIF(Marksheet!$10:$10,C7015,Marksheet!$14:$14)</f>
        <v>6</v>
      </c>
      <c r="H7015" s="139">
        <f t="shared" si="213"/>
        <v>0</v>
      </c>
      <c r="I7015" s="137" t="s">
        <v>468</v>
      </c>
      <c r="J7015" s="133"/>
      <c r="K7015" s="140"/>
    </row>
    <row r="7016" ht="15.75" customHeight="1">
      <c r="A7016" s="49"/>
      <c r="B7016" s="141"/>
      <c r="C7016" s="143" t="s">
        <v>35</v>
      </c>
      <c r="D7016" s="137" t="str">
        <f>IFERROR(__xludf.DUMMYFUNCTION("JOIN("", "",FILTER(Marksheet!$15:$15,Marksheet!$10:$10=$C7016))"),"1b, 2a")</f>
        <v>1b, 2a</v>
      </c>
      <c r="E7016" s="138">
        <f t="array" ref="E7016">SUMIF(Marksheet!$D$10:$BQ$10,$C7016,INDIRECT(K6999))</f>
        <v>0</v>
      </c>
      <c r="F7016" s="138" t="s">
        <v>434</v>
      </c>
      <c r="G7016" s="137">
        <f>SUMIF(Marksheet!$10:$10,C7016,Marksheet!$14:$14)</f>
        <v>3</v>
      </c>
      <c r="H7016" s="139">
        <f t="shared" si="213"/>
        <v>0</v>
      </c>
      <c r="I7016" s="137" t="s">
        <v>469</v>
      </c>
      <c r="J7016" s="133"/>
      <c r="K7016" s="140"/>
    </row>
    <row r="7017" ht="15.75" customHeight="1">
      <c r="A7017" s="49"/>
      <c r="B7017" s="141"/>
      <c r="C7017" s="143" t="s">
        <v>34</v>
      </c>
      <c r="D7017" s="137" t="str">
        <f>IFERROR(__xludf.DUMMYFUNCTION("JOIN("", "",FILTER(Marksheet!$15:$15,Marksheet!$10:$10=$C7017))"),"1a, 1c, 2d")</f>
        <v>1a, 1c, 2d</v>
      </c>
      <c r="E7017" s="138">
        <f t="array" ref="E7017">SUMIF(Marksheet!$D$10:$BQ$10,$C7017,INDIRECT(K6999))</f>
        <v>0</v>
      </c>
      <c r="F7017" s="138" t="s">
        <v>434</v>
      </c>
      <c r="G7017" s="137">
        <f>SUMIF(Marksheet!$10:$10,C7017,Marksheet!$14:$14)</f>
        <v>6</v>
      </c>
      <c r="H7017" s="139">
        <f t="shared" si="213"/>
        <v>0</v>
      </c>
      <c r="I7017" s="137" t="s">
        <v>470</v>
      </c>
      <c r="J7017" s="133"/>
      <c r="K7017" s="140"/>
    </row>
    <row r="7018" ht="15.75" customHeight="1">
      <c r="A7018" s="49"/>
      <c r="B7018" s="142"/>
      <c r="C7018" s="143" t="s">
        <v>37</v>
      </c>
      <c r="D7018" s="137" t="str">
        <f>IFERROR(__xludf.DUMMYFUNCTION("JOIN("", "",FILTER(Marksheet!$15:$15,Marksheet!$10:$10=$C7018))"),"3a, 3b, 3c")</f>
        <v>3a, 3b, 3c</v>
      </c>
      <c r="E7018" s="138">
        <f t="array" ref="E7018">SUMIF(Marksheet!$D$10:$BQ$10,$C7018,INDIRECT(K6999))</f>
        <v>0</v>
      </c>
      <c r="F7018" s="138" t="s">
        <v>434</v>
      </c>
      <c r="G7018" s="137">
        <f>SUMIF(Marksheet!$10:$10,C7018,Marksheet!$14:$14)</f>
        <v>3</v>
      </c>
      <c r="H7018" s="139">
        <f t="shared" si="213"/>
        <v>0</v>
      </c>
      <c r="I7018" s="137" t="s">
        <v>471</v>
      </c>
      <c r="J7018" s="133"/>
      <c r="K7018" s="140"/>
    </row>
    <row r="7019" ht="15.75" customHeight="1">
      <c r="A7019" s="49"/>
      <c r="B7019" s="135" t="s">
        <v>22</v>
      </c>
      <c r="C7019" s="144" t="s">
        <v>46</v>
      </c>
      <c r="D7019" s="137" t="str">
        <f>IFERROR(__xludf.DUMMYFUNCTION("JOIN("", "",FILTER(Marksheet!$15:$15,Marksheet!$10:$10=$C7019))"),"3d")</f>
        <v>3d</v>
      </c>
      <c r="E7019" s="138">
        <f t="array" ref="E7019">SUMIF(Marksheet!$D$10:$BQ$10,$C7019,INDIRECT(K6999))</f>
        <v>0</v>
      </c>
      <c r="F7019" s="138" t="s">
        <v>434</v>
      </c>
      <c r="G7019" s="137">
        <f>SUMIF(Marksheet!$10:$10,C7019,Marksheet!$14:$14)</f>
        <v>2</v>
      </c>
      <c r="H7019" s="139">
        <f t="shared" si="213"/>
        <v>0</v>
      </c>
      <c r="I7019" s="137" t="s">
        <v>472</v>
      </c>
      <c r="J7019" s="133"/>
      <c r="K7019" s="140"/>
    </row>
    <row r="7020" ht="15.75" customHeight="1">
      <c r="A7020" s="49"/>
      <c r="B7020" s="141"/>
      <c r="C7020" s="144" t="s">
        <v>41</v>
      </c>
      <c r="D7020" s="137" t="str">
        <f>IFERROR(__xludf.DUMMYFUNCTION("JOIN("", "",FILTER(Marksheet!$15:$15,Marksheet!$10:$10=$C7020))"),"1c, 2b, 4e")</f>
        <v>1c, 2b, 4e</v>
      </c>
      <c r="E7020" s="138">
        <f t="array" ref="E7020">SUMIF(Marksheet!$D$10:$BQ$10,$C7020,INDIRECT(K6999))</f>
        <v>0</v>
      </c>
      <c r="F7020" s="138" t="s">
        <v>434</v>
      </c>
      <c r="G7020" s="137">
        <f>SUMIF(Marksheet!$10:$10,C7020,Marksheet!$14:$14)</f>
        <v>3</v>
      </c>
      <c r="H7020" s="139">
        <f t="shared" si="213"/>
        <v>0</v>
      </c>
      <c r="I7020" s="137" t="s">
        <v>473</v>
      </c>
      <c r="J7020" s="133"/>
      <c r="K7020" s="140"/>
    </row>
    <row r="7021" ht="15.75" customHeight="1">
      <c r="A7021" s="49"/>
      <c r="B7021" s="141"/>
      <c r="C7021" s="144" t="s">
        <v>45</v>
      </c>
      <c r="D7021" s="137" t="str">
        <f>IFERROR(__xludf.DUMMYFUNCTION("JOIN("", "",FILTER(Marksheet!$15:$15,Marksheet!$10:$10=$C7021))"),"3b, 4a, 5c")</f>
        <v>3b, 4a, 5c</v>
      </c>
      <c r="E7021" s="138">
        <f t="array" ref="E7021">SUMIF(Marksheet!$D$10:$BQ$10,$C7021,INDIRECT(K6999))</f>
        <v>0</v>
      </c>
      <c r="F7021" s="138" t="s">
        <v>434</v>
      </c>
      <c r="G7021" s="137">
        <f>SUMIF(Marksheet!$10:$10,C7021,Marksheet!$14:$14)</f>
        <v>3</v>
      </c>
      <c r="H7021" s="139">
        <f t="shared" si="213"/>
        <v>0</v>
      </c>
      <c r="I7021" s="137" t="s">
        <v>474</v>
      </c>
      <c r="J7021" s="133"/>
      <c r="K7021" s="140"/>
    </row>
    <row r="7022" ht="15.75" customHeight="1">
      <c r="A7022" s="49"/>
      <c r="B7022" s="141"/>
      <c r="C7022" s="144" t="s">
        <v>43</v>
      </c>
      <c r="D7022" s="137" t="str">
        <f>IFERROR(__xludf.DUMMYFUNCTION("JOIN("", "",FILTER(Marksheet!$15:$15,Marksheet!$10:$10=$C7022))"),"2c, 4d, 5d")</f>
        <v>2c, 4d, 5d</v>
      </c>
      <c r="E7022" s="138">
        <f t="array" ref="E7022">SUMIF(Marksheet!$D$10:$BQ$10,$C7022,INDIRECT(K6999))</f>
        <v>0</v>
      </c>
      <c r="F7022" s="138" t="s">
        <v>434</v>
      </c>
      <c r="G7022" s="137">
        <f>SUMIF(Marksheet!$10:$10,C7022,Marksheet!$14:$14)</f>
        <v>4</v>
      </c>
      <c r="H7022" s="139">
        <f t="shared" si="213"/>
        <v>0</v>
      </c>
      <c r="I7022" s="137" t="s">
        <v>475</v>
      </c>
      <c r="J7022" s="133"/>
      <c r="K7022" s="140"/>
    </row>
    <row r="7023" ht="15.75" customHeight="1">
      <c r="A7023" s="49"/>
      <c r="B7023" s="141"/>
      <c r="C7023" s="144" t="s">
        <v>44</v>
      </c>
      <c r="D7023" s="137" t="str">
        <f>IFERROR(__xludf.DUMMYFUNCTION("JOIN("", "",FILTER(Marksheet!$15:$15,Marksheet!$10:$10=$C7023))"),"3a, 4c")</f>
        <v>3a, 4c</v>
      </c>
      <c r="E7023" s="138">
        <f t="array" ref="E7023">SUMIF(Marksheet!$D$10:$BQ$10,$C7023,INDIRECT(K6999))</f>
        <v>0</v>
      </c>
      <c r="F7023" s="138" t="s">
        <v>434</v>
      </c>
      <c r="G7023" s="137">
        <f>SUMIF(Marksheet!$10:$10,C7023,Marksheet!$14:$14)</f>
        <v>2</v>
      </c>
      <c r="H7023" s="139">
        <f t="shared" si="213"/>
        <v>0</v>
      </c>
      <c r="I7023" s="137" t="s">
        <v>476</v>
      </c>
      <c r="J7023" s="133"/>
      <c r="K7023" s="140"/>
    </row>
    <row r="7024" ht="15.75" customHeight="1">
      <c r="A7024" s="49"/>
      <c r="B7024" s="141"/>
      <c r="C7024" s="144" t="s">
        <v>39</v>
      </c>
      <c r="D7024" s="137" t="str">
        <f>IFERROR(__xludf.DUMMYFUNCTION("JOIN("", "",FILTER(Marksheet!$15:$15,Marksheet!$10:$10=$C7024))"),"1a, 5a, 5b")</f>
        <v>1a, 5a, 5b</v>
      </c>
      <c r="E7024" s="138">
        <f t="array" ref="E7024">SUMIF(Marksheet!$D$10:$BQ$10,$C7024,INDIRECT(K6999))</f>
        <v>0</v>
      </c>
      <c r="F7024" s="138" t="s">
        <v>434</v>
      </c>
      <c r="G7024" s="137">
        <f>SUMIF(Marksheet!$10:$10,C7024,Marksheet!$14:$14)</f>
        <v>5</v>
      </c>
      <c r="H7024" s="139">
        <f t="shared" si="213"/>
        <v>0</v>
      </c>
      <c r="I7024" s="137" t="s">
        <v>477</v>
      </c>
      <c r="J7024" s="133"/>
      <c r="K7024" s="140"/>
    </row>
    <row r="7025" ht="15.75" customHeight="1">
      <c r="A7025" s="49"/>
      <c r="B7025" s="141"/>
      <c r="C7025" s="144" t="s">
        <v>42</v>
      </c>
      <c r="D7025" s="137" t="str">
        <f>IFERROR(__xludf.DUMMYFUNCTION("JOIN("", "",FILTER(Marksheet!$15:$15,Marksheet!$10:$10=$C7025))"),"2a, 3c")</f>
        <v>2a, 3c</v>
      </c>
      <c r="E7025" s="138">
        <f t="array" ref="E7025">SUMIF(Marksheet!$D$10:$BQ$10,$C7025,INDIRECT(K6999))</f>
        <v>0</v>
      </c>
      <c r="F7025" s="138" t="s">
        <v>434</v>
      </c>
      <c r="G7025" s="137">
        <f>SUMIF(Marksheet!$10:$10,C7025,Marksheet!$14:$14)</f>
        <v>3</v>
      </c>
      <c r="H7025" s="139">
        <f t="shared" si="213"/>
        <v>0</v>
      </c>
      <c r="I7025" s="137" t="s">
        <v>478</v>
      </c>
      <c r="J7025" s="133"/>
      <c r="K7025" s="140"/>
    </row>
    <row r="7026" ht="15.75" customHeight="1">
      <c r="A7026" s="49"/>
      <c r="B7026" s="142"/>
      <c r="C7026" s="144" t="s">
        <v>40</v>
      </c>
      <c r="D7026" s="137" t="str">
        <f>IFERROR(__xludf.DUMMYFUNCTION("JOIN("", "",FILTER(Marksheet!$15:$15,Marksheet!$10:$10=$C7026))"),"1b, 4b, 4f")</f>
        <v>1b, 4b, 4f</v>
      </c>
      <c r="E7026" s="138">
        <f t="array" ref="E7026">SUMIF(Marksheet!$D$10:$BQ$10,$C7026,INDIRECT(K6999))</f>
        <v>0</v>
      </c>
      <c r="F7026" s="138" t="s">
        <v>434</v>
      </c>
      <c r="G7026" s="137">
        <f>SUMIF(Marksheet!$10:$10,C7026,Marksheet!$14:$14)</f>
        <v>3</v>
      </c>
      <c r="H7026" s="139">
        <f t="shared" si="213"/>
        <v>0</v>
      </c>
      <c r="I7026" s="137" t="s">
        <v>479</v>
      </c>
      <c r="J7026" s="133"/>
      <c r="K7026" s="140"/>
    </row>
    <row r="7027" ht="15.75" customHeight="1">
      <c r="A7027" s="49"/>
      <c r="B7027" s="49"/>
      <c r="C7027" s="145" t="s">
        <v>76</v>
      </c>
      <c r="D7027" s="145"/>
      <c r="E7027" s="146">
        <f>SUM(E7003:E7026)</f>
        <v>0</v>
      </c>
      <c r="F7027" s="147" t="s">
        <v>434</v>
      </c>
      <c r="G7027" s="148">
        <f>SUM(G7003:G7026)</f>
        <v>85</v>
      </c>
      <c r="H7027" s="149">
        <f t="shared" si="213"/>
        <v>0</v>
      </c>
      <c r="I7027" s="129"/>
      <c r="J7027" s="133"/>
      <c r="K7027" s="127"/>
    </row>
    <row r="7028" ht="15.75" customHeight="1">
      <c r="A7028" s="49"/>
      <c r="B7028" s="49"/>
      <c r="C7028" s="67"/>
      <c r="D7028" s="67"/>
      <c r="E7028" s="49"/>
      <c r="F7028" s="49"/>
      <c r="G7028" s="49"/>
      <c r="H7028" s="49"/>
      <c r="I7028" s="129"/>
      <c r="J7028" s="133"/>
      <c r="K7028" s="127"/>
    </row>
    <row r="7029" ht="60.0" customHeight="1">
      <c r="A7029" s="49"/>
      <c r="B7029" s="49"/>
      <c r="C7029" s="67"/>
      <c r="D7029" s="67"/>
      <c r="E7029" s="49"/>
      <c r="F7029" s="49"/>
      <c r="G7029" s="49"/>
      <c r="H7029" s="49"/>
      <c r="I7029" s="129"/>
      <c r="J7029" s="133"/>
      <c r="K7029" s="127"/>
    </row>
    <row r="7030" ht="15.75" customHeight="1">
      <c r="A7030" s="124" t="s">
        <v>450</v>
      </c>
      <c r="B7030" s="49"/>
      <c r="C7030" s="67"/>
      <c r="D7030" s="67"/>
      <c r="E7030" s="1"/>
      <c r="F7030" s="1"/>
      <c r="G7030" s="49"/>
      <c r="H7030" s="49"/>
      <c r="I7030" s="7"/>
      <c r="K7030" s="125">
        <f>K6997+1</f>
        <v>231</v>
      </c>
    </row>
    <row r="7031" ht="15.75" customHeight="1">
      <c r="A7031" s="126" t="s">
        <v>451</v>
      </c>
      <c r="B7031" s="67" t="str">
        <f>B6998</f>
        <v>GCSE Transition Assessment</v>
      </c>
      <c r="C7031" s="67"/>
      <c r="D7031" s="67"/>
      <c r="E7031" s="1"/>
      <c r="F7031" s="49"/>
      <c r="G7031" s="49"/>
      <c r="H7031" s="49"/>
      <c r="K7031" s="127" t="str">
        <f>CONCATENATE("Marksheet!$B$",K7030)</f>
        <v>Marksheet!$B$231</v>
      </c>
    </row>
    <row r="7032" ht="15.75" customHeight="1">
      <c r="A7032" s="126" t="s">
        <v>447</v>
      </c>
      <c r="B7032" s="67" t="str">
        <f t="array" ref="B7032">IF(INDIRECT(K7031)="","",INDIRECT(K7031))</f>
        <v>Student 214</v>
      </c>
      <c r="C7032" s="67"/>
      <c r="D7032" s="67"/>
      <c r="E7032" s="1"/>
      <c r="F7032" s="49"/>
      <c r="G7032" s="49"/>
      <c r="H7032" s="49"/>
      <c r="K7032" s="127" t="str">
        <f>CONCATENATE("Marksheet!$D$",K7030,":$BQ$",K7030)</f>
        <v>Marksheet!$D$231:$BQ$231</v>
      </c>
    </row>
    <row r="7033" ht="15.75" customHeight="1">
      <c r="A7033" s="126" t="s">
        <v>452</v>
      </c>
      <c r="B7033" s="67" t="str">
        <f t="array" ref="B7033">INDIRECT(CONCATENATE("Marksheet!$C$",INDIRECT(CONCATENATE("K",ROW()-3))))</f>
        <v/>
      </c>
      <c r="C7033" s="67"/>
      <c r="D7033" s="67"/>
      <c r="E7033" s="49"/>
      <c r="F7033" s="49"/>
      <c r="G7033" s="49"/>
      <c r="H7033" s="49"/>
      <c r="I7033" s="49"/>
      <c r="J7033" s="49"/>
      <c r="K7033" s="127"/>
    </row>
    <row r="7034" ht="15.75" customHeight="1">
      <c r="A7034" s="67"/>
      <c r="B7034" s="128"/>
      <c r="C7034" s="67"/>
      <c r="D7034" s="67"/>
      <c r="E7034" s="49"/>
      <c r="F7034" s="49"/>
      <c r="G7034" s="49"/>
      <c r="H7034" s="49"/>
      <c r="I7034" s="49"/>
      <c r="J7034" s="49"/>
      <c r="K7034" s="127"/>
    </row>
    <row r="7035" ht="15.75" customHeight="1">
      <c r="A7035" s="129"/>
      <c r="B7035" s="100" t="s">
        <v>442</v>
      </c>
      <c r="C7035" s="100" t="s">
        <v>443</v>
      </c>
      <c r="D7035" s="73" t="s">
        <v>453</v>
      </c>
      <c r="E7035" s="130" t="s">
        <v>444</v>
      </c>
      <c r="F7035" s="71"/>
      <c r="G7035" s="72"/>
      <c r="H7035" s="131" t="s">
        <v>454</v>
      </c>
      <c r="I7035" s="132" t="s">
        <v>455</v>
      </c>
      <c r="J7035" s="133"/>
      <c r="K7035" s="134"/>
    </row>
    <row r="7036" ht="15.75" customHeight="1">
      <c r="A7036" s="49"/>
      <c r="B7036" s="135" t="s">
        <v>19</v>
      </c>
      <c r="C7036" s="136" t="s">
        <v>25</v>
      </c>
      <c r="D7036" s="137" t="str">
        <f>IFERROR(__xludf.DUMMYFUNCTION("JOIN("", "",FILTER(Marksheet!$15:$15,Marksheet!$10:$10=$C7036))"),"3a, 3b, 3c")</f>
        <v>3a, 3b, 3c</v>
      </c>
      <c r="E7036" s="138">
        <f t="array" ref="E7036">SUMIF(Marksheet!$D$10:$BQ$10,$C7036,INDIRECT(K7032))</f>
        <v>0</v>
      </c>
      <c r="F7036" s="138" t="s">
        <v>434</v>
      </c>
      <c r="G7036" s="137">
        <f>SUMIF(Marksheet!$10:$10,C7036,Marksheet!$14:$14)</f>
        <v>3</v>
      </c>
      <c r="H7036" s="139">
        <f t="shared" ref="H7036:H7060" si="214">E7036/G7036</f>
        <v>0</v>
      </c>
      <c r="I7036" s="137" t="s">
        <v>456</v>
      </c>
      <c r="J7036" s="133"/>
      <c r="K7036" s="140"/>
    </row>
    <row r="7037" ht="15.75" customHeight="1">
      <c r="A7037" s="49"/>
      <c r="B7037" s="141"/>
      <c r="C7037" s="136" t="s">
        <v>27</v>
      </c>
      <c r="D7037" s="137" t="str">
        <f>IFERROR(__xludf.DUMMYFUNCTION("JOIN("", "",FILTER(Marksheet!$15:$15,Marksheet!$10:$10=$C7037))"),"5a, 5b, 5c, 5d")</f>
        <v>5a, 5b, 5c, 5d</v>
      </c>
      <c r="E7037" s="138">
        <f t="array" ref="E7037">SUMIF(Marksheet!$D$10:$BQ$10,$C7037,INDIRECT(K7032))</f>
        <v>0</v>
      </c>
      <c r="F7037" s="138" t="s">
        <v>434</v>
      </c>
      <c r="G7037" s="137">
        <f>SUMIF(Marksheet!$10:$10,C7037,Marksheet!$14:$14)</f>
        <v>5</v>
      </c>
      <c r="H7037" s="139">
        <f t="shared" si="214"/>
        <v>0</v>
      </c>
      <c r="I7037" s="137" t="s">
        <v>457</v>
      </c>
      <c r="J7037" s="133"/>
      <c r="K7037" s="140"/>
    </row>
    <row r="7038" ht="15.75" customHeight="1">
      <c r="A7038" s="49"/>
      <c r="B7038" s="141"/>
      <c r="C7038" s="136" t="s">
        <v>26</v>
      </c>
      <c r="D7038" s="137" t="str">
        <f>IFERROR(__xludf.DUMMYFUNCTION("JOIN("", "",FILTER(Marksheet!$15:$15,Marksheet!$10:$10=$C7038))"),"4a, 4b")</f>
        <v>4a, 4b</v>
      </c>
      <c r="E7038" s="138">
        <f t="array" ref="E7038">SUMIF(Marksheet!$D$10:$BQ$10,$C7038,INDIRECT(K7032))</f>
        <v>0</v>
      </c>
      <c r="F7038" s="138" t="s">
        <v>434</v>
      </c>
      <c r="G7038" s="137">
        <f>SUMIF(Marksheet!$10:$10,C7038,Marksheet!$14:$14)</f>
        <v>3</v>
      </c>
      <c r="H7038" s="139">
        <f t="shared" si="214"/>
        <v>0</v>
      </c>
      <c r="I7038" s="137" t="s">
        <v>458</v>
      </c>
      <c r="J7038" s="133"/>
      <c r="K7038" s="140"/>
    </row>
    <row r="7039" ht="15.75" customHeight="1">
      <c r="A7039" s="49"/>
      <c r="B7039" s="141"/>
      <c r="C7039" s="136" t="s">
        <v>23</v>
      </c>
      <c r="D7039" s="137" t="str">
        <f>IFERROR(__xludf.DUMMYFUNCTION("JOIN("", "",FILTER(Marksheet!$15:$15,Marksheet!$10:$10=$C7039))"),"1a, 1b, 4c")</f>
        <v>1a, 1b, 4c</v>
      </c>
      <c r="E7039" s="138">
        <f t="array" ref="E7039">SUMIF(Marksheet!$D$10:$BQ$10,$C7039,INDIRECT(K7032))</f>
        <v>0</v>
      </c>
      <c r="F7039" s="138" t="s">
        <v>434</v>
      </c>
      <c r="G7039" s="137">
        <f>SUMIF(Marksheet!$10:$10,C7039,Marksheet!$14:$14)</f>
        <v>5</v>
      </c>
      <c r="H7039" s="139">
        <f t="shared" si="214"/>
        <v>0</v>
      </c>
      <c r="I7039" s="137" t="s">
        <v>459</v>
      </c>
      <c r="J7039" s="133"/>
      <c r="K7039" s="140"/>
    </row>
    <row r="7040" ht="15.75" customHeight="1">
      <c r="A7040" s="49"/>
      <c r="B7040" s="142"/>
      <c r="C7040" s="136" t="s">
        <v>24</v>
      </c>
      <c r="D7040" s="137" t="str">
        <f>IFERROR(__xludf.DUMMYFUNCTION("JOIN("", "",FILTER(Marksheet!$15:$15,Marksheet!$10:$10=$C7040))"),"2a, 2b, 2c")</f>
        <v>2a, 2b, 2c</v>
      </c>
      <c r="E7040" s="138">
        <f t="array" ref="E7040">SUMIF(Marksheet!$D$10:$BQ$10,$C7040,INDIRECT(K7032))</f>
        <v>0</v>
      </c>
      <c r="F7040" s="138" t="s">
        <v>434</v>
      </c>
      <c r="G7040" s="137">
        <f>SUMIF(Marksheet!$10:$10,C7040,Marksheet!$14:$14)</f>
        <v>4</v>
      </c>
      <c r="H7040" s="139">
        <f t="shared" si="214"/>
        <v>0</v>
      </c>
      <c r="I7040" s="137" t="s">
        <v>460</v>
      </c>
      <c r="J7040" s="133"/>
      <c r="K7040" s="140"/>
    </row>
    <row r="7041" ht="15.75" customHeight="1">
      <c r="A7041" s="49"/>
      <c r="B7041" s="135" t="s">
        <v>20</v>
      </c>
      <c r="C7041" s="143" t="s">
        <v>29</v>
      </c>
      <c r="D7041" s="137" t="str">
        <f>IFERROR(__xludf.DUMMYFUNCTION("JOIN("", "",FILTER(Marksheet!$15:$15,Marksheet!$10:$10=$C7041))"),"1b, 3d")</f>
        <v>1b, 3d</v>
      </c>
      <c r="E7041" s="138">
        <f t="array" ref="E7041">SUMIF(Marksheet!$D$10:$BQ$10,$C7041,INDIRECT(K7032))</f>
        <v>0</v>
      </c>
      <c r="F7041" s="138" t="s">
        <v>434</v>
      </c>
      <c r="G7041" s="137">
        <f>SUMIF(Marksheet!$10:$10,C7041,Marksheet!$14:$14)</f>
        <v>2</v>
      </c>
      <c r="H7041" s="139">
        <f t="shared" si="214"/>
        <v>0</v>
      </c>
      <c r="I7041" s="137" t="s">
        <v>461</v>
      </c>
      <c r="J7041" s="133"/>
      <c r="K7041" s="140"/>
    </row>
    <row r="7042" ht="15.75" customHeight="1">
      <c r="A7042" s="49"/>
      <c r="B7042" s="141"/>
      <c r="C7042" s="143" t="s">
        <v>30</v>
      </c>
      <c r="D7042" s="137" t="str">
        <f>IFERROR(__xludf.DUMMYFUNCTION("JOIN("", "",FILTER(Marksheet!$15:$15,Marksheet!$10:$10=$C7042))"),"1d, 4d, 4e")</f>
        <v>1d, 4d, 4e</v>
      </c>
      <c r="E7042" s="138">
        <f t="array" ref="E7042">SUMIF(Marksheet!$D$10:$BQ$10,$C7042,INDIRECT(K7032))</f>
        <v>0</v>
      </c>
      <c r="F7042" s="138" t="s">
        <v>434</v>
      </c>
      <c r="G7042" s="137">
        <f>SUMIF(Marksheet!$10:$10,C7042,Marksheet!$14:$14)</f>
        <v>3</v>
      </c>
      <c r="H7042" s="139">
        <f t="shared" si="214"/>
        <v>0</v>
      </c>
      <c r="I7042" s="137" t="s">
        <v>462</v>
      </c>
      <c r="J7042" s="133"/>
      <c r="K7042" s="140"/>
    </row>
    <row r="7043" ht="15.75" customHeight="1">
      <c r="A7043" s="49"/>
      <c r="B7043" s="141"/>
      <c r="C7043" s="143" t="s">
        <v>33</v>
      </c>
      <c r="D7043" s="137" t="str">
        <f>IFERROR(__xludf.DUMMYFUNCTION("JOIN("", "",FILTER(Marksheet!$15:$15,Marksheet!$10:$10=$C7043))"),"4a, 4b")</f>
        <v>4a, 4b</v>
      </c>
      <c r="E7043" s="138">
        <f t="array" ref="E7043">SUMIF(Marksheet!$D$10:$BQ$10,$C7043,INDIRECT(K7032))</f>
        <v>0</v>
      </c>
      <c r="F7043" s="138" t="s">
        <v>434</v>
      </c>
      <c r="G7043" s="137">
        <f>SUMIF(Marksheet!$10:$10,C7043,Marksheet!$14:$14)</f>
        <v>3</v>
      </c>
      <c r="H7043" s="139">
        <f t="shared" si="214"/>
        <v>0</v>
      </c>
      <c r="I7043" s="137" t="s">
        <v>463</v>
      </c>
      <c r="J7043" s="133"/>
      <c r="K7043" s="140"/>
    </row>
    <row r="7044" ht="15.75" customHeight="1">
      <c r="A7044" s="49"/>
      <c r="B7044" s="141"/>
      <c r="C7044" s="143" t="s">
        <v>28</v>
      </c>
      <c r="D7044" s="137" t="str">
        <f>IFERROR(__xludf.DUMMYFUNCTION("JOIN("", "",FILTER(Marksheet!$15:$15,Marksheet!$10:$10=$C7044))"),"1a, 1c, 4c")</f>
        <v>1a, 1c, 4c</v>
      </c>
      <c r="E7044" s="138">
        <f t="array" ref="E7044">SUMIF(Marksheet!$D$10:$BQ$10,$C7044,INDIRECT(K7032))</f>
        <v>0</v>
      </c>
      <c r="F7044" s="138" t="s">
        <v>434</v>
      </c>
      <c r="G7044" s="137">
        <f>SUMIF(Marksheet!$10:$10,C7044,Marksheet!$14:$14)</f>
        <v>5</v>
      </c>
      <c r="H7044" s="139">
        <f t="shared" si="214"/>
        <v>0</v>
      </c>
      <c r="I7044" s="137" t="s">
        <v>464</v>
      </c>
      <c r="J7044" s="133"/>
      <c r="K7044" s="140"/>
    </row>
    <row r="7045" ht="15.75" customHeight="1">
      <c r="A7045" s="49"/>
      <c r="B7045" s="141"/>
      <c r="C7045" s="143" t="s">
        <v>435</v>
      </c>
      <c r="D7045" s="137" t="str">
        <f>IFERROR(__xludf.DUMMYFUNCTION("JOIN("", "",FILTER(Marksheet!$15:$15,Marksheet!$10:$10=$C7045))"),"3a, 3b, 3c")</f>
        <v>3a, 3b, 3c</v>
      </c>
      <c r="E7045" s="138">
        <f t="array" ref="E7045">SUMIF(Marksheet!$D$10:$BQ$10,$C7045,INDIRECT(K7032))</f>
        <v>0</v>
      </c>
      <c r="F7045" s="138" t="s">
        <v>434</v>
      </c>
      <c r="G7045" s="137">
        <f>SUMIF(Marksheet!$10:$10,C7045,Marksheet!$14:$14)</f>
        <v>4</v>
      </c>
      <c r="H7045" s="139">
        <f t="shared" si="214"/>
        <v>0</v>
      </c>
      <c r="I7045" s="137" t="s">
        <v>465</v>
      </c>
      <c r="J7045" s="133"/>
      <c r="K7045" s="140"/>
    </row>
    <row r="7046" ht="15.75" customHeight="1">
      <c r="A7046" s="49"/>
      <c r="B7046" s="142"/>
      <c r="C7046" s="143" t="s">
        <v>31</v>
      </c>
      <c r="D7046" s="137" t="str">
        <f>IFERROR(__xludf.DUMMYFUNCTION("JOIN("", "",FILTER(Marksheet!$15:$15,Marksheet!$10:$10=$C7046))"),"2a, 2b, 2c")</f>
        <v>2a, 2b, 2c</v>
      </c>
      <c r="E7046" s="138">
        <f t="array" ref="E7046">SUMIF(Marksheet!$D$10:$BQ$10,$C7046,INDIRECT(K7032))</f>
        <v>0</v>
      </c>
      <c r="F7046" s="138" t="s">
        <v>434</v>
      </c>
      <c r="G7046" s="137">
        <f>SUMIF(Marksheet!$10:$10,C7046,Marksheet!$14:$14)</f>
        <v>3</v>
      </c>
      <c r="H7046" s="139">
        <f t="shared" si="214"/>
        <v>0</v>
      </c>
      <c r="I7046" s="137" t="s">
        <v>466</v>
      </c>
      <c r="J7046" s="133"/>
      <c r="K7046" s="140"/>
    </row>
    <row r="7047" ht="15.75" customHeight="1">
      <c r="A7047" s="49"/>
      <c r="B7047" s="135" t="s">
        <v>21</v>
      </c>
      <c r="C7047" s="143" t="s">
        <v>36</v>
      </c>
      <c r="D7047" s="137" t="str">
        <f>IFERROR(__xludf.DUMMYFUNCTION("JOIN("", "",FILTER(Marksheet!$15:$15,Marksheet!$10:$10=$C7047))"),"2b, 2c")</f>
        <v>2b, 2c</v>
      </c>
      <c r="E7047" s="138">
        <f t="array" ref="E7047">SUMIF(Marksheet!$D$10:$BQ$10,$C7047,INDIRECT(K7032))</f>
        <v>0</v>
      </c>
      <c r="F7047" s="138" t="s">
        <v>434</v>
      </c>
      <c r="G7047" s="137">
        <f>SUMIF(Marksheet!$10:$10,C7047,Marksheet!$14:$14)</f>
        <v>2</v>
      </c>
      <c r="H7047" s="139">
        <f t="shared" si="214"/>
        <v>0</v>
      </c>
      <c r="I7047" s="137" t="s">
        <v>467</v>
      </c>
      <c r="J7047" s="133"/>
      <c r="K7047" s="140"/>
    </row>
    <row r="7048" ht="15.75" customHeight="1">
      <c r="A7048" s="49"/>
      <c r="B7048" s="141"/>
      <c r="C7048" s="143" t="s">
        <v>38</v>
      </c>
      <c r="D7048" s="137" t="str">
        <f>IFERROR(__xludf.DUMMYFUNCTION("JOIN("", "",FILTER(Marksheet!$15:$15,Marksheet!$10:$10=$C7048))"),"4a, 4b, 4c, 4d, 4e")</f>
        <v>4a, 4b, 4c, 4d, 4e</v>
      </c>
      <c r="E7048" s="138">
        <f t="array" ref="E7048">SUMIF(Marksheet!$D$10:$BQ$10,$C7048,INDIRECT(K7032))</f>
        <v>0</v>
      </c>
      <c r="F7048" s="138" t="s">
        <v>434</v>
      </c>
      <c r="G7048" s="137">
        <f>SUMIF(Marksheet!$10:$10,C7048,Marksheet!$14:$14)</f>
        <v>6</v>
      </c>
      <c r="H7048" s="139">
        <f t="shared" si="214"/>
        <v>0</v>
      </c>
      <c r="I7048" s="137" t="s">
        <v>468</v>
      </c>
      <c r="J7048" s="133"/>
      <c r="K7048" s="140"/>
    </row>
    <row r="7049" ht="15.75" customHeight="1">
      <c r="A7049" s="49"/>
      <c r="B7049" s="141"/>
      <c r="C7049" s="143" t="s">
        <v>35</v>
      </c>
      <c r="D7049" s="137" t="str">
        <f>IFERROR(__xludf.DUMMYFUNCTION("JOIN("", "",FILTER(Marksheet!$15:$15,Marksheet!$10:$10=$C7049))"),"1b, 2a")</f>
        <v>1b, 2a</v>
      </c>
      <c r="E7049" s="138">
        <f t="array" ref="E7049">SUMIF(Marksheet!$D$10:$BQ$10,$C7049,INDIRECT(K7032))</f>
        <v>0</v>
      </c>
      <c r="F7049" s="138" t="s">
        <v>434</v>
      </c>
      <c r="G7049" s="137">
        <f>SUMIF(Marksheet!$10:$10,C7049,Marksheet!$14:$14)</f>
        <v>3</v>
      </c>
      <c r="H7049" s="139">
        <f t="shared" si="214"/>
        <v>0</v>
      </c>
      <c r="I7049" s="137" t="s">
        <v>469</v>
      </c>
      <c r="J7049" s="133"/>
      <c r="K7049" s="140"/>
    </row>
    <row r="7050" ht="15.75" customHeight="1">
      <c r="A7050" s="49"/>
      <c r="B7050" s="141"/>
      <c r="C7050" s="143" t="s">
        <v>34</v>
      </c>
      <c r="D7050" s="137" t="str">
        <f>IFERROR(__xludf.DUMMYFUNCTION("JOIN("", "",FILTER(Marksheet!$15:$15,Marksheet!$10:$10=$C7050))"),"1a, 1c, 2d")</f>
        <v>1a, 1c, 2d</v>
      </c>
      <c r="E7050" s="138">
        <f t="array" ref="E7050">SUMIF(Marksheet!$D$10:$BQ$10,$C7050,INDIRECT(K7032))</f>
        <v>0</v>
      </c>
      <c r="F7050" s="138" t="s">
        <v>434</v>
      </c>
      <c r="G7050" s="137">
        <f>SUMIF(Marksheet!$10:$10,C7050,Marksheet!$14:$14)</f>
        <v>6</v>
      </c>
      <c r="H7050" s="139">
        <f t="shared" si="214"/>
        <v>0</v>
      </c>
      <c r="I7050" s="137" t="s">
        <v>470</v>
      </c>
      <c r="J7050" s="133"/>
      <c r="K7050" s="140"/>
    </row>
    <row r="7051" ht="15.75" customHeight="1">
      <c r="A7051" s="49"/>
      <c r="B7051" s="142"/>
      <c r="C7051" s="143" t="s">
        <v>37</v>
      </c>
      <c r="D7051" s="137" t="str">
        <f>IFERROR(__xludf.DUMMYFUNCTION("JOIN("", "",FILTER(Marksheet!$15:$15,Marksheet!$10:$10=$C7051))"),"3a, 3b, 3c")</f>
        <v>3a, 3b, 3c</v>
      </c>
      <c r="E7051" s="138">
        <f t="array" ref="E7051">SUMIF(Marksheet!$D$10:$BQ$10,$C7051,INDIRECT(K7032))</f>
        <v>0</v>
      </c>
      <c r="F7051" s="138" t="s">
        <v>434</v>
      </c>
      <c r="G7051" s="137">
        <f>SUMIF(Marksheet!$10:$10,C7051,Marksheet!$14:$14)</f>
        <v>3</v>
      </c>
      <c r="H7051" s="139">
        <f t="shared" si="214"/>
        <v>0</v>
      </c>
      <c r="I7051" s="137" t="s">
        <v>471</v>
      </c>
      <c r="J7051" s="133"/>
      <c r="K7051" s="140"/>
    </row>
    <row r="7052" ht="15.75" customHeight="1">
      <c r="A7052" s="49"/>
      <c r="B7052" s="135" t="s">
        <v>22</v>
      </c>
      <c r="C7052" s="144" t="s">
        <v>46</v>
      </c>
      <c r="D7052" s="137" t="str">
        <f>IFERROR(__xludf.DUMMYFUNCTION("JOIN("", "",FILTER(Marksheet!$15:$15,Marksheet!$10:$10=$C7052))"),"3d")</f>
        <v>3d</v>
      </c>
      <c r="E7052" s="138">
        <f t="array" ref="E7052">SUMIF(Marksheet!$D$10:$BQ$10,$C7052,INDIRECT(K7032))</f>
        <v>0</v>
      </c>
      <c r="F7052" s="138" t="s">
        <v>434</v>
      </c>
      <c r="G7052" s="137">
        <f>SUMIF(Marksheet!$10:$10,C7052,Marksheet!$14:$14)</f>
        <v>2</v>
      </c>
      <c r="H7052" s="139">
        <f t="shared" si="214"/>
        <v>0</v>
      </c>
      <c r="I7052" s="137" t="s">
        <v>472</v>
      </c>
      <c r="J7052" s="133"/>
      <c r="K7052" s="140"/>
    </row>
    <row r="7053" ht="15.75" customHeight="1">
      <c r="A7053" s="49"/>
      <c r="B7053" s="141"/>
      <c r="C7053" s="144" t="s">
        <v>41</v>
      </c>
      <c r="D7053" s="137" t="str">
        <f>IFERROR(__xludf.DUMMYFUNCTION("JOIN("", "",FILTER(Marksheet!$15:$15,Marksheet!$10:$10=$C7053))"),"1c, 2b, 4e")</f>
        <v>1c, 2b, 4e</v>
      </c>
      <c r="E7053" s="138">
        <f t="array" ref="E7053">SUMIF(Marksheet!$D$10:$BQ$10,$C7053,INDIRECT(K7032))</f>
        <v>0</v>
      </c>
      <c r="F7053" s="138" t="s">
        <v>434</v>
      </c>
      <c r="G7053" s="137">
        <f>SUMIF(Marksheet!$10:$10,C7053,Marksheet!$14:$14)</f>
        <v>3</v>
      </c>
      <c r="H7053" s="139">
        <f t="shared" si="214"/>
        <v>0</v>
      </c>
      <c r="I7053" s="137" t="s">
        <v>473</v>
      </c>
      <c r="J7053" s="133"/>
      <c r="K7053" s="140"/>
    </row>
    <row r="7054" ht="15.75" customHeight="1">
      <c r="A7054" s="49"/>
      <c r="B7054" s="141"/>
      <c r="C7054" s="144" t="s">
        <v>45</v>
      </c>
      <c r="D7054" s="137" t="str">
        <f>IFERROR(__xludf.DUMMYFUNCTION("JOIN("", "",FILTER(Marksheet!$15:$15,Marksheet!$10:$10=$C7054))"),"3b, 4a, 5c")</f>
        <v>3b, 4a, 5c</v>
      </c>
      <c r="E7054" s="138">
        <f t="array" ref="E7054">SUMIF(Marksheet!$D$10:$BQ$10,$C7054,INDIRECT(K7032))</f>
        <v>0</v>
      </c>
      <c r="F7054" s="138" t="s">
        <v>434</v>
      </c>
      <c r="G7054" s="137">
        <f>SUMIF(Marksheet!$10:$10,C7054,Marksheet!$14:$14)</f>
        <v>3</v>
      </c>
      <c r="H7054" s="139">
        <f t="shared" si="214"/>
        <v>0</v>
      </c>
      <c r="I7054" s="137" t="s">
        <v>474</v>
      </c>
      <c r="J7054" s="133"/>
      <c r="K7054" s="140"/>
    </row>
    <row r="7055" ht="15.75" customHeight="1">
      <c r="A7055" s="49"/>
      <c r="B7055" s="141"/>
      <c r="C7055" s="144" t="s">
        <v>43</v>
      </c>
      <c r="D7055" s="137" t="str">
        <f>IFERROR(__xludf.DUMMYFUNCTION("JOIN("", "",FILTER(Marksheet!$15:$15,Marksheet!$10:$10=$C7055))"),"2c, 4d, 5d")</f>
        <v>2c, 4d, 5d</v>
      </c>
      <c r="E7055" s="138">
        <f t="array" ref="E7055">SUMIF(Marksheet!$D$10:$BQ$10,$C7055,INDIRECT(K7032))</f>
        <v>0</v>
      </c>
      <c r="F7055" s="138" t="s">
        <v>434</v>
      </c>
      <c r="G7055" s="137">
        <f>SUMIF(Marksheet!$10:$10,C7055,Marksheet!$14:$14)</f>
        <v>4</v>
      </c>
      <c r="H7055" s="139">
        <f t="shared" si="214"/>
        <v>0</v>
      </c>
      <c r="I7055" s="137" t="s">
        <v>475</v>
      </c>
      <c r="J7055" s="133"/>
      <c r="K7055" s="140"/>
    </row>
    <row r="7056" ht="15.75" customHeight="1">
      <c r="A7056" s="49"/>
      <c r="B7056" s="141"/>
      <c r="C7056" s="144" t="s">
        <v>44</v>
      </c>
      <c r="D7056" s="137" t="str">
        <f>IFERROR(__xludf.DUMMYFUNCTION("JOIN("", "",FILTER(Marksheet!$15:$15,Marksheet!$10:$10=$C7056))"),"3a, 4c")</f>
        <v>3a, 4c</v>
      </c>
      <c r="E7056" s="138">
        <f t="array" ref="E7056">SUMIF(Marksheet!$D$10:$BQ$10,$C7056,INDIRECT(K7032))</f>
        <v>0</v>
      </c>
      <c r="F7056" s="138" t="s">
        <v>434</v>
      </c>
      <c r="G7056" s="137">
        <f>SUMIF(Marksheet!$10:$10,C7056,Marksheet!$14:$14)</f>
        <v>2</v>
      </c>
      <c r="H7056" s="139">
        <f t="shared" si="214"/>
        <v>0</v>
      </c>
      <c r="I7056" s="137" t="s">
        <v>476</v>
      </c>
      <c r="J7056" s="133"/>
      <c r="K7056" s="140"/>
    </row>
    <row r="7057" ht="15.75" customHeight="1">
      <c r="A7057" s="49"/>
      <c r="B7057" s="141"/>
      <c r="C7057" s="144" t="s">
        <v>39</v>
      </c>
      <c r="D7057" s="137" t="str">
        <f>IFERROR(__xludf.DUMMYFUNCTION("JOIN("", "",FILTER(Marksheet!$15:$15,Marksheet!$10:$10=$C7057))"),"1a, 5a, 5b")</f>
        <v>1a, 5a, 5b</v>
      </c>
      <c r="E7057" s="138">
        <f t="array" ref="E7057">SUMIF(Marksheet!$D$10:$BQ$10,$C7057,INDIRECT(K7032))</f>
        <v>0</v>
      </c>
      <c r="F7057" s="138" t="s">
        <v>434</v>
      </c>
      <c r="G7057" s="137">
        <f>SUMIF(Marksheet!$10:$10,C7057,Marksheet!$14:$14)</f>
        <v>5</v>
      </c>
      <c r="H7057" s="139">
        <f t="shared" si="214"/>
        <v>0</v>
      </c>
      <c r="I7057" s="137" t="s">
        <v>477</v>
      </c>
      <c r="J7057" s="133"/>
      <c r="K7057" s="140"/>
    </row>
    <row r="7058" ht="15.75" customHeight="1">
      <c r="A7058" s="49"/>
      <c r="B7058" s="141"/>
      <c r="C7058" s="144" t="s">
        <v>42</v>
      </c>
      <c r="D7058" s="137" t="str">
        <f>IFERROR(__xludf.DUMMYFUNCTION("JOIN("", "",FILTER(Marksheet!$15:$15,Marksheet!$10:$10=$C7058))"),"2a, 3c")</f>
        <v>2a, 3c</v>
      </c>
      <c r="E7058" s="138">
        <f t="array" ref="E7058">SUMIF(Marksheet!$D$10:$BQ$10,$C7058,INDIRECT(K7032))</f>
        <v>0</v>
      </c>
      <c r="F7058" s="138" t="s">
        <v>434</v>
      </c>
      <c r="G7058" s="137">
        <f>SUMIF(Marksheet!$10:$10,C7058,Marksheet!$14:$14)</f>
        <v>3</v>
      </c>
      <c r="H7058" s="139">
        <f t="shared" si="214"/>
        <v>0</v>
      </c>
      <c r="I7058" s="137" t="s">
        <v>478</v>
      </c>
      <c r="J7058" s="133"/>
      <c r="K7058" s="140"/>
    </row>
    <row r="7059" ht="15.75" customHeight="1">
      <c r="A7059" s="49"/>
      <c r="B7059" s="142"/>
      <c r="C7059" s="144" t="s">
        <v>40</v>
      </c>
      <c r="D7059" s="137" t="str">
        <f>IFERROR(__xludf.DUMMYFUNCTION("JOIN("", "",FILTER(Marksheet!$15:$15,Marksheet!$10:$10=$C7059))"),"1b, 4b, 4f")</f>
        <v>1b, 4b, 4f</v>
      </c>
      <c r="E7059" s="138">
        <f t="array" ref="E7059">SUMIF(Marksheet!$D$10:$BQ$10,$C7059,INDIRECT(K7032))</f>
        <v>0</v>
      </c>
      <c r="F7059" s="138" t="s">
        <v>434</v>
      </c>
      <c r="G7059" s="137">
        <f>SUMIF(Marksheet!$10:$10,C7059,Marksheet!$14:$14)</f>
        <v>3</v>
      </c>
      <c r="H7059" s="139">
        <f t="shared" si="214"/>
        <v>0</v>
      </c>
      <c r="I7059" s="137" t="s">
        <v>479</v>
      </c>
      <c r="J7059" s="133"/>
      <c r="K7059" s="140"/>
    </row>
    <row r="7060" ht="15.75" customHeight="1">
      <c r="A7060" s="49"/>
      <c r="B7060" s="49"/>
      <c r="C7060" s="145" t="s">
        <v>76</v>
      </c>
      <c r="D7060" s="145"/>
      <c r="E7060" s="146">
        <f>SUM(E7036:E7059)</f>
        <v>0</v>
      </c>
      <c r="F7060" s="147" t="s">
        <v>434</v>
      </c>
      <c r="G7060" s="148">
        <f>SUM(G7036:G7059)</f>
        <v>85</v>
      </c>
      <c r="H7060" s="149">
        <f t="shared" si="214"/>
        <v>0</v>
      </c>
      <c r="I7060" s="129"/>
      <c r="J7060" s="133"/>
      <c r="K7060" s="127"/>
    </row>
    <row r="7061" ht="15.75" customHeight="1">
      <c r="A7061" s="49"/>
      <c r="B7061" s="49"/>
      <c r="C7061" s="67"/>
      <c r="D7061" s="67"/>
      <c r="E7061" s="49"/>
      <c r="F7061" s="49"/>
      <c r="G7061" s="49"/>
      <c r="H7061" s="49"/>
      <c r="I7061" s="129"/>
      <c r="J7061" s="133"/>
      <c r="K7061" s="127"/>
    </row>
    <row r="7062" ht="60.0" customHeight="1">
      <c r="A7062" s="49"/>
      <c r="B7062" s="49"/>
      <c r="C7062" s="67"/>
      <c r="D7062" s="67"/>
      <c r="E7062" s="49"/>
      <c r="F7062" s="49"/>
      <c r="G7062" s="49"/>
      <c r="H7062" s="49"/>
      <c r="I7062" s="129"/>
      <c r="J7062" s="133"/>
      <c r="K7062" s="127"/>
    </row>
    <row r="7063" ht="15.75" customHeight="1">
      <c r="A7063" s="124" t="s">
        <v>450</v>
      </c>
      <c r="B7063" s="49"/>
      <c r="C7063" s="67"/>
      <c r="D7063" s="67"/>
      <c r="E7063" s="1"/>
      <c r="F7063" s="1"/>
      <c r="G7063" s="49"/>
      <c r="H7063" s="49"/>
      <c r="I7063" s="7"/>
      <c r="K7063" s="125">
        <f>K7030+1</f>
        <v>232</v>
      </c>
    </row>
    <row r="7064" ht="15.75" customHeight="1">
      <c r="A7064" s="126" t="s">
        <v>451</v>
      </c>
      <c r="B7064" s="67" t="str">
        <f>B7031</f>
        <v>GCSE Transition Assessment</v>
      </c>
      <c r="C7064" s="67"/>
      <c r="D7064" s="67"/>
      <c r="E7064" s="1"/>
      <c r="F7064" s="49"/>
      <c r="G7064" s="49"/>
      <c r="H7064" s="49"/>
      <c r="K7064" s="127" t="str">
        <f>CONCATENATE("Marksheet!$B$",K7063)</f>
        <v>Marksheet!$B$232</v>
      </c>
    </row>
    <row r="7065" ht="15.75" customHeight="1">
      <c r="A7065" s="126" t="s">
        <v>447</v>
      </c>
      <c r="B7065" s="67" t="str">
        <f t="array" ref="B7065">IF(INDIRECT(K7064)="","",INDIRECT(K7064))</f>
        <v>Student 215</v>
      </c>
      <c r="C7065" s="67"/>
      <c r="D7065" s="67"/>
      <c r="E7065" s="1"/>
      <c r="F7065" s="49"/>
      <c r="G7065" s="49"/>
      <c r="H7065" s="49"/>
      <c r="K7065" s="127" t="str">
        <f>CONCATENATE("Marksheet!$D$",K7063,":$BQ$",K7063)</f>
        <v>Marksheet!$D$232:$BQ$232</v>
      </c>
    </row>
    <row r="7066" ht="15.75" customHeight="1">
      <c r="A7066" s="126" t="s">
        <v>452</v>
      </c>
      <c r="B7066" s="67" t="str">
        <f t="array" ref="B7066">INDIRECT(CONCATENATE("Marksheet!$C$",INDIRECT(CONCATENATE("K",ROW()-3))))</f>
        <v/>
      </c>
      <c r="C7066" s="67"/>
      <c r="D7066" s="67"/>
      <c r="E7066" s="49"/>
      <c r="F7066" s="49"/>
      <c r="G7066" s="49"/>
      <c r="H7066" s="49"/>
      <c r="I7066" s="49"/>
      <c r="J7066" s="49"/>
      <c r="K7066" s="127"/>
    </row>
    <row r="7067" ht="15.75" customHeight="1">
      <c r="A7067" s="67"/>
      <c r="B7067" s="128"/>
      <c r="C7067" s="67"/>
      <c r="D7067" s="67"/>
      <c r="E7067" s="49"/>
      <c r="F7067" s="49"/>
      <c r="G7067" s="49"/>
      <c r="H7067" s="49"/>
      <c r="I7067" s="49"/>
      <c r="J7067" s="49"/>
      <c r="K7067" s="127"/>
    </row>
    <row r="7068" ht="15.75" customHeight="1">
      <c r="A7068" s="129"/>
      <c r="B7068" s="100" t="s">
        <v>442</v>
      </c>
      <c r="C7068" s="100" t="s">
        <v>443</v>
      </c>
      <c r="D7068" s="73" t="s">
        <v>453</v>
      </c>
      <c r="E7068" s="130" t="s">
        <v>444</v>
      </c>
      <c r="F7068" s="71"/>
      <c r="G7068" s="72"/>
      <c r="H7068" s="131" t="s">
        <v>454</v>
      </c>
      <c r="I7068" s="132" t="s">
        <v>455</v>
      </c>
      <c r="J7068" s="133"/>
      <c r="K7068" s="134"/>
    </row>
    <row r="7069" ht="15.75" customHeight="1">
      <c r="A7069" s="49"/>
      <c r="B7069" s="135" t="s">
        <v>19</v>
      </c>
      <c r="C7069" s="136" t="s">
        <v>25</v>
      </c>
      <c r="D7069" s="137" t="str">
        <f>IFERROR(__xludf.DUMMYFUNCTION("JOIN("", "",FILTER(Marksheet!$15:$15,Marksheet!$10:$10=$C7069))"),"3a, 3b, 3c")</f>
        <v>3a, 3b, 3c</v>
      </c>
      <c r="E7069" s="138">
        <f t="array" ref="E7069">SUMIF(Marksheet!$D$10:$BQ$10,$C7069,INDIRECT(K7065))</f>
        <v>0</v>
      </c>
      <c r="F7069" s="138" t="s">
        <v>434</v>
      </c>
      <c r="G7069" s="137">
        <f>SUMIF(Marksheet!$10:$10,C7069,Marksheet!$14:$14)</f>
        <v>3</v>
      </c>
      <c r="H7069" s="139">
        <f t="shared" ref="H7069:H7093" si="215">E7069/G7069</f>
        <v>0</v>
      </c>
      <c r="I7069" s="137" t="s">
        <v>456</v>
      </c>
      <c r="J7069" s="133"/>
      <c r="K7069" s="140"/>
    </row>
    <row r="7070" ht="15.75" customHeight="1">
      <c r="A7070" s="49"/>
      <c r="B7070" s="141"/>
      <c r="C7070" s="136" t="s">
        <v>27</v>
      </c>
      <c r="D7070" s="137" t="str">
        <f>IFERROR(__xludf.DUMMYFUNCTION("JOIN("", "",FILTER(Marksheet!$15:$15,Marksheet!$10:$10=$C7070))"),"5a, 5b, 5c, 5d")</f>
        <v>5a, 5b, 5c, 5d</v>
      </c>
      <c r="E7070" s="138">
        <f t="array" ref="E7070">SUMIF(Marksheet!$D$10:$BQ$10,$C7070,INDIRECT(K7065))</f>
        <v>0</v>
      </c>
      <c r="F7070" s="138" t="s">
        <v>434</v>
      </c>
      <c r="G7070" s="137">
        <f>SUMIF(Marksheet!$10:$10,C7070,Marksheet!$14:$14)</f>
        <v>5</v>
      </c>
      <c r="H7070" s="139">
        <f t="shared" si="215"/>
        <v>0</v>
      </c>
      <c r="I7070" s="137" t="s">
        <v>457</v>
      </c>
      <c r="J7070" s="133"/>
      <c r="K7070" s="140"/>
    </row>
    <row r="7071" ht="15.75" customHeight="1">
      <c r="A7071" s="49"/>
      <c r="B7071" s="141"/>
      <c r="C7071" s="136" t="s">
        <v>26</v>
      </c>
      <c r="D7071" s="137" t="str">
        <f>IFERROR(__xludf.DUMMYFUNCTION("JOIN("", "",FILTER(Marksheet!$15:$15,Marksheet!$10:$10=$C7071))"),"4a, 4b")</f>
        <v>4a, 4b</v>
      </c>
      <c r="E7071" s="138">
        <f t="array" ref="E7071">SUMIF(Marksheet!$D$10:$BQ$10,$C7071,INDIRECT(K7065))</f>
        <v>0</v>
      </c>
      <c r="F7071" s="138" t="s">
        <v>434</v>
      </c>
      <c r="G7071" s="137">
        <f>SUMIF(Marksheet!$10:$10,C7071,Marksheet!$14:$14)</f>
        <v>3</v>
      </c>
      <c r="H7071" s="139">
        <f t="shared" si="215"/>
        <v>0</v>
      </c>
      <c r="I7071" s="137" t="s">
        <v>458</v>
      </c>
      <c r="J7071" s="133"/>
      <c r="K7071" s="140"/>
    </row>
    <row r="7072" ht="15.75" customHeight="1">
      <c r="A7072" s="49"/>
      <c r="B7072" s="141"/>
      <c r="C7072" s="136" t="s">
        <v>23</v>
      </c>
      <c r="D7072" s="137" t="str">
        <f>IFERROR(__xludf.DUMMYFUNCTION("JOIN("", "",FILTER(Marksheet!$15:$15,Marksheet!$10:$10=$C7072))"),"1a, 1b, 4c")</f>
        <v>1a, 1b, 4c</v>
      </c>
      <c r="E7072" s="138">
        <f t="array" ref="E7072">SUMIF(Marksheet!$D$10:$BQ$10,$C7072,INDIRECT(K7065))</f>
        <v>0</v>
      </c>
      <c r="F7072" s="138" t="s">
        <v>434</v>
      </c>
      <c r="G7072" s="137">
        <f>SUMIF(Marksheet!$10:$10,C7072,Marksheet!$14:$14)</f>
        <v>5</v>
      </c>
      <c r="H7072" s="139">
        <f t="shared" si="215"/>
        <v>0</v>
      </c>
      <c r="I7072" s="137" t="s">
        <v>459</v>
      </c>
      <c r="J7072" s="133"/>
      <c r="K7072" s="140"/>
    </row>
    <row r="7073" ht="15.75" customHeight="1">
      <c r="A7073" s="49"/>
      <c r="B7073" s="142"/>
      <c r="C7073" s="136" t="s">
        <v>24</v>
      </c>
      <c r="D7073" s="137" t="str">
        <f>IFERROR(__xludf.DUMMYFUNCTION("JOIN("", "",FILTER(Marksheet!$15:$15,Marksheet!$10:$10=$C7073))"),"2a, 2b, 2c")</f>
        <v>2a, 2b, 2c</v>
      </c>
      <c r="E7073" s="138">
        <f t="array" ref="E7073">SUMIF(Marksheet!$D$10:$BQ$10,$C7073,INDIRECT(K7065))</f>
        <v>0</v>
      </c>
      <c r="F7073" s="138" t="s">
        <v>434</v>
      </c>
      <c r="G7073" s="137">
        <f>SUMIF(Marksheet!$10:$10,C7073,Marksheet!$14:$14)</f>
        <v>4</v>
      </c>
      <c r="H7073" s="139">
        <f t="shared" si="215"/>
        <v>0</v>
      </c>
      <c r="I7073" s="137" t="s">
        <v>460</v>
      </c>
      <c r="J7073" s="133"/>
      <c r="K7073" s="140"/>
    </row>
    <row r="7074" ht="15.75" customHeight="1">
      <c r="A7074" s="49"/>
      <c r="B7074" s="135" t="s">
        <v>20</v>
      </c>
      <c r="C7074" s="143" t="s">
        <v>29</v>
      </c>
      <c r="D7074" s="137" t="str">
        <f>IFERROR(__xludf.DUMMYFUNCTION("JOIN("", "",FILTER(Marksheet!$15:$15,Marksheet!$10:$10=$C7074))"),"1b, 3d")</f>
        <v>1b, 3d</v>
      </c>
      <c r="E7074" s="138">
        <f t="array" ref="E7074">SUMIF(Marksheet!$D$10:$BQ$10,$C7074,INDIRECT(K7065))</f>
        <v>0</v>
      </c>
      <c r="F7074" s="138" t="s">
        <v>434</v>
      </c>
      <c r="G7074" s="137">
        <f>SUMIF(Marksheet!$10:$10,C7074,Marksheet!$14:$14)</f>
        <v>2</v>
      </c>
      <c r="H7074" s="139">
        <f t="shared" si="215"/>
        <v>0</v>
      </c>
      <c r="I7074" s="137" t="s">
        <v>461</v>
      </c>
      <c r="J7074" s="133"/>
      <c r="K7074" s="140"/>
    </row>
    <row r="7075" ht="15.75" customHeight="1">
      <c r="A7075" s="49"/>
      <c r="B7075" s="141"/>
      <c r="C7075" s="143" t="s">
        <v>30</v>
      </c>
      <c r="D7075" s="137" t="str">
        <f>IFERROR(__xludf.DUMMYFUNCTION("JOIN("", "",FILTER(Marksheet!$15:$15,Marksheet!$10:$10=$C7075))"),"1d, 4d, 4e")</f>
        <v>1d, 4d, 4e</v>
      </c>
      <c r="E7075" s="138">
        <f t="array" ref="E7075">SUMIF(Marksheet!$D$10:$BQ$10,$C7075,INDIRECT(K7065))</f>
        <v>0</v>
      </c>
      <c r="F7075" s="138" t="s">
        <v>434</v>
      </c>
      <c r="G7075" s="137">
        <f>SUMIF(Marksheet!$10:$10,C7075,Marksheet!$14:$14)</f>
        <v>3</v>
      </c>
      <c r="H7075" s="139">
        <f t="shared" si="215"/>
        <v>0</v>
      </c>
      <c r="I7075" s="137" t="s">
        <v>462</v>
      </c>
      <c r="J7075" s="133"/>
      <c r="K7075" s="140"/>
    </row>
    <row r="7076" ht="15.75" customHeight="1">
      <c r="A7076" s="49"/>
      <c r="B7076" s="141"/>
      <c r="C7076" s="143" t="s">
        <v>33</v>
      </c>
      <c r="D7076" s="137" t="str">
        <f>IFERROR(__xludf.DUMMYFUNCTION("JOIN("", "",FILTER(Marksheet!$15:$15,Marksheet!$10:$10=$C7076))"),"4a, 4b")</f>
        <v>4a, 4b</v>
      </c>
      <c r="E7076" s="138">
        <f t="array" ref="E7076">SUMIF(Marksheet!$D$10:$BQ$10,$C7076,INDIRECT(K7065))</f>
        <v>0</v>
      </c>
      <c r="F7076" s="138" t="s">
        <v>434</v>
      </c>
      <c r="G7076" s="137">
        <f>SUMIF(Marksheet!$10:$10,C7076,Marksheet!$14:$14)</f>
        <v>3</v>
      </c>
      <c r="H7076" s="139">
        <f t="shared" si="215"/>
        <v>0</v>
      </c>
      <c r="I7076" s="137" t="s">
        <v>463</v>
      </c>
      <c r="J7076" s="133"/>
      <c r="K7076" s="140"/>
    </row>
    <row r="7077" ht="15.75" customHeight="1">
      <c r="A7077" s="49"/>
      <c r="B7077" s="141"/>
      <c r="C7077" s="143" t="s">
        <v>28</v>
      </c>
      <c r="D7077" s="137" t="str">
        <f>IFERROR(__xludf.DUMMYFUNCTION("JOIN("", "",FILTER(Marksheet!$15:$15,Marksheet!$10:$10=$C7077))"),"1a, 1c, 4c")</f>
        <v>1a, 1c, 4c</v>
      </c>
      <c r="E7077" s="138">
        <f t="array" ref="E7077">SUMIF(Marksheet!$D$10:$BQ$10,$C7077,INDIRECT(K7065))</f>
        <v>0</v>
      </c>
      <c r="F7077" s="138" t="s">
        <v>434</v>
      </c>
      <c r="G7077" s="137">
        <f>SUMIF(Marksheet!$10:$10,C7077,Marksheet!$14:$14)</f>
        <v>5</v>
      </c>
      <c r="H7077" s="139">
        <f t="shared" si="215"/>
        <v>0</v>
      </c>
      <c r="I7077" s="137" t="s">
        <v>464</v>
      </c>
      <c r="J7077" s="133"/>
      <c r="K7077" s="140"/>
    </row>
    <row r="7078" ht="15.75" customHeight="1">
      <c r="A7078" s="49"/>
      <c r="B7078" s="141"/>
      <c r="C7078" s="143" t="s">
        <v>435</v>
      </c>
      <c r="D7078" s="137" t="str">
        <f>IFERROR(__xludf.DUMMYFUNCTION("JOIN("", "",FILTER(Marksheet!$15:$15,Marksheet!$10:$10=$C7078))"),"3a, 3b, 3c")</f>
        <v>3a, 3b, 3c</v>
      </c>
      <c r="E7078" s="138">
        <f t="array" ref="E7078">SUMIF(Marksheet!$D$10:$BQ$10,$C7078,INDIRECT(K7065))</f>
        <v>0</v>
      </c>
      <c r="F7078" s="138" t="s">
        <v>434</v>
      </c>
      <c r="G7078" s="137">
        <f>SUMIF(Marksheet!$10:$10,C7078,Marksheet!$14:$14)</f>
        <v>4</v>
      </c>
      <c r="H7078" s="139">
        <f t="shared" si="215"/>
        <v>0</v>
      </c>
      <c r="I7078" s="137" t="s">
        <v>465</v>
      </c>
      <c r="J7078" s="133"/>
      <c r="K7078" s="140"/>
    </row>
    <row r="7079" ht="15.75" customHeight="1">
      <c r="A7079" s="49"/>
      <c r="B7079" s="142"/>
      <c r="C7079" s="143" t="s">
        <v>31</v>
      </c>
      <c r="D7079" s="137" t="str">
        <f>IFERROR(__xludf.DUMMYFUNCTION("JOIN("", "",FILTER(Marksheet!$15:$15,Marksheet!$10:$10=$C7079))"),"2a, 2b, 2c")</f>
        <v>2a, 2b, 2c</v>
      </c>
      <c r="E7079" s="138">
        <f t="array" ref="E7079">SUMIF(Marksheet!$D$10:$BQ$10,$C7079,INDIRECT(K7065))</f>
        <v>0</v>
      </c>
      <c r="F7079" s="138" t="s">
        <v>434</v>
      </c>
      <c r="G7079" s="137">
        <f>SUMIF(Marksheet!$10:$10,C7079,Marksheet!$14:$14)</f>
        <v>3</v>
      </c>
      <c r="H7079" s="139">
        <f t="shared" si="215"/>
        <v>0</v>
      </c>
      <c r="I7079" s="137" t="s">
        <v>466</v>
      </c>
      <c r="J7079" s="133"/>
      <c r="K7079" s="140"/>
    </row>
    <row r="7080" ht="15.75" customHeight="1">
      <c r="A7080" s="49"/>
      <c r="B7080" s="135" t="s">
        <v>21</v>
      </c>
      <c r="C7080" s="143" t="s">
        <v>36</v>
      </c>
      <c r="D7080" s="137" t="str">
        <f>IFERROR(__xludf.DUMMYFUNCTION("JOIN("", "",FILTER(Marksheet!$15:$15,Marksheet!$10:$10=$C7080))"),"2b, 2c")</f>
        <v>2b, 2c</v>
      </c>
      <c r="E7080" s="138">
        <f t="array" ref="E7080">SUMIF(Marksheet!$D$10:$BQ$10,$C7080,INDIRECT(K7065))</f>
        <v>0</v>
      </c>
      <c r="F7080" s="138" t="s">
        <v>434</v>
      </c>
      <c r="G7080" s="137">
        <f>SUMIF(Marksheet!$10:$10,C7080,Marksheet!$14:$14)</f>
        <v>2</v>
      </c>
      <c r="H7080" s="139">
        <f t="shared" si="215"/>
        <v>0</v>
      </c>
      <c r="I7080" s="137" t="s">
        <v>467</v>
      </c>
      <c r="J7080" s="133"/>
      <c r="K7080" s="140"/>
    </row>
    <row r="7081" ht="15.75" customHeight="1">
      <c r="A7081" s="49"/>
      <c r="B7081" s="141"/>
      <c r="C7081" s="143" t="s">
        <v>38</v>
      </c>
      <c r="D7081" s="137" t="str">
        <f>IFERROR(__xludf.DUMMYFUNCTION("JOIN("", "",FILTER(Marksheet!$15:$15,Marksheet!$10:$10=$C7081))"),"4a, 4b, 4c, 4d, 4e")</f>
        <v>4a, 4b, 4c, 4d, 4e</v>
      </c>
      <c r="E7081" s="138">
        <f t="array" ref="E7081">SUMIF(Marksheet!$D$10:$BQ$10,$C7081,INDIRECT(K7065))</f>
        <v>0</v>
      </c>
      <c r="F7081" s="138" t="s">
        <v>434</v>
      </c>
      <c r="G7081" s="137">
        <f>SUMIF(Marksheet!$10:$10,C7081,Marksheet!$14:$14)</f>
        <v>6</v>
      </c>
      <c r="H7081" s="139">
        <f t="shared" si="215"/>
        <v>0</v>
      </c>
      <c r="I7081" s="137" t="s">
        <v>468</v>
      </c>
      <c r="J7081" s="133"/>
      <c r="K7081" s="140"/>
    </row>
    <row r="7082" ht="15.75" customHeight="1">
      <c r="A7082" s="49"/>
      <c r="B7082" s="141"/>
      <c r="C7082" s="143" t="s">
        <v>35</v>
      </c>
      <c r="D7082" s="137" t="str">
        <f>IFERROR(__xludf.DUMMYFUNCTION("JOIN("", "",FILTER(Marksheet!$15:$15,Marksheet!$10:$10=$C7082))"),"1b, 2a")</f>
        <v>1b, 2a</v>
      </c>
      <c r="E7082" s="138">
        <f t="array" ref="E7082">SUMIF(Marksheet!$D$10:$BQ$10,$C7082,INDIRECT(K7065))</f>
        <v>0</v>
      </c>
      <c r="F7082" s="138" t="s">
        <v>434</v>
      </c>
      <c r="G7082" s="137">
        <f>SUMIF(Marksheet!$10:$10,C7082,Marksheet!$14:$14)</f>
        <v>3</v>
      </c>
      <c r="H7082" s="139">
        <f t="shared" si="215"/>
        <v>0</v>
      </c>
      <c r="I7082" s="137" t="s">
        <v>469</v>
      </c>
      <c r="J7082" s="133"/>
      <c r="K7082" s="140"/>
    </row>
    <row r="7083" ht="15.75" customHeight="1">
      <c r="A7083" s="49"/>
      <c r="B7083" s="141"/>
      <c r="C7083" s="143" t="s">
        <v>34</v>
      </c>
      <c r="D7083" s="137" t="str">
        <f>IFERROR(__xludf.DUMMYFUNCTION("JOIN("", "",FILTER(Marksheet!$15:$15,Marksheet!$10:$10=$C7083))"),"1a, 1c, 2d")</f>
        <v>1a, 1c, 2d</v>
      </c>
      <c r="E7083" s="138">
        <f t="array" ref="E7083">SUMIF(Marksheet!$D$10:$BQ$10,$C7083,INDIRECT(K7065))</f>
        <v>0</v>
      </c>
      <c r="F7083" s="138" t="s">
        <v>434</v>
      </c>
      <c r="G7083" s="137">
        <f>SUMIF(Marksheet!$10:$10,C7083,Marksheet!$14:$14)</f>
        <v>6</v>
      </c>
      <c r="H7083" s="139">
        <f t="shared" si="215"/>
        <v>0</v>
      </c>
      <c r="I7083" s="137" t="s">
        <v>470</v>
      </c>
      <c r="J7083" s="133"/>
      <c r="K7083" s="140"/>
    </row>
    <row r="7084" ht="15.75" customHeight="1">
      <c r="A7084" s="49"/>
      <c r="B7084" s="142"/>
      <c r="C7084" s="143" t="s">
        <v>37</v>
      </c>
      <c r="D7084" s="137" t="str">
        <f>IFERROR(__xludf.DUMMYFUNCTION("JOIN("", "",FILTER(Marksheet!$15:$15,Marksheet!$10:$10=$C7084))"),"3a, 3b, 3c")</f>
        <v>3a, 3b, 3c</v>
      </c>
      <c r="E7084" s="138">
        <f t="array" ref="E7084">SUMIF(Marksheet!$D$10:$BQ$10,$C7084,INDIRECT(K7065))</f>
        <v>0</v>
      </c>
      <c r="F7084" s="138" t="s">
        <v>434</v>
      </c>
      <c r="G7084" s="137">
        <f>SUMIF(Marksheet!$10:$10,C7084,Marksheet!$14:$14)</f>
        <v>3</v>
      </c>
      <c r="H7084" s="139">
        <f t="shared" si="215"/>
        <v>0</v>
      </c>
      <c r="I7084" s="137" t="s">
        <v>471</v>
      </c>
      <c r="J7084" s="133"/>
      <c r="K7084" s="140"/>
    </row>
    <row r="7085" ht="15.75" customHeight="1">
      <c r="A7085" s="49"/>
      <c r="B7085" s="135" t="s">
        <v>22</v>
      </c>
      <c r="C7085" s="144" t="s">
        <v>46</v>
      </c>
      <c r="D7085" s="137" t="str">
        <f>IFERROR(__xludf.DUMMYFUNCTION("JOIN("", "",FILTER(Marksheet!$15:$15,Marksheet!$10:$10=$C7085))"),"3d")</f>
        <v>3d</v>
      </c>
      <c r="E7085" s="138">
        <f t="array" ref="E7085">SUMIF(Marksheet!$D$10:$BQ$10,$C7085,INDIRECT(K7065))</f>
        <v>0</v>
      </c>
      <c r="F7085" s="138" t="s">
        <v>434</v>
      </c>
      <c r="G7085" s="137">
        <f>SUMIF(Marksheet!$10:$10,C7085,Marksheet!$14:$14)</f>
        <v>2</v>
      </c>
      <c r="H7085" s="139">
        <f t="shared" si="215"/>
        <v>0</v>
      </c>
      <c r="I7085" s="137" t="s">
        <v>472</v>
      </c>
      <c r="J7085" s="133"/>
      <c r="K7085" s="140"/>
    </row>
    <row r="7086" ht="15.75" customHeight="1">
      <c r="A7086" s="49"/>
      <c r="B7086" s="141"/>
      <c r="C7086" s="144" t="s">
        <v>41</v>
      </c>
      <c r="D7086" s="137" t="str">
        <f>IFERROR(__xludf.DUMMYFUNCTION("JOIN("", "",FILTER(Marksheet!$15:$15,Marksheet!$10:$10=$C7086))"),"1c, 2b, 4e")</f>
        <v>1c, 2b, 4e</v>
      </c>
      <c r="E7086" s="138">
        <f t="array" ref="E7086">SUMIF(Marksheet!$D$10:$BQ$10,$C7086,INDIRECT(K7065))</f>
        <v>0</v>
      </c>
      <c r="F7086" s="138" t="s">
        <v>434</v>
      </c>
      <c r="G7086" s="137">
        <f>SUMIF(Marksheet!$10:$10,C7086,Marksheet!$14:$14)</f>
        <v>3</v>
      </c>
      <c r="H7086" s="139">
        <f t="shared" si="215"/>
        <v>0</v>
      </c>
      <c r="I7086" s="137" t="s">
        <v>473</v>
      </c>
      <c r="J7086" s="133"/>
      <c r="K7086" s="140"/>
    </row>
    <row r="7087" ht="15.75" customHeight="1">
      <c r="A7087" s="49"/>
      <c r="B7087" s="141"/>
      <c r="C7087" s="144" t="s">
        <v>45</v>
      </c>
      <c r="D7087" s="137" t="str">
        <f>IFERROR(__xludf.DUMMYFUNCTION("JOIN("", "",FILTER(Marksheet!$15:$15,Marksheet!$10:$10=$C7087))"),"3b, 4a, 5c")</f>
        <v>3b, 4a, 5c</v>
      </c>
      <c r="E7087" s="138">
        <f t="array" ref="E7087">SUMIF(Marksheet!$D$10:$BQ$10,$C7087,INDIRECT(K7065))</f>
        <v>0</v>
      </c>
      <c r="F7087" s="138" t="s">
        <v>434</v>
      </c>
      <c r="G7087" s="137">
        <f>SUMIF(Marksheet!$10:$10,C7087,Marksheet!$14:$14)</f>
        <v>3</v>
      </c>
      <c r="H7087" s="139">
        <f t="shared" si="215"/>
        <v>0</v>
      </c>
      <c r="I7087" s="137" t="s">
        <v>474</v>
      </c>
      <c r="J7087" s="133"/>
      <c r="K7087" s="140"/>
    </row>
    <row r="7088" ht="15.75" customHeight="1">
      <c r="A7088" s="49"/>
      <c r="B7088" s="141"/>
      <c r="C7088" s="144" t="s">
        <v>43</v>
      </c>
      <c r="D7088" s="137" t="str">
        <f>IFERROR(__xludf.DUMMYFUNCTION("JOIN("", "",FILTER(Marksheet!$15:$15,Marksheet!$10:$10=$C7088))"),"2c, 4d, 5d")</f>
        <v>2c, 4d, 5d</v>
      </c>
      <c r="E7088" s="138">
        <f t="array" ref="E7088">SUMIF(Marksheet!$D$10:$BQ$10,$C7088,INDIRECT(K7065))</f>
        <v>0</v>
      </c>
      <c r="F7088" s="138" t="s">
        <v>434</v>
      </c>
      <c r="G7088" s="137">
        <f>SUMIF(Marksheet!$10:$10,C7088,Marksheet!$14:$14)</f>
        <v>4</v>
      </c>
      <c r="H7088" s="139">
        <f t="shared" si="215"/>
        <v>0</v>
      </c>
      <c r="I7088" s="137" t="s">
        <v>475</v>
      </c>
      <c r="J7088" s="133"/>
      <c r="K7088" s="140"/>
    </row>
    <row r="7089" ht="15.75" customHeight="1">
      <c r="A7089" s="49"/>
      <c r="B7089" s="141"/>
      <c r="C7089" s="144" t="s">
        <v>44</v>
      </c>
      <c r="D7089" s="137" t="str">
        <f>IFERROR(__xludf.DUMMYFUNCTION("JOIN("", "",FILTER(Marksheet!$15:$15,Marksheet!$10:$10=$C7089))"),"3a, 4c")</f>
        <v>3a, 4c</v>
      </c>
      <c r="E7089" s="138">
        <f t="array" ref="E7089">SUMIF(Marksheet!$D$10:$BQ$10,$C7089,INDIRECT(K7065))</f>
        <v>0</v>
      </c>
      <c r="F7089" s="138" t="s">
        <v>434</v>
      </c>
      <c r="G7089" s="137">
        <f>SUMIF(Marksheet!$10:$10,C7089,Marksheet!$14:$14)</f>
        <v>2</v>
      </c>
      <c r="H7089" s="139">
        <f t="shared" si="215"/>
        <v>0</v>
      </c>
      <c r="I7089" s="137" t="s">
        <v>476</v>
      </c>
      <c r="J7089" s="133"/>
      <c r="K7089" s="140"/>
    </row>
    <row r="7090" ht="15.75" customHeight="1">
      <c r="A7090" s="49"/>
      <c r="B7090" s="141"/>
      <c r="C7090" s="144" t="s">
        <v>39</v>
      </c>
      <c r="D7090" s="137" t="str">
        <f>IFERROR(__xludf.DUMMYFUNCTION("JOIN("", "",FILTER(Marksheet!$15:$15,Marksheet!$10:$10=$C7090))"),"1a, 5a, 5b")</f>
        <v>1a, 5a, 5b</v>
      </c>
      <c r="E7090" s="138">
        <f t="array" ref="E7090">SUMIF(Marksheet!$D$10:$BQ$10,$C7090,INDIRECT(K7065))</f>
        <v>0</v>
      </c>
      <c r="F7090" s="138" t="s">
        <v>434</v>
      </c>
      <c r="G7090" s="137">
        <f>SUMIF(Marksheet!$10:$10,C7090,Marksheet!$14:$14)</f>
        <v>5</v>
      </c>
      <c r="H7090" s="139">
        <f t="shared" si="215"/>
        <v>0</v>
      </c>
      <c r="I7090" s="137" t="s">
        <v>477</v>
      </c>
      <c r="J7090" s="133"/>
      <c r="K7090" s="140"/>
    </row>
    <row r="7091" ht="15.75" customHeight="1">
      <c r="A7091" s="49"/>
      <c r="B7091" s="141"/>
      <c r="C7091" s="144" t="s">
        <v>42</v>
      </c>
      <c r="D7091" s="137" t="str">
        <f>IFERROR(__xludf.DUMMYFUNCTION("JOIN("", "",FILTER(Marksheet!$15:$15,Marksheet!$10:$10=$C7091))"),"2a, 3c")</f>
        <v>2a, 3c</v>
      </c>
      <c r="E7091" s="138">
        <f t="array" ref="E7091">SUMIF(Marksheet!$D$10:$BQ$10,$C7091,INDIRECT(K7065))</f>
        <v>0</v>
      </c>
      <c r="F7091" s="138" t="s">
        <v>434</v>
      </c>
      <c r="G7091" s="137">
        <f>SUMIF(Marksheet!$10:$10,C7091,Marksheet!$14:$14)</f>
        <v>3</v>
      </c>
      <c r="H7091" s="139">
        <f t="shared" si="215"/>
        <v>0</v>
      </c>
      <c r="I7091" s="137" t="s">
        <v>478</v>
      </c>
      <c r="J7091" s="133"/>
      <c r="K7091" s="140"/>
    </row>
    <row r="7092" ht="15.75" customHeight="1">
      <c r="A7092" s="49"/>
      <c r="B7092" s="142"/>
      <c r="C7092" s="144" t="s">
        <v>40</v>
      </c>
      <c r="D7092" s="137" t="str">
        <f>IFERROR(__xludf.DUMMYFUNCTION("JOIN("", "",FILTER(Marksheet!$15:$15,Marksheet!$10:$10=$C7092))"),"1b, 4b, 4f")</f>
        <v>1b, 4b, 4f</v>
      </c>
      <c r="E7092" s="138">
        <f t="array" ref="E7092">SUMIF(Marksheet!$D$10:$BQ$10,$C7092,INDIRECT(K7065))</f>
        <v>0</v>
      </c>
      <c r="F7092" s="138" t="s">
        <v>434</v>
      </c>
      <c r="G7092" s="137">
        <f>SUMIF(Marksheet!$10:$10,C7092,Marksheet!$14:$14)</f>
        <v>3</v>
      </c>
      <c r="H7092" s="139">
        <f t="shared" si="215"/>
        <v>0</v>
      </c>
      <c r="I7092" s="137" t="s">
        <v>479</v>
      </c>
      <c r="J7092" s="133"/>
      <c r="K7092" s="140"/>
    </row>
    <row r="7093" ht="15.75" customHeight="1">
      <c r="A7093" s="49"/>
      <c r="B7093" s="49"/>
      <c r="C7093" s="145" t="s">
        <v>76</v>
      </c>
      <c r="D7093" s="145"/>
      <c r="E7093" s="146">
        <f>SUM(E7069:E7092)</f>
        <v>0</v>
      </c>
      <c r="F7093" s="147" t="s">
        <v>434</v>
      </c>
      <c r="G7093" s="148">
        <f>SUM(G7069:G7092)</f>
        <v>85</v>
      </c>
      <c r="H7093" s="149">
        <f t="shared" si="215"/>
        <v>0</v>
      </c>
      <c r="I7093" s="129"/>
      <c r="J7093" s="133"/>
      <c r="K7093" s="127"/>
    </row>
    <row r="7094" ht="15.75" customHeight="1">
      <c r="A7094" s="49"/>
      <c r="B7094" s="49"/>
      <c r="C7094" s="67"/>
      <c r="D7094" s="67"/>
      <c r="E7094" s="49"/>
      <c r="F7094" s="49"/>
      <c r="G7094" s="49"/>
      <c r="H7094" s="49"/>
      <c r="I7094" s="129"/>
      <c r="J7094" s="133"/>
      <c r="K7094" s="127"/>
    </row>
    <row r="7095" ht="60.0" customHeight="1">
      <c r="A7095" s="49"/>
      <c r="B7095" s="49"/>
      <c r="C7095" s="67"/>
      <c r="D7095" s="67"/>
      <c r="E7095" s="49"/>
      <c r="F7095" s="49"/>
      <c r="G7095" s="49"/>
      <c r="H7095" s="49"/>
      <c r="I7095" s="129"/>
      <c r="J7095" s="133"/>
      <c r="K7095" s="127"/>
    </row>
    <row r="7096" ht="15.75" customHeight="1">
      <c r="A7096" s="124" t="s">
        <v>450</v>
      </c>
      <c r="B7096" s="49"/>
      <c r="C7096" s="67"/>
      <c r="D7096" s="67"/>
      <c r="E7096" s="1"/>
      <c r="F7096" s="1"/>
      <c r="G7096" s="49"/>
      <c r="H7096" s="49"/>
      <c r="I7096" s="7"/>
      <c r="K7096" s="125">
        <f>K7063+1</f>
        <v>233</v>
      </c>
    </row>
    <row r="7097" ht="15.75" customHeight="1">
      <c r="A7097" s="126" t="s">
        <v>451</v>
      </c>
      <c r="B7097" s="67" t="str">
        <f>B7064</f>
        <v>GCSE Transition Assessment</v>
      </c>
      <c r="C7097" s="67"/>
      <c r="D7097" s="67"/>
      <c r="E7097" s="1"/>
      <c r="F7097" s="49"/>
      <c r="G7097" s="49"/>
      <c r="H7097" s="49"/>
      <c r="K7097" s="127" t="str">
        <f>CONCATENATE("Marksheet!$B$",K7096)</f>
        <v>Marksheet!$B$233</v>
      </c>
    </row>
    <row r="7098" ht="15.75" customHeight="1">
      <c r="A7098" s="126" t="s">
        <v>447</v>
      </c>
      <c r="B7098" s="67" t="str">
        <f t="array" ref="B7098">IF(INDIRECT(K7097)="","",INDIRECT(K7097))</f>
        <v>Student 216</v>
      </c>
      <c r="C7098" s="67"/>
      <c r="D7098" s="67"/>
      <c r="E7098" s="1"/>
      <c r="F7098" s="49"/>
      <c r="G7098" s="49"/>
      <c r="H7098" s="49"/>
      <c r="K7098" s="127" t="str">
        <f>CONCATENATE("Marksheet!$D$",K7096,":$BQ$",K7096)</f>
        <v>Marksheet!$D$233:$BQ$233</v>
      </c>
    </row>
    <row r="7099" ht="15.75" customHeight="1">
      <c r="A7099" s="126" t="s">
        <v>452</v>
      </c>
      <c r="B7099" s="67" t="str">
        <f t="array" ref="B7099">INDIRECT(CONCATENATE("Marksheet!$C$",INDIRECT(CONCATENATE("K",ROW()-3))))</f>
        <v/>
      </c>
      <c r="C7099" s="67"/>
      <c r="D7099" s="67"/>
      <c r="E7099" s="49"/>
      <c r="F7099" s="49"/>
      <c r="G7099" s="49"/>
      <c r="H7099" s="49"/>
      <c r="I7099" s="49"/>
      <c r="J7099" s="49"/>
      <c r="K7099" s="127"/>
    </row>
    <row r="7100" ht="15.75" customHeight="1">
      <c r="A7100" s="67"/>
      <c r="B7100" s="128"/>
      <c r="C7100" s="67"/>
      <c r="D7100" s="67"/>
      <c r="E7100" s="49"/>
      <c r="F7100" s="49"/>
      <c r="G7100" s="49"/>
      <c r="H7100" s="49"/>
      <c r="I7100" s="49"/>
      <c r="J7100" s="49"/>
      <c r="K7100" s="127"/>
    </row>
    <row r="7101" ht="15.75" customHeight="1">
      <c r="A7101" s="129"/>
      <c r="B7101" s="100" t="s">
        <v>442</v>
      </c>
      <c r="C7101" s="100" t="s">
        <v>443</v>
      </c>
      <c r="D7101" s="73" t="s">
        <v>453</v>
      </c>
      <c r="E7101" s="130" t="s">
        <v>444</v>
      </c>
      <c r="F7101" s="71"/>
      <c r="G7101" s="72"/>
      <c r="H7101" s="131" t="s">
        <v>454</v>
      </c>
      <c r="I7101" s="132" t="s">
        <v>455</v>
      </c>
      <c r="J7101" s="133"/>
      <c r="K7101" s="134"/>
    </row>
    <row r="7102" ht="15.75" customHeight="1">
      <c r="A7102" s="49"/>
      <c r="B7102" s="135" t="s">
        <v>19</v>
      </c>
      <c r="C7102" s="136" t="s">
        <v>25</v>
      </c>
      <c r="D7102" s="137" t="str">
        <f>IFERROR(__xludf.DUMMYFUNCTION("JOIN("", "",FILTER(Marksheet!$15:$15,Marksheet!$10:$10=$C7102))"),"3a, 3b, 3c")</f>
        <v>3a, 3b, 3c</v>
      </c>
      <c r="E7102" s="138">
        <f t="array" ref="E7102">SUMIF(Marksheet!$D$10:$BQ$10,$C7102,INDIRECT(K7098))</f>
        <v>0</v>
      </c>
      <c r="F7102" s="138" t="s">
        <v>434</v>
      </c>
      <c r="G7102" s="137">
        <f>SUMIF(Marksheet!$10:$10,C7102,Marksheet!$14:$14)</f>
        <v>3</v>
      </c>
      <c r="H7102" s="139">
        <f t="shared" ref="H7102:H7126" si="216">E7102/G7102</f>
        <v>0</v>
      </c>
      <c r="I7102" s="137" t="s">
        <v>456</v>
      </c>
      <c r="J7102" s="133"/>
      <c r="K7102" s="140"/>
    </row>
    <row r="7103" ht="15.75" customHeight="1">
      <c r="A7103" s="49"/>
      <c r="B7103" s="141"/>
      <c r="C7103" s="136" t="s">
        <v>27</v>
      </c>
      <c r="D7103" s="137" t="str">
        <f>IFERROR(__xludf.DUMMYFUNCTION("JOIN("", "",FILTER(Marksheet!$15:$15,Marksheet!$10:$10=$C7103))"),"5a, 5b, 5c, 5d")</f>
        <v>5a, 5b, 5c, 5d</v>
      </c>
      <c r="E7103" s="138">
        <f t="array" ref="E7103">SUMIF(Marksheet!$D$10:$BQ$10,$C7103,INDIRECT(K7098))</f>
        <v>0</v>
      </c>
      <c r="F7103" s="138" t="s">
        <v>434</v>
      </c>
      <c r="G7103" s="137">
        <f>SUMIF(Marksheet!$10:$10,C7103,Marksheet!$14:$14)</f>
        <v>5</v>
      </c>
      <c r="H7103" s="139">
        <f t="shared" si="216"/>
        <v>0</v>
      </c>
      <c r="I7103" s="137" t="s">
        <v>457</v>
      </c>
      <c r="J7103" s="133"/>
      <c r="K7103" s="140"/>
    </row>
    <row r="7104" ht="15.75" customHeight="1">
      <c r="A7104" s="49"/>
      <c r="B7104" s="141"/>
      <c r="C7104" s="136" t="s">
        <v>26</v>
      </c>
      <c r="D7104" s="137" t="str">
        <f>IFERROR(__xludf.DUMMYFUNCTION("JOIN("", "",FILTER(Marksheet!$15:$15,Marksheet!$10:$10=$C7104))"),"4a, 4b")</f>
        <v>4a, 4b</v>
      </c>
      <c r="E7104" s="138">
        <f t="array" ref="E7104">SUMIF(Marksheet!$D$10:$BQ$10,$C7104,INDIRECT(K7098))</f>
        <v>0</v>
      </c>
      <c r="F7104" s="138" t="s">
        <v>434</v>
      </c>
      <c r="G7104" s="137">
        <f>SUMIF(Marksheet!$10:$10,C7104,Marksheet!$14:$14)</f>
        <v>3</v>
      </c>
      <c r="H7104" s="139">
        <f t="shared" si="216"/>
        <v>0</v>
      </c>
      <c r="I7104" s="137" t="s">
        <v>458</v>
      </c>
      <c r="J7104" s="133"/>
      <c r="K7104" s="140"/>
    </row>
    <row r="7105" ht="15.75" customHeight="1">
      <c r="A7105" s="49"/>
      <c r="B7105" s="141"/>
      <c r="C7105" s="136" t="s">
        <v>23</v>
      </c>
      <c r="D7105" s="137" t="str">
        <f>IFERROR(__xludf.DUMMYFUNCTION("JOIN("", "",FILTER(Marksheet!$15:$15,Marksheet!$10:$10=$C7105))"),"1a, 1b, 4c")</f>
        <v>1a, 1b, 4c</v>
      </c>
      <c r="E7105" s="138">
        <f t="array" ref="E7105">SUMIF(Marksheet!$D$10:$BQ$10,$C7105,INDIRECT(K7098))</f>
        <v>0</v>
      </c>
      <c r="F7105" s="138" t="s">
        <v>434</v>
      </c>
      <c r="G7105" s="137">
        <f>SUMIF(Marksheet!$10:$10,C7105,Marksheet!$14:$14)</f>
        <v>5</v>
      </c>
      <c r="H7105" s="139">
        <f t="shared" si="216"/>
        <v>0</v>
      </c>
      <c r="I7105" s="137" t="s">
        <v>459</v>
      </c>
      <c r="J7105" s="133"/>
      <c r="K7105" s="140"/>
    </row>
    <row r="7106" ht="15.75" customHeight="1">
      <c r="A7106" s="49"/>
      <c r="B7106" s="142"/>
      <c r="C7106" s="136" t="s">
        <v>24</v>
      </c>
      <c r="D7106" s="137" t="str">
        <f>IFERROR(__xludf.DUMMYFUNCTION("JOIN("", "",FILTER(Marksheet!$15:$15,Marksheet!$10:$10=$C7106))"),"2a, 2b, 2c")</f>
        <v>2a, 2b, 2c</v>
      </c>
      <c r="E7106" s="138">
        <f t="array" ref="E7106">SUMIF(Marksheet!$D$10:$BQ$10,$C7106,INDIRECT(K7098))</f>
        <v>0</v>
      </c>
      <c r="F7106" s="138" t="s">
        <v>434</v>
      </c>
      <c r="G7106" s="137">
        <f>SUMIF(Marksheet!$10:$10,C7106,Marksheet!$14:$14)</f>
        <v>4</v>
      </c>
      <c r="H7106" s="139">
        <f t="shared" si="216"/>
        <v>0</v>
      </c>
      <c r="I7106" s="137" t="s">
        <v>460</v>
      </c>
      <c r="J7106" s="133"/>
      <c r="K7106" s="140"/>
    </row>
    <row r="7107" ht="15.75" customHeight="1">
      <c r="A7107" s="49"/>
      <c r="B7107" s="135" t="s">
        <v>20</v>
      </c>
      <c r="C7107" s="143" t="s">
        <v>29</v>
      </c>
      <c r="D7107" s="137" t="str">
        <f>IFERROR(__xludf.DUMMYFUNCTION("JOIN("", "",FILTER(Marksheet!$15:$15,Marksheet!$10:$10=$C7107))"),"1b, 3d")</f>
        <v>1b, 3d</v>
      </c>
      <c r="E7107" s="138">
        <f t="array" ref="E7107">SUMIF(Marksheet!$D$10:$BQ$10,$C7107,INDIRECT(K7098))</f>
        <v>0</v>
      </c>
      <c r="F7107" s="138" t="s">
        <v>434</v>
      </c>
      <c r="G7107" s="137">
        <f>SUMIF(Marksheet!$10:$10,C7107,Marksheet!$14:$14)</f>
        <v>2</v>
      </c>
      <c r="H7107" s="139">
        <f t="shared" si="216"/>
        <v>0</v>
      </c>
      <c r="I7107" s="137" t="s">
        <v>461</v>
      </c>
      <c r="J7107" s="133"/>
      <c r="K7107" s="140"/>
    </row>
    <row r="7108" ht="15.75" customHeight="1">
      <c r="A7108" s="49"/>
      <c r="B7108" s="141"/>
      <c r="C7108" s="143" t="s">
        <v>30</v>
      </c>
      <c r="D7108" s="137" t="str">
        <f>IFERROR(__xludf.DUMMYFUNCTION("JOIN("", "",FILTER(Marksheet!$15:$15,Marksheet!$10:$10=$C7108))"),"1d, 4d, 4e")</f>
        <v>1d, 4d, 4e</v>
      </c>
      <c r="E7108" s="138">
        <f t="array" ref="E7108">SUMIF(Marksheet!$D$10:$BQ$10,$C7108,INDIRECT(K7098))</f>
        <v>0</v>
      </c>
      <c r="F7108" s="138" t="s">
        <v>434</v>
      </c>
      <c r="G7108" s="137">
        <f>SUMIF(Marksheet!$10:$10,C7108,Marksheet!$14:$14)</f>
        <v>3</v>
      </c>
      <c r="H7108" s="139">
        <f t="shared" si="216"/>
        <v>0</v>
      </c>
      <c r="I7108" s="137" t="s">
        <v>462</v>
      </c>
      <c r="J7108" s="133"/>
      <c r="K7108" s="140"/>
    </row>
    <row r="7109" ht="15.75" customHeight="1">
      <c r="A7109" s="49"/>
      <c r="B7109" s="141"/>
      <c r="C7109" s="143" t="s">
        <v>33</v>
      </c>
      <c r="D7109" s="137" t="str">
        <f>IFERROR(__xludf.DUMMYFUNCTION("JOIN("", "",FILTER(Marksheet!$15:$15,Marksheet!$10:$10=$C7109))"),"4a, 4b")</f>
        <v>4a, 4b</v>
      </c>
      <c r="E7109" s="138">
        <f t="array" ref="E7109">SUMIF(Marksheet!$D$10:$BQ$10,$C7109,INDIRECT(K7098))</f>
        <v>0</v>
      </c>
      <c r="F7109" s="138" t="s">
        <v>434</v>
      </c>
      <c r="G7109" s="137">
        <f>SUMIF(Marksheet!$10:$10,C7109,Marksheet!$14:$14)</f>
        <v>3</v>
      </c>
      <c r="H7109" s="139">
        <f t="shared" si="216"/>
        <v>0</v>
      </c>
      <c r="I7109" s="137" t="s">
        <v>463</v>
      </c>
      <c r="J7109" s="133"/>
      <c r="K7109" s="140"/>
    </row>
    <row r="7110" ht="15.75" customHeight="1">
      <c r="A7110" s="49"/>
      <c r="B7110" s="141"/>
      <c r="C7110" s="143" t="s">
        <v>28</v>
      </c>
      <c r="D7110" s="137" t="str">
        <f>IFERROR(__xludf.DUMMYFUNCTION("JOIN("", "",FILTER(Marksheet!$15:$15,Marksheet!$10:$10=$C7110))"),"1a, 1c, 4c")</f>
        <v>1a, 1c, 4c</v>
      </c>
      <c r="E7110" s="138">
        <f t="array" ref="E7110">SUMIF(Marksheet!$D$10:$BQ$10,$C7110,INDIRECT(K7098))</f>
        <v>0</v>
      </c>
      <c r="F7110" s="138" t="s">
        <v>434</v>
      </c>
      <c r="G7110" s="137">
        <f>SUMIF(Marksheet!$10:$10,C7110,Marksheet!$14:$14)</f>
        <v>5</v>
      </c>
      <c r="H7110" s="139">
        <f t="shared" si="216"/>
        <v>0</v>
      </c>
      <c r="I7110" s="137" t="s">
        <v>464</v>
      </c>
      <c r="J7110" s="133"/>
      <c r="K7110" s="140"/>
    </row>
    <row r="7111" ht="15.75" customHeight="1">
      <c r="A7111" s="49"/>
      <c r="B7111" s="141"/>
      <c r="C7111" s="143" t="s">
        <v>435</v>
      </c>
      <c r="D7111" s="137" t="str">
        <f>IFERROR(__xludf.DUMMYFUNCTION("JOIN("", "",FILTER(Marksheet!$15:$15,Marksheet!$10:$10=$C7111))"),"3a, 3b, 3c")</f>
        <v>3a, 3b, 3c</v>
      </c>
      <c r="E7111" s="138">
        <f t="array" ref="E7111">SUMIF(Marksheet!$D$10:$BQ$10,$C7111,INDIRECT(K7098))</f>
        <v>0</v>
      </c>
      <c r="F7111" s="138" t="s">
        <v>434</v>
      </c>
      <c r="G7111" s="137">
        <f>SUMIF(Marksheet!$10:$10,C7111,Marksheet!$14:$14)</f>
        <v>4</v>
      </c>
      <c r="H7111" s="139">
        <f t="shared" si="216"/>
        <v>0</v>
      </c>
      <c r="I7111" s="137" t="s">
        <v>465</v>
      </c>
      <c r="J7111" s="133"/>
      <c r="K7111" s="140"/>
    </row>
    <row r="7112" ht="15.75" customHeight="1">
      <c r="A7112" s="49"/>
      <c r="B7112" s="142"/>
      <c r="C7112" s="143" t="s">
        <v>31</v>
      </c>
      <c r="D7112" s="137" t="str">
        <f>IFERROR(__xludf.DUMMYFUNCTION("JOIN("", "",FILTER(Marksheet!$15:$15,Marksheet!$10:$10=$C7112))"),"2a, 2b, 2c")</f>
        <v>2a, 2b, 2c</v>
      </c>
      <c r="E7112" s="138">
        <f t="array" ref="E7112">SUMIF(Marksheet!$D$10:$BQ$10,$C7112,INDIRECT(K7098))</f>
        <v>0</v>
      </c>
      <c r="F7112" s="138" t="s">
        <v>434</v>
      </c>
      <c r="G7112" s="137">
        <f>SUMIF(Marksheet!$10:$10,C7112,Marksheet!$14:$14)</f>
        <v>3</v>
      </c>
      <c r="H7112" s="139">
        <f t="shared" si="216"/>
        <v>0</v>
      </c>
      <c r="I7112" s="137" t="s">
        <v>466</v>
      </c>
      <c r="J7112" s="133"/>
      <c r="K7112" s="140"/>
    </row>
    <row r="7113" ht="15.75" customHeight="1">
      <c r="A7113" s="49"/>
      <c r="B7113" s="135" t="s">
        <v>21</v>
      </c>
      <c r="C7113" s="143" t="s">
        <v>36</v>
      </c>
      <c r="D7113" s="137" t="str">
        <f>IFERROR(__xludf.DUMMYFUNCTION("JOIN("", "",FILTER(Marksheet!$15:$15,Marksheet!$10:$10=$C7113))"),"2b, 2c")</f>
        <v>2b, 2c</v>
      </c>
      <c r="E7113" s="138">
        <f t="array" ref="E7113">SUMIF(Marksheet!$D$10:$BQ$10,$C7113,INDIRECT(K7098))</f>
        <v>0</v>
      </c>
      <c r="F7113" s="138" t="s">
        <v>434</v>
      </c>
      <c r="G7113" s="137">
        <f>SUMIF(Marksheet!$10:$10,C7113,Marksheet!$14:$14)</f>
        <v>2</v>
      </c>
      <c r="H7113" s="139">
        <f t="shared" si="216"/>
        <v>0</v>
      </c>
      <c r="I7113" s="137" t="s">
        <v>467</v>
      </c>
      <c r="J7113" s="133"/>
      <c r="K7113" s="140"/>
    </row>
    <row r="7114" ht="15.75" customHeight="1">
      <c r="A7114" s="49"/>
      <c r="B7114" s="141"/>
      <c r="C7114" s="143" t="s">
        <v>38</v>
      </c>
      <c r="D7114" s="137" t="str">
        <f>IFERROR(__xludf.DUMMYFUNCTION("JOIN("", "",FILTER(Marksheet!$15:$15,Marksheet!$10:$10=$C7114))"),"4a, 4b, 4c, 4d, 4e")</f>
        <v>4a, 4b, 4c, 4d, 4e</v>
      </c>
      <c r="E7114" s="138">
        <f t="array" ref="E7114">SUMIF(Marksheet!$D$10:$BQ$10,$C7114,INDIRECT(K7098))</f>
        <v>0</v>
      </c>
      <c r="F7114" s="138" t="s">
        <v>434</v>
      </c>
      <c r="G7114" s="137">
        <f>SUMIF(Marksheet!$10:$10,C7114,Marksheet!$14:$14)</f>
        <v>6</v>
      </c>
      <c r="H7114" s="139">
        <f t="shared" si="216"/>
        <v>0</v>
      </c>
      <c r="I7114" s="137" t="s">
        <v>468</v>
      </c>
      <c r="J7114" s="133"/>
      <c r="K7114" s="140"/>
    </row>
    <row r="7115" ht="15.75" customHeight="1">
      <c r="A7115" s="49"/>
      <c r="B7115" s="141"/>
      <c r="C7115" s="143" t="s">
        <v>35</v>
      </c>
      <c r="D7115" s="137" t="str">
        <f>IFERROR(__xludf.DUMMYFUNCTION("JOIN("", "",FILTER(Marksheet!$15:$15,Marksheet!$10:$10=$C7115))"),"1b, 2a")</f>
        <v>1b, 2a</v>
      </c>
      <c r="E7115" s="138">
        <f t="array" ref="E7115">SUMIF(Marksheet!$D$10:$BQ$10,$C7115,INDIRECT(K7098))</f>
        <v>0</v>
      </c>
      <c r="F7115" s="138" t="s">
        <v>434</v>
      </c>
      <c r="G7115" s="137">
        <f>SUMIF(Marksheet!$10:$10,C7115,Marksheet!$14:$14)</f>
        <v>3</v>
      </c>
      <c r="H7115" s="139">
        <f t="shared" si="216"/>
        <v>0</v>
      </c>
      <c r="I7115" s="137" t="s">
        <v>469</v>
      </c>
      <c r="J7115" s="133"/>
      <c r="K7115" s="140"/>
    </row>
    <row r="7116" ht="15.75" customHeight="1">
      <c r="A7116" s="49"/>
      <c r="B7116" s="141"/>
      <c r="C7116" s="143" t="s">
        <v>34</v>
      </c>
      <c r="D7116" s="137" t="str">
        <f>IFERROR(__xludf.DUMMYFUNCTION("JOIN("", "",FILTER(Marksheet!$15:$15,Marksheet!$10:$10=$C7116))"),"1a, 1c, 2d")</f>
        <v>1a, 1c, 2d</v>
      </c>
      <c r="E7116" s="138">
        <f t="array" ref="E7116">SUMIF(Marksheet!$D$10:$BQ$10,$C7116,INDIRECT(K7098))</f>
        <v>0</v>
      </c>
      <c r="F7116" s="138" t="s">
        <v>434</v>
      </c>
      <c r="G7116" s="137">
        <f>SUMIF(Marksheet!$10:$10,C7116,Marksheet!$14:$14)</f>
        <v>6</v>
      </c>
      <c r="H7116" s="139">
        <f t="shared" si="216"/>
        <v>0</v>
      </c>
      <c r="I7116" s="137" t="s">
        <v>470</v>
      </c>
      <c r="J7116" s="133"/>
      <c r="K7116" s="140"/>
    </row>
    <row r="7117" ht="15.75" customHeight="1">
      <c r="A7117" s="49"/>
      <c r="B7117" s="142"/>
      <c r="C7117" s="143" t="s">
        <v>37</v>
      </c>
      <c r="D7117" s="137" t="str">
        <f>IFERROR(__xludf.DUMMYFUNCTION("JOIN("", "",FILTER(Marksheet!$15:$15,Marksheet!$10:$10=$C7117))"),"3a, 3b, 3c")</f>
        <v>3a, 3b, 3c</v>
      </c>
      <c r="E7117" s="138">
        <f t="array" ref="E7117">SUMIF(Marksheet!$D$10:$BQ$10,$C7117,INDIRECT(K7098))</f>
        <v>0</v>
      </c>
      <c r="F7117" s="138" t="s">
        <v>434</v>
      </c>
      <c r="G7117" s="137">
        <f>SUMIF(Marksheet!$10:$10,C7117,Marksheet!$14:$14)</f>
        <v>3</v>
      </c>
      <c r="H7117" s="139">
        <f t="shared" si="216"/>
        <v>0</v>
      </c>
      <c r="I7117" s="137" t="s">
        <v>471</v>
      </c>
      <c r="J7117" s="133"/>
      <c r="K7117" s="140"/>
    </row>
    <row r="7118" ht="15.75" customHeight="1">
      <c r="A7118" s="49"/>
      <c r="B7118" s="135" t="s">
        <v>22</v>
      </c>
      <c r="C7118" s="144" t="s">
        <v>46</v>
      </c>
      <c r="D7118" s="137" t="str">
        <f>IFERROR(__xludf.DUMMYFUNCTION("JOIN("", "",FILTER(Marksheet!$15:$15,Marksheet!$10:$10=$C7118))"),"3d")</f>
        <v>3d</v>
      </c>
      <c r="E7118" s="138">
        <f t="array" ref="E7118">SUMIF(Marksheet!$D$10:$BQ$10,$C7118,INDIRECT(K7098))</f>
        <v>0</v>
      </c>
      <c r="F7118" s="138" t="s">
        <v>434</v>
      </c>
      <c r="G7118" s="137">
        <f>SUMIF(Marksheet!$10:$10,C7118,Marksheet!$14:$14)</f>
        <v>2</v>
      </c>
      <c r="H7118" s="139">
        <f t="shared" si="216"/>
        <v>0</v>
      </c>
      <c r="I7118" s="137" t="s">
        <v>472</v>
      </c>
      <c r="J7118" s="133"/>
      <c r="K7118" s="140"/>
    </row>
    <row r="7119" ht="15.75" customHeight="1">
      <c r="A7119" s="49"/>
      <c r="B7119" s="141"/>
      <c r="C7119" s="144" t="s">
        <v>41</v>
      </c>
      <c r="D7119" s="137" t="str">
        <f>IFERROR(__xludf.DUMMYFUNCTION("JOIN("", "",FILTER(Marksheet!$15:$15,Marksheet!$10:$10=$C7119))"),"1c, 2b, 4e")</f>
        <v>1c, 2b, 4e</v>
      </c>
      <c r="E7119" s="138">
        <f t="array" ref="E7119">SUMIF(Marksheet!$D$10:$BQ$10,$C7119,INDIRECT(K7098))</f>
        <v>0</v>
      </c>
      <c r="F7119" s="138" t="s">
        <v>434</v>
      </c>
      <c r="G7119" s="137">
        <f>SUMIF(Marksheet!$10:$10,C7119,Marksheet!$14:$14)</f>
        <v>3</v>
      </c>
      <c r="H7119" s="139">
        <f t="shared" si="216"/>
        <v>0</v>
      </c>
      <c r="I7119" s="137" t="s">
        <v>473</v>
      </c>
      <c r="J7119" s="133"/>
      <c r="K7119" s="140"/>
    </row>
    <row r="7120" ht="15.75" customHeight="1">
      <c r="A7120" s="49"/>
      <c r="B7120" s="141"/>
      <c r="C7120" s="144" t="s">
        <v>45</v>
      </c>
      <c r="D7120" s="137" t="str">
        <f>IFERROR(__xludf.DUMMYFUNCTION("JOIN("", "",FILTER(Marksheet!$15:$15,Marksheet!$10:$10=$C7120))"),"3b, 4a, 5c")</f>
        <v>3b, 4a, 5c</v>
      </c>
      <c r="E7120" s="138">
        <f t="array" ref="E7120">SUMIF(Marksheet!$D$10:$BQ$10,$C7120,INDIRECT(K7098))</f>
        <v>0</v>
      </c>
      <c r="F7120" s="138" t="s">
        <v>434</v>
      </c>
      <c r="G7120" s="137">
        <f>SUMIF(Marksheet!$10:$10,C7120,Marksheet!$14:$14)</f>
        <v>3</v>
      </c>
      <c r="H7120" s="139">
        <f t="shared" si="216"/>
        <v>0</v>
      </c>
      <c r="I7120" s="137" t="s">
        <v>474</v>
      </c>
      <c r="J7120" s="133"/>
      <c r="K7120" s="140"/>
    </row>
    <row r="7121" ht="15.75" customHeight="1">
      <c r="A7121" s="49"/>
      <c r="B7121" s="141"/>
      <c r="C7121" s="144" t="s">
        <v>43</v>
      </c>
      <c r="D7121" s="137" t="str">
        <f>IFERROR(__xludf.DUMMYFUNCTION("JOIN("", "",FILTER(Marksheet!$15:$15,Marksheet!$10:$10=$C7121))"),"2c, 4d, 5d")</f>
        <v>2c, 4d, 5d</v>
      </c>
      <c r="E7121" s="138">
        <f t="array" ref="E7121">SUMIF(Marksheet!$D$10:$BQ$10,$C7121,INDIRECT(K7098))</f>
        <v>0</v>
      </c>
      <c r="F7121" s="138" t="s">
        <v>434</v>
      </c>
      <c r="G7121" s="137">
        <f>SUMIF(Marksheet!$10:$10,C7121,Marksheet!$14:$14)</f>
        <v>4</v>
      </c>
      <c r="H7121" s="139">
        <f t="shared" si="216"/>
        <v>0</v>
      </c>
      <c r="I7121" s="137" t="s">
        <v>475</v>
      </c>
      <c r="J7121" s="133"/>
      <c r="K7121" s="140"/>
    </row>
    <row r="7122" ht="15.75" customHeight="1">
      <c r="A7122" s="49"/>
      <c r="B7122" s="141"/>
      <c r="C7122" s="144" t="s">
        <v>44</v>
      </c>
      <c r="D7122" s="137" t="str">
        <f>IFERROR(__xludf.DUMMYFUNCTION("JOIN("", "",FILTER(Marksheet!$15:$15,Marksheet!$10:$10=$C7122))"),"3a, 4c")</f>
        <v>3a, 4c</v>
      </c>
      <c r="E7122" s="138">
        <f t="array" ref="E7122">SUMIF(Marksheet!$D$10:$BQ$10,$C7122,INDIRECT(K7098))</f>
        <v>0</v>
      </c>
      <c r="F7122" s="138" t="s">
        <v>434</v>
      </c>
      <c r="G7122" s="137">
        <f>SUMIF(Marksheet!$10:$10,C7122,Marksheet!$14:$14)</f>
        <v>2</v>
      </c>
      <c r="H7122" s="139">
        <f t="shared" si="216"/>
        <v>0</v>
      </c>
      <c r="I7122" s="137" t="s">
        <v>476</v>
      </c>
      <c r="J7122" s="133"/>
      <c r="K7122" s="140"/>
    </row>
    <row r="7123" ht="15.75" customHeight="1">
      <c r="A7123" s="49"/>
      <c r="B7123" s="141"/>
      <c r="C7123" s="144" t="s">
        <v>39</v>
      </c>
      <c r="D7123" s="137" t="str">
        <f>IFERROR(__xludf.DUMMYFUNCTION("JOIN("", "",FILTER(Marksheet!$15:$15,Marksheet!$10:$10=$C7123))"),"1a, 5a, 5b")</f>
        <v>1a, 5a, 5b</v>
      </c>
      <c r="E7123" s="138">
        <f t="array" ref="E7123">SUMIF(Marksheet!$D$10:$BQ$10,$C7123,INDIRECT(K7098))</f>
        <v>0</v>
      </c>
      <c r="F7123" s="138" t="s">
        <v>434</v>
      </c>
      <c r="G7123" s="137">
        <f>SUMIF(Marksheet!$10:$10,C7123,Marksheet!$14:$14)</f>
        <v>5</v>
      </c>
      <c r="H7123" s="139">
        <f t="shared" si="216"/>
        <v>0</v>
      </c>
      <c r="I7123" s="137" t="s">
        <v>477</v>
      </c>
      <c r="J7123" s="133"/>
      <c r="K7123" s="140"/>
    </row>
    <row r="7124" ht="15.75" customHeight="1">
      <c r="A7124" s="49"/>
      <c r="B7124" s="141"/>
      <c r="C7124" s="144" t="s">
        <v>42</v>
      </c>
      <c r="D7124" s="137" t="str">
        <f>IFERROR(__xludf.DUMMYFUNCTION("JOIN("", "",FILTER(Marksheet!$15:$15,Marksheet!$10:$10=$C7124))"),"2a, 3c")</f>
        <v>2a, 3c</v>
      </c>
      <c r="E7124" s="138">
        <f t="array" ref="E7124">SUMIF(Marksheet!$D$10:$BQ$10,$C7124,INDIRECT(K7098))</f>
        <v>0</v>
      </c>
      <c r="F7124" s="138" t="s">
        <v>434</v>
      </c>
      <c r="G7124" s="137">
        <f>SUMIF(Marksheet!$10:$10,C7124,Marksheet!$14:$14)</f>
        <v>3</v>
      </c>
      <c r="H7124" s="139">
        <f t="shared" si="216"/>
        <v>0</v>
      </c>
      <c r="I7124" s="137" t="s">
        <v>478</v>
      </c>
      <c r="J7124" s="133"/>
      <c r="K7124" s="140"/>
    </row>
    <row r="7125" ht="15.75" customHeight="1">
      <c r="A7125" s="49"/>
      <c r="B7125" s="142"/>
      <c r="C7125" s="144" t="s">
        <v>40</v>
      </c>
      <c r="D7125" s="137" t="str">
        <f>IFERROR(__xludf.DUMMYFUNCTION("JOIN("", "",FILTER(Marksheet!$15:$15,Marksheet!$10:$10=$C7125))"),"1b, 4b, 4f")</f>
        <v>1b, 4b, 4f</v>
      </c>
      <c r="E7125" s="138">
        <f t="array" ref="E7125">SUMIF(Marksheet!$D$10:$BQ$10,$C7125,INDIRECT(K7098))</f>
        <v>0</v>
      </c>
      <c r="F7125" s="138" t="s">
        <v>434</v>
      </c>
      <c r="G7125" s="137">
        <f>SUMIF(Marksheet!$10:$10,C7125,Marksheet!$14:$14)</f>
        <v>3</v>
      </c>
      <c r="H7125" s="139">
        <f t="shared" si="216"/>
        <v>0</v>
      </c>
      <c r="I7125" s="137" t="s">
        <v>479</v>
      </c>
      <c r="J7125" s="133"/>
      <c r="K7125" s="140"/>
    </row>
    <row r="7126" ht="15.75" customHeight="1">
      <c r="A7126" s="49"/>
      <c r="B7126" s="49"/>
      <c r="C7126" s="145" t="s">
        <v>76</v>
      </c>
      <c r="D7126" s="145"/>
      <c r="E7126" s="146">
        <f>SUM(E7102:E7125)</f>
        <v>0</v>
      </c>
      <c r="F7126" s="147" t="s">
        <v>434</v>
      </c>
      <c r="G7126" s="148">
        <f>SUM(G7102:G7125)</f>
        <v>85</v>
      </c>
      <c r="H7126" s="149">
        <f t="shared" si="216"/>
        <v>0</v>
      </c>
      <c r="I7126" s="129"/>
      <c r="J7126" s="133"/>
      <c r="K7126" s="127"/>
    </row>
    <row r="7127" ht="15.75" customHeight="1">
      <c r="A7127" s="49"/>
      <c r="B7127" s="49"/>
      <c r="C7127" s="67"/>
      <c r="D7127" s="67"/>
      <c r="E7127" s="49"/>
      <c r="F7127" s="49"/>
      <c r="G7127" s="49"/>
      <c r="H7127" s="49"/>
      <c r="I7127" s="129"/>
      <c r="J7127" s="133"/>
      <c r="K7127" s="127"/>
    </row>
    <row r="7128" ht="60.0" customHeight="1">
      <c r="A7128" s="49"/>
      <c r="B7128" s="49"/>
      <c r="C7128" s="67"/>
      <c r="D7128" s="67"/>
      <c r="E7128" s="49"/>
      <c r="F7128" s="49"/>
      <c r="G7128" s="49"/>
      <c r="H7128" s="49"/>
      <c r="I7128" s="129"/>
      <c r="J7128" s="133"/>
      <c r="K7128" s="127"/>
    </row>
    <row r="7129" ht="15.75" customHeight="1">
      <c r="A7129" s="124" t="s">
        <v>450</v>
      </c>
      <c r="B7129" s="49"/>
      <c r="C7129" s="67"/>
      <c r="D7129" s="67"/>
      <c r="E7129" s="1"/>
      <c r="F7129" s="1"/>
      <c r="G7129" s="49"/>
      <c r="H7129" s="49"/>
      <c r="I7129" s="7"/>
      <c r="K7129" s="125">
        <f>K7096+1</f>
        <v>234</v>
      </c>
    </row>
    <row r="7130" ht="15.75" customHeight="1">
      <c r="A7130" s="126" t="s">
        <v>451</v>
      </c>
      <c r="B7130" s="67" t="str">
        <f>B7097</f>
        <v>GCSE Transition Assessment</v>
      </c>
      <c r="C7130" s="67"/>
      <c r="D7130" s="67"/>
      <c r="E7130" s="1"/>
      <c r="F7130" s="49"/>
      <c r="G7130" s="49"/>
      <c r="H7130" s="49"/>
      <c r="K7130" s="127" t="str">
        <f>CONCATENATE("Marksheet!$B$",K7129)</f>
        <v>Marksheet!$B$234</v>
      </c>
    </row>
    <row r="7131" ht="15.75" customHeight="1">
      <c r="A7131" s="126" t="s">
        <v>447</v>
      </c>
      <c r="B7131" s="67" t="str">
        <f t="array" ref="B7131">IF(INDIRECT(K7130)="","",INDIRECT(K7130))</f>
        <v>Student 217</v>
      </c>
      <c r="C7131" s="67"/>
      <c r="D7131" s="67"/>
      <c r="E7131" s="1"/>
      <c r="F7131" s="49"/>
      <c r="G7131" s="49"/>
      <c r="H7131" s="49"/>
      <c r="K7131" s="127" t="str">
        <f>CONCATENATE("Marksheet!$D$",K7129,":$BQ$",K7129)</f>
        <v>Marksheet!$D$234:$BQ$234</v>
      </c>
    </row>
    <row r="7132" ht="15.75" customHeight="1">
      <c r="A7132" s="126" t="s">
        <v>452</v>
      </c>
      <c r="B7132" s="67" t="str">
        <f t="array" ref="B7132">INDIRECT(CONCATENATE("Marksheet!$C$",INDIRECT(CONCATENATE("K",ROW()-3))))</f>
        <v/>
      </c>
      <c r="C7132" s="67"/>
      <c r="D7132" s="67"/>
      <c r="E7132" s="49"/>
      <c r="F7132" s="49"/>
      <c r="G7132" s="49"/>
      <c r="H7132" s="49"/>
      <c r="I7132" s="49"/>
      <c r="J7132" s="49"/>
      <c r="K7132" s="127"/>
    </row>
    <row r="7133" ht="15.75" customHeight="1">
      <c r="A7133" s="67"/>
      <c r="B7133" s="128"/>
      <c r="C7133" s="67"/>
      <c r="D7133" s="67"/>
      <c r="E7133" s="49"/>
      <c r="F7133" s="49"/>
      <c r="G7133" s="49"/>
      <c r="H7133" s="49"/>
      <c r="I7133" s="49"/>
      <c r="J7133" s="49"/>
      <c r="K7133" s="127"/>
    </row>
    <row r="7134" ht="15.75" customHeight="1">
      <c r="A7134" s="129"/>
      <c r="B7134" s="100" t="s">
        <v>442</v>
      </c>
      <c r="C7134" s="100" t="s">
        <v>443</v>
      </c>
      <c r="D7134" s="73" t="s">
        <v>453</v>
      </c>
      <c r="E7134" s="130" t="s">
        <v>444</v>
      </c>
      <c r="F7134" s="71"/>
      <c r="G7134" s="72"/>
      <c r="H7134" s="131" t="s">
        <v>454</v>
      </c>
      <c r="I7134" s="132" t="s">
        <v>455</v>
      </c>
      <c r="J7134" s="133"/>
      <c r="K7134" s="134"/>
    </row>
    <row r="7135" ht="15.75" customHeight="1">
      <c r="A7135" s="49"/>
      <c r="B7135" s="135" t="s">
        <v>19</v>
      </c>
      <c r="C7135" s="136" t="s">
        <v>25</v>
      </c>
      <c r="D7135" s="137" t="str">
        <f>IFERROR(__xludf.DUMMYFUNCTION("JOIN("", "",FILTER(Marksheet!$15:$15,Marksheet!$10:$10=$C7135))"),"3a, 3b, 3c")</f>
        <v>3a, 3b, 3c</v>
      </c>
      <c r="E7135" s="138">
        <f t="array" ref="E7135">SUMIF(Marksheet!$D$10:$BQ$10,$C7135,INDIRECT(K7131))</f>
        <v>0</v>
      </c>
      <c r="F7135" s="138" t="s">
        <v>434</v>
      </c>
      <c r="G7135" s="137">
        <f>SUMIF(Marksheet!$10:$10,C7135,Marksheet!$14:$14)</f>
        <v>3</v>
      </c>
      <c r="H7135" s="139">
        <f t="shared" ref="H7135:H7159" si="217">E7135/G7135</f>
        <v>0</v>
      </c>
      <c r="I7135" s="137" t="s">
        <v>456</v>
      </c>
      <c r="J7135" s="133"/>
      <c r="K7135" s="140"/>
    </row>
    <row r="7136" ht="15.75" customHeight="1">
      <c r="A7136" s="49"/>
      <c r="B7136" s="141"/>
      <c r="C7136" s="136" t="s">
        <v>27</v>
      </c>
      <c r="D7136" s="137" t="str">
        <f>IFERROR(__xludf.DUMMYFUNCTION("JOIN("", "",FILTER(Marksheet!$15:$15,Marksheet!$10:$10=$C7136))"),"5a, 5b, 5c, 5d")</f>
        <v>5a, 5b, 5c, 5d</v>
      </c>
      <c r="E7136" s="138">
        <f t="array" ref="E7136">SUMIF(Marksheet!$D$10:$BQ$10,$C7136,INDIRECT(K7131))</f>
        <v>0</v>
      </c>
      <c r="F7136" s="138" t="s">
        <v>434</v>
      </c>
      <c r="G7136" s="137">
        <f>SUMIF(Marksheet!$10:$10,C7136,Marksheet!$14:$14)</f>
        <v>5</v>
      </c>
      <c r="H7136" s="139">
        <f t="shared" si="217"/>
        <v>0</v>
      </c>
      <c r="I7136" s="137" t="s">
        <v>457</v>
      </c>
      <c r="J7136" s="133"/>
      <c r="K7136" s="140"/>
    </row>
    <row r="7137" ht="15.75" customHeight="1">
      <c r="A7137" s="49"/>
      <c r="B7137" s="141"/>
      <c r="C7137" s="136" t="s">
        <v>26</v>
      </c>
      <c r="D7137" s="137" t="str">
        <f>IFERROR(__xludf.DUMMYFUNCTION("JOIN("", "",FILTER(Marksheet!$15:$15,Marksheet!$10:$10=$C7137))"),"4a, 4b")</f>
        <v>4a, 4b</v>
      </c>
      <c r="E7137" s="138">
        <f t="array" ref="E7137">SUMIF(Marksheet!$D$10:$BQ$10,$C7137,INDIRECT(K7131))</f>
        <v>0</v>
      </c>
      <c r="F7137" s="138" t="s">
        <v>434</v>
      </c>
      <c r="G7137" s="137">
        <f>SUMIF(Marksheet!$10:$10,C7137,Marksheet!$14:$14)</f>
        <v>3</v>
      </c>
      <c r="H7137" s="139">
        <f t="shared" si="217"/>
        <v>0</v>
      </c>
      <c r="I7137" s="137" t="s">
        <v>458</v>
      </c>
      <c r="J7137" s="133"/>
      <c r="K7137" s="140"/>
    </row>
    <row r="7138" ht="15.75" customHeight="1">
      <c r="A7138" s="49"/>
      <c r="B7138" s="141"/>
      <c r="C7138" s="136" t="s">
        <v>23</v>
      </c>
      <c r="D7138" s="137" t="str">
        <f>IFERROR(__xludf.DUMMYFUNCTION("JOIN("", "",FILTER(Marksheet!$15:$15,Marksheet!$10:$10=$C7138))"),"1a, 1b, 4c")</f>
        <v>1a, 1b, 4c</v>
      </c>
      <c r="E7138" s="138">
        <f t="array" ref="E7138">SUMIF(Marksheet!$D$10:$BQ$10,$C7138,INDIRECT(K7131))</f>
        <v>0</v>
      </c>
      <c r="F7138" s="138" t="s">
        <v>434</v>
      </c>
      <c r="G7138" s="137">
        <f>SUMIF(Marksheet!$10:$10,C7138,Marksheet!$14:$14)</f>
        <v>5</v>
      </c>
      <c r="H7138" s="139">
        <f t="shared" si="217"/>
        <v>0</v>
      </c>
      <c r="I7138" s="137" t="s">
        <v>459</v>
      </c>
      <c r="J7138" s="133"/>
      <c r="K7138" s="140"/>
    </row>
    <row r="7139" ht="15.75" customHeight="1">
      <c r="A7139" s="49"/>
      <c r="B7139" s="142"/>
      <c r="C7139" s="136" t="s">
        <v>24</v>
      </c>
      <c r="D7139" s="137" t="str">
        <f>IFERROR(__xludf.DUMMYFUNCTION("JOIN("", "",FILTER(Marksheet!$15:$15,Marksheet!$10:$10=$C7139))"),"2a, 2b, 2c")</f>
        <v>2a, 2b, 2c</v>
      </c>
      <c r="E7139" s="138">
        <f t="array" ref="E7139">SUMIF(Marksheet!$D$10:$BQ$10,$C7139,INDIRECT(K7131))</f>
        <v>0</v>
      </c>
      <c r="F7139" s="138" t="s">
        <v>434</v>
      </c>
      <c r="G7139" s="137">
        <f>SUMIF(Marksheet!$10:$10,C7139,Marksheet!$14:$14)</f>
        <v>4</v>
      </c>
      <c r="H7139" s="139">
        <f t="shared" si="217"/>
        <v>0</v>
      </c>
      <c r="I7139" s="137" t="s">
        <v>460</v>
      </c>
      <c r="J7139" s="133"/>
      <c r="K7139" s="140"/>
    </row>
    <row r="7140" ht="15.75" customHeight="1">
      <c r="A7140" s="49"/>
      <c r="B7140" s="135" t="s">
        <v>20</v>
      </c>
      <c r="C7140" s="143" t="s">
        <v>29</v>
      </c>
      <c r="D7140" s="137" t="str">
        <f>IFERROR(__xludf.DUMMYFUNCTION("JOIN("", "",FILTER(Marksheet!$15:$15,Marksheet!$10:$10=$C7140))"),"1b, 3d")</f>
        <v>1b, 3d</v>
      </c>
      <c r="E7140" s="138">
        <f t="array" ref="E7140">SUMIF(Marksheet!$D$10:$BQ$10,$C7140,INDIRECT(K7131))</f>
        <v>0</v>
      </c>
      <c r="F7140" s="138" t="s">
        <v>434</v>
      </c>
      <c r="G7140" s="137">
        <f>SUMIF(Marksheet!$10:$10,C7140,Marksheet!$14:$14)</f>
        <v>2</v>
      </c>
      <c r="H7140" s="139">
        <f t="shared" si="217"/>
        <v>0</v>
      </c>
      <c r="I7140" s="137" t="s">
        <v>461</v>
      </c>
      <c r="J7140" s="133"/>
      <c r="K7140" s="140"/>
    </row>
    <row r="7141" ht="15.75" customHeight="1">
      <c r="A7141" s="49"/>
      <c r="B7141" s="141"/>
      <c r="C7141" s="143" t="s">
        <v>30</v>
      </c>
      <c r="D7141" s="137" t="str">
        <f>IFERROR(__xludf.DUMMYFUNCTION("JOIN("", "",FILTER(Marksheet!$15:$15,Marksheet!$10:$10=$C7141))"),"1d, 4d, 4e")</f>
        <v>1d, 4d, 4e</v>
      </c>
      <c r="E7141" s="138">
        <f t="array" ref="E7141">SUMIF(Marksheet!$D$10:$BQ$10,$C7141,INDIRECT(K7131))</f>
        <v>0</v>
      </c>
      <c r="F7141" s="138" t="s">
        <v>434</v>
      </c>
      <c r="G7141" s="137">
        <f>SUMIF(Marksheet!$10:$10,C7141,Marksheet!$14:$14)</f>
        <v>3</v>
      </c>
      <c r="H7141" s="139">
        <f t="shared" si="217"/>
        <v>0</v>
      </c>
      <c r="I7141" s="137" t="s">
        <v>462</v>
      </c>
      <c r="J7141" s="133"/>
      <c r="K7141" s="140"/>
    </row>
    <row r="7142" ht="15.75" customHeight="1">
      <c r="A7142" s="49"/>
      <c r="B7142" s="141"/>
      <c r="C7142" s="143" t="s">
        <v>33</v>
      </c>
      <c r="D7142" s="137" t="str">
        <f>IFERROR(__xludf.DUMMYFUNCTION("JOIN("", "",FILTER(Marksheet!$15:$15,Marksheet!$10:$10=$C7142))"),"4a, 4b")</f>
        <v>4a, 4b</v>
      </c>
      <c r="E7142" s="138">
        <f t="array" ref="E7142">SUMIF(Marksheet!$D$10:$BQ$10,$C7142,INDIRECT(K7131))</f>
        <v>0</v>
      </c>
      <c r="F7142" s="138" t="s">
        <v>434</v>
      </c>
      <c r="G7142" s="137">
        <f>SUMIF(Marksheet!$10:$10,C7142,Marksheet!$14:$14)</f>
        <v>3</v>
      </c>
      <c r="H7142" s="139">
        <f t="shared" si="217"/>
        <v>0</v>
      </c>
      <c r="I7142" s="137" t="s">
        <v>463</v>
      </c>
      <c r="J7142" s="133"/>
      <c r="K7142" s="140"/>
    </row>
    <row r="7143" ht="15.75" customHeight="1">
      <c r="A7143" s="49"/>
      <c r="B7143" s="141"/>
      <c r="C7143" s="143" t="s">
        <v>28</v>
      </c>
      <c r="D7143" s="137" t="str">
        <f>IFERROR(__xludf.DUMMYFUNCTION("JOIN("", "",FILTER(Marksheet!$15:$15,Marksheet!$10:$10=$C7143))"),"1a, 1c, 4c")</f>
        <v>1a, 1c, 4c</v>
      </c>
      <c r="E7143" s="138">
        <f t="array" ref="E7143">SUMIF(Marksheet!$D$10:$BQ$10,$C7143,INDIRECT(K7131))</f>
        <v>0</v>
      </c>
      <c r="F7143" s="138" t="s">
        <v>434</v>
      </c>
      <c r="G7143" s="137">
        <f>SUMIF(Marksheet!$10:$10,C7143,Marksheet!$14:$14)</f>
        <v>5</v>
      </c>
      <c r="H7143" s="139">
        <f t="shared" si="217"/>
        <v>0</v>
      </c>
      <c r="I7143" s="137" t="s">
        <v>464</v>
      </c>
      <c r="J7143" s="133"/>
      <c r="K7143" s="140"/>
    </row>
    <row r="7144" ht="15.75" customHeight="1">
      <c r="A7144" s="49"/>
      <c r="B7144" s="141"/>
      <c r="C7144" s="143" t="s">
        <v>435</v>
      </c>
      <c r="D7144" s="137" t="str">
        <f>IFERROR(__xludf.DUMMYFUNCTION("JOIN("", "",FILTER(Marksheet!$15:$15,Marksheet!$10:$10=$C7144))"),"3a, 3b, 3c")</f>
        <v>3a, 3b, 3c</v>
      </c>
      <c r="E7144" s="138">
        <f t="array" ref="E7144">SUMIF(Marksheet!$D$10:$BQ$10,$C7144,INDIRECT(K7131))</f>
        <v>0</v>
      </c>
      <c r="F7144" s="138" t="s">
        <v>434</v>
      </c>
      <c r="G7144" s="137">
        <f>SUMIF(Marksheet!$10:$10,C7144,Marksheet!$14:$14)</f>
        <v>4</v>
      </c>
      <c r="H7144" s="139">
        <f t="shared" si="217"/>
        <v>0</v>
      </c>
      <c r="I7144" s="137" t="s">
        <v>465</v>
      </c>
      <c r="J7144" s="133"/>
      <c r="K7144" s="140"/>
    </row>
    <row r="7145" ht="15.75" customHeight="1">
      <c r="A7145" s="49"/>
      <c r="B7145" s="142"/>
      <c r="C7145" s="143" t="s">
        <v>31</v>
      </c>
      <c r="D7145" s="137" t="str">
        <f>IFERROR(__xludf.DUMMYFUNCTION("JOIN("", "",FILTER(Marksheet!$15:$15,Marksheet!$10:$10=$C7145))"),"2a, 2b, 2c")</f>
        <v>2a, 2b, 2c</v>
      </c>
      <c r="E7145" s="138">
        <f t="array" ref="E7145">SUMIF(Marksheet!$D$10:$BQ$10,$C7145,INDIRECT(K7131))</f>
        <v>0</v>
      </c>
      <c r="F7145" s="138" t="s">
        <v>434</v>
      </c>
      <c r="G7145" s="137">
        <f>SUMIF(Marksheet!$10:$10,C7145,Marksheet!$14:$14)</f>
        <v>3</v>
      </c>
      <c r="H7145" s="139">
        <f t="shared" si="217"/>
        <v>0</v>
      </c>
      <c r="I7145" s="137" t="s">
        <v>466</v>
      </c>
      <c r="J7145" s="133"/>
      <c r="K7145" s="140"/>
    </row>
    <row r="7146" ht="15.75" customHeight="1">
      <c r="A7146" s="49"/>
      <c r="B7146" s="135" t="s">
        <v>21</v>
      </c>
      <c r="C7146" s="143" t="s">
        <v>36</v>
      </c>
      <c r="D7146" s="137" t="str">
        <f>IFERROR(__xludf.DUMMYFUNCTION("JOIN("", "",FILTER(Marksheet!$15:$15,Marksheet!$10:$10=$C7146))"),"2b, 2c")</f>
        <v>2b, 2c</v>
      </c>
      <c r="E7146" s="138">
        <f t="array" ref="E7146">SUMIF(Marksheet!$D$10:$BQ$10,$C7146,INDIRECT(K7131))</f>
        <v>0</v>
      </c>
      <c r="F7146" s="138" t="s">
        <v>434</v>
      </c>
      <c r="G7146" s="137">
        <f>SUMIF(Marksheet!$10:$10,C7146,Marksheet!$14:$14)</f>
        <v>2</v>
      </c>
      <c r="H7146" s="139">
        <f t="shared" si="217"/>
        <v>0</v>
      </c>
      <c r="I7146" s="137" t="s">
        <v>467</v>
      </c>
      <c r="J7146" s="133"/>
      <c r="K7146" s="140"/>
    </row>
    <row r="7147" ht="15.75" customHeight="1">
      <c r="A7147" s="49"/>
      <c r="B7147" s="141"/>
      <c r="C7147" s="143" t="s">
        <v>38</v>
      </c>
      <c r="D7147" s="137" t="str">
        <f>IFERROR(__xludf.DUMMYFUNCTION("JOIN("", "",FILTER(Marksheet!$15:$15,Marksheet!$10:$10=$C7147))"),"4a, 4b, 4c, 4d, 4e")</f>
        <v>4a, 4b, 4c, 4d, 4e</v>
      </c>
      <c r="E7147" s="138">
        <f t="array" ref="E7147">SUMIF(Marksheet!$D$10:$BQ$10,$C7147,INDIRECT(K7131))</f>
        <v>0</v>
      </c>
      <c r="F7147" s="138" t="s">
        <v>434</v>
      </c>
      <c r="G7147" s="137">
        <f>SUMIF(Marksheet!$10:$10,C7147,Marksheet!$14:$14)</f>
        <v>6</v>
      </c>
      <c r="H7147" s="139">
        <f t="shared" si="217"/>
        <v>0</v>
      </c>
      <c r="I7147" s="137" t="s">
        <v>468</v>
      </c>
      <c r="J7147" s="133"/>
      <c r="K7147" s="140"/>
    </row>
    <row r="7148" ht="15.75" customHeight="1">
      <c r="A7148" s="49"/>
      <c r="B7148" s="141"/>
      <c r="C7148" s="143" t="s">
        <v>35</v>
      </c>
      <c r="D7148" s="137" t="str">
        <f>IFERROR(__xludf.DUMMYFUNCTION("JOIN("", "",FILTER(Marksheet!$15:$15,Marksheet!$10:$10=$C7148))"),"1b, 2a")</f>
        <v>1b, 2a</v>
      </c>
      <c r="E7148" s="138">
        <f t="array" ref="E7148">SUMIF(Marksheet!$D$10:$BQ$10,$C7148,INDIRECT(K7131))</f>
        <v>0</v>
      </c>
      <c r="F7148" s="138" t="s">
        <v>434</v>
      </c>
      <c r="G7148" s="137">
        <f>SUMIF(Marksheet!$10:$10,C7148,Marksheet!$14:$14)</f>
        <v>3</v>
      </c>
      <c r="H7148" s="139">
        <f t="shared" si="217"/>
        <v>0</v>
      </c>
      <c r="I7148" s="137" t="s">
        <v>469</v>
      </c>
      <c r="J7148" s="133"/>
      <c r="K7148" s="140"/>
    </row>
    <row r="7149" ht="15.75" customHeight="1">
      <c r="A7149" s="49"/>
      <c r="B7149" s="141"/>
      <c r="C7149" s="143" t="s">
        <v>34</v>
      </c>
      <c r="D7149" s="137" t="str">
        <f>IFERROR(__xludf.DUMMYFUNCTION("JOIN("", "",FILTER(Marksheet!$15:$15,Marksheet!$10:$10=$C7149))"),"1a, 1c, 2d")</f>
        <v>1a, 1c, 2d</v>
      </c>
      <c r="E7149" s="138">
        <f t="array" ref="E7149">SUMIF(Marksheet!$D$10:$BQ$10,$C7149,INDIRECT(K7131))</f>
        <v>0</v>
      </c>
      <c r="F7149" s="138" t="s">
        <v>434</v>
      </c>
      <c r="G7149" s="137">
        <f>SUMIF(Marksheet!$10:$10,C7149,Marksheet!$14:$14)</f>
        <v>6</v>
      </c>
      <c r="H7149" s="139">
        <f t="shared" si="217"/>
        <v>0</v>
      </c>
      <c r="I7149" s="137" t="s">
        <v>470</v>
      </c>
      <c r="J7149" s="133"/>
      <c r="K7149" s="140"/>
    </row>
    <row r="7150" ht="15.75" customHeight="1">
      <c r="A7150" s="49"/>
      <c r="B7150" s="142"/>
      <c r="C7150" s="143" t="s">
        <v>37</v>
      </c>
      <c r="D7150" s="137" t="str">
        <f>IFERROR(__xludf.DUMMYFUNCTION("JOIN("", "",FILTER(Marksheet!$15:$15,Marksheet!$10:$10=$C7150))"),"3a, 3b, 3c")</f>
        <v>3a, 3b, 3c</v>
      </c>
      <c r="E7150" s="138">
        <f t="array" ref="E7150">SUMIF(Marksheet!$D$10:$BQ$10,$C7150,INDIRECT(K7131))</f>
        <v>0</v>
      </c>
      <c r="F7150" s="138" t="s">
        <v>434</v>
      </c>
      <c r="G7150" s="137">
        <f>SUMIF(Marksheet!$10:$10,C7150,Marksheet!$14:$14)</f>
        <v>3</v>
      </c>
      <c r="H7150" s="139">
        <f t="shared" si="217"/>
        <v>0</v>
      </c>
      <c r="I7150" s="137" t="s">
        <v>471</v>
      </c>
      <c r="J7150" s="133"/>
      <c r="K7150" s="140"/>
    </row>
    <row r="7151" ht="15.75" customHeight="1">
      <c r="A7151" s="49"/>
      <c r="B7151" s="135" t="s">
        <v>22</v>
      </c>
      <c r="C7151" s="144" t="s">
        <v>46</v>
      </c>
      <c r="D7151" s="137" t="str">
        <f>IFERROR(__xludf.DUMMYFUNCTION("JOIN("", "",FILTER(Marksheet!$15:$15,Marksheet!$10:$10=$C7151))"),"3d")</f>
        <v>3d</v>
      </c>
      <c r="E7151" s="138">
        <f t="array" ref="E7151">SUMIF(Marksheet!$D$10:$BQ$10,$C7151,INDIRECT(K7131))</f>
        <v>0</v>
      </c>
      <c r="F7151" s="138" t="s">
        <v>434</v>
      </c>
      <c r="G7151" s="137">
        <f>SUMIF(Marksheet!$10:$10,C7151,Marksheet!$14:$14)</f>
        <v>2</v>
      </c>
      <c r="H7151" s="139">
        <f t="shared" si="217"/>
        <v>0</v>
      </c>
      <c r="I7151" s="137" t="s">
        <v>472</v>
      </c>
      <c r="J7151" s="133"/>
      <c r="K7151" s="140"/>
    </row>
    <row r="7152" ht="15.75" customHeight="1">
      <c r="A7152" s="49"/>
      <c r="B7152" s="141"/>
      <c r="C7152" s="144" t="s">
        <v>41</v>
      </c>
      <c r="D7152" s="137" t="str">
        <f>IFERROR(__xludf.DUMMYFUNCTION("JOIN("", "",FILTER(Marksheet!$15:$15,Marksheet!$10:$10=$C7152))"),"1c, 2b, 4e")</f>
        <v>1c, 2b, 4e</v>
      </c>
      <c r="E7152" s="138">
        <f t="array" ref="E7152">SUMIF(Marksheet!$D$10:$BQ$10,$C7152,INDIRECT(K7131))</f>
        <v>0</v>
      </c>
      <c r="F7152" s="138" t="s">
        <v>434</v>
      </c>
      <c r="G7152" s="137">
        <f>SUMIF(Marksheet!$10:$10,C7152,Marksheet!$14:$14)</f>
        <v>3</v>
      </c>
      <c r="H7152" s="139">
        <f t="shared" si="217"/>
        <v>0</v>
      </c>
      <c r="I7152" s="137" t="s">
        <v>473</v>
      </c>
      <c r="J7152" s="133"/>
      <c r="K7152" s="140"/>
    </row>
    <row r="7153" ht="15.75" customHeight="1">
      <c r="A7153" s="49"/>
      <c r="B7153" s="141"/>
      <c r="C7153" s="144" t="s">
        <v>45</v>
      </c>
      <c r="D7153" s="137" t="str">
        <f>IFERROR(__xludf.DUMMYFUNCTION("JOIN("", "",FILTER(Marksheet!$15:$15,Marksheet!$10:$10=$C7153))"),"3b, 4a, 5c")</f>
        <v>3b, 4a, 5c</v>
      </c>
      <c r="E7153" s="138">
        <f t="array" ref="E7153">SUMIF(Marksheet!$D$10:$BQ$10,$C7153,INDIRECT(K7131))</f>
        <v>0</v>
      </c>
      <c r="F7153" s="138" t="s">
        <v>434</v>
      </c>
      <c r="G7153" s="137">
        <f>SUMIF(Marksheet!$10:$10,C7153,Marksheet!$14:$14)</f>
        <v>3</v>
      </c>
      <c r="H7153" s="139">
        <f t="shared" si="217"/>
        <v>0</v>
      </c>
      <c r="I7153" s="137" t="s">
        <v>474</v>
      </c>
      <c r="J7153" s="133"/>
      <c r="K7153" s="140"/>
    </row>
    <row r="7154" ht="15.75" customHeight="1">
      <c r="A7154" s="49"/>
      <c r="B7154" s="141"/>
      <c r="C7154" s="144" t="s">
        <v>43</v>
      </c>
      <c r="D7154" s="137" t="str">
        <f>IFERROR(__xludf.DUMMYFUNCTION("JOIN("", "",FILTER(Marksheet!$15:$15,Marksheet!$10:$10=$C7154))"),"2c, 4d, 5d")</f>
        <v>2c, 4d, 5d</v>
      </c>
      <c r="E7154" s="138">
        <f t="array" ref="E7154">SUMIF(Marksheet!$D$10:$BQ$10,$C7154,INDIRECT(K7131))</f>
        <v>0</v>
      </c>
      <c r="F7154" s="138" t="s">
        <v>434</v>
      </c>
      <c r="G7154" s="137">
        <f>SUMIF(Marksheet!$10:$10,C7154,Marksheet!$14:$14)</f>
        <v>4</v>
      </c>
      <c r="H7154" s="139">
        <f t="shared" si="217"/>
        <v>0</v>
      </c>
      <c r="I7154" s="137" t="s">
        <v>475</v>
      </c>
      <c r="J7154" s="133"/>
      <c r="K7154" s="140"/>
    </row>
    <row r="7155" ht="15.75" customHeight="1">
      <c r="A7155" s="49"/>
      <c r="B7155" s="141"/>
      <c r="C7155" s="144" t="s">
        <v>44</v>
      </c>
      <c r="D7155" s="137" t="str">
        <f>IFERROR(__xludf.DUMMYFUNCTION("JOIN("", "",FILTER(Marksheet!$15:$15,Marksheet!$10:$10=$C7155))"),"3a, 4c")</f>
        <v>3a, 4c</v>
      </c>
      <c r="E7155" s="138">
        <f t="array" ref="E7155">SUMIF(Marksheet!$D$10:$BQ$10,$C7155,INDIRECT(K7131))</f>
        <v>0</v>
      </c>
      <c r="F7155" s="138" t="s">
        <v>434</v>
      </c>
      <c r="G7155" s="137">
        <f>SUMIF(Marksheet!$10:$10,C7155,Marksheet!$14:$14)</f>
        <v>2</v>
      </c>
      <c r="H7155" s="139">
        <f t="shared" si="217"/>
        <v>0</v>
      </c>
      <c r="I7155" s="137" t="s">
        <v>476</v>
      </c>
      <c r="J7155" s="133"/>
      <c r="K7155" s="140"/>
    </row>
    <row r="7156" ht="15.75" customHeight="1">
      <c r="A7156" s="49"/>
      <c r="B7156" s="141"/>
      <c r="C7156" s="144" t="s">
        <v>39</v>
      </c>
      <c r="D7156" s="137" t="str">
        <f>IFERROR(__xludf.DUMMYFUNCTION("JOIN("", "",FILTER(Marksheet!$15:$15,Marksheet!$10:$10=$C7156))"),"1a, 5a, 5b")</f>
        <v>1a, 5a, 5b</v>
      </c>
      <c r="E7156" s="138">
        <f t="array" ref="E7156">SUMIF(Marksheet!$D$10:$BQ$10,$C7156,INDIRECT(K7131))</f>
        <v>0</v>
      </c>
      <c r="F7156" s="138" t="s">
        <v>434</v>
      </c>
      <c r="G7156" s="137">
        <f>SUMIF(Marksheet!$10:$10,C7156,Marksheet!$14:$14)</f>
        <v>5</v>
      </c>
      <c r="H7156" s="139">
        <f t="shared" si="217"/>
        <v>0</v>
      </c>
      <c r="I7156" s="137" t="s">
        <v>477</v>
      </c>
      <c r="J7156" s="133"/>
      <c r="K7156" s="140"/>
    </row>
    <row r="7157" ht="15.75" customHeight="1">
      <c r="A7157" s="49"/>
      <c r="B7157" s="141"/>
      <c r="C7157" s="144" t="s">
        <v>42</v>
      </c>
      <c r="D7157" s="137" t="str">
        <f>IFERROR(__xludf.DUMMYFUNCTION("JOIN("", "",FILTER(Marksheet!$15:$15,Marksheet!$10:$10=$C7157))"),"2a, 3c")</f>
        <v>2a, 3c</v>
      </c>
      <c r="E7157" s="138">
        <f t="array" ref="E7157">SUMIF(Marksheet!$D$10:$BQ$10,$C7157,INDIRECT(K7131))</f>
        <v>0</v>
      </c>
      <c r="F7157" s="138" t="s">
        <v>434</v>
      </c>
      <c r="G7157" s="137">
        <f>SUMIF(Marksheet!$10:$10,C7157,Marksheet!$14:$14)</f>
        <v>3</v>
      </c>
      <c r="H7157" s="139">
        <f t="shared" si="217"/>
        <v>0</v>
      </c>
      <c r="I7157" s="137" t="s">
        <v>478</v>
      </c>
      <c r="J7157" s="133"/>
      <c r="K7157" s="140"/>
    </row>
    <row r="7158" ht="15.75" customHeight="1">
      <c r="A7158" s="49"/>
      <c r="B7158" s="142"/>
      <c r="C7158" s="144" t="s">
        <v>40</v>
      </c>
      <c r="D7158" s="137" t="str">
        <f>IFERROR(__xludf.DUMMYFUNCTION("JOIN("", "",FILTER(Marksheet!$15:$15,Marksheet!$10:$10=$C7158))"),"1b, 4b, 4f")</f>
        <v>1b, 4b, 4f</v>
      </c>
      <c r="E7158" s="138">
        <f t="array" ref="E7158">SUMIF(Marksheet!$D$10:$BQ$10,$C7158,INDIRECT(K7131))</f>
        <v>0</v>
      </c>
      <c r="F7158" s="138" t="s">
        <v>434</v>
      </c>
      <c r="G7158" s="137">
        <f>SUMIF(Marksheet!$10:$10,C7158,Marksheet!$14:$14)</f>
        <v>3</v>
      </c>
      <c r="H7158" s="139">
        <f t="shared" si="217"/>
        <v>0</v>
      </c>
      <c r="I7158" s="137" t="s">
        <v>479</v>
      </c>
      <c r="J7158" s="133"/>
      <c r="K7158" s="140"/>
    </row>
    <row r="7159" ht="15.75" customHeight="1">
      <c r="A7159" s="49"/>
      <c r="B7159" s="49"/>
      <c r="C7159" s="145" t="s">
        <v>76</v>
      </c>
      <c r="D7159" s="145"/>
      <c r="E7159" s="146">
        <f>SUM(E7135:E7158)</f>
        <v>0</v>
      </c>
      <c r="F7159" s="147" t="s">
        <v>434</v>
      </c>
      <c r="G7159" s="148">
        <f>SUM(G7135:G7158)</f>
        <v>85</v>
      </c>
      <c r="H7159" s="149">
        <f t="shared" si="217"/>
        <v>0</v>
      </c>
      <c r="I7159" s="129"/>
      <c r="J7159" s="133"/>
      <c r="K7159" s="127"/>
    </row>
    <row r="7160" ht="15.75" customHeight="1">
      <c r="A7160" s="49"/>
      <c r="B7160" s="49"/>
      <c r="C7160" s="67"/>
      <c r="D7160" s="67"/>
      <c r="E7160" s="49"/>
      <c r="F7160" s="49"/>
      <c r="G7160" s="49"/>
      <c r="H7160" s="49"/>
      <c r="I7160" s="129"/>
      <c r="J7160" s="133"/>
      <c r="K7160" s="127"/>
    </row>
    <row r="7161" ht="60.0" customHeight="1">
      <c r="A7161" s="49"/>
      <c r="B7161" s="49"/>
      <c r="C7161" s="67"/>
      <c r="D7161" s="67"/>
      <c r="E7161" s="49"/>
      <c r="F7161" s="49"/>
      <c r="G7161" s="49"/>
      <c r="H7161" s="49"/>
      <c r="I7161" s="129"/>
      <c r="J7161" s="133"/>
      <c r="K7161" s="127"/>
    </row>
    <row r="7162" ht="15.75" customHeight="1">
      <c r="A7162" s="124" t="s">
        <v>450</v>
      </c>
      <c r="B7162" s="49"/>
      <c r="C7162" s="67"/>
      <c r="D7162" s="67"/>
      <c r="E7162" s="1"/>
      <c r="F7162" s="1"/>
      <c r="G7162" s="49"/>
      <c r="H7162" s="49"/>
      <c r="I7162" s="7"/>
      <c r="K7162" s="125">
        <f>K7129+1</f>
        <v>235</v>
      </c>
    </row>
    <row r="7163" ht="15.75" customHeight="1">
      <c r="A7163" s="126" t="s">
        <v>451</v>
      </c>
      <c r="B7163" s="67" t="str">
        <f>B7130</f>
        <v>GCSE Transition Assessment</v>
      </c>
      <c r="C7163" s="67"/>
      <c r="D7163" s="67"/>
      <c r="E7163" s="1"/>
      <c r="F7163" s="49"/>
      <c r="G7163" s="49"/>
      <c r="H7163" s="49"/>
      <c r="K7163" s="127" t="str">
        <f>CONCATENATE("Marksheet!$B$",K7162)</f>
        <v>Marksheet!$B$235</v>
      </c>
    </row>
    <row r="7164" ht="15.75" customHeight="1">
      <c r="A7164" s="126" t="s">
        <v>447</v>
      </c>
      <c r="B7164" s="67" t="str">
        <f t="array" ref="B7164">IF(INDIRECT(K7163)="","",INDIRECT(K7163))</f>
        <v>Student 218</v>
      </c>
      <c r="C7164" s="67"/>
      <c r="D7164" s="67"/>
      <c r="E7164" s="1"/>
      <c r="F7164" s="49"/>
      <c r="G7164" s="49"/>
      <c r="H7164" s="49"/>
      <c r="K7164" s="127" t="str">
        <f>CONCATENATE("Marksheet!$D$",K7162,":$BQ$",K7162)</f>
        <v>Marksheet!$D$235:$BQ$235</v>
      </c>
    </row>
    <row r="7165" ht="15.75" customHeight="1">
      <c r="A7165" s="126" t="s">
        <v>452</v>
      </c>
      <c r="B7165" s="67" t="str">
        <f t="array" ref="B7165">INDIRECT(CONCATENATE("Marksheet!$C$",INDIRECT(CONCATENATE("K",ROW()-3))))</f>
        <v/>
      </c>
      <c r="C7165" s="67"/>
      <c r="D7165" s="67"/>
      <c r="E7165" s="49"/>
      <c r="F7165" s="49"/>
      <c r="G7165" s="49"/>
      <c r="H7165" s="49"/>
      <c r="I7165" s="49"/>
      <c r="J7165" s="49"/>
      <c r="K7165" s="127"/>
    </row>
    <row r="7166" ht="15.75" customHeight="1">
      <c r="A7166" s="67"/>
      <c r="B7166" s="128"/>
      <c r="C7166" s="67"/>
      <c r="D7166" s="67"/>
      <c r="E7166" s="49"/>
      <c r="F7166" s="49"/>
      <c r="G7166" s="49"/>
      <c r="H7166" s="49"/>
      <c r="I7166" s="49"/>
      <c r="J7166" s="49"/>
      <c r="K7166" s="127"/>
    </row>
    <row r="7167" ht="15.75" customHeight="1">
      <c r="A7167" s="129"/>
      <c r="B7167" s="100" t="s">
        <v>442</v>
      </c>
      <c r="C7167" s="100" t="s">
        <v>443</v>
      </c>
      <c r="D7167" s="73" t="s">
        <v>453</v>
      </c>
      <c r="E7167" s="130" t="s">
        <v>444</v>
      </c>
      <c r="F7167" s="71"/>
      <c r="G7167" s="72"/>
      <c r="H7167" s="131" t="s">
        <v>454</v>
      </c>
      <c r="I7167" s="132" t="s">
        <v>455</v>
      </c>
      <c r="J7167" s="133"/>
      <c r="K7167" s="134"/>
    </row>
    <row r="7168" ht="15.75" customHeight="1">
      <c r="A7168" s="49"/>
      <c r="B7168" s="135" t="s">
        <v>19</v>
      </c>
      <c r="C7168" s="136" t="s">
        <v>25</v>
      </c>
      <c r="D7168" s="137" t="str">
        <f>IFERROR(__xludf.DUMMYFUNCTION("JOIN("", "",FILTER(Marksheet!$15:$15,Marksheet!$10:$10=$C7168))"),"3a, 3b, 3c")</f>
        <v>3a, 3b, 3c</v>
      </c>
      <c r="E7168" s="138">
        <f t="array" ref="E7168">SUMIF(Marksheet!$D$10:$BQ$10,$C7168,INDIRECT(K7164))</f>
        <v>0</v>
      </c>
      <c r="F7168" s="138" t="s">
        <v>434</v>
      </c>
      <c r="G7168" s="137">
        <f>SUMIF(Marksheet!$10:$10,C7168,Marksheet!$14:$14)</f>
        <v>3</v>
      </c>
      <c r="H7168" s="139">
        <f t="shared" ref="H7168:H7192" si="218">E7168/G7168</f>
        <v>0</v>
      </c>
      <c r="I7168" s="137" t="s">
        <v>456</v>
      </c>
      <c r="J7168" s="133"/>
      <c r="K7168" s="140"/>
    </row>
    <row r="7169" ht="15.75" customHeight="1">
      <c r="A7169" s="49"/>
      <c r="B7169" s="141"/>
      <c r="C7169" s="136" t="s">
        <v>27</v>
      </c>
      <c r="D7169" s="137" t="str">
        <f>IFERROR(__xludf.DUMMYFUNCTION("JOIN("", "",FILTER(Marksheet!$15:$15,Marksheet!$10:$10=$C7169))"),"5a, 5b, 5c, 5d")</f>
        <v>5a, 5b, 5c, 5d</v>
      </c>
      <c r="E7169" s="138">
        <f t="array" ref="E7169">SUMIF(Marksheet!$D$10:$BQ$10,$C7169,INDIRECT(K7164))</f>
        <v>0</v>
      </c>
      <c r="F7169" s="138" t="s">
        <v>434</v>
      </c>
      <c r="G7169" s="137">
        <f>SUMIF(Marksheet!$10:$10,C7169,Marksheet!$14:$14)</f>
        <v>5</v>
      </c>
      <c r="H7169" s="139">
        <f t="shared" si="218"/>
        <v>0</v>
      </c>
      <c r="I7169" s="137" t="s">
        <v>457</v>
      </c>
      <c r="J7169" s="133"/>
      <c r="K7169" s="140"/>
    </row>
    <row r="7170" ht="15.75" customHeight="1">
      <c r="A7170" s="49"/>
      <c r="B7170" s="141"/>
      <c r="C7170" s="136" t="s">
        <v>26</v>
      </c>
      <c r="D7170" s="137" t="str">
        <f>IFERROR(__xludf.DUMMYFUNCTION("JOIN("", "",FILTER(Marksheet!$15:$15,Marksheet!$10:$10=$C7170))"),"4a, 4b")</f>
        <v>4a, 4b</v>
      </c>
      <c r="E7170" s="138">
        <f t="array" ref="E7170">SUMIF(Marksheet!$D$10:$BQ$10,$C7170,INDIRECT(K7164))</f>
        <v>0</v>
      </c>
      <c r="F7170" s="138" t="s">
        <v>434</v>
      </c>
      <c r="G7170" s="137">
        <f>SUMIF(Marksheet!$10:$10,C7170,Marksheet!$14:$14)</f>
        <v>3</v>
      </c>
      <c r="H7170" s="139">
        <f t="shared" si="218"/>
        <v>0</v>
      </c>
      <c r="I7170" s="137" t="s">
        <v>458</v>
      </c>
      <c r="J7170" s="133"/>
      <c r="K7170" s="140"/>
    </row>
    <row r="7171" ht="15.75" customHeight="1">
      <c r="A7171" s="49"/>
      <c r="B7171" s="141"/>
      <c r="C7171" s="136" t="s">
        <v>23</v>
      </c>
      <c r="D7171" s="137" t="str">
        <f>IFERROR(__xludf.DUMMYFUNCTION("JOIN("", "",FILTER(Marksheet!$15:$15,Marksheet!$10:$10=$C7171))"),"1a, 1b, 4c")</f>
        <v>1a, 1b, 4c</v>
      </c>
      <c r="E7171" s="138">
        <f t="array" ref="E7171">SUMIF(Marksheet!$D$10:$BQ$10,$C7171,INDIRECT(K7164))</f>
        <v>0</v>
      </c>
      <c r="F7171" s="138" t="s">
        <v>434</v>
      </c>
      <c r="G7171" s="137">
        <f>SUMIF(Marksheet!$10:$10,C7171,Marksheet!$14:$14)</f>
        <v>5</v>
      </c>
      <c r="H7171" s="139">
        <f t="shared" si="218"/>
        <v>0</v>
      </c>
      <c r="I7171" s="137" t="s">
        <v>459</v>
      </c>
      <c r="J7171" s="133"/>
      <c r="K7171" s="140"/>
    </row>
    <row r="7172" ht="15.75" customHeight="1">
      <c r="A7172" s="49"/>
      <c r="B7172" s="142"/>
      <c r="C7172" s="136" t="s">
        <v>24</v>
      </c>
      <c r="D7172" s="137" t="str">
        <f>IFERROR(__xludf.DUMMYFUNCTION("JOIN("", "",FILTER(Marksheet!$15:$15,Marksheet!$10:$10=$C7172))"),"2a, 2b, 2c")</f>
        <v>2a, 2b, 2c</v>
      </c>
      <c r="E7172" s="138">
        <f t="array" ref="E7172">SUMIF(Marksheet!$D$10:$BQ$10,$C7172,INDIRECT(K7164))</f>
        <v>0</v>
      </c>
      <c r="F7172" s="138" t="s">
        <v>434</v>
      </c>
      <c r="G7172" s="137">
        <f>SUMIF(Marksheet!$10:$10,C7172,Marksheet!$14:$14)</f>
        <v>4</v>
      </c>
      <c r="H7172" s="139">
        <f t="shared" si="218"/>
        <v>0</v>
      </c>
      <c r="I7172" s="137" t="s">
        <v>460</v>
      </c>
      <c r="J7172" s="133"/>
      <c r="K7172" s="140"/>
    </row>
    <row r="7173" ht="15.75" customHeight="1">
      <c r="A7173" s="49"/>
      <c r="B7173" s="135" t="s">
        <v>20</v>
      </c>
      <c r="C7173" s="143" t="s">
        <v>29</v>
      </c>
      <c r="D7173" s="137" t="str">
        <f>IFERROR(__xludf.DUMMYFUNCTION("JOIN("", "",FILTER(Marksheet!$15:$15,Marksheet!$10:$10=$C7173))"),"1b, 3d")</f>
        <v>1b, 3d</v>
      </c>
      <c r="E7173" s="138">
        <f t="array" ref="E7173">SUMIF(Marksheet!$D$10:$BQ$10,$C7173,INDIRECT(K7164))</f>
        <v>0</v>
      </c>
      <c r="F7173" s="138" t="s">
        <v>434</v>
      </c>
      <c r="G7173" s="137">
        <f>SUMIF(Marksheet!$10:$10,C7173,Marksheet!$14:$14)</f>
        <v>2</v>
      </c>
      <c r="H7173" s="139">
        <f t="shared" si="218"/>
        <v>0</v>
      </c>
      <c r="I7173" s="137" t="s">
        <v>461</v>
      </c>
      <c r="J7173" s="133"/>
      <c r="K7173" s="140"/>
    </row>
    <row r="7174" ht="15.75" customHeight="1">
      <c r="A7174" s="49"/>
      <c r="B7174" s="141"/>
      <c r="C7174" s="143" t="s">
        <v>30</v>
      </c>
      <c r="D7174" s="137" t="str">
        <f>IFERROR(__xludf.DUMMYFUNCTION("JOIN("", "",FILTER(Marksheet!$15:$15,Marksheet!$10:$10=$C7174))"),"1d, 4d, 4e")</f>
        <v>1d, 4d, 4e</v>
      </c>
      <c r="E7174" s="138">
        <f t="array" ref="E7174">SUMIF(Marksheet!$D$10:$BQ$10,$C7174,INDIRECT(K7164))</f>
        <v>0</v>
      </c>
      <c r="F7174" s="138" t="s">
        <v>434</v>
      </c>
      <c r="G7174" s="137">
        <f>SUMIF(Marksheet!$10:$10,C7174,Marksheet!$14:$14)</f>
        <v>3</v>
      </c>
      <c r="H7174" s="139">
        <f t="shared" si="218"/>
        <v>0</v>
      </c>
      <c r="I7174" s="137" t="s">
        <v>462</v>
      </c>
      <c r="J7174" s="133"/>
      <c r="K7174" s="140"/>
    </row>
    <row r="7175" ht="15.75" customHeight="1">
      <c r="A7175" s="49"/>
      <c r="B7175" s="141"/>
      <c r="C7175" s="143" t="s">
        <v>33</v>
      </c>
      <c r="D7175" s="137" t="str">
        <f>IFERROR(__xludf.DUMMYFUNCTION("JOIN("", "",FILTER(Marksheet!$15:$15,Marksheet!$10:$10=$C7175))"),"4a, 4b")</f>
        <v>4a, 4b</v>
      </c>
      <c r="E7175" s="138">
        <f t="array" ref="E7175">SUMIF(Marksheet!$D$10:$BQ$10,$C7175,INDIRECT(K7164))</f>
        <v>0</v>
      </c>
      <c r="F7175" s="138" t="s">
        <v>434</v>
      </c>
      <c r="G7175" s="137">
        <f>SUMIF(Marksheet!$10:$10,C7175,Marksheet!$14:$14)</f>
        <v>3</v>
      </c>
      <c r="H7175" s="139">
        <f t="shared" si="218"/>
        <v>0</v>
      </c>
      <c r="I7175" s="137" t="s">
        <v>463</v>
      </c>
      <c r="J7175" s="133"/>
      <c r="K7175" s="140"/>
    </row>
    <row r="7176" ht="15.75" customHeight="1">
      <c r="A7176" s="49"/>
      <c r="B7176" s="141"/>
      <c r="C7176" s="143" t="s">
        <v>28</v>
      </c>
      <c r="D7176" s="137" t="str">
        <f>IFERROR(__xludf.DUMMYFUNCTION("JOIN("", "",FILTER(Marksheet!$15:$15,Marksheet!$10:$10=$C7176))"),"1a, 1c, 4c")</f>
        <v>1a, 1c, 4c</v>
      </c>
      <c r="E7176" s="138">
        <f t="array" ref="E7176">SUMIF(Marksheet!$D$10:$BQ$10,$C7176,INDIRECT(K7164))</f>
        <v>0</v>
      </c>
      <c r="F7176" s="138" t="s">
        <v>434</v>
      </c>
      <c r="G7176" s="137">
        <f>SUMIF(Marksheet!$10:$10,C7176,Marksheet!$14:$14)</f>
        <v>5</v>
      </c>
      <c r="H7176" s="139">
        <f t="shared" si="218"/>
        <v>0</v>
      </c>
      <c r="I7176" s="137" t="s">
        <v>464</v>
      </c>
      <c r="J7176" s="133"/>
      <c r="K7176" s="140"/>
    </row>
    <row r="7177" ht="15.75" customHeight="1">
      <c r="A7177" s="49"/>
      <c r="B7177" s="141"/>
      <c r="C7177" s="143" t="s">
        <v>435</v>
      </c>
      <c r="D7177" s="137" t="str">
        <f>IFERROR(__xludf.DUMMYFUNCTION("JOIN("", "",FILTER(Marksheet!$15:$15,Marksheet!$10:$10=$C7177))"),"3a, 3b, 3c")</f>
        <v>3a, 3b, 3c</v>
      </c>
      <c r="E7177" s="138">
        <f t="array" ref="E7177">SUMIF(Marksheet!$D$10:$BQ$10,$C7177,INDIRECT(K7164))</f>
        <v>0</v>
      </c>
      <c r="F7177" s="138" t="s">
        <v>434</v>
      </c>
      <c r="G7177" s="137">
        <f>SUMIF(Marksheet!$10:$10,C7177,Marksheet!$14:$14)</f>
        <v>4</v>
      </c>
      <c r="H7177" s="139">
        <f t="shared" si="218"/>
        <v>0</v>
      </c>
      <c r="I7177" s="137" t="s">
        <v>465</v>
      </c>
      <c r="J7177" s="133"/>
      <c r="K7177" s="140"/>
    </row>
    <row r="7178" ht="15.75" customHeight="1">
      <c r="A7178" s="49"/>
      <c r="B7178" s="142"/>
      <c r="C7178" s="143" t="s">
        <v>31</v>
      </c>
      <c r="D7178" s="137" t="str">
        <f>IFERROR(__xludf.DUMMYFUNCTION("JOIN("", "",FILTER(Marksheet!$15:$15,Marksheet!$10:$10=$C7178))"),"2a, 2b, 2c")</f>
        <v>2a, 2b, 2c</v>
      </c>
      <c r="E7178" s="138">
        <f t="array" ref="E7178">SUMIF(Marksheet!$D$10:$BQ$10,$C7178,INDIRECT(K7164))</f>
        <v>0</v>
      </c>
      <c r="F7178" s="138" t="s">
        <v>434</v>
      </c>
      <c r="G7178" s="137">
        <f>SUMIF(Marksheet!$10:$10,C7178,Marksheet!$14:$14)</f>
        <v>3</v>
      </c>
      <c r="H7178" s="139">
        <f t="shared" si="218"/>
        <v>0</v>
      </c>
      <c r="I7178" s="137" t="s">
        <v>466</v>
      </c>
      <c r="J7178" s="133"/>
      <c r="K7178" s="140"/>
    </row>
    <row r="7179" ht="15.75" customHeight="1">
      <c r="A7179" s="49"/>
      <c r="B7179" s="135" t="s">
        <v>21</v>
      </c>
      <c r="C7179" s="143" t="s">
        <v>36</v>
      </c>
      <c r="D7179" s="137" t="str">
        <f>IFERROR(__xludf.DUMMYFUNCTION("JOIN("", "",FILTER(Marksheet!$15:$15,Marksheet!$10:$10=$C7179))"),"2b, 2c")</f>
        <v>2b, 2c</v>
      </c>
      <c r="E7179" s="138">
        <f t="array" ref="E7179">SUMIF(Marksheet!$D$10:$BQ$10,$C7179,INDIRECT(K7164))</f>
        <v>0</v>
      </c>
      <c r="F7179" s="138" t="s">
        <v>434</v>
      </c>
      <c r="G7179" s="137">
        <f>SUMIF(Marksheet!$10:$10,C7179,Marksheet!$14:$14)</f>
        <v>2</v>
      </c>
      <c r="H7179" s="139">
        <f t="shared" si="218"/>
        <v>0</v>
      </c>
      <c r="I7179" s="137" t="s">
        <v>467</v>
      </c>
      <c r="J7179" s="133"/>
      <c r="K7179" s="140"/>
    </row>
    <row r="7180" ht="15.75" customHeight="1">
      <c r="A7180" s="49"/>
      <c r="B7180" s="141"/>
      <c r="C7180" s="143" t="s">
        <v>38</v>
      </c>
      <c r="D7180" s="137" t="str">
        <f>IFERROR(__xludf.DUMMYFUNCTION("JOIN("", "",FILTER(Marksheet!$15:$15,Marksheet!$10:$10=$C7180))"),"4a, 4b, 4c, 4d, 4e")</f>
        <v>4a, 4b, 4c, 4d, 4e</v>
      </c>
      <c r="E7180" s="138">
        <f t="array" ref="E7180">SUMIF(Marksheet!$D$10:$BQ$10,$C7180,INDIRECT(K7164))</f>
        <v>0</v>
      </c>
      <c r="F7180" s="138" t="s">
        <v>434</v>
      </c>
      <c r="G7180" s="137">
        <f>SUMIF(Marksheet!$10:$10,C7180,Marksheet!$14:$14)</f>
        <v>6</v>
      </c>
      <c r="H7180" s="139">
        <f t="shared" si="218"/>
        <v>0</v>
      </c>
      <c r="I7180" s="137" t="s">
        <v>468</v>
      </c>
      <c r="J7180" s="133"/>
      <c r="K7180" s="140"/>
    </row>
    <row r="7181" ht="15.75" customHeight="1">
      <c r="A7181" s="49"/>
      <c r="B7181" s="141"/>
      <c r="C7181" s="143" t="s">
        <v>35</v>
      </c>
      <c r="D7181" s="137" t="str">
        <f>IFERROR(__xludf.DUMMYFUNCTION("JOIN("", "",FILTER(Marksheet!$15:$15,Marksheet!$10:$10=$C7181))"),"1b, 2a")</f>
        <v>1b, 2a</v>
      </c>
      <c r="E7181" s="138">
        <f t="array" ref="E7181">SUMIF(Marksheet!$D$10:$BQ$10,$C7181,INDIRECT(K7164))</f>
        <v>0</v>
      </c>
      <c r="F7181" s="138" t="s">
        <v>434</v>
      </c>
      <c r="G7181" s="137">
        <f>SUMIF(Marksheet!$10:$10,C7181,Marksheet!$14:$14)</f>
        <v>3</v>
      </c>
      <c r="H7181" s="139">
        <f t="shared" si="218"/>
        <v>0</v>
      </c>
      <c r="I7181" s="137" t="s">
        <v>469</v>
      </c>
      <c r="J7181" s="133"/>
      <c r="K7181" s="140"/>
    </row>
    <row r="7182" ht="15.75" customHeight="1">
      <c r="A7182" s="49"/>
      <c r="B7182" s="141"/>
      <c r="C7182" s="143" t="s">
        <v>34</v>
      </c>
      <c r="D7182" s="137" t="str">
        <f>IFERROR(__xludf.DUMMYFUNCTION("JOIN("", "",FILTER(Marksheet!$15:$15,Marksheet!$10:$10=$C7182))"),"1a, 1c, 2d")</f>
        <v>1a, 1c, 2d</v>
      </c>
      <c r="E7182" s="138">
        <f t="array" ref="E7182">SUMIF(Marksheet!$D$10:$BQ$10,$C7182,INDIRECT(K7164))</f>
        <v>0</v>
      </c>
      <c r="F7182" s="138" t="s">
        <v>434</v>
      </c>
      <c r="G7182" s="137">
        <f>SUMIF(Marksheet!$10:$10,C7182,Marksheet!$14:$14)</f>
        <v>6</v>
      </c>
      <c r="H7182" s="139">
        <f t="shared" si="218"/>
        <v>0</v>
      </c>
      <c r="I7182" s="137" t="s">
        <v>470</v>
      </c>
      <c r="J7182" s="133"/>
      <c r="K7182" s="140"/>
    </row>
    <row r="7183" ht="15.75" customHeight="1">
      <c r="A7183" s="49"/>
      <c r="B7183" s="142"/>
      <c r="C7183" s="143" t="s">
        <v>37</v>
      </c>
      <c r="D7183" s="137" t="str">
        <f>IFERROR(__xludf.DUMMYFUNCTION("JOIN("", "",FILTER(Marksheet!$15:$15,Marksheet!$10:$10=$C7183))"),"3a, 3b, 3c")</f>
        <v>3a, 3b, 3c</v>
      </c>
      <c r="E7183" s="138">
        <f t="array" ref="E7183">SUMIF(Marksheet!$D$10:$BQ$10,$C7183,INDIRECT(K7164))</f>
        <v>0</v>
      </c>
      <c r="F7183" s="138" t="s">
        <v>434</v>
      </c>
      <c r="G7183" s="137">
        <f>SUMIF(Marksheet!$10:$10,C7183,Marksheet!$14:$14)</f>
        <v>3</v>
      </c>
      <c r="H7183" s="139">
        <f t="shared" si="218"/>
        <v>0</v>
      </c>
      <c r="I7183" s="137" t="s">
        <v>471</v>
      </c>
      <c r="J7183" s="133"/>
      <c r="K7183" s="140"/>
    </row>
    <row r="7184" ht="15.75" customHeight="1">
      <c r="A7184" s="49"/>
      <c r="B7184" s="135" t="s">
        <v>22</v>
      </c>
      <c r="C7184" s="144" t="s">
        <v>46</v>
      </c>
      <c r="D7184" s="137" t="str">
        <f>IFERROR(__xludf.DUMMYFUNCTION("JOIN("", "",FILTER(Marksheet!$15:$15,Marksheet!$10:$10=$C7184))"),"3d")</f>
        <v>3d</v>
      </c>
      <c r="E7184" s="138">
        <f t="array" ref="E7184">SUMIF(Marksheet!$D$10:$BQ$10,$C7184,INDIRECT(K7164))</f>
        <v>0</v>
      </c>
      <c r="F7184" s="138" t="s">
        <v>434</v>
      </c>
      <c r="G7184" s="137">
        <f>SUMIF(Marksheet!$10:$10,C7184,Marksheet!$14:$14)</f>
        <v>2</v>
      </c>
      <c r="H7184" s="139">
        <f t="shared" si="218"/>
        <v>0</v>
      </c>
      <c r="I7184" s="137" t="s">
        <v>472</v>
      </c>
      <c r="J7184" s="133"/>
      <c r="K7184" s="140"/>
    </row>
    <row r="7185" ht="15.75" customHeight="1">
      <c r="A7185" s="49"/>
      <c r="B7185" s="141"/>
      <c r="C7185" s="144" t="s">
        <v>41</v>
      </c>
      <c r="D7185" s="137" t="str">
        <f>IFERROR(__xludf.DUMMYFUNCTION("JOIN("", "",FILTER(Marksheet!$15:$15,Marksheet!$10:$10=$C7185))"),"1c, 2b, 4e")</f>
        <v>1c, 2b, 4e</v>
      </c>
      <c r="E7185" s="138">
        <f t="array" ref="E7185">SUMIF(Marksheet!$D$10:$BQ$10,$C7185,INDIRECT(K7164))</f>
        <v>0</v>
      </c>
      <c r="F7185" s="138" t="s">
        <v>434</v>
      </c>
      <c r="G7185" s="137">
        <f>SUMIF(Marksheet!$10:$10,C7185,Marksheet!$14:$14)</f>
        <v>3</v>
      </c>
      <c r="H7185" s="139">
        <f t="shared" si="218"/>
        <v>0</v>
      </c>
      <c r="I7185" s="137" t="s">
        <v>473</v>
      </c>
      <c r="J7185" s="133"/>
      <c r="K7185" s="140"/>
    </row>
    <row r="7186" ht="15.75" customHeight="1">
      <c r="A7186" s="49"/>
      <c r="B7186" s="141"/>
      <c r="C7186" s="144" t="s">
        <v>45</v>
      </c>
      <c r="D7186" s="137" t="str">
        <f>IFERROR(__xludf.DUMMYFUNCTION("JOIN("", "",FILTER(Marksheet!$15:$15,Marksheet!$10:$10=$C7186))"),"3b, 4a, 5c")</f>
        <v>3b, 4a, 5c</v>
      </c>
      <c r="E7186" s="138">
        <f t="array" ref="E7186">SUMIF(Marksheet!$D$10:$BQ$10,$C7186,INDIRECT(K7164))</f>
        <v>0</v>
      </c>
      <c r="F7186" s="138" t="s">
        <v>434</v>
      </c>
      <c r="G7186" s="137">
        <f>SUMIF(Marksheet!$10:$10,C7186,Marksheet!$14:$14)</f>
        <v>3</v>
      </c>
      <c r="H7186" s="139">
        <f t="shared" si="218"/>
        <v>0</v>
      </c>
      <c r="I7186" s="137" t="s">
        <v>474</v>
      </c>
      <c r="J7186" s="133"/>
      <c r="K7186" s="140"/>
    </row>
    <row r="7187" ht="15.75" customHeight="1">
      <c r="A7187" s="49"/>
      <c r="B7187" s="141"/>
      <c r="C7187" s="144" t="s">
        <v>43</v>
      </c>
      <c r="D7187" s="137" t="str">
        <f>IFERROR(__xludf.DUMMYFUNCTION("JOIN("", "",FILTER(Marksheet!$15:$15,Marksheet!$10:$10=$C7187))"),"2c, 4d, 5d")</f>
        <v>2c, 4d, 5d</v>
      </c>
      <c r="E7187" s="138">
        <f t="array" ref="E7187">SUMIF(Marksheet!$D$10:$BQ$10,$C7187,INDIRECT(K7164))</f>
        <v>0</v>
      </c>
      <c r="F7187" s="138" t="s">
        <v>434</v>
      </c>
      <c r="G7187" s="137">
        <f>SUMIF(Marksheet!$10:$10,C7187,Marksheet!$14:$14)</f>
        <v>4</v>
      </c>
      <c r="H7187" s="139">
        <f t="shared" si="218"/>
        <v>0</v>
      </c>
      <c r="I7187" s="137" t="s">
        <v>475</v>
      </c>
      <c r="J7187" s="133"/>
      <c r="K7187" s="140"/>
    </row>
    <row r="7188" ht="15.75" customHeight="1">
      <c r="A7188" s="49"/>
      <c r="B7188" s="141"/>
      <c r="C7188" s="144" t="s">
        <v>44</v>
      </c>
      <c r="D7188" s="137" t="str">
        <f>IFERROR(__xludf.DUMMYFUNCTION("JOIN("", "",FILTER(Marksheet!$15:$15,Marksheet!$10:$10=$C7188))"),"3a, 4c")</f>
        <v>3a, 4c</v>
      </c>
      <c r="E7188" s="138">
        <f t="array" ref="E7188">SUMIF(Marksheet!$D$10:$BQ$10,$C7188,INDIRECT(K7164))</f>
        <v>0</v>
      </c>
      <c r="F7188" s="138" t="s">
        <v>434</v>
      </c>
      <c r="G7188" s="137">
        <f>SUMIF(Marksheet!$10:$10,C7188,Marksheet!$14:$14)</f>
        <v>2</v>
      </c>
      <c r="H7188" s="139">
        <f t="shared" si="218"/>
        <v>0</v>
      </c>
      <c r="I7188" s="137" t="s">
        <v>476</v>
      </c>
      <c r="J7188" s="133"/>
      <c r="K7188" s="140"/>
    </row>
    <row r="7189" ht="15.75" customHeight="1">
      <c r="A7189" s="49"/>
      <c r="B7189" s="141"/>
      <c r="C7189" s="144" t="s">
        <v>39</v>
      </c>
      <c r="D7189" s="137" t="str">
        <f>IFERROR(__xludf.DUMMYFUNCTION("JOIN("", "",FILTER(Marksheet!$15:$15,Marksheet!$10:$10=$C7189))"),"1a, 5a, 5b")</f>
        <v>1a, 5a, 5b</v>
      </c>
      <c r="E7189" s="138">
        <f t="array" ref="E7189">SUMIF(Marksheet!$D$10:$BQ$10,$C7189,INDIRECT(K7164))</f>
        <v>0</v>
      </c>
      <c r="F7189" s="138" t="s">
        <v>434</v>
      </c>
      <c r="G7189" s="137">
        <f>SUMIF(Marksheet!$10:$10,C7189,Marksheet!$14:$14)</f>
        <v>5</v>
      </c>
      <c r="H7189" s="139">
        <f t="shared" si="218"/>
        <v>0</v>
      </c>
      <c r="I7189" s="137" t="s">
        <v>477</v>
      </c>
      <c r="J7189" s="133"/>
      <c r="K7189" s="140"/>
    </row>
    <row r="7190" ht="15.75" customHeight="1">
      <c r="A7190" s="49"/>
      <c r="B7190" s="141"/>
      <c r="C7190" s="144" t="s">
        <v>42</v>
      </c>
      <c r="D7190" s="137" t="str">
        <f>IFERROR(__xludf.DUMMYFUNCTION("JOIN("", "",FILTER(Marksheet!$15:$15,Marksheet!$10:$10=$C7190))"),"2a, 3c")</f>
        <v>2a, 3c</v>
      </c>
      <c r="E7190" s="138">
        <f t="array" ref="E7190">SUMIF(Marksheet!$D$10:$BQ$10,$C7190,INDIRECT(K7164))</f>
        <v>0</v>
      </c>
      <c r="F7190" s="138" t="s">
        <v>434</v>
      </c>
      <c r="G7190" s="137">
        <f>SUMIF(Marksheet!$10:$10,C7190,Marksheet!$14:$14)</f>
        <v>3</v>
      </c>
      <c r="H7190" s="139">
        <f t="shared" si="218"/>
        <v>0</v>
      </c>
      <c r="I7190" s="137" t="s">
        <v>478</v>
      </c>
      <c r="J7190" s="133"/>
      <c r="K7190" s="140"/>
    </row>
    <row r="7191" ht="15.75" customHeight="1">
      <c r="A7191" s="49"/>
      <c r="B7191" s="142"/>
      <c r="C7191" s="144" t="s">
        <v>40</v>
      </c>
      <c r="D7191" s="137" t="str">
        <f>IFERROR(__xludf.DUMMYFUNCTION("JOIN("", "",FILTER(Marksheet!$15:$15,Marksheet!$10:$10=$C7191))"),"1b, 4b, 4f")</f>
        <v>1b, 4b, 4f</v>
      </c>
      <c r="E7191" s="138">
        <f t="array" ref="E7191">SUMIF(Marksheet!$D$10:$BQ$10,$C7191,INDIRECT(K7164))</f>
        <v>0</v>
      </c>
      <c r="F7191" s="138" t="s">
        <v>434</v>
      </c>
      <c r="G7191" s="137">
        <f>SUMIF(Marksheet!$10:$10,C7191,Marksheet!$14:$14)</f>
        <v>3</v>
      </c>
      <c r="H7191" s="139">
        <f t="shared" si="218"/>
        <v>0</v>
      </c>
      <c r="I7191" s="137" t="s">
        <v>479</v>
      </c>
      <c r="J7191" s="133"/>
      <c r="K7191" s="140"/>
    </row>
    <row r="7192" ht="15.75" customHeight="1">
      <c r="A7192" s="49"/>
      <c r="B7192" s="49"/>
      <c r="C7192" s="145" t="s">
        <v>76</v>
      </c>
      <c r="D7192" s="145"/>
      <c r="E7192" s="146">
        <f>SUM(E7168:E7191)</f>
        <v>0</v>
      </c>
      <c r="F7192" s="147" t="s">
        <v>434</v>
      </c>
      <c r="G7192" s="148">
        <f>SUM(G7168:G7191)</f>
        <v>85</v>
      </c>
      <c r="H7192" s="149">
        <f t="shared" si="218"/>
        <v>0</v>
      </c>
      <c r="I7192" s="129"/>
      <c r="J7192" s="133"/>
      <c r="K7192" s="127"/>
    </row>
    <row r="7193" ht="15.75" customHeight="1">
      <c r="A7193" s="49"/>
      <c r="B7193" s="49"/>
      <c r="C7193" s="67"/>
      <c r="D7193" s="67"/>
      <c r="E7193" s="49"/>
      <c r="F7193" s="49"/>
      <c r="G7193" s="49"/>
      <c r="H7193" s="49"/>
      <c r="I7193" s="129"/>
      <c r="J7193" s="133"/>
      <c r="K7193" s="127"/>
    </row>
    <row r="7194" ht="60.0" customHeight="1">
      <c r="A7194" s="49"/>
      <c r="B7194" s="49"/>
      <c r="C7194" s="67"/>
      <c r="D7194" s="67"/>
      <c r="E7194" s="49"/>
      <c r="F7194" s="49"/>
      <c r="G7194" s="49"/>
      <c r="H7194" s="49"/>
      <c r="I7194" s="129"/>
      <c r="J7194" s="133"/>
      <c r="K7194" s="127"/>
    </row>
    <row r="7195" ht="15.75" customHeight="1">
      <c r="A7195" s="124" t="s">
        <v>450</v>
      </c>
      <c r="B7195" s="49"/>
      <c r="C7195" s="67"/>
      <c r="D7195" s="67"/>
      <c r="E7195" s="1"/>
      <c r="F7195" s="1"/>
      <c r="G7195" s="49"/>
      <c r="H7195" s="49"/>
      <c r="I7195" s="7"/>
      <c r="K7195" s="125">
        <f>K7162+1</f>
        <v>236</v>
      </c>
    </row>
    <row r="7196" ht="15.75" customHeight="1">
      <c r="A7196" s="126" t="s">
        <v>451</v>
      </c>
      <c r="B7196" s="67" t="str">
        <f>B7163</f>
        <v>GCSE Transition Assessment</v>
      </c>
      <c r="C7196" s="67"/>
      <c r="D7196" s="67"/>
      <c r="E7196" s="1"/>
      <c r="F7196" s="49"/>
      <c r="G7196" s="49"/>
      <c r="H7196" s="49"/>
      <c r="K7196" s="127" t="str">
        <f>CONCATENATE("Marksheet!$B$",K7195)</f>
        <v>Marksheet!$B$236</v>
      </c>
    </row>
    <row r="7197" ht="15.75" customHeight="1">
      <c r="A7197" s="126" t="s">
        <v>447</v>
      </c>
      <c r="B7197" s="67" t="str">
        <f t="array" ref="B7197">IF(INDIRECT(K7196)="","",INDIRECT(K7196))</f>
        <v>Student 219</v>
      </c>
      <c r="C7197" s="67"/>
      <c r="D7197" s="67"/>
      <c r="E7197" s="1"/>
      <c r="F7197" s="49"/>
      <c r="G7197" s="49"/>
      <c r="H7197" s="49"/>
      <c r="K7197" s="127" t="str">
        <f>CONCATENATE("Marksheet!$D$",K7195,":$BQ$",K7195)</f>
        <v>Marksheet!$D$236:$BQ$236</v>
      </c>
    </row>
    <row r="7198" ht="15.75" customHeight="1">
      <c r="A7198" s="126" t="s">
        <v>452</v>
      </c>
      <c r="B7198" s="67" t="str">
        <f t="array" ref="B7198">INDIRECT(CONCATENATE("Marksheet!$C$",INDIRECT(CONCATENATE("K",ROW()-3))))</f>
        <v/>
      </c>
      <c r="C7198" s="67"/>
      <c r="D7198" s="67"/>
      <c r="E7198" s="49"/>
      <c r="F7198" s="49"/>
      <c r="G7198" s="49"/>
      <c r="H7198" s="49"/>
      <c r="I7198" s="49"/>
      <c r="J7198" s="49"/>
      <c r="K7198" s="127"/>
    </row>
    <row r="7199" ht="15.75" customHeight="1">
      <c r="A7199" s="67"/>
      <c r="B7199" s="128"/>
      <c r="C7199" s="67"/>
      <c r="D7199" s="67"/>
      <c r="E7199" s="49"/>
      <c r="F7199" s="49"/>
      <c r="G7199" s="49"/>
      <c r="H7199" s="49"/>
      <c r="I7199" s="49"/>
      <c r="J7199" s="49"/>
      <c r="K7199" s="127"/>
    </row>
    <row r="7200" ht="15.75" customHeight="1">
      <c r="A7200" s="129"/>
      <c r="B7200" s="100" t="s">
        <v>442</v>
      </c>
      <c r="C7200" s="100" t="s">
        <v>443</v>
      </c>
      <c r="D7200" s="73" t="s">
        <v>453</v>
      </c>
      <c r="E7200" s="130" t="s">
        <v>444</v>
      </c>
      <c r="F7200" s="71"/>
      <c r="G7200" s="72"/>
      <c r="H7200" s="131" t="s">
        <v>454</v>
      </c>
      <c r="I7200" s="132" t="s">
        <v>455</v>
      </c>
      <c r="J7200" s="133"/>
      <c r="K7200" s="134"/>
    </row>
    <row r="7201" ht="15.75" customHeight="1">
      <c r="A7201" s="49"/>
      <c r="B7201" s="135" t="s">
        <v>19</v>
      </c>
      <c r="C7201" s="136" t="s">
        <v>25</v>
      </c>
      <c r="D7201" s="137" t="str">
        <f>IFERROR(__xludf.DUMMYFUNCTION("JOIN("", "",FILTER(Marksheet!$15:$15,Marksheet!$10:$10=$C7201))"),"3a, 3b, 3c")</f>
        <v>3a, 3b, 3c</v>
      </c>
      <c r="E7201" s="138">
        <f t="array" ref="E7201">SUMIF(Marksheet!$D$10:$BQ$10,$C7201,INDIRECT(K7197))</f>
        <v>0</v>
      </c>
      <c r="F7201" s="138" t="s">
        <v>434</v>
      </c>
      <c r="G7201" s="137">
        <f>SUMIF(Marksheet!$10:$10,C7201,Marksheet!$14:$14)</f>
        <v>3</v>
      </c>
      <c r="H7201" s="139">
        <f t="shared" ref="H7201:H7225" si="219">E7201/G7201</f>
        <v>0</v>
      </c>
      <c r="I7201" s="137" t="s">
        <v>456</v>
      </c>
      <c r="J7201" s="133"/>
      <c r="K7201" s="140"/>
    </row>
    <row r="7202" ht="15.75" customHeight="1">
      <c r="A7202" s="49"/>
      <c r="B7202" s="141"/>
      <c r="C7202" s="136" t="s">
        <v>27</v>
      </c>
      <c r="D7202" s="137" t="str">
        <f>IFERROR(__xludf.DUMMYFUNCTION("JOIN("", "",FILTER(Marksheet!$15:$15,Marksheet!$10:$10=$C7202))"),"5a, 5b, 5c, 5d")</f>
        <v>5a, 5b, 5c, 5d</v>
      </c>
      <c r="E7202" s="138">
        <f t="array" ref="E7202">SUMIF(Marksheet!$D$10:$BQ$10,$C7202,INDIRECT(K7197))</f>
        <v>0</v>
      </c>
      <c r="F7202" s="138" t="s">
        <v>434</v>
      </c>
      <c r="G7202" s="137">
        <f>SUMIF(Marksheet!$10:$10,C7202,Marksheet!$14:$14)</f>
        <v>5</v>
      </c>
      <c r="H7202" s="139">
        <f t="shared" si="219"/>
        <v>0</v>
      </c>
      <c r="I7202" s="137" t="s">
        <v>457</v>
      </c>
      <c r="J7202" s="133"/>
      <c r="K7202" s="140"/>
    </row>
    <row r="7203" ht="15.75" customHeight="1">
      <c r="A7203" s="49"/>
      <c r="B7203" s="141"/>
      <c r="C7203" s="136" t="s">
        <v>26</v>
      </c>
      <c r="D7203" s="137" t="str">
        <f>IFERROR(__xludf.DUMMYFUNCTION("JOIN("", "",FILTER(Marksheet!$15:$15,Marksheet!$10:$10=$C7203))"),"4a, 4b")</f>
        <v>4a, 4b</v>
      </c>
      <c r="E7203" s="138">
        <f t="array" ref="E7203">SUMIF(Marksheet!$D$10:$BQ$10,$C7203,INDIRECT(K7197))</f>
        <v>0</v>
      </c>
      <c r="F7203" s="138" t="s">
        <v>434</v>
      </c>
      <c r="G7203" s="137">
        <f>SUMIF(Marksheet!$10:$10,C7203,Marksheet!$14:$14)</f>
        <v>3</v>
      </c>
      <c r="H7203" s="139">
        <f t="shared" si="219"/>
        <v>0</v>
      </c>
      <c r="I7203" s="137" t="s">
        <v>458</v>
      </c>
      <c r="J7203" s="133"/>
      <c r="K7203" s="140"/>
    </row>
    <row r="7204" ht="15.75" customHeight="1">
      <c r="A7204" s="49"/>
      <c r="B7204" s="141"/>
      <c r="C7204" s="136" t="s">
        <v>23</v>
      </c>
      <c r="D7204" s="137" t="str">
        <f>IFERROR(__xludf.DUMMYFUNCTION("JOIN("", "",FILTER(Marksheet!$15:$15,Marksheet!$10:$10=$C7204))"),"1a, 1b, 4c")</f>
        <v>1a, 1b, 4c</v>
      </c>
      <c r="E7204" s="138">
        <f t="array" ref="E7204">SUMIF(Marksheet!$D$10:$BQ$10,$C7204,INDIRECT(K7197))</f>
        <v>0</v>
      </c>
      <c r="F7204" s="138" t="s">
        <v>434</v>
      </c>
      <c r="G7204" s="137">
        <f>SUMIF(Marksheet!$10:$10,C7204,Marksheet!$14:$14)</f>
        <v>5</v>
      </c>
      <c r="H7204" s="139">
        <f t="shared" si="219"/>
        <v>0</v>
      </c>
      <c r="I7204" s="137" t="s">
        <v>459</v>
      </c>
      <c r="J7204" s="133"/>
      <c r="K7204" s="140"/>
    </row>
    <row r="7205" ht="15.75" customHeight="1">
      <c r="A7205" s="49"/>
      <c r="B7205" s="142"/>
      <c r="C7205" s="136" t="s">
        <v>24</v>
      </c>
      <c r="D7205" s="137" t="str">
        <f>IFERROR(__xludf.DUMMYFUNCTION("JOIN("", "",FILTER(Marksheet!$15:$15,Marksheet!$10:$10=$C7205))"),"2a, 2b, 2c")</f>
        <v>2a, 2b, 2c</v>
      </c>
      <c r="E7205" s="138">
        <f t="array" ref="E7205">SUMIF(Marksheet!$D$10:$BQ$10,$C7205,INDIRECT(K7197))</f>
        <v>0</v>
      </c>
      <c r="F7205" s="138" t="s">
        <v>434</v>
      </c>
      <c r="G7205" s="137">
        <f>SUMIF(Marksheet!$10:$10,C7205,Marksheet!$14:$14)</f>
        <v>4</v>
      </c>
      <c r="H7205" s="139">
        <f t="shared" si="219"/>
        <v>0</v>
      </c>
      <c r="I7205" s="137" t="s">
        <v>460</v>
      </c>
      <c r="J7205" s="133"/>
      <c r="K7205" s="140"/>
    </row>
    <row r="7206" ht="15.75" customHeight="1">
      <c r="A7206" s="49"/>
      <c r="B7206" s="135" t="s">
        <v>20</v>
      </c>
      <c r="C7206" s="143" t="s">
        <v>29</v>
      </c>
      <c r="D7206" s="137" t="str">
        <f>IFERROR(__xludf.DUMMYFUNCTION("JOIN("", "",FILTER(Marksheet!$15:$15,Marksheet!$10:$10=$C7206))"),"1b, 3d")</f>
        <v>1b, 3d</v>
      </c>
      <c r="E7206" s="138">
        <f t="array" ref="E7206">SUMIF(Marksheet!$D$10:$BQ$10,$C7206,INDIRECT(K7197))</f>
        <v>0</v>
      </c>
      <c r="F7206" s="138" t="s">
        <v>434</v>
      </c>
      <c r="G7206" s="137">
        <f>SUMIF(Marksheet!$10:$10,C7206,Marksheet!$14:$14)</f>
        <v>2</v>
      </c>
      <c r="H7206" s="139">
        <f t="shared" si="219"/>
        <v>0</v>
      </c>
      <c r="I7206" s="137" t="s">
        <v>461</v>
      </c>
      <c r="J7206" s="133"/>
      <c r="K7206" s="140"/>
    </row>
    <row r="7207" ht="15.75" customHeight="1">
      <c r="A7207" s="49"/>
      <c r="B7207" s="141"/>
      <c r="C7207" s="143" t="s">
        <v>30</v>
      </c>
      <c r="D7207" s="137" t="str">
        <f>IFERROR(__xludf.DUMMYFUNCTION("JOIN("", "",FILTER(Marksheet!$15:$15,Marksheet!$10:$10=$C7207))"),"1d, 4d, 4e")</f>
        <v>1d, 4d, 4e</v>
      </c>
      <c r="E7207" s="138">
        <f t="array" ref="E7207">SUMIF(Marksheet!$D$10:$BQ$10,$C7207,INDIRECT(K7197))</f>
        <v>0</v>
      </c>
      <c r="F7207" s="138" t="s">
        <v>434</v>
      </c>
      <c r="G7207" s="137">
        <f>SUMIF(Marksheet!$10:$10,C7207,Marksheet!$14:$14)</f>
        <v>3</v>
      </c>
      <c r="H7207" s="139">
        <f t="shared" si="219"/>
        <v>0</v>
      </c>
      <c r="I7207" s="137" t="s">
        <v>462</v>
      </c>
      <c r="J7207" s="133"/>
      <c r="K7207" s="140"/>
    </row>
    <row r="7208" ht="15.75" customHeight="1">
      <c r="A7208" s="49"/>
      <c r="B7208" s="141"/>
      <c r="C7208" s="143" t="s">
        <v>33</v>
      </c>
      <c r="D7208" s="137" t="str">
        <f>IFERROR(__xludf.DUMMYFUNCTION("JOIN("", "",FILTER(Marksheet!$15:$15,Marksheet!$10:$10=$C7208))"),"4a, 4b")</f>
        <v>4a, 4b</v>
      </c>
      <c r="E7208" s="138">
        <f t="array" ref="E7208">SUMIF(Marksheet!$D$10:$BQ$10,$C7208,INDIRECT(K7197))</f>
        <v>0</v>
      </c>
      <c r="F7208" s="138" t="s">
        <v>434</v>
      </c>
      <c r="G7208" s="137">
        <f>SUMIF(Marksheet!$10:$10,C7208,Marksheet!$14:$14)</f>
        <v>3</v>
      </c>
      <c r="H7208" s="139">
        <f t="shared" si="219"/>
        <v>0</v>
      </c>
      <c r="I7208" s="137" t="s">
        <v>463</v>
      </c>
      <c r="J7208" s="133"/>
      <c r="K7208" s="140"/>
    </row>
    <row r="7209" ht="15.75" customHeight="1">
      <c r="A7209" s="49"/>
      <c r="B7209" s="141"/>
      <c r="C7209" s="143" t="s">
        <v>28</v>
      </c>
      <c r="D7209" s="137" t="str">
        <f>IFERROR(__xludf.DUMMYFUNCTION("JOIN("", "",FILTER(Marksheet!$15:$15,Marksheet!$10:$10=$C7209))"),"1a, 1c, 4c")</f>
        <v>1a, 1c, 4c</v>
      </c>
      <c r="E7209" s="138">
        <f t="array" ref="E7209">SUMIF(Marksheet!$D$10:$BQ$10,$C7209,INDIRECT(K7197))</f>
        <v>0</v>
      </c>
      <c r="F7209" s="138" t="s">
        <v>434</v>
      </c>
      <c r="G7209" s="137">
        <f>SUMIF(Marksheet!$10:$10,C7209,Marksheet!$14:$14)</f>
        <v>5</v>
      </c>
      <c r="H7209" s="139">
        <f t="shared" si="219"/>
        <v>0</v>
      </c>
      <c r="I7209" s="137" t="s">
        <v>464</v>
      </c>
      <c r="J7209" s="133"/>
      <c r="K7209" s="140"/>
    </row>
    <row r="7210" ht="15.75" customHeight="1">
      <c r="A7210" s="49"/>
      <c r="B7210" s="141"/>
      <c r="C7210" s="143" t="s">
        <v>435</v>
      </c>
      <c r="D7210" s="137" t="str">
        <f>IFERROR(__xludf.DUMMYFUNCTION("JOIN("", "",FILTER(Marksheet!$15:$15,Marksheet!$10:$10=$C7210))"),"3a, 3b, 3c")</f>
        <v>3a, 3b, 3c</v>
      </c>
      <c r="E7210" s="138">
        <f t="array" ref="E7210">SUMIF(Marksheet!$D$10:$BQ$10,$C7210,INDIRECT(K7197))</f>
        <v>0</v>
      </c>
      <c r="F7210" s="138" t="s">
        <v>434</v>
      </c>
      <c r="G7210" s="137">
        <f>SUMIF(Marksheet!$10:$10,C7210,Marksheet!$14:$14)</f>
        <v>4</v>
      </c>
      <c r="H7210" s="139">
        <f t="shared" si="219"/>
        <v>0</v>
      </c>
      <c r="I7210" s="137" t="s">
        <v>465</v>
      </c>
      <c r="J7210" s="133"/>
      <c r="K7210" s="140"/>
    </row>
    <row r="7211" ht="15.75" customHeight="1">
      <c r="A7211" s="49"/>
      <c r="B7211" s="142"/>
      <c r="C7211" s="143" t="s">
        <v>31</v>
      </c>
      <c r="D7211" s="137" t="str">
        <f>IFERROR(__xludf.DUMMYFUNCTION("JOIN("", "",FILTER(Marksheet!$15:$15,Marksheet!$10:$10=$C7211))"),"2a, 2b, 2c")</f>
        <v>2a, 2b, 2c</v>
      </c>
      <c r="E7211" s="138">
        <f t="array" ref="E7211">SUMIF(Marksheet!$D$10:$BQ$10,$C7211,INDIRECT(K7197))</f>
        <v>0</v>
      </c>
      <c r="F7211" s="138" t="s">
        <v>434</v>
      </c>
      <c r="G7211" s="137">
        <f>SUMIF(Marksheet!$10:$10,C7211,Marksheet!$14:$14)</f>
        <v>3</v>
      </c>
      <c r="H7211" s="139">
        <f t="shared" si="219"/>
        <v>0</v>
      </c>
      <c r="I7211" s="137" t="s">
        <v>466</v>
      </c>
      <c r="J7211" s="133"/>
      <c r="K7211" s="140"/>
    </row>
    <row r="7212" ht="15.75" customHeight="1">
      <c r="A7212" s="49"/>
      <c r="B7212" s="135" t="s">
        <v>21</v>
      </c>
      <c r="C7212" s="143" t="s">
        <v>36</v>
      </c>
      <c r="D7212" s="137" t="str">
        <f>IFERROR(__xludf.DUMMYFUNCTION("JOIN("", "",FILTER(Marksheet!$15:$15,Marksheet!$10:$10=$C7212))"),"2b, 2c")</f>
        <v>2b, 2c</v>
      </c>
      <c r="E7212" s="138">
        <f t="array" ref="E7212">SUMIF(Marksheet!$D$10:$BQ$10,$C7212,INDIRECT(K7197))</f>
        <v>0</v>
      </c>
      <c r="F7212" s="138" t="s">
        <v>434</v>
      </c>
      <c r="G7212" s="137">
        <f>SUMIF(Marksheet!$10:$10,C7212,Marksheet!$14:$14)</f>
        <v>2</v>
      </c>
      <c r="H7212" s="139">
        <f t="shared" si="219"/>
        <v>0</v>
      </c>
      <c r="I7212" s="137" t="s">
        <v>467</v>
      </c>
      <c r="J7212" s="133"/>
      <c r="K7212" s="140"/>
    </row>
    <row r="7213" ht="15.75" customHeight="1">
      <c r="A7213" s="49"/>
      <c r="B7213" s="141"/>
      <c r="C7213" s="143" t="s">
        <v>38</v>
      </c>
      <c r="D7213" s="137" t="str">
        <f>IFERROR(__xludf.DUMMYFUNCTION("JOIN("", "",FILTER(Marksheet!$15:$15,Marksheet!$10:$10=$C7213))"),"4a, 4b, 4c, 4d, 4e")</f>
        <v>4a, 4b, 4c, 4d, 4e</v>
      </c>
      <c r="E7213" s="138">
        <f t="array" ref="E7213">SUMIF(Marksheet!$D$10:$BQ$10,$C7213,INDIRECT(K7197))</f>
        <v>0</v>
      </c>
      <c r="F7213" s="138" t="s">
        <v>434</v>
      </c>
      <c r="G7213" s="137">
        <f>SUMIF(Marksheet!$10:$10,C7213,Marksheet!$14:$14)</f>
        <v>6</v>
      </c>
      <c r="H7213" s="139">
        <f t="shared" si="219"/>
        <v>0</v>
      </c>
      <c r="I7213" s="137" t="s">
        <v>468</v>
      </c>
      <c r="J7213" s="133"/>
      <c r="K7213" s="140"/>
    </row>
    <row r="7214" ht="15.75" customHeight="1">
      <c r="A7214" s="49"/>
      <c r="B7214" s="141"/>
      <c r="C7214" s="143" t="s">
        <v>35</v>
      </c>
      <c r="D7214" s="137" t="str">
        <f>IFERROR(__xludf.DUMMYFUNCTION("JOIN("", "",FILTER(Marksheet!$15:$15,Marksheet!$10:$10=$C7214))"),"1b, 2a")</f>
        <v>1b, 2a</v>
      </c>
      <c r="E7214" s="138">
        <f t="array" ref="E7214">SUMIF(Marksheet!$D$10:$BQ$10,$C7214,INDIRECT(K7197))</f>
        <v>0</v>
      </c>
      <c r="F7214" s="138" t="s">
        <v>434</v>
      </c>
      <c r="G7214" s="137">
        <f>SUMIF(Marksheet!$10:$10,C7214,Marksheet!$14:$14)</f>
        <v>3</v>
      </c>
      <c r="H7214" s="139">
        <f t="shared" si="219"/>
        <v>0</v>
      </c>
      <c r="I7214" s="137" t="s">
        <v>469</v>
      </c>
      <c r="J7214" s="133"/>
      <c r="K7214" s="140"/>
    </row>
    <row r="7215" ht="15.75" customHeight="1">
      <c r="A7215" s="49"/>
      <c r="B7215" s="141"/>
      <c r="C7215" s="143" t="s">
        <v>34</v>
      </c>
      <c r="D7215" s="137" t="str">
        <f>IFERROR(__xludf.DUMMYFUNCTION("JOIN("", "",FILTER(Marksheet!$15:$15,Marksheet!$10:$10=$C7215))"),"1a, 1c, 2d")</f>
        <v>1a, 1c, 2d</v>
      </c>
      <c r="E7215" s="138">
        <f t="array" ref="E7215">SUMIF(Marksheet!$D$10:$BQ$10,$C7215,INDIRECT(K7197))</f>
        <v>0</v>
      </c>
      <c r="F7215" s="138" t="s">
        <v>434</v>
      </c>
      <c r="G7215" s="137">
        <f>SUMIF(Marksheet!$10:$10,C7215,Marksheet!$14:$14)</f>
        <v>6</v>
      </c>
      <c r="H7215" s="139">
        <f t="shared" si="219"/>
        <v>0</v>
      </c>
      <c r="I7215" s="137" t="s">
        <v>470</v>
      </c>
      <c r="J7215" s="133"/>
      <c r="K7215" s="140"/>
    </row>
    <row r="7216" ht="15.75" customHeight="1">
      <c r="A7216" s="49"/>
      <c r="B7216" s="142"/>
      <c r="C7216" s="143" t="s">
        <v>37</v>
      </c>
      <c r="D7216" s="137" t="str">
        <f>IFERROR(__xludf.DUMMYFUNCTION("JOIN("", "",FILTER(Marksheet!$15:$15,Marksheet!$10:$10=$C7216))"),"3a, 3b, 3c")</f>
        <v>3a, 3b, 3c</v>
      </c>
      <c r="E7216" s="138">
        <f t="array" ref="E7216">SUMIF(Marksheet!$D$10:$BQ$10,$C7216,INDIRECT(K7197))</f>
        <v>0</v>
      </c>
      <c r="F7216" s="138" t="s">
        <v>434</v>
      </c>
      <c r="G7216" s="137">
        <f>SUMIF(Marksheet!$10:$10,C7216,Marksheet!$14:$14)</f>
        <v>3</v>
      </c>
      <c r="H7216" s="139">
        <f t="shared" si="219"/>
        <v>0</v>
      </c>
      <c r="I7216" s="137" t="s">
        <v>471</v>
      </c>
      <c r="J7216" s="133"/>
      <c r="K7216" s="140"/>
    </row>
    <row r="7217" ht="15.75" customHeight="1">
      <c r="A7217" s="49"/>
      <c r="B7217" s="135" t="s">
        <v>22</v>
      </c>
      <c r="C7217" s="144" t="s">
        <v>46</v>
      </c>
      <c r="D7217" s="137" t="str">
        <f>IFERROR(__xludf.DUMMYFUNCTION("JOIN("", "",FILTER(Marksheet!$15:$15,Marksheet!$10:$10=$C7217))"),"3d")</f>
        <v>3d</v>
      </c>
      <c r="E7217" s="138">
        <f t="array" ref="E7217">SUMIF(Marksheet!$D$10:$BQ$10,$C7217,INDIRECT(K7197))</f>
        <v>0</v>
      </c>
      <c r="F7217" s="138" t="s">
        <v>434</v>
      </c>
      <c r="G7217" s="137">
        <f>SUMIF(Marksheet!$10:$10,C7217,Marksheet!$14:$14)</f>
        <v>2</v>
      </c>
      <c r="H7217" s="139">
        <f t="shared" si="219"/>
        <v>0</v>
      </c>
      <c r="I7217" s="137" t="s">
        <v>472</v>
      </c>
      <c r="J7217" s="133"/>
      <c r="K7217" s="140"/>
    </row>
    <row r="7218" ht="15.75" customHeight="1">
      <c r="A7218" s="49"/>
      <c r="B7218" s="141"/>
      <c r="C7218" s="144" t="s">
        <v>41</v>
      </c>
      <c r="D7218" s="137" t="str">
        <f>IFERROR(__xludf.DUMMYFUNCTION("JOIN("", "",FILTER(Marksheet!$15:$15,Marksheet!$10:$10=$C7218))"),"1c, 2b, 4e")</f>
        <v>1c, 2b, 4e</v>
      </c>
      <c r="E7218" s="138">
        <f t="array" ref="E7218">SUMIF(Marksheet!$D$10:$BQ$10,$C7218,INDIRECT(K7197))</f>
        <v>0</v>
      </c>
      <c r="F7218" s="138" t="s">
        <v>434</v>
      </c>
      <c r="G7218" s="137">
        <f>SUMIF(Marksheet!$10:$10,C7218,Marksheet!$14:$14)</f>
        <v>3</v>
      </c>
      <c r="H7218" s="139">
        <f t="shared" si="219"/>
        <v>0</v>
      </c>
      <c r="I7218" s="137" t="s">
        <v>473</v>
      </c>
      <c r="J7218" s="133"/>
      <c r="K7218" s="140"/>
    </row>
    <row r="7219" ht="15.75" customHeight="1">
      <c r="A7219" s="49"/>
      <c r="B7219" s="141"/>
      <c r="C7219" s="144" t="s">
        <v>45</v>
      </c>
      <c r="D7219" s="137" t="str">
        <f>IFERROR(__xludf.DUMMYFUNCTION("JOIN("", "",FILTER(Marksheet!$15:$15,Marksheet!$10:$10=$C7219))"),"3b, 4a, 5c")</f>
        <v>3b, 4a, 5c</v>
      </c>
      <c r="E7219" s="138">
        <f t="array" ref="E7219">SUMIF(Marksheet!$D$10:$BQ$10,$C7219,INDIRECT(K7197))</f>
        <v>0</v>
      </c>
      <c r="F7219" s="138" t="s">
        <v>434</v>
      </c>
      <c r="G7219" s="137">
        <f>SUMIF(Marksheet!$10:$10,C7219,Marksheet!$14:$14)</f>
        <v>3</v>
      </c>
      <c r="H7219" s="139">
        <f t="shared" si="219"/>
        <v>0</v>
      </c>
      <c r="I7219" s="137" t="s">
        <v>474</v>
      </c>
      <c r="J7219" s="133"/>
      <c r="K7219" s="140"/>
    </row>
    <row r="7220" ht="15.75" customHeight="1">
      <c r="A7220" s="49"/>
      <c r="B7220" s="141"/>
      <c r="C7220" s="144" t="s">
        <v>43</v>
      </c>
      <c r="D7220" s="137" t="str">
        <f>IFERROR(__xludf.DUMMYFUNCTION("JOIN("", "",FILTER(Marksheet!$15:$15,Marksheet!$10:$10=$C7220))"),"2c, 4d, 5d")</f>
        <v>2c, 4d, 5d</v>
      </c>
      <c r="E7220" s="138">
        <f t="array" ref="E7220">SUMIF(Marksheet!$D$10:$BQ$10,$C7220,INDIRECT(K7197))</f>
        <v>0</v>
      </c>
      <c r="F7220" s="138" t="s">
        <v>434</v>
      </c>
      <c r="G7220" s="137">
        <f>SUMIF(Marksheet!$10:$10,C7220,Marksheet!$14:$14)</f>
        <v>4</v>
      </c>
      <c r="H7220" s="139">
        <f t="shared" si="219"/>
        <v>0</v>
      </c>
      <c r="I7220" s="137" t="s">
        <v>475</v>
      </c>
      <c r="J7220" s="133"/>
      <c r="K7220" s="140"/>
    </row>
    <row r="7221" ht="15.75" customHeight="1">
      <c r="A7221" s="49"/>
      <c r="B7221" s="141"/>
      <c r="C7221" s="144" t="s">
        <v>44</v>
      </c>
      <c r="D7221" s="137" t="str">
        <f>IFERROR(__xludf.DUMMYFUNCTION("JOIN("", "",FILTER(Marksheet!$15:$15,Marksheet!$10:$10=$C7221))"),"3a, 4c")</f>
        <v>3a, 4c</v>
      </c>
      <c r="E7221" s="138">
        <f t="array" ref="E7221">SUMIF(Marksheet!$D$10:$BQ$10,$C7221,INDIRECT(K7197))</f>
        <v>0</v>
      </c>
      <c r="F7221" s="138" t="s">
        <v>434</v>
      </c>
      <c r="G7221" s="137">
        <f>SUMIF(Marksheet!$10:$10,C7221,Marksheet!$14:$14)</f>
        <v>2</v>
      </c>
      <c r="H7221" s="139">
        <f t="shared" si="219"/>
        <v>0</v>
      </c>
      <c r="I7221" s="137" t="s">
        <v>476</v>
      </c>
      <c r="J7221" s="133"/>
      <c r="K7221" s="140"/>
    </row>
    <row r="7222" ht="15.75" customHeight="1">
      <c r="A7222" s="49"/>
      <c r="B7222" s="141"/>
      <c r="C7222" s="144" t="s">
        <v>39</v>
      </c>
      <c r="D7222" s="137" t="str">
        <f>IFERROR(__xludf.DUMMYFUNCTION("JOIN("", "",FILTER(Marksheet!$15:$15,Marksheet!$10:$10=$C7222))"),"1a, 5a, 5b")</f>
        <v>1a, 5a, 5b</v>
      </c>
      <c r="E7222" s="138">
        <f t="array" ref="E7222">SUMIF(Marksheet!$D$10:$BQ$10,$C7222,INDIRECT(K7197))</f>
        <v>0</v>
      </c>
      <c r="F7222" s="138" t="s">
        <v>434</v>
      </c>
      <c r="G7222" s="137">
        <f>SUMIF(Marksheet!$10:$10,C7222,Marksheet!$14:$14)</f>
        <v>5</v>
      </c>
      <c r="H7222" s="139">
        <f t="shared" si="219"/>
        <v>0</v>
      </c>
      <c r="I7222" s="137" t="s">
        <v>477</v>
      </c>
      <c r="J7222" s="133"/>
      <c r="K7222" s="140"/>
    </row>
    <row r="7223" ht="15.75" customHeight="1">
      <c r="A7223" s="49"/>
      <c r="B7223" s="141"/>
      <c r="C7223" s="144" t="s">
        <v>42</v>
      </c>
      <c r="D7223" s="137" t="str">
        <f>IFERROR(__xludf.DUMMYFUNCTION("JOIN("", "",FILTER(Marksheet!$15:$15,Marksheet!$10:$10=$C7223))"),"2a, 3c")</f>
        <v>2a, 3c</v>
      </c>
      <c r="E7223" s="138">
        <f t="array" ref="E7223">SUMIF(Marksheet!$D$10:$BQ$10,$C7223,INDIRECT(K7197))</f>
        <v>0</v>
      </c>
      <c r="F7223" s="138" t="s">
        <v>434</v>
      </c>
      <c r="G7223" s="137">
        <f>SUMIF(Marksheet!$10:$10,C7223,Marksheet!$14:$14)</f>
        <v>3</v>
      </c>
      <c r="H7223" s="139">
        <f t="shared" si="219"/>
        <v>0</v>
      </c>
      <c r="I7223" s="137" t="s">
        <v>478</v>
      </c>
      <c r="J7223" s="133"/>
      <c r="K7223" s="140"/>
    </row>
    <row r="7224" ht="15.75" customHeight="1">
      <c r="A7224" s="49"/>
      <c r="B7224" s="142"/>
      <c r="C7224" s="144" t="s">
        <v>40</v>
      </c>
      <c r="D7224" s="137" t="str">
        <f>IFERROR(__xludf.DUMMYFUNCTION("JOIN("", "",FILTER(Marksheet!$15:$15,Marksheet!$10:$10=$C7224))"),"1b, 4b, 4f")</f>
        <v>1b, 4b, 4f</v>
      </c>
      <c r="E7224" s="138">
        <f t="array" ref="E7224">SUMIF(Marksheet!$D$10:$BQ$10,$C7224,INDIRECT(K7197))</f>
        <v>0</v>
      </c>
      <c r="F7224" s="138" t="s">
        <v>434</v>
      </c>
      <c r="G7224" s="137">
        <f>SUMIF(Marksheet!$10:$10,C7224,Marksheet!$14:$14)</f>
        <v>3</v>
      </c>
      <c r="H7224" s="139">
        <f t="shared" si="219"/>
        <v>0</v>
      </c>
      <c r="I7224" s="137" t="s">
        <v>479</v>
      </c>
      <c r="J7224" s="133"/>
      <c r="K7224" s="140"/>
    </row>
    <row r="7225" ht="15.75" customHeight="1">
      <c r="A7225" s="49"/>
      <c r="B7225" s="49"/>
      <c r="C7225" s="145" t="s">
        <v>76</v>
      </c>
      <c r="D7225" s="145"/>
      <c r="E7225" s="146">
        <f>SUM(E7201:E7224)</f>
        <v>0</v>
      </c>
      <c r="F7225" s="147" t="s">
        <v>434</v>
      </c>
      <c r="G7225" s="148">
        <f>SUM(G7201:G7224)</f>
        <v>85</v>
      </c>
      <c r="H7225" s="149">
        <f t="shared" si="219"/>
        <v>0</v>
      </c>
      <c r="I7225" s="129"/>
      <c r="J7225" s="133"/>
      <c r="K7225" s="127"/>
    </row>
    <row r="7226" ht="15.75" customHeight="1">
      <c r="A7226" s="49"/>
      <c r="B7226" s="49"/>
      <c r="C7226" s="67"/>
      <c r="D7226" s="67"/>
      <c r="E7226" s="49"/>
      <c r="F7226" s="49"/>
      <c r="G7226" s="49"/>
      <c r="H7226" s="49"/>
      <c r="I7226" s="129"/>
      <c r="J7226" s="133"/>
      <c r="K7226" s="127"/>
    </row>
    <row r="7227" ht="60.0" customHeight="1">
      <c r="A7227" s="49"/>
      <c r="B7227" s="49"/>
      <c r="C7227" s="67"/>
      <c r="D7227" s="67"/>
      <c r="E7227" s="49"/>
      <c r="F7227" s="49"/>
      <c r="G7227" s="49"/>
      <c r="H7227" s="49"/>
      <c r="I7227" s="129"/>
      <c r="J7227" s="133"/>
      <c r="K7227" s="127"/>
    </row>
    <row r="7228" ht="15.75" customHeight="1">
      <c r="A7228" s="124" t="s">
        <v>450</v>
      </c>
      <c r="B7228" s="49"/>
      <c r="C7228" s="67"/>
      <c r="D7228" s="67"/>
      <c r="E7228" s="1"/>
      <c r="F7228" s="1"/>
      <c r="G7228" s="49"/>
      <c r="H7228" s="49"/>
      <c r="I7228" s="7"/>
      <c r="K7228" s="125">
        <f>K7195+1</f>
        <v>237</v>
      </c>
    </row>
    <row r="7229" ht="15.75" customHeight="1">
      <c r="A7229" s="126" t="s">
        <v>451</v>
      </c>
      <c r="B7229" s="67" t="str">
        <f>B7196</f>
        <v>GCSE Transition Assessment</v>
      </c>
      <c r="C7229" s="67"/>
      <c r="D7229" s="67"/>
      <c r="E7229" s="1"/>
      <c r="F7229" s="49"/>
      <c r="G7229" s="49"/>
      <c r="H7229" s="49"/>
      <c r="K7229" s="127" t="str">
        <f>CONCATENATE("Marksheet!$B$",K7228)</f>
        <v>Marksheet!$B$237</v>
      </c>
    </row>
    <row r="7230" ht="15.75" customHeight="1">
      <c r="A7230" s="126" t="s">
        <v>447</v>
      </c>
      <c r="B7230" s="67" t="str">
        <f t="array" ref="B7230">IF(INDIRECT(K7229)="","",INDIRECT(K7229))</f>
        <v>Student 220</v>
      </c>
      <c r="C7230" s="67"/>
      <c r="D7230" s="67"/>
      <c r="E7230" s="1"/>
      <c r="F7230" s="49"/>
      <c r="G7230" s="49"/>
      <c r="H7230" s="49"/>
      <c r="K7230" s="127" t="str">
        <f>CONCATENATE("Marksheet!$D$",K7228,":$BQ$",K7228)</f>
        <v>Marksheet!$D$237:$BQ$237</v>
      </c>
    </row>
    <row r="7231" ht="15.75" customHeight="1">
      <c r="A7231" s="126" t="s">
        <v>452</v>
      </c>
      <c r="B7231" s="67" t="str">
        <f t="array" ref="B7231">INDIRECT(CONCATENATE("Marksheet!$C$",INDIRECT(CONCATENATE("K",ROW()-3))))</f>
        <v/>
      </c>
      <c r="C7231" s="67"/>
      <c r="D7231" s="67"/>
      <c r="E7231" s="49"/>
      <c r="F7231" s="49"/>
      <c r="G7231" s="49"/>
      <c r="H7231" s="49"/>
      <c r="I7231" s="49"/>
      <c r="J7231" s="49"/>
      <c r="K7231" s="127"/>
    </row>
    <row r="7232" ht="15.75" customHeight="1">
      <c r="A7232" s="67"/>
      <c r="B7232" s="128"/>
      <c r="C7232" s="67"/>
      <c r="D7232" s="67"/>
      <c r="E7232" s="49"/>
      <c r="F7232" s="49"/>
      <c r="G7232" s="49"/>
      <c r="H7232" s="49"/>
      <c r="I7232" s="49"/>
      <c r="J7232" s="49"/>
      <c r="K7232" s="127"/>
    </row>
    <row r="7233" ht="15.75" customHeight="1">
      <c r="A7233" s="129"/>
      <c r="B7233" s="100" t="s">
        <v>442</v>
      </c>
      <c r="C7233" s="100" t="s">
        <v>443</v>
      </c>
      <c r="D7233" s="73" t="s">
        <v>453</v>
      </c>
      <c r="E7233" s="130" t="s">
        <v>444</v>
      </c>
      <c r="F7233" s="71"/>
      <c r="G7233" s="72"/>
      <c r="H7233" s="131" t="s">
        <v>454</v>
      </c>
      <c r="I7233" s="132" t="s">
        <v>455</v>
      </c>
      <c r="J7233" s="133"/>
      <c r="K7233" s="134"/>
    </row>
    <row r="7234" ht="15.75" customHeight="1">
      <c r="A7234" s="49"/>
      <c r="B7234" s="135" t="s">
        <v>19</v>
      </c>
      <c r="C7234" s="136" t="s">
        <v>25</v>
      </c>
      <c r="D7234" s="137" t="str">
        <f>IFERROR(__xludf.DUMMYFUNCTION("JOIN("", "",FILTER(Marksheet!$15:$15,Marksheet!$10:$10=$C7234))"),"3a, 3b, 3c")</f>
        <v>3a, 3b, 3c</v>
      </c>
      <c r="E7234" s="138">
        <f t="array" ref="E7234">SUMIF(Marksheet!$D$10:$BQ$10,$C7234,INDIRECT(K7230))</f>
        <v>0</v>
      </c>
      <c r="F7234" s="138" t="s">
        <v>434</v>
      </c>
      <c r="G7234" s="137">
        <f>SUMIF(Marksheet!$10:$10,C7234,Marksheet!$14:$14)</f>
        <v>3</v>
      </c>
      <c r="H7234" s="139">
        <f t="shared" ref="H7234:H7258" si="220">E7234/G7234</f>
        <v>0</v>
      </c>
      <c r="I7234" s="137" t="s">
        <v>456</v>
      </c>
      <c r="J7234" s="133"/>
      <c r="K7234" s="140"/>
    </row>
    <row r="7235" ht="15.75" customHeight="1">
      <c r="A7235" s="49"/>
      <c r="B7235" s="141"/>
      <c r="C7235" s="136" t="s">
        <v>27</v>
      </c>
      <c r="D7235" s="137" t="str">
        <f>IFERROR(__xludf.DUMMYFUNCTION("JOIN("", "",FILTER(Marksheet!$15:$15,Marksheet!$10:$10=$C7235))"),"5a, 5b, 5c, 5d")</f>
        <v>5a, 5b, 5c, 5d</v>
      </c>
      <c r="E7235" s="138">
        <f t="array" ref="E7235">SUMIF(Marksheet!$D$10:$BQ$10,$C7235,INDIRECT(K7230))</f>
        <v>0</v>
      </c>
      <c r="F7235" s="138" t="s">
        <v>434</v>
      </c>
      <c r="G7235" s="137">
        <f>SUMIF(Marksheet!$10:$10,C7235,Marksheet!$14:$14)</f>
        <v>5</v>
      </c>
      <c r="H7235" s="139">
        <f t="shared" si="220"/>
        <v>0</v>
      </c>
      <c r="I7235" s="137" t="s">
        <v>457</v>
      </c>
      <c r="J7235" s="133"/>
      <c r="K7235" s="140"/>
    </row>
    <row r="7236" ht="15.75" customHeight="1">
      <c r="A7236" s="49"/>
      <c r="B7236" s="141"/>
      <c r="C7236" s="136" t="s">
        <v>26</v>
      </c>
      <c r="D7236" s="137" t="str">
        <f>IFERROR(__xludf.DUMMYFUNCTION("JOIN("", "",FILTER(Marksheet!$15:$15,Marksheet!$10:$10=$C7236))"),"4a, 4b")</f>
        <v>4a, 4b</v>
      </c>
      <c r="E7236" s="138">
        <f t="array" ref="E7236">SUMIF(Marksheet!$D$10:$BQ$10,$C7236,INDIRECT(K7230))</f>
        <v>0</v>
      </c>
      <c r="F7236" s="138" t="s">
        <v>434</v>
      </c>
      <c r="G7236" s="137">
        <f>SUMIF(Marksheet!$10:$10,C7236,Marksheet!$14:$14)</f>
        <v>3</v>
      </c>
      <c r="H7236" s="139">
        <f t="shared" si="220"/>
        <v>0</v>
      </c>
      <c r="I7236" s="137" t="s">
        <v>458</v>
      </c>
      <c r="J7236" s="133"/>
      <c r="K7236" s="140"/>
    </row>
    <row r="7237" ht="15.75" customHeight="1">
      <c r="A7237" s="49"/>
      <c r="B7237" s="141"/>
      <c r="C7237" s="136" t="s">
        <v>23</v>
      </c>
      <c r="D7237" s="137" t="str">
        <f>IFERROR(__xludf.DUMMYFUNCTION("JOIN("", "",FILTER(Marksheet!$15:$15,Marksheet!$10:$10=$C7237))"),"1a, 1b, 4c")</f>
        <v>1a, 1b, 4c</v>
      </c>
      <c r="E7237" s="138">
        <f t="array" ref="E7237">SUMIF(Marksheet!$D$10:$BQ$10,$C7237,INDIRECT(K7230))</f>
        <v>0</v>
      </c>
      <c r="F7237" s="138" t="s">
        <v>434</v>
      </c>
      <c r="G7237" s="137">
        <f>SUMIF(Marksheet!$10:$10,C7237,Marksheet!$14:$14)</f>
        <v>5</v>
      </c>
      <c r="H7237" s="139">
        <f t="shared" si="220"/>
        <v>0</v>
      </c>
      <c r="I7237" s="137" t="s">
        <v>459</v>
      </c>
      <c r="J7237" s="133"/>
      <c r="K7237" s="140"/>
    </row>
    <row r="7238" ht="15.75" customHeight="1">
      <c r="A7238" s="49"/>
      <c r="B7238" s="142"/>
      <c r="C7238" s="136" t="s">
        <v>24</v>
      </c>
      <c r="D7238" s="137" t="str">
        <f>IFERROR(__xludf.DUMMYFUNCTION("JOIN("", "",FILTER(Marksheet!$15:$15,Marksheet!$10:$10=$C7238))"),"2a, 2b, 2c")</f>
        <v>2a, 2b, 2c</v>
      </c>
      <c r="E7238" s="138">
        <f t="array" ref="E7238">SUMIF(Marksheet!$D$10:$BQ$10,$C7238,INDIRECT(K7230))</f>
        <v>0</v>
      </c>
      <c r="F7238" s="138" t="s">
        <v>434</v>
      </c>
      <c r="G7238" s="137">
        <f>SUMIF(Marksheet!$10:$10,C7238,Marksheet!$14:$14)</f>
        <v>4</v>
      </c>
      <c r="H7238" s="139">
        <f t="shared" si="220"/>
        <v>0</v>
      </c>
      <c r="I7238" s="137" t="s">
        <v>460</v>
      </c>
      <c r="J7238" s="133"/>
      <c r="K7238" s="140"/>
    </row>
    <row r="7239" ht="15.75" customHeight="1">
      <c r="A7239" s="49"/>
      <c r="B7239" s="135" t="s">
        <v>20</v>
      </c>
      <c r="C7239" s="143" t="s">
        <v>29</v>
      </c>
      <c r="D7239" s="137" t="str">
        <f>IFERROR(__xludf.DUMMYFUNCTION("JOIN("", "",FILTER(Marksheet!$15:$15,Marksheet!$10:$10=$C7239))"),"1b, 3d")</f>
        <v>1b, 3d</v>
      </c>
      <c r="E7239" s="138">
        <f t="array" ref="E7239">SUMIF(Marksheet!$D$10:$BQ$10,$C7239,INDIRECT(K7230))</f>
        <v>0</v>
      </c>
      <c r="F7239" s="138" t="s">
        <v>434</v>
      </c>
      <c r="G7239" s="137">
        <f>SUMIF(Marksheet!$10:$10,C7239,Marksheet!$14:$14)</f>
        <v>2</v>
      </c>
      <c r="H7239" s="139">
        <f t="shared" si="220"/>
        <v>0</v>
      </c>
      <c r="I7239" s="137" t="s">
        <v>461</v>
      </c>
      <c r="J7239" s="133"/>
      <c r="K7239" s="140"/>
    </row>
    <row r="7240" ht="15.75" customHeight="1">
      <c r="A7240" s="49"/>
      <c r="B7240" s="141"/>
      <c r="C7240" s="143" t="s">
        <v>30</v>
      </c>
      <c r="D7240" s="137" t="str">
        <f>IFERROR(__xludf.DUMMYFUNCTION("JOIN("", "",FILTER(Marksheet!$15:$15,Marksheet!$10:$10=$C7240))"),"1d, 4d, 4e")</f>
        <v>1d, 4d, 4e</v>
      </c>
      <c r="E7240" s="138">
        <f t="array" ref="E7240">SUMIF(Marksheet!$D$10:$BQ$10,$C7240,INDIRECT(K7230))</f>
        <v>0</v>
      </c>
      <c r="F7240" s="138" t="s">
        <v>434</v>
      </c>
      <c r="G7240" s="137">
        <f>SUMIF(Marksheet!$10:$10,C7240,Marksheet!$14:$14)</f>
        <v>3</v>
      </c>
      <c r="H7240" s="139">
        <f t="shared" si="220"/>
        <v>0</v>
      </c>
      <c r="I7240" s="137" t="s">
        <v>462</v>
      </c>
      <c r="J7240" s="133"/>
      <c r="K7240" s="140"/>
    </row>
    <row r="7241" ht="15.75" customHeight="1">
      <c r="A7241" s="49"/>
      <c r="B7241" s="141"/>
      <c r="C7241" s="143" t="s">
        <v>33</v>
      </c>
      <c r="D7241" s="137" t="str">
        <f>IFERROR(__xludf.DUMMYFUNCTION("JOIN("", "",FILTER(Marksheet!$15:$15,Marksheet!$10:$10=$C7241))"),"4a, 4b")</f>
        <v>4a, 4b</v>
      </c>
      <c r="E7241" s="138">
        <f t="array" ref="E7241">SUMIF(Marksheet!$D$10:$BQ$10,$C7241,INDIRECT(K7230))</f>
        <v>0</v>
      </c>
      <c r="F7241" s="138" t="s">
        <v>434</v>
      </c>
      <c r="G7241" s="137">
        <f>SUMIF(Marksheet!$10:$10,C7241,Marksheet!$14:$14)</f>
        <v>3</v>
      </c>
      <c r="H7241" s="139">
        <f t="shared" si="220"/>
        <v>0</v>
      </c>
      <c r="I7241" s="137" t="s">
        <v>463</v>
      </c>
      <c r="J7241" s="133"/>
      <c r="K7241" s="140"/>
    </row>
    <row r="7242" ht="15.75" customHeight="1">
      <c r="A7242" s="49"/>
      <c r="B7242" s="141"/>
      <c r="C7242" s="143" t="s">
        <v>28</v>
      </c>
      <c r="D7242" s="137" t="str">
        <f>IFERROR(__xludf.DUMMYFUNCTION("JOIN("", "",FILTER(Marksheet!$15:$15,Marksheet!$10:$10=$C7242))"),"1a, 1c, 4c")</f>
        <v>1a, 1c, 4c</v>
      </c>
      <c r="E7242" s="138">
        <f t="array" ref="E7242">SUMIF(Marksheet!$D$10:$BQ$10,$C7242,INDIRECT(K7230))</f>
        <v>0</v>
      </c>
      <c r="F7242" s="138" t="s">
        <v>434</v>
      </c>
      <c r="G7242" s="137">
        <f>SUMIF(Marksheet!$10:$10,C7242,Marksheet!$14:$14)</f>
        <v>5</v>
      </c>
      <c r="H7242" s="139">
        <f t="shared" si="220"/>
        <v>0</v>
      </c>
      <c r="I7242" s="137" t="s">
        <v>464</v>
      </c>
      <c r="J7242" s="133"/>
      <c r="K7242" s="140"/>
    </row>
    <row r="7243" ht="15.75" customHeight="1">
      <c r="A7243" s="49"/>
      <c r="B7243" s="141"/>
      <c r="C7243" s="143" t="s">
        <v>435</v>
      </c>
      <c r="D7243" s="137" t="str">
        <f>IFERROR(__xludf.DUMMYFUNCTION("JOIN("", "",FILTER(Marksheet!$15:$15,Marksheet!$10:$10=$C7243))"),"3a, 3b, 3c")</f>
        <v>3a, 3b, 3c</v>
      </c>
      <c r="E7243" s="138">
        <f t="array" ref="E7243">SUMIF(Marksheet!$D$10:$BQ$10,$C7243,INDIRECT(K7230))</f>
        <v>0</v>
      </c>
      <c r="F7243" s="138" t="s">
        <v>434</v>
      </c>
      <c r="G7243" s="137">
        <f>SUMIF(Marksheet!$10:$10,C7243,Marksheet!$14:$14)</f>
        <v>4</v>
      </c>
      <c r="H7243" s="139">
        <f t="shared" si="220"/>
        <v>0</v>
      </c>
      <c r="I7243" s="137" t="s">
        <v>465</v>
      </c>
      <c r="J7243" s="133"/>
      <c r="K7243" s="140"/>
    </row>
    <row r="7244" ht="15.75" customHeight="1">
      <c r="A7244" s="49"/>
      <c r="B7244" s="142"/>
      <c r="C7244" s="143" t="s">
        <v>31</v>
      </c>
      <c r="D7244" s="137" t="str">
        <f>IFERROR(__xludf.DUMMYFUNCTION("JOIN("", "",FILTER(Marksheet!$15:$15,Marksheet!$10:$10=$C7244))"),"2a, 2b, 2c")</f>
        <v>2a, 2b, 2c</v>
      </c>
      <c r="E7244" s="138">
        <f t="array" ref="E7244">SUMIF(Marksheet!$D$10:$BQ$10,$C7244,INDIRECT(K7230))</f>
        <v>0</v>
      </c>
      <c r="F7244" s="138" t="s">
        <v>434</v>
      </c>
      <c r="G7244" s="137">
        <f>SUMIF(Marksheet!$10:$10,C7244,Marksheet!$14:$14)</f>
        <v>3</v>
      </c>
      <c r="H7244" s="139">
        <f t="shared" si="220"/>
        <v>0</v>
      </c>
      <c r="I7244" s="137" t="s">
        <v>466</v>
      </c>
      <c r="J7244" s="133"/>
      <c r="K7244" s="140"/>
    </row>
    <row r="7245" ht="15.75" customHeight="1">
      <c r="A7245" s="49"/>
      <c r="B7245" s="135" t="s">
        <v>21</v>
      </c>
      <c r="C7245" s="143" t="s">
        <v>36</v>
      </c>
      <c r="D7245" s="137" t="str">
        <f>IFERROR(__xludf.DUMMYFUNCTION("JOIN("", "",FILTER(Marksheet!$15:$15,Marksheet!$10:$10=$C7245))"),"2b, 2c")</f>
        <v>2b, 2c</v>
      </c>
      <c r="E7245" s="138">
        <f t="array" ref="E7245">SUMIF(Marksheet!$D$10:$BQ$10,$C7245,INDIRECT(K7230))</f>
        <v>0</v>
      </c>
      <c r="F7245" s="138" t="s">
        <v>434</v>
      </c>
      <c r="G7245" s="137">
        <f>SUMIF(Marksheet!$10:$10,C7245,Marksheet!$14:$14)</f>
        <v>2</v>
      </c>
      <c r="H7245" s="139">
        <f t="shared" si="220"/>
        <v>0</v>
      </c>
      <c r="I7245" s="137" t="s">
        <v>467</v>
      </c>
      <c r="J7245" s="133"/>
      <c r="K7245" s="140"/>
    </row>
    <row r="7246" ht="15.75" customHeight="1">
      <c r="A7246" s="49"/>
      <c r="B7246" s="141"/>
      <c r="C7246" s="143" t="s">
        <v>38</v>
      </c>
      <c r="D7246" s="137" t="str">
        <f>IFERROR(__xludf.DUMMYFUNCTION("JOIN("", "",FILTER(Marksheet!$15:$15,Marksheet!$10:$10=$C7246))"),"4a, 4b, 4c, 4d, 4e")</f>
        <v>4a, 4b, 4c, 4d, 4e</v>
      </c>
      <c r="E7246" s="138">
        <f t="array" ref="E7246">SUMIF(Marksheet!$D$10:$BQ$10,$C7246,INDIRECT(K7230))</f>
        <v>0</v>
      </c>
      <c r="F7246" s="138" t="s">
        <v>434</v>
      </c>
      <c r="G7246" s="137">
        <f>SUMIF(Marksheet!$10:$10,C7246,Marksheet!$14:$14)</f>
        <v>6</v>
      </c>
      <c r="H7246" s="139">
        <f t="shared" si="220"/>
        <v>0</v>
      </c>
      <c r="I7246" s="137" t="s">
        <v>468</v>
      </c>
      <c r="J7246" s="133"/>
      <c r="K7246" s="140"/>
    </row>
    <row r="7247" ht="15.75" customHeight="1">
      <c r="A7247" s="49"/>
      <c r="B7247" s="141"/>
      <c r="C7247" s="143" t="s">
        <v>35</v>
      </c>
      <c r="D7247" s="137" t="str">
        <f>IFERROR(__xludf.DUMMYFUNCTION("JOIN("", "",FILTER(Marksheet!$15:$15,Marksheet!$10:$10=$C7247))"),"1b, 2a")</f>
        <v>1b, 2a</v>
      </c>
      <c r="E7247" s="138">
        <f t="array" ref="E7247">SUMIF(Marksheet!$D$10:$BQ$10,$C7247,INDIRECT(K7230))</f>
        <v>0</v>
      </c>
      <c r="F7247" s="138" t="s">
        <v>434</v>
      </c>
      <c r="G7247" s="137">
        <f>SUMIF(Marksheet!$10:$10,C7247,Marksheet!$14:$14)</f>
        <v>3</v>
      </c>
      <c r="H7247" s="139">
        <f t="shared" si="220"/>
        <v>0</v>
      </c>
      <c r="I7247" s="137" t="s">
        <v>469</v>
      </c>
      <c r="J7247" s="133"/>
      <c r="K7247" s="140"/>
    </row>
    <row r="7248" ht="15.75" customHeight="1">
      <c r="A7248" s="49"/>
      <c r="B7248" s="141"/>
      <c r="C7248" s="143" t="s">
        <v>34</v>
      </c>
      <c r="D7248" s="137" t="str">
        <f>IFERROR(__xludf.DUMMYFUNCTION("JOIN("", "",FILTER(Marksheet!$15:$15,Marksheet!$10:$10=$C7248))"),"1a, 1c, 2d")</f>
        <v>1a, 1c, 2d</v>
      </c>
      <c r="E7248" s="138">
        <f t="array" ref="E7248">SUMIF(Marksheet!$D$10:$BQ$10,$C7248,INDIRECT(K7230))</f>
        <v>0</v>
      </c>
      <c r="F7248" s="138" t="s">
        <v>434</v>
      </c>
      <c r="G7248" s="137">
        <f>SUMIF(Marksheet!$10:$10,C7248,Marksheet!$14:$14)</f>
        <v>6</v>
      </c>
      <c r="H7248" s="139">
        <f t="shared" si="220"/>
        <v>0</v>
      </c>
      <c r="I7248" s="137" t="s">
        <v>470</v>
      </c>
      <c r="J7248" s="133"/>
      <c r="K7248" s="140"/>
    </row>
    <row r="7249" ht="15.75" customHeight="1">
      <c r="A7249" s="49"/>
      <c r="B7249" s="142"/>
      <c r="C7249" s="143" t="s">
        <v>37</v>
      </c>
      <c r="D7249" s="137" t="str">
        <f>IFERROR(__xludf.DUMMYFUNCTION("JOIN("", "",FILTER(Marksheet!$15:$15,Marksheet!$10:$10=$C7249))"),"3a, 3b, 3c")</f>
        <v>3a, 3b, 3c</v>
      </c>
      <c r="E7249" s="138">
        <f t="array" ref="E7249">SUMIF(Marksheet!$D$10:$BQ$10,$C7249,INDIRECT(K7230))</f>
        <v>0</v>
      </c>
      <c r="F7249" s="138" t="s">
        <v>434</v>
      </c>
      <c r="G7249" s="137">
        <f>SUMIF(Marksheet!$10:$10,C7249,Marksheet!$14:$14)</f>
        <v>3</v>
      </c>
      <c r="H7249" s="139">
        <f t="shared" si="220"/>
        <v>0</v>
      </c>
      <c r="I7249" s="137" t="s">
        <v>471</v>
      </c>
      <c r="J7249" s="133"/>
      <c r="K7249" s="140"/>
    </row>
    <row r="7250" ht="15.75" customHeight="1">
      <c r="A7250" s="49"/>
      <c r="B7250" s="135" t="s">
        <v>22</v>
      </c>
      <c r="C7250" s="144" t="s">
        <v>46</v>
      </c>
      <c r="D7250" s="137" t="str">
        <f>IFERROR(__xludf.DUMMYFUNCTION("JOIN("", "",FILTER(Marksheet!$15:$15,Marksheet!$10:$10=$C7250))"),"3d")</f>
        <v>3d</v>
      </c>
      <c r="E7250" s="138">
        <f t="array" ref="E7250">SUMIF(Marksheet!$D$10:$BQ$10,$C7250,INDIRECT(K7230))</f>
        <v>0</v>
      </c>
      <c r="F7250" s="138" t="s">
        <v>434</v>
      </c>
      <c r="G7250" s="137">
        <f>SUMIF(Marksheet!$10:$10,C7250,Marksheet!$14:$14)</f>
        <v>2</v>
      </c>
      <c r="H7250" s="139">
        <f t="shared" si="220"/>
        <v>0</v>
      </c>
      <c r="I7250" s="137" t="s">
        <v>472</v>
      </c>
      <c r="J7250" s="133"/>
      <c r="K7250" s="140"/>
    </row>
    <row r="7251" ht="15.75" customHeight="1">
      <c r="A7251" s="49"/>
      <c r="B7251" s="141"/>
      <c r="C7251" s="144" t="s">
        <v>41</v>
      </c>
      <c r="D7251" s="137" t="str">
        <f>IFERROR(__xludf.DUMMYFUNCTION("JOIN("", "",FILTER(Marksheet!$15:$15,Marksheet!$10:$10=$C7251))"),"1c, 2b, 4e")</f>
        <v>1c, 2b, 4e</v>
      </c>
      <c r="E7251" s="138">
        <f t="array" ref="E7251">SUMIF(Marksheet!$D$10:$BQ$10,$C7251,INDIRECT(K7230))</f>
        <v>0</v>
      </c>
      <c r="F7251" s="138" t="s">
        <v>434</v>
      </c>
      <c r="G7251" s="137">
        <f>SUMIF(Marksheet!$10:$10,C7251,Marksheet!$14:$14)</f>
        <v>3</v>
      </c>
      <c r="H7251" s="139">
        <f t="shared" si="220"/>
        <v>0</v>
      </c>
      <c r="I7251" s="137" t="s">
        <v>473</v>
      </c>
      <c r="J7251" s="133"/>
      <c r="K7251" s="140"/>
    </row>
    <row r="7252" ht="15.75" customHeight="1">
      <c r="A7252" s="49"/>
      <c r="B7252" s="141"/>
      <c r="C7252" s="144" t="s">
        <v>45</v>
      </c>
      <c r="D7252" s="137" t="str">
        <f>IFERROR(__xludf.DUMMYFUNCTION("JOIN("", "",FILTER(Marksheet!$15:$15,Marksheet!$10:$10=$C7252))"),"3b, 4a, 5c")</f>
        <v>3b, 4a, 5c</v>
      </c>
      <c r="E7252" s="138">
        <f t="array" ref="E7252">SUMIF(Marksheet!$D$10:$BQ$10,$C7252,INDIRECT(K7230))</f>
        <v>0</v>
      </c>
      <c r="F7252" s="138" t="s">
        <v>434</v>
      </c>
      <c r="G7252" s="137">
        <f>SUMIF(Marksheet!$10:$10,C7252,Marksheet!$14:$14)</f>
        <v>3</v>
      </c>
      <c r="H7252" s="139">
        <f t="shared" si="220"/>
        <v>0</v>
      </c>
      <c r="I7252" s="137" t="s">
        <v>474</v>
      </c>
      <c r="J7252" s="133"/>
      <c r="K7252" s="140"/>
    </row>
    <row r="7253" ht="15.75" customHeight="1">
      <c r="A7253" s="49"/>
      <c r="B7253" s="141"/>
      <c r="C7253" s="144" t="s">
        <v>43</v>
      </c>
      <c r="D7253" s="137" t="str">
        <f>IFERROR(__xludf.DUMMYFUNCTION("JOIN("", "",FILTER(Marksheet!$15:$15,Marksheet!$10:$10=$C7253))"),"2c, 4d, 5d")</f>
        <v>2c, 4d, 5d</v>
      </c>
      <c r="E7253" s="138">
        <f t="array" ref="E7253">SUMIF(Marksheet!$D$10:$BQ$10,$C7253,INDIRECT(K7230))</f>
        <v>0</v>
      </c>
      <c r="F7253" s="138" t="s">
        <v>434</v>
      </c>
      <c r="G7253" s="137">
        <f>SUMIF(Marksheet!$10:$10,C7253,Marksheet!$14:$14)</f>
        <v>4</v>
      </c>
      <c r="H7253" s="139">
        <f t="shared" si="220"/>
        <v>0</v>
      </c>
      <c r="I7253" s="137" t="s">
        <v>475</v>
      </c>
      <c r="J7253" s="133"/>
      <c r="K7253" s="140"/>
    </row>
    <row r="7254" ht="15.75" customHeight="1">
      <c r="A7254" s="49"/>
      <c r="B7254" s="141"/>
      <c r="C7254" s="144" t="s">
        <v>44</v>
      </c>
      <c r="D7254" s="137" t="str">
        <f>IFERROR(__xludf.DUMMYFUNCTION("JOIN("", "",FILTER(Marksheet!$15:$15,Marksheet!$10:$10=$C7254))"),"3a, 4c")</f>
        <v>3a, 4c</v>
      </c>
      <c r="E7254" s="138">
        <f t="array" ref="E7254">SUMIF(Marksheet!$D$10:$BQ$10,$C7254,INDIRECT(K7230))</f>
        <v>0</v>
      </c>
      <c r="F7254" s="138" t="s">
        <v>434</v>
      </c>
      <c r="G7254" s="137">
        <f>SUMIF(Marksheet!$10:$10,C7254,Marksheet!$14:$14)</f>
        <v>2</v>
      </c>
      <c r="H7254" s="139">
        <f t="shared" si="220"/>
        <v>0</v>
      </c>
      <c r="I7254" s="137" t="s">
        <v>476</v>
      </c>
      <c r="J7254" s="133"/>
      <c r="K7254" s="140"/>
    </row>
    <row r="7255" ht="15.75" customHeight="1">
      <c r="A7255" s="49"/>
      <c r="B7255" s="141"/>
      <c r="C7255" s="144" t="s">
        <v>39</v>
      </c>
      <c r="D7255" s="137" t="str">
        <f>IFERROR(__xludf.DUMMYFUNCTION("JOIN("", "",FILTER(Marksheet!$15:$15,Marksheet!$10:$10=$C7255))"),"1a, 5a, 5b")</f>
        <v>1a, 5a, 5b</v>
      </c>
      <c r="E7255" s="138">
        <f t="array" ref="E7255">SUMIF(Marksheet!$D$10:$BQ$10,$C7255,INDIRECT(K7230))</f>
        <v>0</v>
      </c>
      <c r="F7255" s="138" t="s">
        <v>434</v>
      </c>
      <c r="G7255" s="137">
        <f>SUMIF(Marksheet!$10:$10,C7255,Marksheet!$14:$14)</f>
        <v>5</v>
      </c>
      <c r="H7255" s="139">
        <f t="shared" si="220"/>
        <v>0</v>
      </c>
      <c r="I7255" s="137" t="s">
        <v>477</v>
      </c>
      <c r="J7255" s="133"/>
      <c r="K7255" s="140"/>
    </row>
    <row r="7256" ht="15.75" customHeight="1">
      <c r="A7256" s="49"/>
      <c r="B7256" s="141"/>
      <c r="C7256" s="144" t="s">
        <v>42</v>
      </c>
      <c r="D7256" s="137" t="str">
        <f>IFERROR(__xludf.DUMMYFUNCTION("JOIN("", "",FILTER(Marksheet!$15:$15,Marksheet!$10:$10=$C7256))"),"2a, 3c")</f>
        <v>2a, 3c</v>
      </c>
      <c r="E7256" s="138">
        <f t="array" ref="E7256">SUMIF(Marksheet!$D$10:$BQ$10,$C7256,INDIRECT(K7230))</f>
        <v>0</v>
      </c>
      <c r="F7256" s="138" t="s">
        <v>434</v>
      </c>
      <c r="G7256" s="137">
        <f>SUMIF(Marksheet!$10:$10,C7256,Marksheet!$14:$14)</f>
        <v>3</v>
      </c>
      <c r="H7256" s="139">
        <f t="shared" si="220"/>
        <v>0</v>
      </c>
      <c r="I7256" s="137" t="s">
        <v>478</v>
      </c>
      <c r="J7256" s="133"/>
      <c r="K7256" s="140"/>
    </row>
    <row r="7257" ht="15.75" customHeight="1">
      <c r="A7257" s="49"/>
      <c r="B7257" s="142"/>
      <c r="C7257" s="144" t="s">
        <v>40</v>
      </c>
      <c r="D7257" s="137" t="str">
        <f>IFERROR(__xludf.DUMMYFUNCTION("JOIN("", "",FILTER(Marksheet!$15:$15,Marksheet!$10:$10=$C7257))"),"1b, 4b, 4f")</f>
        <v>1b, 4b, 4f</v>
      </c>
      <c r="E7257" s="138">
        <f t="array" ref="E7257">SUMIF(Marksheet!$D$10:$BQ$10,$C7257,INDIRECT(K7230))</f>
        <v>0</v>
      </c>
      <c r="F7257" s="138" t="s">
        <v>434</v>
      </c>
      <c r="G7257" s="137">
        <f>SUMIF(Marksheet!$10:$10,C7257,Marksheet!$14:$14)</f>
        <v>3</v>
      </c>
      <c r="H7257" s="139">
        <f t="shared" si="220"/>
        <v>0</v>
      </c>
      <c r="I7257" s="137" t="s">
        <v>479</v>
      </c>
      <c r="J7257" s="133"/>
      <c r="K7257" s="140"/>
    </row>
    <row r="7258" ht="15.75" customHeight="1">
      <c r="A7258" s="49"/>
      <c r="B7258" s="49"/>
      <c r="C7258" s="145" t="s">
        <v>76</v>
      </c>
      <c r="D7258" s="145"/>
      <c r="E7258" s="146">
        <f>SUM(E7234:E7257)</f>
        <v>0</v>
      </c>
      <c r="F7258" s="147" t="s">
        <v>434</v>
      </c>
      <c r="G7258" s="148">
        <f>SUM(G7234:G7257)</f>
        <v>85</v>
      </c>
      <c r="H7258" s="149">
        <f t="shared" si="220"/>
        <v>0</v>
      </c>
      <c r="I7258" s="129"/>
      <c r="J7258" s="133"/>
      <c r="K7258" s="127"/>
    </row>
    <row r="7259" ht="15.75" customHeight="1">
      <c r="A7259" s="49"/>
      <c r="B7259" s="49"/>
      <c r="C7259" s="67"/>
      <c r="D7259" s="67"/>
      <c r="E7259" s="49"/>
      <c r="F7259" s="49"/>
      <c r="G7259" s="49"/>
      <c r="H7259" s="49"/>
      <c r="I7259" s="129"/>
      <c r="J7259" s="133"/>
      <c r="K7259" s="127"/>
    </row>
    <row r="7260" ht="60.0" customHeight="1">
      <c r="A7260" s="49"/>
      <c r="B7260" s="49"/>
      <c r="C7260" s="67"/>
      <c r="D7260" s="67"/>
      <c r="E7260" s="49"/>
      <c r="F7260" s="49"/>
      <c r="G7260" s="49"/>
      <c r="H7260" s="49"/>
      <c r="I7260" s="129"/>
      <c r="J7260" s="133"/>
      <c r="K7260" s="127"/>
    </row>
    <row r="7261" ht="15.75" customHeight="1">
      <c r="A7261" s="124" t="s">
        <v>450</v>
      </c>
      <c r="B7261" s="49"/>
      <c r="C7261" s="67"/>
      <c r="D7261" s="67"/>
      <c r="E7261" s="1"/>
      <c r="F7261" s="1"/>
      <c r="G7261" s="49"/>
      <c r="H7261" s="49"/>
      <c r="I7261" s="7"/>
      <c r="K7261" s="125">
        <f>K7228+1</f>
        <v>238</v>
      </c>
    </row>
    <row r="7262" ht="15.75" customHeight="1">
      <c r="A7262" s="126" t="s">
        <v>451</v>
      </c>
      <c r="B7262" s="67" t="str">
        <f>B7229</f>
        <v>GCSE Transition Assessment</v>
      </c>
      <c r="C7262" s="67"/>
      <c r="D7262" s="67"/>
      <c r="E7262" s="1"/>
      <c r="F7262" s="49"/>
      <c r="G7262" s="49"/>
      <c r="H7262" s="49"/>
      <c r="K7262" s="127" t="str">
        <f>CONCATENATE("Marksheet!$B$",K7261)</f>
        <v>Marksheet!$B$238</v>
      </c>
    </row>
    <row r="7263" ht="15.75" customHeight="1">
      <c r="A7263" s="126" t="s">
        <v>447</v>
      </c>
      <c r="B7263" s="67" t="str">
        <f t="array" ref="B7263">IF(INDIRECT(K7262)="","",INDIRECT(K7262))</f>
        <v>Student 221</v>
      </c>
      <c r="C7263" s="67"/>
      <c r="D7263" s="67"/>
      <c r="E7263" s="1"/>
      <c r="F7263" s="49"/>
      <c r="G7263" s="49"/>
      <c r="H7263" s="49"/>
      <c r="K7263" s="127" t="str">
        <f>CONCATENATE("Marksheet!$D$",K7261,":$BQ$",K7261)</f>
        <v>Marksheet!$D$238:$BQ$238</v>
      </c>
    </row>
    <row r="7264" ht="15.75" customHeight="1">
      <c r="A7264" s="126" t="s">
        <v>452</v>
      </c>
      <c r="B7264" s="67" t="str">
        <f t="array" ref="B7264">INDIRECT(CONCATENATE("Marksheet!$C$",INDIRECT(CONCATENATE("K",ROW()-3))))</f>
        <v/>
      </c>
      <c r="C7264" s="67"/>
      <c r="D7264" s="67"/>
      <c r="E7264" s="49"/>
      <c r="F7264" s="49"/>
      <c r="G7264" s="49"/>
      <c r="H7264" s="49"/>
      <c r="I7264" s="49"/>
      <c r="J7264" s="49"/>
      <c r="K7264" s="127"/>
    </row>
    <row r="7265" ht="15.75" customHeight="1">
      <c r="A7265" s="67"/>
      <c r="B7265" s="128"/>
      <c r="C7265" s="67"/>
      <c r="D7265" s="67"/>
      <c r="E7265" s="49"/>
      <c r="F7265" s="49"/>
      <c r="G7265" s="49"/>
      <c r="H7265" s="49"/>
      <c r="I7265" s="49"/>
      <c r="J7265" s="49"/>
      <c r="K7265" s="127"/>
    </row>
    <row r="7266" ht="15.75" customHeight="1">
      <c r="A7266" s="129"/>
      <c r="B7266" s="100" t="s">
        <v>442</v>
      </c>
      <c r="C7266" s="100" t="s">
        <v>443</v>
      </c>
      <c r="D7266" s="73" t="s">
        <v>453</v>
      </c>
      <c r="E7266" s="130" t="s">
        <v>444</v>
      </c>
      <c r="F7266" s="71"/>
      <c r="G7266" s="72"/>
      <c r="H7266" s="131" t="s">
        <v>454</v>
      </c>
      <c r="I7266" s="132" t="s">
        <v>455</v>
      </c>
      <c r="J7266" s="133"/>
      <c r="K7266" s="134"/>
    </row>
    <row r="7267" ht="15.75" customHeight="1">
      <c r="A7267" s="49"/>
      <c r="B7267" s="135" t="s">
        <v>19</v>
      </c>
      <c r="C7267" s="136" t="s">
        <v>25</v>
      </c>
      <c r="D7267" s="137" t="str">
        <f>IFERROR(__xludf.DUMMYFUNCTION("JOIN("", "",FILTER(Marksheet!$15:$15,Marksheet!$10:$10=$C7267))"),"3a, 3b, 3c")</f>
        <v>3a, 3b, 3c</v>
      </c>
      <c r="E7267" s="138">
        <f t="array" ref="E7267">SUMIF(Marksheet!$D$10:$BQ$10,$C7267,INDIRECT(K7263))</f>
        <v>0</v>
      </c>
      <c r="F7267" s="138" t="s">
        <v>434</v>
      </c>
      <c r="G7267" s="137">
        <f>SUMIF(Marksheet!$10:$10,C7267,Marksheet!$14:$14)</f>
        <v>3</v>
      </c>
      <c r="H7267" s="139">
        <f t="shared" ref="H7267:H7291" si="221">E7267/G7267</f>
        <v>0</v>
      </c>
      <c r="I7267" s="137" t="s">
        <v>456</v>
      </c>
      <c r="J7267" s="133"/>
      <c r="K7267" s="140"/>
    </row>
    <row r="7268" ht="15.75" customHeight="1">
      <c r="A7268" s="49"/>
      <c r="B7268" s="141"/>
      <c r="C7268" s="136" t="s">
        <v>27</v>
      </c>
      <c r="D7268" s="137" t="str">
        <f>IFERROR(__xludf.DUMMYFUNCTION("JOIN("", "",FILTER(Marksheet!$15:$15,Marksheet!$10:$10=$C7268))"),"5a, 5b, 5c, 5d")</f>
        <v>5a, 5b, 5c, 5d</v>
      </c>
      <c r="E7268" s="138">
        <f t="array" ref="E7268">SUMIF(Marksheet!$D$10:$BQ$10,$C7268,INDIRECT(K7263))</f>
        <v>0</v>
      </c>
      <c r="F7268" s="138" t="s">
        <v>434</v>
      </c>
      <c r="G7268" s="137">
        <f>SUMIF(Marksheet!$10:$10,C7268,Marksheet!$14:$14)</f>
        <v>5</v>
      </c>
      <c r="H7268" s="139">
        <f t="shared" si="221"/>
        <v>0</v>
      </c>
      <c r="I7268" s="137" t="s">
        <v>457</v>
      </c>
      <c r="J7268" s="133"/>
      <c r="K7268" s="140"/>
    </row>
    <row r="7269" ht="15.75" customHeight="1">
      <c r="A7269" s="49"/>
      <c r="B7269" s="141"/>
      <c r="C7269" s="136" t="s">
        <v>26</v>
      </c>
      <c r="D7269" s="137" t="str">
        <f>IFERROR(__xludf.DUMMYFUNCTION("JOIN("", "",FILTER(Marksheet!$15:$15,Marksheet!$10:$10=$C7269))"),"4a, 4b")</f>
        <v>4a, 4b</v>
      </c>
      <c r="E7269" s="138">
        <f t="array" ref="E7269">SUMIF(Marksheet!$D$10:$BQ$10,$C7269,INDIRECT(K7263))</f>
        <v>0</v>
      </c>
      <c r="F7269" s="138" t="s">
        <v>434</v>
      </c>
      <c r="G7269" s="137">
        <f>SUMIF(Marksheet!$10:$10,C7269,Marksheet!$14:$14)</f>
        <v>3</v>
      </c>
      <c r="H7269" s="139">
        <f t="shared" si="221"/>
        <v>0</v>
      </c>
      <c r="I7269" s="137" t="s">
        <v>458</v>
      </c>
      <c r="J7269" s="133"/>
      <c r="K7269" s="140"/>
    </row>
    <row r="7270" ht="15.75" customHeight="1">
      <c r="A7270" s="49"/>
      <c r="B7270" s="141"/>
      <c r="C7270" s="136" t="s">
        <v>23</v>
      </c>
      <c r="D7270" s="137" t="str">
        <f>IFERROR(__xludf.DUMMYFUNCTION("JOIN("", "",FILTER(Marksheet!$15:$15,Marksheet!$10:$10=$C7270))"),"1a, 1b, 4c")</f>
        <v>1a, 1b, 4c</v>
      </c>
      <c r="E7270" s="138">
        <f t="array" ref="E7270">SUMIF(Marksheet!$D$10:$BQ$10,$C7270,INDIRECT(K7263))</f>
        <v>0</v>
      </c>
      <c r="F7270" s="138" t="s">
        <v>434</v>
      </c>
      <c r="G7270" s="137">
        <f>SUMIF(Marksheet!$10:$10,C7270,Marksheet!$14:$14)</f>
        <v>5</v>
      </c>
      <c r="H7270" s="139">
        <f t="shared" si="221"/>
        <v>0</v>
      </c>
      <c r="I7270" s="137" t="s">
        <v>459</v>
      </c>
      <c r="J7270" s="133"/>
      <c r="K7270" s="140"/>
    </row>
    <row r="7271" ht="15.75" customHeight="1">
      <c r="A7271" s="49"/>
      <c r="B7271" s="142"/>
      <c r="C7271" s="136" t="s">
        <v>24</v>
      </c>
      <c r="D7271" s="137" t="str">
        <f>IFERROR(__xludf.DUMMYFUNCTION("JOIN("", "",FILTER(Marksheet!$15:$15,Marksheet!$10:$10=$C7271))"),"2a, 2b, 2c")</f>
        <v>2a, 2b, 2c</v>
      </c>
      <c r="E7271" s="138">
        <f t="array" ref="E7271">SUMIF(Marksheet!$D$10:$BQ$10,$C7271,INDIRECT(K7263))</f>
        <v>0</v>
      </c>
      <c r="F7271" s="138" t="s">
        <v>434</v>
      </c>
      <c r="G7271" s="137">
        <f>SUMIF(Marksheet!$10:$10,C7271,Marksheet!$14:$14)</f>
        <v>4</v>
      </c>
      <c r="H7271" s="139">
        <f t="shared" si="221"/>
        <v>0</v>
      </c>
      <c r="I7271" s="137" t="s">
        <v>460</v>
      </c>
      <c r="J7271" s="133"/>
      <c r="K7271" s="140"/>
    </row>
    <row r="7272" ht="15.75" customHeight="1">
      <c r="A7272" s="49"/>
      <c r="B7272" s="135" t="s">
        <v>20</v>
      </c>
      <c r="C7272" s="143" t="s">
        <v>29</v>
      </c>
      <c r="D7272" s="137" t="str">
        <f>IFERROR(__xludf.DUMMYFUNCTION("JOIN("", "",FILTER(Marksheet!$15:$15,Marksheet!$10:$10=$C7272))"),"1b, 3d")</f>
        <v>1b, 3d</v>
      </c>
      <c r="E7272" s="138">
        <f t="array" ref="E7272">SUMIF(Marksheet!$D$10:$BQ$10,$C7272,INDIRECT(K7263))</f>
        <v>0</v>
      </c>
      <c r="F7272" s="138" t="s">
        <v>434</v>
      </c>
      <c r="G7272" s="137">
        <f>SUMIF(Marksheet!$10:$10,C7272,Marksheet!$14:$14)</f>
        <v>2</v>
      </c>
      <c r="H7272" s="139">
        <f t="shared" si="221"/>
        <v>0</v>
      </c>
      <c r="I7272" s="137" t="s">
        <v>461</v>
      </c>
      <c r="J7272" s="133"/>
      <c r="K7272" s="140"/>
    </row>
    <row r="7273" ht="15.75" customHeight="1">
      <c r="A7273" s="49"/>
      <c r="B7273" s="141"/>
      <c r="C7273" s="143" t="s">
        <v>30</v>
      </c>
      <c r="D7273" s="137" t="str">
        <f>IFERROR(__xludf.DUMMYFUNCTION("JOIN("", "",FILTER(Marksheet!$15:$15,Marksheet!$10:$10=$C7273))"),"1d, 4d, 4e")</f>
        <v>1d, 4d, 4e</v>
      </c>
      <c r="E7273" s="138">
        <f t="array" ref="E7273">SUMIF(Marksheet!$D$10:$BQ$10,$C7273,INDIRECT(K7263))</f>
        <v>0</v>
      </c>
      <c r="F7273" s="138" t="s">
        <v>434</v>
      </c>
      <c r="G7273" s="137">
        <f>SUMIF(Marksheet!$10:$10,C7273,Marksheet!$14:$14)</f>
        <v>3</v>
      </c>
      <c r="H7273" s="139">
        <f t="shared" si="221"/>
        <v>0</v>
      </c>
      <c r="I7273" s="137" t="s">
        <v>462</v>
      </c>
      <c r="J7273" s="133"/>
      <c r="K7273" s="140"/>
    </row>
    <row r="7274" ht="15.75" customHeight="1">
      <c r="A7274" s="49"/>
      <c r="B7274" s="141"/>
      <c r="C7274" s="143" t="s">
        <v>33</v>
      </c>
      <c r="D7274" s="137" t="str">
        <f>IFERROR(__xludf.DUMMYFUNCTION("JOIN("", "",FILTER(Marksheet!$15:$15,Marksheet!$10:$10=$C7274))"),"4a, 4b")</f>
        <v>4a, 4b</v>
      </c>
      <c r="E7274" s="138">
        <f t="array" ref="E7274">SUMIF(Marksheet!$D$10:$BQ$10,$C7274,INDIRECT(K7263))</f>
        <v>0</v>
      </c>
      <c r="F7274" s="138" t="s">
        <v>434</v>
      </c>
      <c r="G7274" s="137">
        <f>SUMIF(Marksheet!$10:$10,C7274,Marksheet!$14:$14)</f>
        <v>3</v>
      </c>
      <c r="H7274" s="139">
        <f t="shared" si="221"/>
        <v>0</v>
      </c>
      <c r="I7274" s="137" t="s">
        <v>463</v>
      </c>
      <c r="J7274" s="133"/>
      <c r="K7274" s="140"/>
    </row>
    <row r="7275" ht="15.75" customHeight="1">
      <c r="A7275" s="49"/>
      <c r="B7275" s="141"/>
      <c r="C7275" s="143" t="s">
        <v>28</v>
      </c>
      <c r="D7275" s="137" t="str">
        <f>IFERROR(__xludf.DUMMYFUNCTION("JOIN("", "",FILTER(Marksheet!$15:$15,Marksheet!$10:$10=$C7275))"),"1a, 1c, 4c")</f>
        <v>1a, 1c, 4c</v>
      </c>
      <c r="E7275" s="138">
        <f t="array" ref="E7275">SUMIF(Marksheet!$D$10:$BQ$10,$C7275,INDIRECT(K7263))</f>
        <v>0</v>
      </c>
      <c r="F7275" s="138" t="s">
        <v>434</v>
      </c>
      <c r="G7275" s="137">
        <f>SUMIF(Marksheet!$10:$10,C7275,Marksheet!$14:$14)</f>
        <v>5</v>
      </c>
      <c r="H7275" s="139">
        <f t="shared" si="221"/>
        <v>0</v>
      </c>
      <c r="I7275" s="137" t="s">
        <v>464</v>
      </c>
      <c r="J7275" s="133"/>
      <c r="K7275" s="140"/>
    </row>
    <row r="7276" ht="15.75" customHeight="1">
      <c r="A7276" s="49"/>
      <c r="B7276" s="141"/>
      <c r="C7276" s="143" t="s">
        <v>435</v>
      </c>
      <c r="D7276" s="137" t="str">
        <f>IFERROR(__xludf.DUMMYFUNCTION("JOIN("", "",FILTER(Marksheet!$15:$15,Marksheet!$10:$10=$C7276))"),"3a, 3b, 3c")</f>
        <v>3a, 3b, 3c</v>
      </c>
      <c r="E7276" s="138">
        <f t="array" ref="E7276">SUMIF(Marksheet!$D$10:$BQ$10,$C7276,INDIRECT(K7263))</f>
        <v>0</v>
      </c>
      <c r="F7276" s="138" t="s">
        <v>434</v>
      </c>
      <c r="G7276" s="137">
        <f>SUMIF(Marksheet!$10:$10,C7276,Marksheet!$14:$14)</f>
        <v>4</v>
      </c>
      <c r="H7276" s="139">
        <f t="shared" si="221"/>
        <v>0</v>
      </c>
      <c r="I7276" s="137" t="s">
        <v>465</v>
      </c>
      <c r="J7276" s="133"/>
      <c r="K7276" s="140"/>
    </row>
    <row r="7277" ht="15.75" customHeight="1">
      <c r="A7277" s="49"/>
      <c r="B7277" s="142"/>
      <c r="C7277" s="143" t="s">
        <v>31</v>
      </c>
      <c r="D7277" s="137" t="str">
        <f>IFERROR(__xludf.DUMMYFUNCTION("JOIN("", "",FILTER(Marksheet!$15:$15,Marksheet!$10:$10=$C7277))"),"2a, 2b, 2c")</f>
        <v>2a, 2b, 2c</v>
      </c>
      <c r="E7277" s="138">
        <f t="array" ref="E7277">SUMIF(Marksheet!$D$10:$BQ$10,$C7277,INDIRECT(K7263))</f>
        <v>0</v>
      </c>
      <c r="F7277" s="138" t="s">
        <v>434</v>
      </c>
      <c r="G7277" s="137">
        <f>SUMIF(Marksheet!$10:$10,C7277,Marksheet!$14:$14)</f>
        <v>3</v>
      </c>
      <c r="H7277" s="139">
        <f t="shared" si="221"/>
        <v>0</v>
      </c>
      <c r="I7277" s="137" t="s">
        <v>466</v>
      </c>
      <c r="J7277" s="133"/>
      <c r="K7277" s="140"/>
    </row>
    <row r="7278" ht="15.75" customHeight="1">
      <c r="A7278" s="49"/>
      <c r="B7278" s="135" t="s">
        <v>21</v>
      </c>
      <c r="C7278" s="143" t="s">
        <v>36</v>
      </c>
      <c r="D7278" s="137" t="str">
        <f>IFERROR(__xludf.DUMMYFUNCTION("JOIN("", "",FILTER(Marksheet!$15:$15,Marksheet!$10:$10=$C7278))"),"2b, 2c")</f>
        <v>2b, 2c</v>
      </c>
      <c r="E7278" s="138">
        <f t="array" ref="E7278">SUMIF(Marksheet!$D$10:$BQ$10,$C7278,INDIRECT(K7263))</f>
        <v>0</v>
      </c>
      <c r="F7278" s="138" t="s">
        <v>434</v>
      </c>
      <c r="G7278" s="137">
        <f>SUMIF(Marksheet!$10:$10,C7278,Marksheet!$14:$14)</f>
        <v>2</v>
      </c>
      <c r="H7278" s="139">
        <f t="shared" si="221"/>
        <v>0</v>
      </c>
      <c r="I7278" s="137" t="s">
        <v>467</v>
      </c>
      <c r="J7278" s="133"/>
      <c r="K7278" s="140"/>
    </row>
    <row r="7279" ht="15.75" customHeight="1">
      <c r="A7279" s="49"/>
      <c r="B7279" s="141"/>
      <c r="C7279" s="143" t="s">
        <v>38</v>
      </c>
      <c r="D7279" s="137" t="str">
        <f>IFERROR(__xludf.DUMMYFUNCTION("JOIN("", "",FILTER(Marksheet!$15:$15,Marksheet!$10:$10=$C7279))"),"4a, 4b, 4c, 4d, 4e")</f>
        <v>4a, 4b, 4c, 4d, 4e</v>
      </c>
      <c r="E7279" s="138">
        <f t="array" ref="E7279">SUMIF(Marksheet!$D$10:$BQ$10,$C7279,INDIRECT(K7263))</f>
        <v>0</v>
      </c>
      <c r="F7279" s="138" t="s">
        <v>434</v>
      </c>
      <c r="G7279" s="137">
        <f>SUMIF(Marksheet!$10:$10,C7279,Marksheet!$14:$14)</f>
        <v>6</v>
      </c>
      <c r="H7279" s="139">
        <f t="shared" si="221"/>
        <v>0</v>
      </c>
      <c r="I7279" s="137" t="s">
        <v>468</v>
      </c>
      <c r="J7279" s="133"/>
      <c r="K7279" s="140"/>
    </row>
    <row r="7280" ht="15.75" customHeight="1">
      <c r="A7280" s="49"/>
      <c r="B7280" s="141"/>
      <c r="C7280" s="143" t="s">
        <v>35</v>
      </c>
      <c r="D7280" s="137" t="str">
        <f>IFERROR(__xludf.DUMMYFUNCTION("JOIN("", "",FILTER(Marksheet!$15:$15,Marksheet!$10:$10=$C7280))"),"1b, 2a")</f>
        <v>1b, 2a</v>
      </c>
      <c r="E7280" s="138">
        <f t="array" ref="E7280">SUMIF(Marksheet!$D$10:$BQ$10,$C7280,INDIRECT(K7263))</f>
        <v>0</v>
      </c>
      <c r="F7280" s="138" t="s">
        <v>434</v>
      </c>
      <c r="G7280" s="137">
        <f>SUMIF(Marksheet!$10:$10,C7280,Marksheet!$14:$14)</f>
        <v>3</v>
      </c>
      <c r="H7280" s="139">
        <f t="shared" si="221"/>
        <v>0</v>
      </c>
      <c r="I7280" s="137" t="s">
        <v>469</v>
      </c>
      <c r="J7280" s="133"/>
      <c r="K7280" s="140"/>
    </row>
    <row r="7281" ht="15.75" customHeight="1">
      <c r="A7281" s="49"/>
      <c r="B7281" s="141"/>
      <c r="C7281" s="143" t="s">
        <v>34</v>
      </c>
      <c r="D7281" s="137" t="str">
        <f>IFERROR(__xludf.DUMMYFUNCTION("JOIN("", "",FILTER(Marksheet!$15:$15,Marksheet!$10:$10=$C7281))"),"1a, 1c, 2d")</f>
        <v>1a, 1c, 2d</v>
      </c>
      <c r="E7281" s="138">
        <f t="array" ref="E7281">SUMIF(Marksheet!$D$10:$BQ$10,$C7281,INDIRECT(K7263))</f>
        <v>0</v>
      </c>
      <c r="F7281" s="138" t="s">
        <v>434</v>
      </c>
      <c r="G7281" s="137">
        <f>SUMIF(Marksheet!$10:$10,C7281,Marksheet!$14:$14)</f>
        <v>6</v>
      </c>
      <c r="H7281" s="139">
        <f t="shared" si="221"/>
        <v>0</v>
      </c>
      <c r="I7281" s="137" t="s">
        <v>470</v>
      </c>
      <c r="J7281" s="133"/>
      <c r="K7281" s="140"/>
    </row>
    <row r="7282" ht="15.75" customHeight="1">
      <c r="A7282" s="49"/>
      <c r="B7282" s="142"/>
      <c r="C7282" s="143" t="s">
        <v>37</v>
      </c>
      <c r="D7282" s="137" t="str">
        <f>IFERROR(__xludf.DUMMYFUNCTION("JOIN("", "",FILTER(Marksheet!$15:$15,Marksheet!$10:$10=$C7282))"),"3a, 3b, 3c")</f>
        <v>3a, 3b, 3c</v>
      </c>
      <c r="E7282" s="138">
        <f t="array" ref="E7282">SUMIF(Marksheet!$D$10:$BQ$10,$C7282,INDIRECT(K7263))</f>
        <v>0</v>
      </c>
      <c r="F7282" s="138" t="s">
        <v>434</v>
      </c>
      <c r="G7282" s="137">
        <f>SUMIF(Marksheet!$10:$10,C7282,Marksheet!$14:$14)</f>
        <v>3</v>
      </c>
      <c r="H7282" s="139">
        <f t="shared" si="221"/>
        <v>0</v>
      </c>
      <c r="I7282" s="137" t="s">
        <v>471</v>
      </c>
      <c r="J7282" s="133"/>
      <c r="K7282" s="140"/>
    </row>
    <row r="7283" ht="15.75" customHeight="1">
      <c r="A7283" s="49"/>
      <c r="B7283" s="135" t="s">
        <v>22</v>
      </c>
      <c r="C7283" s="144" t="s">
        <v>46</v>
      </c>
      <c r="D7283" s="137" t="str">
        <f>IFERROR(__xludf.DUMMYFUNCTION("JOIN("", "",FILTER(Marksheet!$15:$15,Marksheet!$10:$10=$C7283))"),"3d")</f>
        <v>3d</v>
      </c>
      <c r="E7283" s="138">
        <f t="array" ref="E7283">SUMIF(Marksheet!$D$10:$BQ$10,$C7283,INDIRECT(K7263))</f>
        <v>0</v>
      </c>
      <c r="F7283" s="138" t="s">
        <v>434</v>
      </c>
      <c r="G7283" s="137">
        <f>SUMIF(Marksheet!$10:$10,C7283,Marksheet!$14:$14)</f>
        <v>2</v>
      </c>
      <c r="H7283" s="139">
        <f t="shared" si="221"/>
        <v>0</v>
      </c>
      <c r="I7283" s="137" t="s">
        <v>472</v>
      </c>
      <c r="J7283" s="133"/>
      <c r="K7283" s="140"/>
    </row>
    <row r="7284" ht="15.75" customHeight="1">
      <c r="A7284" s="49"/>
      <c r="B7284" s="141"/>
      <c r="C7284" s="144" t="s">
        <v>41</v>
      </c>
      <c r="D7284" s="137" t="str">
        <f>IFERROR(__xludf.DUMMYFUNCTION("JOIN("", "",FILTER(Marksheet!$15:$15,Marksheet!$10:$10=$C7284))"),"1c, 2b, 4e")</f>
        <v>1c, 2b, 4e</v>
      </c>
      <c r="E7284" s="138">
        <f t="array" ref="E7284">SUMIF(Marksheet!$D$10:$BQ$10,$C7284,INDIRECT(K7263))</f>
        <v>0</v>
      </c>
      <c r="F7284" s="138" t="s">
        <v>434</v>
      </c>
      <c r="G7284" s="137">
        <f>SUMIF(Marksheet!$10:$10,C7284,Marksheet!$14:$14)</f>
        <v>3</v>
      </c>
      <c r="H7284" s="139">
        <f t="shared" si="221"/>
        <v>0</v>
      </c>
      <c r="I7284" s="137" t="s">
        <v>473</v>
      </c>
      <c r="J7284" s="133"/>
      <c r="K7284" s="140"/>
    </row>
    <row r="7285" ht="15.75" customHeight="1">
      <c r="A7285" s="49"/>
      <c r="B7285" s="141"/>
      <c r="C7285" s="144" t="s">
        <v>45</v>
      </c>
      <c r="D7285" s="137" t="str">
        <f>IFERROR(__xludf.DUMMYFUNCTION("JOIN("", "",FILTER(Marksheet!$15:$15,Marksheet!$10:$10=$C7285))"),"3b, 4a, 5c")</f>
        <v>3b, 4a, 5c</v>
      </c>
      <c r="E7285" s="138">
        <f t="array" ref="E7285">SUMIF(Marksheet!$D$10:$BQ$10,$C7285,INDIRECT(K7263))</f>
        <v>0</v>
      </c>
      <c r="F7285" s="138" t="s">
        <v>434</v>
      </c>
      <c r="G7285" s="137">
        <f>SUMIF(Marksheet!$10:$10,C7285,Marksheet!$14:$14)</f>
        <v>3</v>
      </c>
      <c r="H7285" s="139">
        <f t="shared" si="221"/>
        <v>0</v>
      </c>
      <c r="I7285" s="137" t="s">
        <v>474</v>
      </c>
      <c r="J7285" s="133"/>
      <c r="K7285" s="140"/>
    </row>
    <row r="7286" ht="15.75" customHeight="1">
      <c r="A7286" s="49"/>
      <c r="B7286" s="141"/>
      <c r="C7286" s="144" t="s">
        <v>43</v>
      </c>
      <c r="D7286" s="137" t="str">
        <f>IFERROR(__xludf.DUMMYFUNCTION("JOIN("", "",FILTER(Marksheet!$15:$15,Marksheet!$10:$10=$C7286))"),"2c, 4d, 5d")</f>
        <v>2c, 4d, 5d</v>
      </c>
      <c r="E7286" s="138">
        <f t="array" ref="E7286">SUMIF(Marksheet!$D$10:$BQ$10,$C7286,INDIRECT(K7263))</f>
        <v>0</v>
      </c>
      <c r="F7286" s="138" t="s">
        <v>434</v>
      </c>
      <c r="G7286" s="137">
        <f>SUMIF(Marksheet!$10:$10,C7286,Marksheet!$14:$14)</f>
        <v>4</v>
      </c>
      <c r="H7286" s="139">
        <f t="shared" si="221"/>
        <v>0</v>
      </c>
      <c r="I7286" s="137" t="s">
        <v>475</v>
      </c>
      <c r="J7286" s="133"/>
      <c r="K7286" s="140"/>
    </row>
    <row r="7287" ht="15.75" customHeight="1">
      <c r="A7287" s="49"/>
      <c r="B7287" s="141"/>
      <c r="C7287" s="144" t="s">
        <v>44</v>
      </c>
      <c r="D7287" s="137" t="str">
        <f>IFERROR(__xludf.DUMMYFUNCTION("JOIN("", "",FILTER(Marksheet!$15:$15,Marksheet!$10:$10=$C7287))"),"3a, 4c")</f>
        <v>3a, 4c</v>
      </c>
      <c r="E7287" s="138">
        <f t="array" ref="E7287">SUMIF(Marksheet!$D$10:$BQ$10,$C7287,INDIRECT(K7263))</f>
        <v>0</v>
      </c>
      <c r="F7287" s="138" t="s">
        <v>434</v>
      </c>
      <c r="G7287" s="137">
        <f>SUMIF(Marksheet!$10:$10,C7287,Marksheet!$14:$14)</f>
        <v>2</v>
      </c>
      <c r="H7287" s="139">
        <f t="shared" si="221"/>
        <v>0</v>
      </c>
      <c r="I7287" s="137" t="s">
        <v>476</v>
      </c>
      <c r="J7287" s="133"/>
      <c r="K7287" s="140"/>
    </row>
    <row r="7288" ht="15.75" customHeight="1">
      <c r="A7288" s="49"/>
      <c r="B7288" s="141"/>
      <c r="C7288" s="144" t="s">
        <v>39</v>
      </c>
      <c r="D7288" s="137" t="str">
        <f>IFERROR(__xludf.DUMMYFUNCTION("JOIN("", "",FILTER(Marksheet!$15:$15,Marksheet!$10:$10=$C7288))"),"1a, 5a, 5b")</f>
        <v>1a, 5a, 5b</v>
      </c>
      <c r="E7288" s="138">
        <f t="array" ref="E7288">SUMIF(Marksheet!$D$10:$BQ$10,$C7288,INDIRECT(K7263))</f>
        <v>0</v>
      </c>
      <c r="F7288" s="138" t="s">
        <v>434</v>
      </c>
      <c r="G7288" s="137">
        <f>SUMIF(Marksheet!$10:$10,C7288,Marksheet!$14:$14)</f>
        <v>5</v>
      </c>
      <c r="H7288" s="139">
        <f t="shared" si="221"/>
        <v>0</v>
      </c>
      <c r="I7288" s="137" t="s">
        <v>477</v>
      </c>
      <c r="J7288" s="133"/>
      <c r="K7288" s="140"/>
    </row>
    <row r="7289" ht="15.75" customHeight="1">
      <c r="A7289" s="49"/>
      <c r="B7289" s="141"/>
      <c r="C7289" s="144" t="s">
        <v>42</v>
      </c>
      <c r="D7289" s="137" t="str">
        <f>IFERROR(__xludf.DUMMYFUNCTION("JOIN("", "",FILTER(Marksheet!$15:$15,Marksheet!$10:$10=$C7289))"),"2a, 3c")</f>
        <v>2a, 3c</v>
      </c>
      <c r="E7289" s="138">
        <f t="array" ref="E7289">SUMIF(Marksheet!$D$10:$BQ$10,$C7289,INDIRECT(K7263))</f>
        <v>0</v>
      </c>
      <c r="F7289" s="138" t="s">
        <v>434</v>
      </c>
      <c r="G7289" s="137">
        <f>SUMIF(Marksheet!$10:$10,C7289,Marksheet!$14:$14)</f>
        <v>3</v>
      </c>
      <c r="H7289" s="139">
        <f t="shared" si="221"/>
        <v>0</v>
      </c>
      <c r="I7289" s="137" t="s">
        <v>478</v>
      </c>
      <c r="J7289" s="133"/>
      <c r="K7289" s="140"/>
    </row>
    <row r="7290" ht="15.75" customHeight="1">
      <c r="A7290" s="49"/>
      <c r="B7290" s="142"/>
      <c r="C7290" s="144" t="s">
        <v>40</v>
      </c>
      <c r="D7290" s="137" t="str">
        <f>IFERROR(__xludf.DUMMYFUNCTION("JOIN("", "",FILTER(Marksheet!$15:$15,Marksheet!$10:$10=$C7290))"),"1b, 4b, 4f")</f>
        <v>1b, 4b, 4f</v>
      </c>
      <c r="E7290" s="138">
        <f t="array" ref="E7290">SUMIF(Marksheet!$D$10:$BQ$10,$C7290,INDIRECT(K7263))</f>
        <v>0</v>
      </c>
      <c r="F7290" s="138" t="s">
        <v>434</v>
      </c>
      <c r="G7290" s="137">
        <f>SUMIF(Marksheet!$10:$10,C7290,Marksheet!$14:$14)</f>
        <v>3</v>
      </c>
      <c r="H7290" s="139">
        <f t="shared" si="221"/>
        <v>0</v>
      </c>
      <c r="I7290" s="137" t="s">
        <v>479</v>
      </c>
      <c r="J7290" s="133"/>
      <c r="K7290" s="140"/>
    </row>
    <row r="7291" ht="15.75" customHeight="1">
      <c r="A7291" s="49"/>
      <c r="B7291" s="49"/>
      <c r="C7291" s="145" t="s">
        <v>76</v>
      </c>
      <c r="D7291" s="145"/>
      <c r="E7291" s="146">
        <f>SUM(E7267:E7290)</f>
        <v>0</v>
      </c>
      <c r="F7291" s="147" t="s">
        <v>434</v>
      </c>
      <c r="G7291" s="148">
        <f>SUM(G7267:G7290)</f>
        <v>85</v>
      </c>
      <c r="H7291" s="149">
        <f t="shared" si="221"/>
        <v>0</v>
      </c>
      <c r="I7291" s="129"/>
      <c r="J7291" s="133"/>
      <c r="K7291" s="127"/>
    </row>
    <row r="7292" ht="15.75" customHeight="1">
      <c r="A7292" s="49"/>
      <c r="B7292" s="49"/>
      <c r="C7292" s="67"/>
      <c r="D7292" s="67"/>
      <c r="E7292" s="49"/>
      <c r="F7292" s="49"/>
      <c r="G7292" s="49"/>
      <c r="H7292" s="49"/>
      <c r="I7292" s="129"/>
      <c r="J7292" s="133"/>
      <c r="K7292" s="127"/>
    </row>
    <row r="7293" ht="60.0" customHeight="1">
      <c r="A7293" s="49"/>
      <c r="B7293" s="49"/>
      <c r="C7293" s="67"/>
      <c r="D7293" s="67"/>
      <c r="E7293" s="49"/>
      <c r="F7293" s="49"/>
      <c r="G7293" s="49"/>
      <c r="H7293" s="49"/>
      <c r="I7293" s="129"/>
      <c r="J7293" s="133"/>
      <c r="K7293" s="127"/>
    </row>
    <row r="7294" ht="15.75" customHeight="1">
      <c r="A7294" s="124" t="s">
        <v>450</v>
      </c>
      <c r="B7294" s="49"/>
      <c r="C7294" s="67"/>
      <c r="D7294" s="67"/>
      <c r="E7294" s="1"/>
      <c r="F7294" s="1"/>
      <c r="G7294" s="49"/>
      <c r="H7294" s="49"/>
      <c r="I7294" s="7"/>
      <c r="K7294" s="125">
        <f>K7261+1</f>
        <v>239</v>
      </c>
    </row>
    <row r="7295" ht="15.75" customHeight="1">
      <c r="A7295" s="126" t="s">
        <v>451</v>
      </c>
      <c r="B7295" s="67" t="str">
        <f>B7262</f>
        <v>GCSE Transition Assessment</v>
      </c>
      <c r="C7295" s="67"/>
      <c r="D7295" s="67"/>
      <c r="E7295" s="1"/>
      <c r="F7295" s="49"/>
      <c r="G7295" s="49"/>
      <c r="H7295" s="49"/>
      <c r="K7295" s="127" t="str">
        <f>CONCATENATE("Marksheet!$B$",K7294)</f>
        <v>Marksheet!$B$239</v>
      </c>
    </row>
    <row r="7296" ht="15.75" customHeight="1">
      <c r="A7296" s="126" t="s">
        <v>447</v>
      </c>
      <c r="B7296" s="67" t="str">
        <f t="array" ref="B7296">IF(INDIRECT(K7295)="","",INDIRECT(K7295))</f>
        <v>Student 222</v>
      </c>
      <c r="C7296" s="67"/>
      <c r="D7296" s="67"/>
      <c r="E7296" s="1"/>
      <c r="F7296" s="49"/>
      <c r="G7296" s="49"/>
      <c r="H7296" s="49"/>
      <c r="K7296" s="127" t="str">
        <f>CONCATENATE("Marksheet!$D$",K7294,":$BQ$",K7294)</f>
        <v>Marksheet!$D$239:$BQ$239</v>
      </c>
    </row>
    <row r="7297" ht="15.75" customHeight="1">
      <c r="A7297" s="126" t="s">
        <v>452</v>
      </c>
      <c r="B7297" s="67" t="str">
        <f t="array" ref="B7297">INDIRECT(CONCATENATE("Marksheet!$C$",INDIRECT(CONCATENATE("K",ROW()-3))))</f>
        <v/>
      </c>
      <c r="C7297" s="67"/>
      <c r="D7297" s="67"/>
      <c r="E7297" s="49"/>
      <c r="F7297" s="49"/>
      <c r="G7297" s="49"/>
      <c r="H7297" s="49"/>
      <c r="I7297" s="49"/>
      <c r="J7297" s="49"/>
      <c r="K7297" s="127"/>
    </row>
    <row r="7298" ht="15.75" customHeight="1">
      <c r="A7298" s="67"/>
      <c r="B7298" s="128"/>
      <c r="C7298" s="67"/>
      <c r="D7298" s="67"/>
      <c r="E7298" s="49"/>
      <c r="F7298" s="49"/>
      <c r="G7298" s="49"/>
      <c r="H7298" s="49"/>
      <c r="I7298" s="49"/>
      <c r="J7298" s="49"/>
      <c r="K7298" s="127"/>
    </row>
    <row r="7299" ht="15.75" customHeight="1">
      <c r="A7299" s="129"/>
      <c r="B7299" s="100" t="s">
        <v>442</v>
      </c>
      <c r="C7299" s="100" t="s">
        <v>443</v>
      </c>
      <c r="D7299" s="73" t="s">
        <v>453</v>
      </c>
      <c r="E7299" s="130" t="s">
        <v>444</v>
      </c>
      <c r="F7299" s="71"/>
      <c r="G7299" s="72"/>
      <c r="H7299" s="131" t="s">
        <v>454</v>
      </c>
      <c r="I7299" s="132" t="s">
        <v>455</v>
      </c>
      <c r="J7299" s="133"/>
      <c r="K7299" s="134"/>
    </row>
    <row r="7300" ht="15.75" customHeight="1">
      <c r="A7300" s="49"/>
      <c r="B7300" s="135" t="s">
        <v>19</v>
      </c>
      <c r="C7300" s="136" t="s">
        <v>25</v>
      </c>
      <c r="D7300" s="137" t="str">
        <f>IFERROR(__xludf.DUMMYFUNCTION("JOIN("", "",FILTER(Marksheet!$15:$15,Marksheet!$10:$10=$C7300))"),"3a, 3b, 3c")</f>
        <v>3a, 3b, 3c</v>
      </c>
      <c r="E7300" s="138">
        <f t="array" ref="E7300">SUMIF(Marksheet!$D$10:$BQ$10,$C7300,INDIRECT(K7296))</f>
        <v>0</v>
      </c>
      <c r="F7300" s="138" t="s">
        <v>434</v>
      </c>
      <c r="G7300" s="137">
        <f>SUMIF(Marksheet!$10:$10,C7300,Marksheet!$14:$14)</f>
        <v>3</v>
      </c>
      <c r="H7300" s="139">
        <f t="shared" ref="H7300:H7324" si="222">E7300/G7300</f>
        <v>0</v>
      </c>
      <c r="I7300" s="137" t="s">
        <v>456</v>
      </c>
      <c r="J7300" s="133"/>
      <c r="K7300" s="140"/>
    </row>
    <row r="7301" ht="15.75" customHeight="1">
      <c r="A7301" s="49"/>
      <c r="B7301" s="141"/>
      <c r="C7301" s="136" t="s">
        <v>27</v>
      </c>
      <c r="D7301" s="137" t="str">
        <f>IFERROR(__xludf.DUMMYFUNCTION("JOIN("", "",FILTER(Marksheet!$15:$15,Marksheet!$10:$10=$C7301))"),"5a, 5b, 5c, 5d")</f>
        <v>5a, 5b, 5c, 5d</v>
      </c>
      <c r="E7301" s="138">
        <f t="array" ref="E7301">SUMIF(Marksheet!$D$10:$BQ$10,$C7301,INDIRECT(K7296))</f>
        <v>0</v>
      </c>
      <c r="F7301" s="138" t="s">
        <v>434</v>
      </c>
      <c r="G7301" s="137">
        <f>SUMIF(Marksheet!$10:$10,C7301,Marksheet!$14:$14)</f>
        <v>5</v>
      </c>
      <c r="H7301" s="139">
        <f t="shared" si="222"/>
        <v>0</v>
      </c>
      <c r="I7301" s="137" t="s">
        <v>457</v>
      </c>
      <c r="J7301" s="133"/>
      <c r="K7301" s="140"/>
    </row>
    <row r="7302" ht="15.75" customHeight="1">
      <c r="A7302" s="49"/>
      <c r="B7302" s="141"/>
      <c r="C7302" s="136" t="s">
        <v>26</v>
      </c>
      <c r="D7302" s="137" t="str">
        <f>IFERROR(__xludf.DUMMYFUNCTION("JOIN("", "",FILTER(Marksheet!$15:$15,Marksheet!$10:$10=$C7302))"),"4a, 4b")</f>
        <v>4a, 4b</v>
      </c>
      <c r="E7302" s="138">
        <f t="array" ref="E7302">SUMIF(Marksheet!$D$10:$BQ$10,$C7302,INDIRECT(K7296))</f>
        <v>0</v>
      </c>
      <c r="F7302" s="138" t="s">
        <v>434</v>
      </c>
      <c r="G7302" s="137">
        <f>SUMIF(Marksheet!$10:$10,C7302,Marksheet!$14:$14)</f>
        <v>3</v>
      </c>
      <c r="H7302" s="139">
        <f t="shared" si="222"/>
        <v>0</v>
      </c>
      <c r="I7302" s="137" t="s">
        <v>458</v>
      </c>
      <c r="J7302" s="133"/>
      <c r="K7302" s="140"/>
    </row>
    <row r="7303" ht="15.75" customHeight="1">
      <c r="A7303" s="49"/>
      <c r="B7303" s="141"/>
      <c r="C7303" s="136" t="s">
        <v>23</v>
      </c>
      <c r="D7303" s="137" t="str">
        <f>IFERROR(__xludf.DUMMYFUNCTION("JOIN("", "",FILTER(Marksheet!$15:$15,Marksheet!$10:$10=$C7303))"),"1a, 1b, 4c")</f>
        <v>1a, 1b, 4c</v>
      </c>
      <c r="E7303" s="138">
        <f t="array" ref="E7303">SUMIF(Marksheet!$D$10:$BQ$10,$C7303,INDIRECT(K7296))</f>
        <v>0</v>
      </c>
      <c r="F7303" s="138" t="s">
        <v>434</v>
      </c>
      <c r="G7303" s="137">
        <f>SUMIF(Marksheet!$10:$10,C7303,Marksheet!$14:$14)</f>
        <v>5</v>
      </c>
      <c r="H7303" s="139">
        <f t="shared" si="222"/>
        <v>0</v>
      </c>
      <c r="I7303" s="137" t="s">
        <v>459</v>
      </c>
      <c r="J7303" s="133"/>
      <c r="K7303" s="140"/>
    </row>
    <row r="7304" ht="15.75" customHeight="1">
      <c r="A7304" s="49"/>
      <c r="B7304" s="142"/>
      <c r="C7304" s="136" t="s">
        <v>24</v>
      </c>
      <c r="D7304" s="137" t="str">
        <f>IFERROR(__xludf.DUMMYFUNCTION("JOIN("", "",FILTER(Marksheet!$15:$15,Marksheet!$10:$10=$C7304))"),"2a, 2b, 2c")</f>
        <v>2a, 2b, 2c</v>
      </c>
      <c r="E7304" s="138">
        <f t="array" ref="E7304">SUMIF(Marksheet!$D$10:$BQ$10,$C7304,INDIRECT(K7296))</f>
        <v>0</v>
      </c>
      <c r="F7304" s="138" t="s">
        <v>434</v>
      </c>
      <c r="G7304" s="137">
        <f>SUMIF(Marksheet!$10:$10,C7304,Marksheet!$14:$14)</f>
        <v>4</v>
      </c>
      <c r="H7304" s="139">
        <f t="shared" si="222"/>
        <v>0</v>
      </c>
      <c r="I7304" s="137" t="s">
        <v>460</v>
      </c>
      <c r="J7304" s="133"/>
      <c r="K7304" s="140"/>
    </row>
    <row r="7305" ht="15.75" customHeight="1">
      <c r="A7305" s="49"/>
      <c r="B7305" s="135" t="s">
        <v>20</v>
      </c>
      <c r="C7305" s="143" t="s">
        <v>29</v>
      </c>
      <c r="D7305" s="137" t="str">
        <f>IFERROR(__xludf.DUMMYFUNCTION("JOIN("", "",FILTER(Marksheet!$15:$15,Marksheet!$10:$10=$C7305))"),"1b, 3d")</f>
        <v>1b, 3d</v>
      </c>
      <c r="E7305" s="138">
        <f t="array" ref="E7305">SUMIF(Marksheet!$D$10:$BQ$10,$C7305,INDIRECT(K7296))</f>
        <v>0</v>
      </c>
      <c r="F7305" s="138" t="s">
        <v>434</v>
      </c>
      <c r="G7305" s="137">
        <f>SUMIF(Marksheet!$10:$10,C7305,Marksheet!$14:$14)</f>
        <v>2</v>
      </c>
      <c r="H7305" s="139">
        <f t="shared" si="222"/>
        <v>0</v>
      </c>
      <c r="I7305" s="137" t="s">
        <v>461</v>
      </c>
      <c r="J7305" s="133"/>
      <c r="K7305" s="140"/>
    </row>
    <row r="7306" ht="15.75" customHeight="1">
      <c r="A7306" s="49"/>
      <c r="B7306" s="141"/>
      <c r="C7306" s="143" t="s">
        <v>30</v>
      </c>
      <c r="D7306" s="137" t="str">
        <f>IFERROR(__xludf.DUMMYFUNCTION("JOIN("", "",FILTER(Marksheet!$15:$15,Marksheet!$10:$10=$C7306))"),"1d, 4d, 4e")</f>
        <v>1d, 4d, 4e</v>
      </c>
      <c r="E7306" s="138">
        <f t="array" ref="E7306">SUMIF(Marksheet!$D$10:$BQ$10,$C7306,INDIRECT(K7296))</f>
        <v>0</v>
      </c>
      <c r="F7306" s="138" t="s">
        <v>434</v>
      </c>
      <c r="G7306" s="137">
        <f>SUMIF(Marksheet!$10:$10,C7306,Marksheet!$14:$14)</f>
        <v>3</v>
      </c>
      <c r="H7306" s="139">
        <f t="shared" si="222"/>
        <v>0</v>
      </c>
      <c r="I7306" s="137" t="s">
        <v>462</v>
      </c>
      <c r="J7306" s="133"/>
      <c r="K7306" s="140"/>
    </row>
    <row r="7307" ht="15.75" customHeight="1">
      <c r="A7307" s="49"/>
      <c r="B7307" s="141"/>
      <c r="C7307" s="143" t="s">
        <v>33</v>
      </c>
      <c r="D7307" s="137" t="str">
        <f>IFERROR(__xludf.DUMMYFUNCTION("JOIN("", "",FILTER(Marksheet!$15:$15,Marksheet!$10:$10=$C7307))"),"4a, 4b")</f>
        <v>4a, 4b</v>
      </c>
      <c r="E7307" s="138">
        <f t="array" ref="E7307">SUMIF(Marksheet!$D$10:$BQ$10,$C7307,INDIRECT(K7296))</f>
        <v>0</v>
      </c>
      <c r="F7307" s="138" t="s">
        <v>434</v>
      </c>
      <c r="G7307" s="137">
        <f>SUMIF(Marksheet!$10:$10,C7307,Marksheet!$14:$14)</f>
        <v>3</v>
      </c>
      <c r="H7307" s="139">
        <f t="shared" si="222"/>
        <v>0</v>
      </c>
      <c r="I7307" s="137" t="s">
        <v>463</v>
      </c>
      <c r="J7307" s="133"/>
      <c r="K7307" s="140"/>
    </row>
    <row r="7308" ht="15.75" customHeight="1">
      <c r="A7308" s="49"/>
      <c r="B7308" s="141"/>
      <c r="C7308" s="143" t="s">
        <v>28</v>
      </c>
      <c r="D7308" s="137" t="str">
        <f>IFERROR(__xludf.DUMMYFUNCTION("JOIN("", "",FILTER(Marksheet!$15:$15,Marksheet!$10:$10=$C7308))"),"1a, 1c, 4c")</f>
        <v>1a, 1c, 4c</v>
      </c>
      <c r="E7308" s="138">
        <f t="array" ref="E7308">SUMIF(Marksheet!$D$10:$BQ$10,$C7308,INDIRECT(K7296))</f>
        <v>0</v>
      </c>
      <c r="F7308" s="138" t="s">
        <v>434</v>
      </c>
      <c r="G7308" s="137">
        <f>SUMIF(Marksheet!$10:$10,C7308,Marksheet!$14:$14)</f>
        <v>5</v>
      </c>
      <c r="H7308" s="139">
        <f t="shared" si="222"/>
        <v>0</v>
      </c>
      <c r="I7308" s="137" t="s">
        <v>464</v>
      </c>
      <c r="J7308" s="133"/>
      <c r="K7308" s="140"/>
    </row>
    <row r="7309" ht="15.75" customHeight="1">
      <c r="A7309" s="49"/>
      <c r="B7309" s="141"/>
      <c r="C7309" s="143" t="s">
        <v>435</v>
      </c>
      <c r="D7309" s="137" t="str">
        <f>IFERROR(__xludf.DUMMYFUNCTION("JOIN("", "",FILTER(Marksheet!$15:$15,Marksheet!$10:$10=$C7309))"),"3a, 3b, 3c")</f>
        <v>3a, 3b, 3c</v>
      </c>
      <c r="E7309" s="138">
        <f t="array" ref="E7309">SUMIF(Marksheet!$D$10:$BQ$10,$C7309,INDIRECT(K7296))</f>
        <v>0</v>
      </c>
      <c r="F7309" s="138" t="s">
        <v>434</v>
      </c>
      <c r="G7309" s="137">
        <f>SUMIF(Marksheet!$10:$10,C7309,Marksheet!$14:$14)</f>
        <v>4</v>
      </c>
      <c r="H7309" s="139">
        <f t="shared" si="222"/>
        <v>0</v>
      </c>
      <c r="I7309" s="137" t="s">
        <v>465</v>
      </c>
      <c r="J7309" s="133"/>
      <c r="K7309" s="140"/>
    </row>
    <row r="7310" ht="15.75" customHeight="1">
      <c r="A7310" s="49"/>
      <c r="B7310" s="142"/>
      <c r="C7310" s="143" t="s">
        <v>31</v>
      </c>
      <c r="D7310" s="137" t="str">
        <f>IFERROR(__xludf.DUMMYFUNCTION("JOIN("", "",FILTER(Marksheet!$15:$15,Marksheet!$10:$10=$C7310))"),"2a, 2b, 2c")</f>
        <v>2a, 2b, 2c</v>
      </c>
      <c r="E7310" s="138">
        <f t="array" ref="E7310">SUMIF(Marksheet!$D$10:$BQ$10,$C7310,INDIRECT(K7296))</f>
        <v>0</v>
      </c>
      <c r="F7310" s="138" t="s">
        <v>434</v>
      </c>
      <c r="G7310" s="137">
        <f>SUMIF(Marksheet!$10:$10,C7310,Marksheet!$14:$14)</f>
        <v>3</v>
      </c>
      <c r="H7310" s="139">
        <f t="shared" si="222"/>
        <v>0</v>
      </c>
      <c r="I7310" s="137" t="s">
        <v>466</v>
      </c>
      <c r="J7310" s="133"/>
      <c r="K7310" s="140"/>
    </row>
    <row r="7311" ht="15.75" customHeight="1">
      <c r="A7311" s="49"/>
      <c r="B7311" s="135" t="s">
        <v>21</v>
      </c>
      <c r="C7311" s="143" t="s">
        <v>36</v>
      </c>
      <c r="D7311" s="137" t="str">
        <f>IFERROR(__xludf.DUMMYFUNCTION("JOIN("", "",FILTER(Marksheet!$15:$15,Marksheet!$10:$10=$C7311))"),"2b, 2c")</f>
        <v>2b, 2c</v>
      </c>
      <c r="E7311" s="138">
        <f t="array" ref="E7311">SUMIF(Marksheet!$D$10:$BQ$10,$C7311,INDIRECT(K7296))</f>
        <v>0</v>
      </c>
      <c r="F7311" s="138" t="s">
        <v>434</v>
      </c>
      <c r="G7311" s="137">
        <f>SUMIF(Marksheet!$10:$10,C7311,Marksheet!$14:$14)</f>
        <v>2</v>
      </c>
      <c r="H7311" s="139">
        <f t="shared" si="222"/>
        <v>0</v>
      </c>
      <c r="I7311" s="137" t="s">
        <v>467</v>
      </c>
      <c r="J7311" s="133"/>
      <c r="K7311" s="140"/>
    </row>
    <row r="7312" ht="15.75" customHeight="1">
      <c r="A7312" s="49"/>
      <c r="B7312" s="141"/>
      <c r="C7312" s="143" t="s">
        <v>38</v>
      </c>
      <c r="D7312" s="137" t="str">
        <f>IFERROR(__xludf.DUMMYFUNCTION("JOIN("", "",FILTER(Marksheet!$15:$15,Marksheet!$10:$10=$C7312))"),"4a, 4b, 4c, 4d, 4e")</f>
        <v>4a, 4b, 4c, 4d, 4e</v>
      </c>
      <c r="E7312" s="138">
        <f t="array" ref="E7312">SUMIF(Marksheet!$D$10:$BQ$10,$C7312,INDIRECT(K7296))</f>
        <v>0</v>
      </c>
      <c r="F7312" s="138" t="s">
        <v>434</v>
      </c>
      <c r="G7312" s="137">
        <f>SUMIF(Marksheet!$10:$10,C7312,Marksheet!$14:$14)</f>
        <v>6</v>
      </c>
      <c r="H7312" s="139">
        <f t="shared" si="222"/>
        <v>0</v>
      </c>
      <c r="I7312" s="137" t="s">
        <v>468</v>
      </c>
      <c r="J7312" s="133"/>
      <c r="K7312" s="140"/>
    </row>
    <row r="7313" ht="15.75" customHeight="1">
      <c r="A7313" s="49"/>
      <c r="B7313" s="141"/>
      <c r="C7313" s="143" t="s">
        <v>35</v>
      </c>
      <c r="D7313" s="137" t="str">
        <f>IFERROR(__xludf.DUMMYFUNCTION("JOIN("", "",FILTER(Marksheet!$15:$15,Marksheet!$10:$10=$C7313))"),"1b, 2a")</f>
        <v>1b, 2a</v>
      </c>
      <c r="E7313" s="138">
        <f t="array" ref="E7313">SUMIF(Marksheet!$D$10:$BQ$10,$C7313,INDIRECT(K7296))</f>
        <v>0</v>
      </c>
      <c r="F7313" s="138" t="s">
        <v>434</v>
      </c>
      <c r="G7313" s="137">
        <f>SUMIF(Marksheet!$10:$10,C7313,Marksheet!$14:$14)</f>
        <v>3</v>
      </c>
      <c r="H7313" s="139">
        <f t="shared" si="222"/>
        <v>0</v>
      </c>
      <c r="I7313" s="137" t="s">
        <v>469</v>
      </c>
      <c r="J7313" s="133"/>
      <c r="K7313" s="140"/>
    </row>
    <row r="7314" ht="15.75" customHeight="1">
      <c r="A7314" s="49"/>
      <c r="B7314" s="141"/>
      <c r="C7314" s="143" t="s">
        <v>34</v>
      </c>
      <c r="D7314" s="137" t="str">
        <f>IFERROR(__xludf.DUMMYFUNCTION("JOIN("", "",FILTER(Marksheet!$15:$15,Marksheet!$10:$10=$C7314))"),"1a, 1c, 2d")</f>
        <v>1a, 1c, 2d</v>
      </c>
      <c r="E7314" s="138">
        <f t="array" ref="E7314">SUMIF(Marksheet!$D$10:$BQ$10,$C7314,INDIRECT(K7296))</f>
        <v>0</v>
      </c>
      <c r="F7314" s="138" t="s">
        <v>434</v>
      </c>
      <c r="G7314" s="137">
        <f>SUMIF(Marksheet!$10:$10,C7314,Marksheet!$14:$14)</f>
        <v>6</v>
      </c>
      <c r="H7314" s="139">
        <f t="shared" si="222"/>
        <v>0</v>
      </c>
      <c r="I7314" s="137" t="s">
        <v>470</v>
      </c>
      <c r="J7314" s="133"/>
      <c r="K7314" s="140"/>
    </row>
    <row r="7315" ht="15.75" customHeight="1">
      <c r="A7315" s="49"/>
      <c r="B7315" s="142"/>
      <c r="C7315" s="143" t="s">
        <v>37</v>
      </c>
      <c r="D7315" s="137" t="str">
        <f>IFERROR(__xludf.DUMMYFUNCTION("JOIN("", "",FILTER(Marksheet!$15:$15,Marksheet!$10:$10=$C7315))"),"3a, 3b, 3c")</f>
        <v>3a, 3b, 3c</v>
      </c>
      <c r="E7315" s="138">
        <f t="array" ref="E7315">SUMIF(Marksheet!$D$10:$BQ$10,$C7315,INDIRECT(K7296))</f>
        <v>0</v>
      </c>
      <c r="F7315" s="138" t="s">
        <v>434</v>
      </c>
      <c r="G7315" s="137">
        <f>SUMIF(Marksheet!$10:$10,C7315,Marksheet!$14:$14)</f>
        <v>3</v>
      </c>
      <c r="H7315" s="139">
        <f t="shared" si="222"/>
        <v>0</v>
      </c>
      <c r="I7315" s="137" t="s">
        <v>471</v>
      </c>
      <c r="J7315" s="133"/>
      <c r="K7315" s="140"/>
    </row>
    <row r="7316" ht="15.75" customHeight="1">
      <c r="A7316" s="49"/>
      <c r="B7316" s="135" t="s">
        <v>22</v>
      </c>
      <c r="C7316" s="144" t="s">
        <v>46</v>
      </c>
      <c r="D7316" s="137" t="str">
        <f>IFERROR(__xludf.DUMMYFUNCTION("JOIN("", "",FILTER(Marksheet!$15:$15,Marksheet!$10:$10=$C7316))"),"3d")</f>
        <v>3d</v>
      </c>
      <c r="E7316" s="138">
        <f t="array" ref="E7316">SUMIF(Marksheet!$D$10:$BQ$10,$C7316,INDIRECT(K7296))</f>
        <v>0</v>
      </c>
      <c r="F7316" s="138" t="s">
        <v>434</v>
      </c>
      <c r="G7316" s="137">
        <f>SUMIF(Marksheet!$10:$10,C7316,Marksheet!$14:$14)</f>
        <v>2</v>
      </c>
      <c r="H7316" s="139">
        <f t="shared" si="222"/>
        <v>0</v>
      </c>
      <c r="I7316" s="137" t="s">
        <v>472</v>
      </c>
      <c r="J7316" s="133"/>
      <c r="K7316" s="140"/>
    </row>
    <row r="7317" ht="15.75" customHeight="1">
      <c r="A7317" s="49"/>
      <c r="B7317" s="141"/>
      <c r="C7317" s="144" t="s">
        <v>41</v>
      </c>
      <c r="D7317" s="137" t="str">
        <f>IFERROR(__xludf.DUMMYFUNCTION("JOIN("", "",FILTER(Marksheet!$15:$15,Marksheet!$10:$10=$C7317))"),"1c, 2b, 4e")</f>
        <v>1c, 2b, 4e</v>
      </c>
      <c r="E7317" s="138">
        <f t="array" ref="E7317">SUMIF(Marksheet!$D$10:$BQ$10,$C7317,INDIRECT(K7296))</f>
        <v>0</v>
      </c>
      <c r="F7317" s="138" t="s">
        <v>434</v>
      </c>
      <c r="G7317" s="137">
        <f>SUMIF(Marksheet!$10:$10,C7317,Marksheet!$14:$14)</f>
        <v>3</v>
      </c>
      <c r="H7317" s="139">
        <f t="shared" si="222"/>
        <v>0</v>
      </c>
      <c r="I7317" s="137" t="s">
        <v>473</v>
      </c>
      <c r="J7317" s="133"/>
      <c r="K7317" s="140"/>
    </row>
    <row r="7318" ht="15.75" customHeight="1">
      <c r="A7318" s="49"/>
      <c r="B7318" s="141"/>
      <c r="C7318" s="144" t="s">
        <v>45</v>
      </c>
      <c r="D7318" s="137" t="str">
        <f>IFERROR(__xludf.DUMMYFUNCTION("JOIN("", "",FILTER(Marksheet!$15:$15,Marksheet!$10:$10=$C7318))"),"3b, 4a, 5c")</f>
        <v>3b, 4a, 5c</v>
      </c>
      <c r="E7318" s="138">
        <f t="array" ref="E7318">SUMIF(Marksheet!$D$10:$BQ$10,$C7318,INDIRECT(K7296))</f>
        <v>0</v>
      </c>
      <c r="F7318" s="138" t="s">
        <v>434</v>
      </c>
      <c r="G7318" s="137">
        <f>SUMIF(Marksheet!$10:$10,C7318,Marksheet!$14:$14)</f>
        <v>3</v>
      </c>
      <c r="H7318" s="139">
        <f t="shared" si="222"/>
        <v>0</v>
      </c>
      <c r="I7318" s="137" t="s">
        <v>474</v>
      </c>
      <c r="J7318" s="133"/>
      <c r="K7318" s="140"/>
    </row>
    <row r="7319" ht="15.75" customHeight="1">
      <c r="A7319" s="49"/>
      <c r="B7319" s="141"/>
      <c r="C7319" s="144" t="s">
        <v>43</v>
      </c>
      <c r="D7319" s="137" t="str">
        <f>IFERROR(__xludf.DUMMYFUNCTION("JOIN("", "",FILTER(Marksheet!$15:$15,Marksheet!$10:$10=$C7319))"),"2c, 4d, 5d")</f>
        <v>2c, 4d, 5d</v>
      </c>
      <c r="E7319" s="138">
        <f t="array" ref="E7319">SUMIF(Marksheet!$D$10:$BQ$10,$C7319,INDIRECT(K7296))</f>
        <v>0</v>
      </c>
      <c r="F7319" s="138" t="s">
        <v>434</v>
      </c>
      <c r="G7319" s="137">
        <f>SUMIF(Marksheet!$10:$10,C7319,Marksheet!$14:$14)</f>
        <v>4</v>
      </c>
      <c r="H7319" s="139">
        <f t="shared" si="222"/>
        <v>0</v>
      </c>
      <c r="I7319" s="137" t="s">
        <v>475</v>
      </c>
      <c r="J7319" s="133"/>
      <c r="K7319" s="140"/>
    </row>
    <row r="7320" ht="15.75" customHeight="1">
      <c r="A7320" s="49"/>
      <c r="B7320" s="141"/>
      <c r="C7320" s="144" t="s">
        <v>44</v>
      </c>
      <c r="D7320" s="137" t="str">
        <f>IFERROR(__xludf.DUMMYFUNCTION("JOIN("", "",FILTER(Marksheet!$15:$15,Marksheet!$10:$10=$C7320))"),"3a, 4c")</f>
        <v>3a, 4c</v>
      </c>
      <c r="E7320" s="138">
        <f t="array" ref="E7320">SUMIF(Marksheet!$D$10:$BQ$10,$C7320,INDIRECT(K7296))</f>
        <v>0</v>
      </c>
      <c r="F7320" s="138" t="s">
        <v>434</v>
      </c>
      <c r="G7320" s="137">
        <f>SUMIF(Marksheet!$10:$10,C7320,Marksheet!$14:$14)</f>
        <v>2</v>
      </c>
      <c r="H7320" s="139">
        <f t="shared" si="222"/>
        <v>0</v>
      </c>
      <c r="I7320" s="137" t="s">
        <v>476</v>
      </c>
      <c r="J7320" s="133"/>
      <c r="K7320" s="140"/>
    </row>
    <row r="7321" ht="15.75" customHeight="1">
      <c r="A7321" s="49"/>
      <c r="B7321" s="141"/>
      <c r="C7321" s="144" t="s">
        <v>39</v>
      </c>
      <c r="D7321" s="137" t="str">
        <f>IFERROR(__xludf.DUMMYFUNCTION("JOIN("", "",FILTER(Marksheet!$15:$15,Marksheet!$10:$10=$C7321))"),"1a, 5a, 5b")</f>
        <v>1a, 5a, 5b</v>
      </c>
      <c r="E7321" s="138">
        <f t="array" ref="E7321">SUMIF(Marksheet!$D$10:$BQ$10,$C7321,INDIRECT(K7296))</f>
        <v>0</v>
      </c>
      <c r="F7321" s="138" t="s">
        <v>434</v>
      </c>
      <c r="G7321" s="137">
        <f>SUMIF(Marksheet!$10:$10,C7321,Marksheet!$14:$14)</f>
        <v>5</v>
      </c>
      <c r="H7321" s="139">
        <f t="shared" si="222"/>
        <v>0</v>
      </c>
      <c r="I7321" s="137" t="s">
        <v>477</v>
      </c>
      <c r="J7321" s="133"/>
      <c r="K7321" s="140"/>
    </row>
    <row r="7322" ht="15.75" customHeight="1">
      <c r="A7322" s="49"/>
      <c r="B7322" s="141"/>
      <c r="C7322" s="144" t="s">
        <v>42</v>
      </c>
      <c r="D7322" s="137" t="str">
        <f>IFERROR(__xludf.DUMMYFUNCTION("JOIN("", "",FILTER(Marksheet!$15:$15,Marksheet!$10:$10=$C7322))"),"2a, 3c")</f>
        <v>2a, 3c</v>
      </c>
      <c r="E7322" s="138">
        <f t="array" ref="E7322">SUMIF(Marksheet!$D$10:$BQ$10,$C7322,INDIRECT(K7296))</f>
        <v>0</v>
      </c>
      <c r="F7322" s="138" t="s">
        <v>434</v>
      </c>
      <c r="G7322" s="137">
        <f>SUMIF(Marksheet!$10:$10,C7322,Marksheet!$14:$14)</f>
        <v>3</v>
      </c>
      <c r="H7322" s="139">
        <f t="shared" si="222"/>
        <v>0</v>
      </c>
      <c r="I7322" s="137" t="s">
        <v>478</v>
      </c>
      <c r="J7322" s="133"/>
      <c r="K7322" s="140"/>
    </row>
    <row r="7323" ht="15.75" customHeight="1">
      <c r="A7323" s="49"/>
      <c r="B7323" s="142"/>
      <c r="C7323" s="144" t="s">
        <v>40</v>
      </c>
      <c r="D7323" s="137" t="str">
        <f>IFERROR(__xludf.DUMMYFUNCTION("JOIN("", "",FILTER(Marksheet!$15:$15,Marksheet!$10:$10=$C7323))"),"1b, 4b, 4f")</f>
        <v>1b, 4b, 4f</v>
      </c>
      <c r="E7323" s="138">
        <f t="array" ref="E7323">SUMIF(Marksheet!$D$10:$BQ$10,$C7323,INDIRECT(K7296))</f>
        <v>0</v>
      </c>
      <c r="F7323" s="138" t="s">
        <v>434</v>
      </c>
      <c r="G7323" s="137">
        <f>SUMIF(Marksheet!$10:$10,C7323,Marksheet!$14:$14)</f>
        <v>3</v>
      </c>
      <c r="H7323" s="139">
        <f t="shared" si="222"/>
        <v>0</v>
      </c>
      <c r="I7323" s="137" t="s">
        <v>479</v>
      </c>
      <c r="J7323" s="133"/>
      <c r="K7323" s="140"/>
    </row>
    <row r="7324" ht="15.75" customHeight="1">
      <c r="A7324" s="49"/>
      <c r="B7324" s="49"/>
      <c r="C7324" s="145" t="s">
        <v>76</v>
      </c>
      <c r="D7324" s="145"/>
      <c r="E7324" s="146">
        <f>SUM(E7300:E7323)</f>
        <v>0</v>
      </c>
      <c r="F7324" s="147" t="s">
        <v>434</v>
      </c>
      <c r="G7324" s="148">
        <f>SUM(G7300:G7323)</f>
        <v>85</v>
      </c>
      <c r="H7324" s="149">
        <f t="shared" si="222"/>
        <v>0</v>
      </c>
      <c r="I7324" s="129"/>
      <c r="J7324" s="133"/>
      <c r="K7324" s="127"/>
    </row>
    <row r="7325" ht="15.75" customHeight="1">
      <c r="A7325" s="49"/>
      <c r="B7325" s="49"/>
      <c r="C7325" s="67"/>
      <c r="D7325" s="67"/>
      <c r="E7325" s="49"/>
      <c r="F7325" s="49"/>
      <c r="G7325" s="49"/>
      <c r="H7325" s="49"/>
      <c r="I7325" s="129"/>
      <c r="J7325" s="133"/>
      <c r="K7325" s="127"/>
    </row>
    <row r="7326" ht="60.0" customHeight="1">
      <c r="A7326" s="49"/>
      <c r="B7326" s="49"/>
      <c r="C7326" s="67"/>
      <c r="D7326" s="67"/>
      <c r="E7326" s="49"/>
      <c r="F7326" s="49"/>
      <c r="G7326" s="49"/>
      <c r="H7326" s="49"/>
      <c r="I7326" s="129"/>
      <c r="J7326" s="133"/>
      <c r="K7326" s="127"/>
    </row>
    <row r="7327" ht="15.75" customHeight="1">
      <c r="A7327" s="124" t="s">
        <v>450</v>
      </c>
      <c r="B7327" s="49"/>
      <c r="C7327" s="67"/>
      <c r="D7327" s="67"/>
      <c r="E7327" s="1"/>
      <c r="F7327" s="1"/>
      <c r="G7327" s="49"/>
      <c r="H7327" s="49"/>
      <c r="I7327" s="7"/>
      <c r="K7327" s="125">
        <f>K7294+1</f>
        <v>240</v>
      </c>
    </row>
    <row r="7328" ht="15.75" customHeight="1">
      <c r="A7328" s="126" t="s">
        <v>451</v>
      </c>
      <c r="B7328" s="67" t="str">
        <f>B7295</f>
        <v>GCSE Transition Assessment</v>
      </c>
      <c r="C7328" s="67"/>
      <c r="D7328" s="67"/>
      <c r="E7328" s="1"/>
      <c r="F7328" s="49"/>
      <c r="G7328" s="49"/>
      <c r="H7328" s="49"/>
      <c r="K7328" s="127" t="str">
        <f>CONCATENATE("Marksheet!$B$",K7327)</f>
        <v>Marksheet!$B$240</v>
      </c>
    </row>
    <row r="7329" ht="15.75" customHeight="1">
      <c r="A7329" s="126" t="s">
        <v>447</v>
      </c>
      <c r="B7329" s="67" t="str">
        <f t="array" ref="B7329">IF(INDIRECT(K7328)="","",INDIRECT(K7328))</f>
        <v>Student 223</v>
      </c>
      <c r="C7329" s="67"/>
      <c r="D7329" s="67"/>
      <c r="E7329" s="1"/>
      <c r="F7329" s="49"/>
      <c r="G7329" s="49"/>
      <c r="H7329" s="49"/>
      <c r="K7329" s="127" t="str">
        <f>CONCATENATE("Marksheet!$D$",K7327,":$BQ$",K7327)</f>
        <v>Marksheet!$D$240:$BQ$240</v>
      </c>
    </row>
    <row r="7330" ht="15.75" customHeight="1">
      <c r="A7330" s="126" t="s">
        <v>452</v>
      </c>
      <c r="B7330" s="67" t="str">
        <f t="array" ref="B7330">INDIRECT(CONCATENATE("Marksheet!$C$",INDIRECT(CONCATENATE("K",ROW()-3))))</f>
        <v/>
      </c>
      <c r="C7330" s="67"/>
      <c r="D7330" s="67"/>
      <c r="E7330" s="49"/>
      <c r="F7330" s="49"/>
      <c r="G7330" s="49"/>
      <c r="H7330" s="49"/>
      <c r="I7330" s="49"/>
      <c r="J7330" s="49"/>
      <c r="K7330" s="127"/>
    </row>
    <row r="7331" ht="15.75" customHeight="1">
      <c r="A7331" s="67"/>
      <c r="B7331" s="128"/>
      <c r="C7331" s="67"/>
      <c r="D7331" s="67"/>
      <c r="E7331" s="49"/>
      <c r="F7331" s="49"/>
      <c r="G7331" s="49"/>
      <c r="H7331" s="49"/>
      <c r="I7331" s="49"/>
      <c r="J7331" s="49"/>
      <c r="K7331" s="127"/>
    </row>
    <row r="7332" ht="15.75" customHeight="1">
      <c r="A7332" s="129"/>
      <c r="B7332" s="100" t="s">
        <v>442</v>
      </c>
      <c r="C7332" s="100" t="s">
        <v>443</v>
      </c>
      <c r="D7332" s="73" t="s">
        <v>453</v>
      </c>
      <c r="E7332" s="130" t="s">
        <v>444</v>
      </c>
      <c r="F7332" s="71"/>
      <c r="G7332" s="72"/>
      <c r="H7332" s="131" t="s">
        <v>454</v>
      </c>
      <c r="I7332" s="132" t="s">
        <v>455</v>
      </c>
      <c r="J7332" s="133"/>
      <c r="K7332" s="134"/>
    </row>
    <row r="7333" ht="15.75" customHeight="1">
      <c r="A7333" s="49"/>
      <c r="B7333" s="135" t="s">
        <v>19</v>
      </c>
      <c r="C7333" s="136" t="s">
        <v>25</v>
      </c>
      <c r="D7333" s="137" t="str">
        <f>IFERROR(__xludf.DUMMYFUNCTION("JOIN("", "",FILTER(Marksheet!$15:$15,Marksheet!$10:$10=$C7333))"),"3a, 3b, 3c")</f>
        <v>3a, 3b, 3c</v>
      </c>
      <c r="E7333" s="138">
        <f t="array" ref="E7333">SUMIF(Marksheet!$D$10:$BQ$10,$C7333,INDIRECT(K7329))</f>
        <v>0</v>
      </c>
      <c r="F7333" s="138" t="s">
        <v>434</v>
      </c>
      <c r="G7333" s="137">
        <f>SUMIF(Marksheet!$10:$10,C7333,Marksheet!$14:$14)</f>
        <v>3</v>
      </c>
      <c r="H7333" s="139">
        <f t="shared" ref="H7333:H7357" si="223">E7333/G7333</f>
        <v>0</v>
      </c>
      <c r="I7333" s="137" t="s">
        <v>456</v>
      </c>
      <c r="J7333" s="133"/>
      <c r="K7333" s="140"/>
    </row>
    <row r="7334" ht="15.75" customHeight="1">
      <c r="A7334" s="49"/>
      <c r="B7334" s="141"/>
      <c r="C7334" s="136" t="s">
        <v>27</v>
      </c>
      <c r="D7334" s="137" t="str">
        <f>IFERROR(__xludf.DUMMYFUNCTION("JOIN("", "",FILTER(Marksheet!$15:$15,Marksheet!$10:$10=$C7334))"),"5a, 5b, 5c, 5d")</f>
        <v>5a, 5b, 5c, 5d</v>
      </c>
      <c r="E7334" s="138">
        <f t="array" ref="E7334">SUMIF(Marksheet!$D$10:$BQ$10,$C7334,INDIRECT(K7329))</f>
        <v>0</v>
      </c>
      <c r="F7334" s="138" t="s">
        <v>434</v>
      </c>
      <c r="G7334" s="137">
        <f>SUMIF(Marksheet!$10:$10,C7334,Marksheet!$14:$14)</f>
        <v>5</v>
      </c>
      <c r="H7334" s="139">
        <f t="shared" si="223"/>
        <v>0</v>
      </c>
      <c r="I7334" s="137" t="s">
        <v>457</v>
      </c>
      <c r="J7334" s="133"/>
      <c r="K7334" s="140"/>
    </row>
    <row r="7335" ht="15.75" customHeight="1">
      <c r="A7335" s="49"/>
      <c r="B7335" s="141"/>
      <c r="C7335" s="136" t="s">
        <v>26</v>
      </c>
      <c r="D7335" s="137" t="str">
        <f>IFERROR(__xludf.DUMMYFUNCTION("JOIN("", "",FILTER(Marksheet!$15:$15,Marksheet!$10:$10=$C7335))"),"4a, 4b")</f>
        <v>4a, 4b</v>
      </c>
      <c r="E7335" s="138">
        <f t="array" ref="E7335">SUMIF(Marksheet!$D$10:$BQ$10,$C7335,INDIRECT(K7329))</f>
        <v>0</v>
      </c>
      <c r="F7335" s="138" t="s">
        <v>434</v>
      </c>
      <c r="G7335" s="137">
        <f>SUMIF(Marksheet!$10:$10,C7335,Marksheet!$14:$14)</f>
        <v>3</v>
      </c>
      <c r="H7335" s="139">
        <f t="shared" si="223"/>
        <v>0</v>
      </c>
      <c r="I7335" s="137" t="s">
        <v>458</v>
      </c>
      <c r="J7335" s="133"/>
      <c r="K7335" s="140"/>
    </row>
    <row r="7336" ht="15.75" customHeight="1">
      <c r="A7336" s="49"/>
      <c r="B7336" s="141"/>
      <c r="C7336" s="136" t="s">
        <v>23</v>
      </c>
      <c r="D7336" s="137" t="str">
        <f>IFERROR(__xludf.DUMMYFUNCTION("JOIN("", "",FILTER(Marksheet!$15:$15,Marksheet!$10:$10=$C7336))"),"1a, 1b, 4c")</f>
        <v>1a, 1b, 4c</v>
      </c>
      <c r="E7336" s="138">
        <f t="array" ref="E7336">SUMIF(Marksheet!$D$10:$BQ$10,$C7336,INDIRECT(K7329))</f>
        <v>0</v>
      </c>
      <c r="F7336" s="138" t="s">
        <v>434</v>
      </c>
      <c r="G7336" s="137">
        <f>SUMIF(Marksheet!$10:$10,C7336,Marksheet!$14:$14)</f>
        <v>5</v>
      </c>
      <c r="H7336" s="139">
        <f t="shared" si="223"/>
        <v>0</v>
      </c>
      <c r="I7336" s="137" t="s">
        <v>459</v>
      </c>
      <c r="J7336" s="133"/>
      <c r="K7336" s="140"/>
    </row>
    <row r="7337" ht="15.75" customHeight="1">
      <c r="A7337" s="49"/>
      <c r="B7337" s="142"/>
      <c r="C7337" s="136" t="s">
        <v>24</v>
      </c>
      <c r="D7337" s="137" t="str">
        <f>IFERROR(__xludf.DUMMYFUNCTION("JOIN("", "",FILTER(Marksheet!$15:$15,Marksheet!$10:$10=$C7337))"),"2a, 2b, 2c")</f>
        <v>2a, 2b, 2c</v>
      </c>
      <c r="E7337" s="138">
        <f t="array" ref="E7337">SUMIF(Marksheet!$D$10:$BQ$10,$C7337,INDIRECT(K7329))</f>
        <v>0</v>
      </c>
      <c r="F7337" s="138" t="s">
        <v>434</v>
      </c>
      <c r="G7337" s="137">
        <f>SUMIF(Marksheet!$10:$10,C7337,Marksheet!$14:$14)</f>
        <v>4</v>
      </c>
      <c r="H7337" s="139">
        <f t="shared" si="223"/>
        <v>0</v>
      </c>
      <c r="I7337" s="137" t="s">
        <v>460</v>
      </c>
      <c r="J7337" s="133"/>
      <c r="K7337" s="140"/>
    </row>
    <row r="7338" ht="15.75" customHeight="1">
      <c r="A7338" s="49"/>
      <c r="B7338" s="135" t="s">
        <v>20</v>
      </c>
      <c r="C7338" s="143" t="s">
        <v>29</v>
      </c>
      <c r="D7338" s="137" t="str">
        <f>IFERROR(__xludf.DUMMYFUNCTION("JOIN("", "",FILTER(Marksheet!$15:$15,Marksheet!$10:$10=$C7338))"),"1b, 3d")</f>
        <v>1b, 3d</v>
      </c>
      <c r="E7338" s="138">
        <f t="array" ref="E7338">SUMIF(Marksheet!$D$10:$BQ$10,$C7338,INDIRECT(K7329))</f>
        <v>0</v>
      </c>
      <c r="F7338" s="138" t="s">
        <v>434</v>
      </c>
      <c r="G7338" s="137">
        <f>SUMIF(Marksheet!$10:$10,C7338,Marksheet!$14:$14)</f>
        <v>2</v>
      </c>
      <c r="H7338" s="139">
        <f t="shared" si="223"/>
        <v>0</v>
      </c>
      <c r="I7338" s="137" t="s">
        <v>461</v>
      </c>
      <c r="J7338" s="133"/>
      <c r="K7338" s="140"/>
    </row>
    <row r="7339" ht="15.75" customHeight="1">
      <c r="A7339" s="49"/>
      <c r="B7339" s="141"/>
      <c r="C7339" s="143" t="s">
        <v>30</v>
      </c>
      <c r="D7339" s="137" t="str">
        <f>IFERROR(__xludf.DUMMYFUNCTION("JOIN("", "",FILTER(Marksheet!$15:$15,Marksheet!$10:$10=$C7339))"),"1d, 4d, 4e")</f>
        <v>1d, 4d, 4e</v>
      </c>
      <c r="E7339" s="138">
        <f t="array" ref="E7339">SUMIF(Marksheet!$D$10:$BQ$10,$C7339,INDIRECT(K7329))</f>
        <v>0</v>
      </c>
      <c r="F7339" s="138" t="s">
        <v>434</v>
      </c>
      <c r="G7339" s="137">
        <f>SUMIF(Marksheet!$10:$10,C7339,Marksheet!$14:$14)</f>
        <v>3</v>
      </c>
      <c r="H7339" s="139">
        <f t="shared" si="223"/>
        <v>0</v>
      </c>
      <c r="I7339" s="137" t="s">
        <v>462</v>
      </c>
      <c r="J7339" s="133"/>
      <c r="K7339" s="140"/>
    </row>
    <row r="7340" ht="15.75" customHeight="1">
      <c r="A7340" s="49"/>
      <c r="B7340" s="141"/>
      <c r="C7340" s="143" t="s">
        <v>33</v>
      </c>
      <c r="D7340" s="137" t="str">
        <f>IFERROR(__xludf.DUMMYFUNCTION("JOIN("", "",FILTER(Marksheet!$15:$15,Marksheet!$10:$10=$C7340))"),"4a, 4b")</f>
        <v>4a, 4b</v>
      </c>
      <c r="E7340" s="138">
        <f t="array" ref="E7340">SUMIF(Marksheet!$D$10:$BQ$10,$C7340,INDIRECT(K7329))</f>
        <v>0</v>
      </c>
      <c r="F7340" s="138" t="s">
        <v>434</v>
      </c>
      <c r="G7340" s="137">
        <f>SUMIF(Marksheet!$10:$10,C7340,Marksheet!$14:$14)</f>
        <v>3</v>
      </c>
      <c r="H7340" s="139">
        <f t="shared" si="223"/>
        <v>0</v>
      </c>
      <c r="I7340" s="137" t="s">
        <v>463</v>
      </c>
      <c r="J7340" s="133"/>
      <c r="K7340" s="140"/>
    </row>
    <row r="7341" ht="15.75" customHeight="1">
      <c r="A7341" s="49"/>
      <c r="B7341" s="141"/>
      <c r="C7341" s="143" t="s">
        <v>28</v>
      </c>
      <c r="D7341" s="137" t="str">
        <f>IFERROR(__xludf.DUMMYFUNCTION("JOIN("", "",FILTER(Marksheet!$15:$15,Marksheet!$10:$10=$C7341))"),"1a, 1c, 4c")</f>
        <v>1a, 1c, 4c</v>
      </c>
      <c r="E7341" s="138">
        <f t="array" ref="E7341">SUMIF(Marksheet!$D$10:$BQ$10,$C7341,INDIRECT(K7329))</f>
        <v>0</v>
      </c>
      <c r="F7341" s="138" t="s">
        <v>434</v>
      </c>
      <c r="G7341" s="137">
        <f>SUMIF(Marksheet!$10:$10,C7341,Marksheet!$14:$14)</f>
        <v>5</v>
      </c>
      <c r="H7341" s="139">
        <f t="shared" si="223"/>
        <v>0</v>
      </c>
      <c r="I7341" s="137" t="s">
        <v>464</v>
      </c>
      <c r="J7341" s="133"/>
      <c r="K7341" s="140"/>
    </row>
    <row r="7342" ht="15.75" customHeight="1">
      <c r="A7342" s="49"/>
      <c r="B7342" s="141"/>
      <c r="C7342" s="143" t="s">
        <v>435</v>
      </c>
      <c r="D7342" s="137" t="str">
        <f>IFERROR(__xludf.DUMMYFUNCTION("JOIN("", "",FILTER(Marksheet!$15:$15,Marksheet!$10:$10=$C7342))"),"3a, 3b, 3c")</f>
        <v>3a, 3b, 3c</v>
      </c>
      <c r="E7342" s="138">
        <f t="array" ref="E7342">SUMIF(Marksheet!$D$10:$BQ$10,$C7342,INDIRECT(K7329))</f>
        <v>0</v>
      </c>
      <c r="F7342" s="138" t="s">
        <v>434</v>
      </c>
      <c r="G7342" s="137">
        <f>SUMIF(Marksheet!$10:$10,C7342,Marksheet!$14:$14)</f>
        <v>4</v>
      </c>
      <c r="H7342" s="139">
        <f t="shared" si="223"/>
        <v>0</v>
      </c>
      <c r="I7342" s="137" t="s">
        <v>465</v>
      </c>
      <c r="J7342" s="133"/>
      <c r="K7342" s="140"/>
    </row>
    <row r="7343" ht="15.75" customHeight="1">
      <c r="A7343" s="49"/>
      <c r="B7343" s="142"/>
      <c r="C7343" s="143" t="s">
        <v>31</v>
      </c>
      <c r="D7343" s="137" t="str">
        <f>IFERROR(__xludf.DUMMYFUNCTION("JOIN("", "",FILTER(Marksheet!$15:$15,Marksheet!$10:$10=$C7343))"),"2a, 2b, 2c")</f>
        <v>2a, 2b, 2c</v>
      </c>
      <c r="E7343" s="138">
        <f t="array" ref="E7343">SUMIF(Marksheet!$D$10:$BQ$10,$C7343,INDIRECT(K7329))</f>
        <v>0</v>
      </c>
      <c r="F7343" s="138" t="s">
        <v>434</v>
      </c>
      <c r="G7343" s="137">
        <f>SUMIF(Marksheet!$10:$10,C7343,Marksheet!$14:$14)</f>
        <v>3</v>
      </c>
      <c r="H7343" s="139">
        <f t="shared" si="223"/>
        <v>0</v>
      </c>
      <c r="I7343" s="137" t="s">
        <v>466</v>
      </c>
      <c r="J7343" s="133"/>
      <c r="K7343" s="140"/>
    </row>
    <row r="7344" ht="15.75" customHeight="1">
      <c r="A7344" s="49"/>
      <c r="B7344" s="135" t="s">
        <v>21</v>
      </c>
      <c r="C7344" s="143" t="s">
        <v>36</v>
      </c>
      <c r="D7344" s="137" t="str">
        <f>IFERROR(__xludf.DUMMYFUNCTION("JOIN("", "",FILTER(Marksheet!$15:$15,Marksheet!$10:$10=$C7344))"),"2b, 2c")</f>
        <v>2b, 2c</v>
      </c>
      <c r="E7344" s="138">
        <f t="array" ref="E7344">SUMIF(Marksheet!$D$10:$BQ$10,$C7344,INDIRECT(K7329))</f>
        <v>0</v>
      </c>
      <c r="F7344" s="138" t="s">
        <v>434</v>
      </c>
      <c r="G7344" s="137">
        <f>SUMIF(Marksheet!$10:$10,C7344,Marksheet!$14:$14)</f>
        <v>2</v>
      </c>
      <c r="H7344" s="139">
        <f t="shared" si="223"/>
        <v>0</v>
      </c>
      <c r="I7344" s="137" t="s">
        <v>467</v>
      </c>
      <c r="J7344" s="133"/>
      <c r="K7344" s="140"/>
    </row>
    <row r="7345" ht="15.75" customHeight="1">
      <c r="A7345" s="49"/>
      <c r="B7345" s="141"/>
      <c r="C7345" s="143" t="s">
        <v>38</v>
      </c>
      <c r="D7345" s="137" t="str">
        <f>IFERROR(__xludf.DUMMYFUNCTION("JOIN("", "",FILTER(Marksheet!$15:$15,Marksheet!$10:$10=$C7345))"),"4a, 4b, 4c, 4d, 4e")</f>
        <v>4a, 4b, 4c, 4d, 4e</v>
      </c>
      <c r="E7345" s="138">
        <f t="array" ref="E7345">SUMIF(Marksheet!$D$10:$BQ$10,$C7345,INDIRECT(K7329))</f>
        <v>0</v>
      </c>
      <c r="F7345" s="138" t="s">
        <v>434</v>
      </c>
      <c r="G7345" s="137">
        <f>SUMIF(Marksheet!$10:$10,C7345,Marksheet!$14:$14)</f>
        <v>6</v>
      </c>
      <c r="H7345" s="139">
        <f t="shared" si="223"/>
        <v>0</v>
      </c>
      <c r="I7345" s="137" t="s">
        <v>468</v>
      </c>
      <c r="J7345" s="133"/>
      <c r="K7345" s="140"/>
    </row>
    <row r="7346" ht="15.75" customHeight="1">
      <c r="A7346" s="49"/>
      <c r="B7346" s="141"/>
      <c r="C7346" s="143" t="s">
        <v>35</v>
      </c>
      <c r="D7346" s="137" t="str">
        <f>IFERROR(__xludf.DUMMYFUNCTION("JOIN("", "",FILTER(Marksheet!$15:$15,Marksheet!$10:$10=$C7346))"),"1b, 2a")</f>
        <v>1b, 2a</v>
      </c>
      <c r="E7346" s="138">
        <f t="array" ref="E7346">SUMIF(Marksheet!$D$10:$BQ$10,$C7346,INDIRECT(K7329))</f>
        <v>0</v>
      </c>
      <c r="F7346" s="138" t="s">
        <v>434</v>
      </c>
      <c r="G7346" s="137">
        <f>SUMIF(Marksheet!$10:$10,C7346,Marksheet!$14:$14)</f>
        <v>3</v>
      </c>
      <c r="H7346" s="139">
        <f t="shared" si="223"/>
        <v>0</v>
      </c>
      <c r="I7346" s="137" t="s">
        <v>469</v>
      </c>
      <c r="J7346" s="133"/>
      <c r="K7346" s="140"/>
    </row>
    <row r="7347" ht="15.75" customHeight="1">
      <c r="A7347" s="49"/>
      <c r="B7347" s="141"/>
      <c r="C7347" s="143" t="s">
        <v>34</v>
      </c>
      <c r="D7347" s="137" t="str">
        <f>IFERROR(__xludf.DUMMYFUNCTION("JOIN("", "",FILTER(Marksheet!$15:$15,Marksheet!$10:$10=$C7347))"),"1a, 1c, 2d")</f>
        <v>1a, 1c, 2d</v>
      </c>
      <c r="E7347" s="138">
        <f t="array" ref="E7347">SUMIF(Marksheet!$D$10:$BQ$10,$C7347,INDIRECT(K7329))</f>
        <v>0</v>
      </c>
      <c r="F7347" s="138" t="s">
        <v>434</v>
      </c>
      <c r="G7347" s="137">
        <f>SUMIF(Marksheet!$10:$10,C7347,Marksheet!$14:$14)</f>
        <v>6</v>
      </c>
      <c r="H7347" s="139">
        <f t="shared" si="223"/>
        <v>0</v>
      </c>
      <c r="I7347" s="137" t="s">
        <v>470</v>
      </c>
      <c r="J7347" s="133"/>
      <c r="K7347" s="140"/>
    </row>
    <row r="7348" ht="15.75" customHeight="1">
      <c r="A7348" s="49"/>
      <c r="B7348" s="142"/>
      <c r="C7348" s="143" t="s">
        <v>37</v>
      </c>
      <c r="D7348" s="137" t="str">
        <f>IFERROR(__xludf.DUMMYFUNCTION("JOIN("", "",FILTER(Marksheet!$15:$15,Marksheet!$10:$10=$C7348))"),"3a, 3b, 3c")</f>
        <v>3a, 3b, 3c</v>
      </c>
      <c r="E7348" s="138">
        <f t="array" ref="E7348">SUMIF(Marksheet!$D$10:$BQ$10,$C7348,INDIRECT(K7329))</f>
        <v>0</v>
      </c>
      <c r="F7348" s="138" t="s">
        <v>434</v>
      </c>
      <c r="G7348" s="137">
        <f>SUMIF(Marksheet!$10:$10,C7348,Marksheet!$14:$14)</f>
        <v>3</v>
      </c>
      <c r="H7348" s="139">
        <f t="shared" si="223"/>
        <v>0</v>
      </c>
      <c r="I7348" s="137" t="s">
        <v>471</v>
      </c>
      <c r="J7348" s="133"/>
      <c r="K7348" s="140"/>
    </row>
    <row r="7349" ht="15.75" customHeight="1">
      <c r="A7349" s="49"/>
      <c r="B7349" s="135" t="s">
        <v>22</v>
      </c>
      <c r="C7349" s="144" t="s">
        <v>46</v>
      </c>
      <c r="D7349" s="137" t="str">
        <f>IFERROR(__xludf.DUMMYFUNCTION("JOIN("", "",FILTER(Marksheet!$15:$15,Marksheet!$10:$10=$C7349))"),"3d")</f>
        <v>3d</v>
      </c>
      <c r="E7349" s="138">
        <f t="array" ref="E7349">SUMIF(Marksheet!$D$10:$BQ$10,$C7349,INDIRECT(K7329))</f>
        <v>0</v>
      </c>
      <c r="F7349" s="138" t="s">
        <v>434</v>
      </c>
      <c r="G7349" s="137">
        <f>SUMIF(Marksheet!$10:$10,C7349,Marksheet!$14:$14)</f>
        <v>2</v>
      </c>
      <c r="H7349" s="139">
        <f t="shared" si="223"/>
        <v>0</v>
      </c>
      <c r="I7349" s="137" t="s">
        <v>472</v>
      </c>
      <c r="J7349" s="133"/>
      <c r="K7349" s="140"/>
    </row>
    <row r="7350" ht="15.75" customHeight="1">
      <c r="A7350" s="49"/>
      <c r="B7350" s="141"/>
      <c r="C7350" s="144" t="s">
        <v>41</v>
      </c>
      <c r="D7350" s="137" t="str">
        <f>IFERROR(__xludf.DUMMYFUNCTION("JOIN("", "",FILTER(Marksheet!$15:$15,Marksheet!$10:$10=$C7350))"),"1c, 2b, 4e")</f>
        <v>1c, 2b, 4e</v>
      </c>
      <c r="E7350" s="138">
        <f t="array" ref="E7350">SUMIF(Marksheet!$D$10:$BQ$10,$C7350,INDIRECT(K7329))</f>
        <v>0</v>
      </c>
      <c r="F7350" s="138" t="s">
        <v>434</v>
      </c>
      <c r="G7350" s="137">
        <f>SUMIF(Marksheet!$10:$10,C7350,Marksheet!$14:$14)</f>
        <v>3</v>
      </c>
      <c r="H7350" s="139">
        <f t="shared" si="223"/>
        <v>0</v>
      </c>
      <c r="I7350" s="137" t="s">
        <v>473</v>
      </c>
      <c r="J7350" s="133"/>
      <c r="K7350" s="140"/>
    </row>
    <row r="7351" ht="15.75" customHeight="1">
      <c r="A7351" s="49"/>
      <c r="B7351" s="141"/>
      <c r="C7351" s="144" t="s">
        <v>45</v>
      </c>
      <c r="D7351" s="137" t="str">
        <f>IFERROR(__xludf.DUMMYFUNCTION("JOIN("", "",FILTER(Marksheet!$15:$15,Marksheet!$10:$10=$C7351))"),"3b, 4a, 5c")</f>
        <v>3b, 4a, 5c</v>
      </c>
      <c r="E7351" s="138">
        <f t="array" ref="E7351">SUMIF(Marksheet!$D$10:$BQ$10,$C7351,INDIRECT(K7329))</f>
        <v>0</v>
      </c>
      <c r="F7351" s="138" t="s">
        <v>434</v>
      </c>
      <c r="G7351" s="137">
        <f>SUMIF(Marksheet!$10:$10,C7351,Marksheet!$14:$14)</f>
        <v>3</v>
      </c>
      <c r="H7351" s="139">
        <f t="shared" si="223"/>
        <v>0</v>
      </c>
      <c r="I7351" s="137" t="s">
        <v>474</v>
      </c>
      <c r="J7351" s="133"/>
      <c r="K7351" s="140"/>
    </row>
    <row r="7352" ht="15.75" customHeight="1">
      <c r="A7352" s="49"/>
      <c r="B7352" s="141"/>
      <c r="C7352" s="144" t="s">
        <v>43</v>
      </c>
      <c r="D7352" s="137" t="str">
        <f>IFERROR(__xludf.DUMMYFUNCTION("JOIN("", "",FILTER(Marksheet!$15:$15,Marksheet!$10:$10=$C7352))"),"2c, 4d, 5d")</f>
        <v>2c, 4d, 5d</v>
      </c>
      <c r="E7352" s="138">
        <f t="array" ref="E7352">SUMIF(Marksheet!$D$10:$BQ$10,$C7352,INDIRECT(K7329))</f>
        <v>0</v>
      </c>
      <c r="F7352" s="138" t="s">
        <v>434</v>
      </c>
      <c r="G7352" s="137">
        <f>SUMIF(Marksheet!$10:$10,C7352,Marksheet!$14:$14)</f>
        <v>4</v>
      </c>
      <c r="H7352" s="139">
        <f t="shared" si="223"/>
        <v>0</v>
      </c>
      <c r="I7352" s="137" t="s">
        <v>475</v>
      </c>
      <c r="J7352" s="133"/>
      <c r="K7352" s="140"/>
    </row>
    <row r="7353" ht="15.75" customHeight="1">
      <c r="A7353" s="49"/>
      <c r="B7353" s="141"/>
      <c r="C7353" s="144" t="s">
        <v>44</v>
      </c>
      <c r="D7353" s="137" t="str">
        <f>IFERROR(__xludf.DUMMYFUNCTION("JOIN("", "",FILTER(Marksheet!$15:$15,Marksheet!$10:$10=$C7353))"),"3a, 4c")</f>
        <v>3a, 4c</v>
      </c>
      <c r="E7353" s="138">
        <f t="array" ref="E7353">SUMIF(Marksheet!$D$10:$BQ$10,$C7353,INDIRECT(K7329))</f>
        <v>0</v>
      </c>
      <c r="F7353" s="138" t="s">
        <v>434</v>
      </c>
      <c r="G7353" s="137">
        <f>SUMIF(Marksheet!$10:$10,C7353,Marksheet!$14:$14)</f>
        <v>2</v>
      </c>
      <c r="H7353" s="139">
        <f t="shared" si="223"/>
        <v>0</v>
      </c>
      <c r="I7353" s="137" t="s">
        <v>476</v>
      </c>
      <c r="J7353" s="133"/>
      <c r="K7353" s="140"/>
    </row>
    <row r="7354" ht="15.75" customHeight="1">
      <c r="A7354" s="49"/>
      <c r="B7354" s="141"/>
      <c r="C7354" s="144" t="s">
        <v>39</v>
      </c>
      <c r="D7354" s="137" t="str">
        <f>IFERROR(__xludf.DUMMYFUNCTION("JOIN("", "",FILTER(Marksheet!$15:$15,Marksheet!$10:$10=$C7354))"),"1a, 5a, 5b")</f>
        <v>1a, 5a, 5b</v>
      </c>
      <c r="E7354" s="138">
        <f t="array" ref="E7354">SUMIF(Marksheet!$D$10:$BQ$10,$C7354,INDIRECT(K7329))</f>
        <v>0</v>
      </c>
      <c r="F7354" s="138" t="s">
        <v>434</v>
      </c>
      <c r="G7354" s="137">
        <f>SUMIF(Marksheet!$10:$10,C7354,Marksheet!$14:$14)</f>
        <v>5</v>
      </c>
      <c r="H7354" s="139">
        <f t="shared" si="223"/>
        <v>0</v>
      </c>
      <c r="I7354" s="137" t="s">
        <v>477</v>
      </c>
      <c r="J7354" s="133"/>
      <c r="K7354" s="140"/>
    </row>
    <row r="7355" ht="15.75" customHeight="1">
      <c r="A7355" s="49"/>
      <c r="B7355" s="141"/>
      <c r="C7355" s="144" t="s">
        <v>42</v>
      </c>
      <c r="D7355" s="137" t="str">
        <f>IFERROR(__xludf.DUMMYFUNCTION("JOIN("", "",FILTER(Marksheet!$15:$15,Marksheet!$10:$10=$C7355))"),"2a, 3c")</f>
        <v>2a, 3c</v>
      </c>
      <c r="E7355" s="138">
        <f t="array" ref="E7355">SUMIF(Marksheet!$D$10:$BQ$10,$C7355,INDIRECT(K7329))</f>
        <v>0</v>
      </c>
      <c r="F7355" s="138" t="s">
        <v>434</v>
      </c>
      <c r="G7355" s="137">
        <f>SUMIF(Marksheet!$10:$10,C7355,Marksheet!$14:$14)</f>
        <v>3</v>
      </c>
      <c r="H7355" s="139">
        <f t="shared" si="223"/>
        <v>0</v>
      </c>
      <c r="I7355" s="137" t="s">
        <v>478</v>
      </c>
      <c r="J7355" s="133"/>
      <c r="K7355" s="140"/>
    </row>
    <row r="7356" ht="15.75" customHeight="1">
      <c r="A7356" s="49"/>
      <c r="B7356" s="142"/>
      <c r="C7356" s="144" t="s">
        <v>40</v>
      </c>
      <c r="D7356" s="137" t="str">
        <f>IFERROR(__xludf.DUMMYFUNCTION("JOIN("", "",FILTER(Marksheet!$15:$15,Marksheet!$10:$10=$C7356))"),"1b, 4b, 4f")</f>
        <v>1b, 4b, 4f</v>
      </c>
      <c r="E7356" s="138">
        <f t="array" ref="E7356">SUMIF(Marksheet!$D$10:$BQ$10,$C7356,INDIRECT(K7329))</f>
        <v>0</v>
      </c>
      <c r="F7356" s="138" t="s">
        <v>434</v>
      </c>
      <c r="G7356" s="137">
        <f>SUMIF(Marksheet!$10:$10,C7356,Marksheet!$14:$14)</f>
        <v>3</v>
      </c>
      <c r="H7356" s="139">
        <f t="shared" si="223"/>
        <v>0</v>
      </c>
      <c r="I7356" s="137" t="s">
        <v>479</v>
      </c>
      <c r="J7356" s="133"/>
      <c r="K7356" s="140"/>
    </row>
    <row r="7357" ht="15.75" customHeight="1">
      <c r="A7357" s="49"/>
      <c r="B7357" s="49"/>
      <c r="C7357" s="145" t="s">
        <v>76</v>
      </c>
      <c r="D7357" s="145"/>
      <c r="E7357" s="146">
        <f>SUM(E7333:E7356)</f>
        <v>0</v>
      </c>
      <c r="F7357" s="147" t="s">
        <v>434</v>
      </c>
      <c r="G7357" s="148">
        <f>SUM(G7333:G7356)</f>
        <v>85</v>
      </c>
      <c r="H7357" s="149">
        <f t="shared" si="223"/>
        <v>0</v>
      </c>
      <c r="I7357" s="129"/>
      <c r="J7357" s="133"/>
      <c r="K7357" s="127"/>
    </row>
    <row r="7358" ht="15.75" customHeight="1">
      <c r="A7358" s="49"/>
      <c r="B7358" s="49"/>
      <c r="C7358" s="67"/>
      <c r="D7358" s="67"/>
      <c r="E7358" s="49"/>
      <c r="F7358" s="49"/>
      <c r="G7358" s="49"/>
      <c r="H7358" s="49"/>
      <c r="I7358" s="129"/>
      <c r="J7358" s="133"/>
      <c r="K7358" s="127"/>
    </row>
    <row r="7359" ht="60.0" customHeight="1">
      <c r="A7359" s="49"/>
      <c r="B7359" s="49"/>
      <c r="C7359" s="67"/>
      <c r="D7359" s="67"/>
      <c r="E7359" s="49"/>
      <c r="F7359" s="49"/>
      <c r="G7359" s="49"/>
      <c r="H7359" s="49"/>
      <c r="I7359" s="129"/>
      <c r="J7359" s="133"/>
      <c r="K7359" s="127"/>
    </row>
    <row r="7360" ht="15.75" customHeight="1">
      <c r="A7360" s="124" t="s">
        <v>450</v>
      </c>
      <c r="B7360" s="49"/>
      <c r="C7360" s="67"/>
      <c r="D7360" s="67"/>
      <c r="E7360" s="1"/>
      <c r="F7360" s="1"/>
      <c r="G7360" s="49"/>
      <c r="H7360" s="49"/>
      <c r="I7360" s="7"/>
      <c r="K7360" s="125">
        <f>K7327+1</f>
        <v>241</v>
      </c>
    </row>
    <row r="7361" ht="15.75" customHeight="1">
      <c r="A7361" s="126" t="s">
        <v>451</v>
      </c>
      <c r="B7361" s="67" t="str">
        <f>B7328</f>
        <v>GCSE Transition Assessment</v>
      </c>
      <c r="C7361" s="67"/>
      <c r="D7361" s="67"/>
      <c r="E7361" s="1"/>
      <c r="F7361" s="49"/>
      <c r="G7361" s="49"/>
      <c r="H7361" s="49"/>
      <c r="K7361" s="127" t="str">
        <f>CONCATENATE("Marksheet!$B$",K7360)</f>
        <v>Marksheet!$B$241</v>
      </c>
    </row>
    <row r="7362" ht="15.75" customHeight="1">
      <c r="A7362" s="126" t="s">
        <v>447</v>
      </c>
      <c r="B7362" s="67" t="str">
        <f t="array" ref="B7362">IF(INDIRECT(K7361)="","",INDIRECT(K7361))</f>
        <v>Student 224</v>
      </c>
      <c r="C7362" s="67"/>
      <c r="D7362" s="67"/>
      <c r="E7362" s="1"/>
      <c r="F7362" s="49"/>
      <c r="G7362" s="49"/>
      <c r="H7362" s="49"/>
      <c r="K7362" s="127" t="str">
        <f>CONCATENATE("Marksheet!$D$",K7360,":$BQ$",K7360)</f>
        <v>Marksheet!$D$241:$BQ$241</v>
      </c>
    </row>
    <row r="7363" ht="15.75" customHeight="1">
      <c r="A7363" s="126" t="s">
        <v>452</v>
      </c>
      <c r="B7363" s="67" t="str">
        <f t="array" ref="B7363">INDIRECT(CONCATENATE("Marksheet!$C$",INDIRECT(CONCATENATE("K",ROW()-3))))</f>
        <v/>
      </c>
      <c r="C7363" s="67"/>
      <c r="D7363" s="67"/>
      <c r="E7363" s="49"/>
      <c r="F7363" s="49"/>
      <c r="G7363" s="49"/>
      <c r="H7363" s="49"/>
      <c r="I7363" s="49"/>
      <c r="J7363" s="49"/>
      <c r="K7363" s="127"/>
    </row>
    <row r="7364" ht="15.75" customHeight="1">
      <c r="A7364" s="67"/>
      <c r="B7364" s="128"/>
      <c r="C7364" s="67"/>
      <c r="D7364" s="67"/>
      <c r="E7364" s="49"/>
      <c r="F7364" s="49"/>
      <c r="G7364" s="49"/>
      <c r="H7364" s="49"/>
      <c r="I7364" s="49"/>
      <c r="J7364" s="49"/>
      <c r="K7364" s="127"/>
    </row>
    <row r="7365" ht="15.75" customHeight="1">
      <c r="A7365" s="129"/>
      <c r="B7365" s="100" t="s">
        <v>442</v>
      </c>
      <c r="C7365" s="100" t="s">
        <v>443</v>
      </c>
      <c r="D7365" s="73" t="s">
        <v>453</v>
      </c>
      <c r="E7365" s="130" t="s">
        <v>444</v>
      </c>
      <c r="F7365" s="71"/>
      <c r="G7365" s="72"/>
      <c r="H7365" s="131" t="s">
        <v>454</v>
      </c>
      <c r="I7365" s="132" t="s">
        <v>455</v>
      </c>
      <c r="J7365" s="133"/>
      <c r="K7365" s="134"/>
    </row>
    <row r="7366" ht="15.75" customHeight="1">
      <c r="A7366" s="49"/>
      <c r="B7366" s="135" t="s">
        <v>19</v>
      </c>
      <c r="C7366" s="136" t="s">
        <v>25</v>
      </c>
      <c r="D7366" s="137" t="str">
        <f>IFERROR(__xludf.DUMMYFUNCTION("JOIN("", "",FILTER(Marksheet!$15:$15,Marksheet!$10:$10=$C7366))"),"3a, 3b, 3c")</f>
        <v>3a, 3b, 3c</v>
      </c>
      <c r="E7366" s="138">
        <f t="array" ref="E7366">SUMIF(Marksheet!$D$10:$BQ$10,$C7366,INDIRECT(K7362))</f>
        <v>0</v>
      </c>
      <c r="F7366" s="138" t="s">
        <v>434</v>
      </c>
      <c r="G7366" s="137">
        <f>SUMIF(Marksheet!$10:$10,C7366,Marksheet!$14:$14)</f>
        <v>3</v>
      </c>
      <c r="H7366" s="139">
        <f t="shared" ref="H7366:H7390" si="224">E7366/G7366</f>
        <v>0</v>
      </c>
      <c r="I7366" s="137" t="s">
        <v>456</v>
      </c>
      <c r="J7366" s="133"/>
      <c r="K7366" s="140"/>
    </row>
    <row r="7367" ht="15.75" customHeight="1">
      <c r="A7367" s="49"/>
      <c r="B7367" s="141"/>
      <c r="C7367" s="136" t="s">
        <v>27</v>
      </c>
      <c r="D7367" s="137" t="str">
        <f>IFERROR(__xludf.DUMMYFUNCTION("JOIN("", "",FILTER(Marksheet!$15:$15,Marksheet!$10:$10=$C7367))"),"5a, 5b, 5c, 5d")</f>
        <v>5a, 5b, 5c, 5d</v>
      </c>
      <c r="E7367" s="138">
        <f t="array" ref="E7367">SUMIF(Marksheet!$D$10:$BQ$10,$C7367,INDIRECT(K7362))</f>
        <v>0</v>
      </c>
      <c r="F7367" s="138" t="s">
        <v>434</v>
      </c>
      <c r="G7367" s="137">
        <f>SUMIF(Marksheet!$10:$10,C7367,Marksheet!$14:$14)</f>
        <v>5</v>
      </c>
      <c r="H7367" s="139">
        <f t="shared" si="224"/>
        <v>0</v>
      </c>
      <c r="I7367" s="137" t="s">
        <v>457</v>
      </c>
      <c r="J7367" s="133"/>
      <c r="K7367" s="140"/>
    </row>
    <row r="7368" ht="15.75" customHeight="1">
      <c r="A7368" s="49"/>
      <c r="B7368" s="141"/>
      <c r="C7368" s="136" t="s">
        <v>26</v>
      </c>
      <c r="D7368" s="137" t="str">
        <f>IFERROR(__xludf.DUMMYFUNCTION("JOIN("", "",FILTER(Marksheet!$15:$15,Marksheet!$10:$10=$C7368))"),"4a, 4b")</f>
        <v>4a, 4b</v>
      </c>
      <c r="E7368" s="138">
        <f t="array" ref="E7368">SUMIF(Marksheet!$D$10:$BQ$10,$C7368,INDIRECT(K7362))</f>
        <v>0</v>
      </c>
      <c r="F7368" s="138" t="s">
        <v>434</v>
      </c>
      <c r="G7368" s="137">
        <f>SUMIF(Marksheet!$10:$10,C7368,Marksheet!$14:$14)</f>
        <v>3</v>
      </c>
      <c r="H7368" s="139">
        <f t="shared" si="224"/>
        <v>0</v>
      </c>
      <c r="I7368" s="137" t="s">
        <v>458</v>
      </c>
      <c r="J7368" s="133"/>
      <c r="K7368" s="140"/>
    </row>
    <row r="7369" ht="15.75" customHeight="1">
      <c r="A7369" s="49"/>
      <c r="B7369" s="141"/>
      <c r="C7369" s="136" t="s">
        <v>23</v>
      </c>
      <c r="D7369" s="137" t="str">
        <f>IFERROR(__xludf.DUMMYFUNCTION("JOIN("", "",FILTER(Marksheet!$15:$15,Marksheet!$10:$10=$C7369))"),"1a, 1b, 4c")</f>
        <v>1a, 1b, 4c</v>
      </c>
      <c r="E7369" s="138">
        <f t="array" ref="E7369">SUMIF(Marksheet!$D$10:$BQ$10,$C7369,INDIRECT(K7362))</f>
        <v>0</v>
      </c>
      <c r="F7369" s="138" t="s">
        <v>434</v>
      </c>
      <c r="G7369" s="137">
        <f>SUMIF(Marksheet!$10:$10,C7369,Marksheet!$14:$14)</f>
        <v>5</v>
      </c>
      <c r="H7369" s="139">
        <f t="shared" si="224"/>
        <v>0</v>
      </c>
      <c r="I7369" s="137" t="s">
        <v>459</v>
      </c>
      <c r="J7369" s="133"/>
      <c r="K7369" s="140"/>
    </row>
    <row r="7370" ht="15.75" customHeight="1">
      <c r="A7370" s="49"/>
      <c r="B7370" s="142"/>
      <c r="C7370" s="136" t="s">
        <v>24</v>
      </c>
      <c r="D7370" s="137" t="str">
        <f>IFERROR(__xludf.DUMMYFUNCTION("JOIN("", "",FILTER(Marksheet!$15:$15,Marksheet!$10:$10=$C7370))"),"2a, 2b, 2c")</f>
        <v>2a, 2b, 2c</v>
      </c>
      <c r="E7370" s="138">
        <f t="array" ref="E7370">SUMIF(Marksheet!$D$10:$BQ$10,$C7370,INDIRECT(K7362))</f>
        <v>0</v>
      </c>
      <c r="F7370" s="138" t="s">
        <v>434</v>
      </c>
      <c r="G7370" s="137">
        <f>SUMIF(Marksheet!$10:$10,C7370,Marksheet!$14:$14)</f>
        <v>4</v>
      </c>
      <c r="H7370" s="139">
        <f t="shared" si="224"/>
        <v>0</v>
      </c>
      <c r="I7370" s="137" t="s">
        <v>460</v>
      </c>
      <c r="J7370" s="133"/>
      <c r="K7370" s="140"/>
    </row>
    <row r="7371" ht="15.75" customHeight="1">
      <c r="A7371" s="49"/>
      <c r="B7371" s="135" t="s">
        <v>20</v>
      </c>
      <c r="C7371" s="143" t="s">
        <v>29</v>
      </c>
      <c r="D7371" s="137" t="str">
        <f>IFERROR(__xludf.DUMMYFUNCTION("JOIN("", "",FILTER(Marksheet!$15:$15,Marksheet!$10:$10=$C7371))"),"1b, 3d")</f>
        <v>1b, 3d</v>
      </c>
      <c r="E7371" s="138">
        <f t="array" ref="E7371">SUMIF(Marksheet!$D$10:$BQ$10,$C7371,INDIRECT(K7362))</f>
        <v>0</v>
      </c>
      <c r="F7371" s="138" t="s">
        <v>434</v>
      </c>
      <c r="G7371" s="137">
        <f>SUMIF(Marksheet!$10:$10,C7371,Marksheet!$14:$14)</f>
        <v>2</v>
      </c>
      <c r="H7371" s="139">
        <f t="shared" si="224"/>
        <v>0</v>
      </c>
      <c r="I7371" s="137" t="s">
        <v>461</v>
      </c>
      <c r="J7371" s="133"/>
      <c r="K7371" s="140"/>
    </row>
    <row r="7372" ht="15.75" customHeight="1">
      <c r="A7372" s="49"/>
      <c r="B7372" s="141"/>
      <c r="C7372" s="143" t="s">
        <v>30</v>
      </c>
      <c r="D7372" s="137" t="str">
        <f>IFERROR(__xludf.DUMMYFUNCTION("JOIN("", "",FILTER(Marksheet!$15:$15,Marksheet!$10:$10=$C7372))"),"1d, 4d, 4e")</f>
        <v>1d, 4d, 4e</v>
      </c>
      <c r="E7372" s="138">
        <f t="array" ref="E7372">SUMIF(Marksheet!$D$10:$BQ$10,$C7372,INDIRECT(K7362))</f>
        <v>0</v>
      </c>
      <c r="F7372" s="138" t="s">
        <v>434</v>
      </c>
      <c r="G7372" s="137">
        <f>SUMIF(Marksheet!$10:$10,C7372,Marksheet!$14:$14)</f>
        <v>3</v>
      </c>
      <c r="H7372" s="139">
        <f t="shared" si="224"/>
        <v>0</v>
      </c>
      <c r="I7372" s="137" t="s">
        <v>462</v>
      </c>
      <c r="J7372" s="133"/>
      <c r="K7372" s="140"/>
    </row>
    <row r="7373" ht="15.75" customHeight="1">
      <c r="A7373" s="49"/>
      <c r="B7373" s="141"/>
      <c r="C7373" s="143" t="s">
        <v>33</v>
      </c>
      <c r="D7373" s="137" t="str">
        <f>IFERROR(__xludf.DUMMYFUNCTION("JOIN("", "",FILTER(Marksheet!$15:$15,Marksheet!$10:$10=$C7373))"),"4a, 4b")</f>
        <v>4a, 4b</v>
      </c>
      <c r="E7373" s="138">
        <f t="array" ref="E7373">SUMIF(Marksheet!$D$10:$BQ$10,$C7373,INDIRECT(K7362))</f>
        <v>0</v>
      </c>
      <c r="F7373" s="138" t="s">
        <v>434</v>
      </c>
      <c r="G7373" s="137">
        <f>SUMIF(Marksheet!$10:$10,C7373,Marksheet!$14:$14)</f>
        <v>3</v>
      </c>
      <c r="H7373" s="139">
        <f t="shared" si="224"/>
        <v>0</v>
      </c>
      <c r="I7373" s="137" t="s">
        <v>463</v>
      </c>
      <c r="J7373" s="133"/>
      <c r="K7373" s="140"/>
    </row>
    <row r="7374" ht="15.75" customHeight="1">
      <c r="A7374" s="49"/>
      <c r="B7374" s="141"/>
      <c r="C7374" s="143" t="s">
        <v>28</v>
      </c>
      <c r="D7374" s="137" t="str">
        <f>IFERROR(__xludf.DUMMYFUNCTION("JOIN("", "",FILTER(Marksheet!$15:$15,Marksheet!$10:$10=$C7374))"),"1a, 1c, 4c")</f>
        <v>1a, 1c, 4c</v>
      </c>
      <c r="E7374" s="138">
        <f t="array" ref="E7374">SUMIF(Marksheet!$D$10:$BQ$10,$C7374,INDIRECT(K7362))</f>
        <v>0</v>
      </c>
      <c r="F7374" s="138" t="s">
        <v>434</v>
      </c>
      <c r="G7374" s="137">
        <f>SUMIF(Marksheet!$10:$10,C7374,Marksheet!$14:$14)</f>
        <v>5</v>
      </c>
      <c r="H7374" s="139">
        <f t="shared" si="224"/>
        <v>0</v>
      </c>
      <c r="I7374" s="137" t="s">
        <v>464</v>
      </c>
      <c r="J7374" s="133"/>
      <c r="K7374" s="140"/>
    </row>
    <row r="7375" ht="15.75" customHeight="1">
      <c r="A7375" s="49"/>
      <c r="B7375" s="141"/>
      <c r="C7375" s="143" t="s">
        <v>435</v>
      </c>
      <c r="D7375" s="137" t="str">
        <f>IFERROR(__xludf.DUMMYFUNCTION("JOIN("", "",FILTER(Marksheet!$15:$15,Marksheet!$10:$10=$C7375))"),"3a, 3b, 3c")</f>
        <v>3a, 3b, 3c</v>
      </c>
      <c r="E7375" s="138">
        <f t="array" ref="E7375">SUMIF(Marksheet!$D$10:$BQ$10,$C7375,INDIRECT(K7362))</f>
        <v>0</v>
      </c>
      <c r="F7375" s="138" t="s">
        <v>434</v>
      </c>
      <c r="G7375" s="137">
        <f>SUMIF(Marksheet!$10:$10,C7375,Marksheet!$14:$14)</f>
        <v>4</v>
      </c>
      <c r="H7375" s="139">
        <f t="shared" si="224"/>
        <v>0</v>
      </c>
      <c r="I7375" s="137" t="s">
        <v>465</v>
      </c>
      <c r="J7375" s="133"/>
      <c r="K7375" s="140"/>
    </row>
    <row r="7376" ht="15.75" customHeight="1">
      <c r="A7376" s="49"/>
      <c r="B7376" s="142"/>
      <c r="C7376" s="143" t="s">
        <v>31</v>
      </c>
      <c r="D7376" s="137" t="str">
        <f>IFERROR(__xludf.DUMMYFUNCTION("JOIN("", "",FILTER(Marksheet!$15:$15,Marksheet!$10:$10=$C7376))"),"2a, 2b, 2c")</f>
        <v>2a, 2b, 2c</v>
      </c>
      <c r="E7376" s="138">
        <f t="array" ref="E7376">SUMIF(Marksheet!$D$10:$BQ$10,$C7376,INDIRECT(K7362))</f>
        <v>0</v>
      </c>
      <c r="F7376" s="138" t="s">
        <v>434</v>
      </c>
      <c r="G7376" s="137">
        <f>SUMIF(Marksheet!$10:$10,C7376,Marksheet!$14:$14)</f>
        <v>3</v>
      </c>
      <c r="H7376" s="139">
        <f t="shared" si="224"/>
        <v>0</v>
      </c>
      <c r="I7376" s="137" t="s">
        <v>466</v>
      </c>
      <c r="J7376" s="133"/>
      <c r="K7376" s="140"/>
    </row>
    <row r="7377" ht="15.75" customHeight="1">
      <c r="A7377" s="49"/>
      <c r="B7377" s="135" t="s">
        <v>21</v>
      </c>
      <c r="C7377" s="143" t="s">
        <v>36</v>
      </c>
      <c r="D7377" s="137" t="str">
        <f>IFERROR(__xludf.DUMMYFUNCTION("JOIN("", "",FILTER(Marksheet!$15:$15,Marksheet!$10:$10=$C7377))"),"2b, 2c")</f>
        <v>2b, 2c</v>
      </c>
      <c r="E7377" s="138">
        <f t="array" ref="E7377">SUMIF(Marksheet!$D$10:$BQ$10,$C7377,INDIRECT(K7362))</f>
        <v>0</v>
      </c>
      <c r="F7377" s="138" t="s">
        <v>434</v>
      </c>
      <c r="G7377" s="137">
        <f>SUMIF(Marksheet!$10:$10,C7377,Marksheet!$14:$14)</f>
        <v>2</v>
      </c>
      <c r="H7377" s="139">
        <f t="shared" si="224"/>
        <v>0</v>
      </c>
      <c r="I7377" s="137" t="s">
        <v>467</v>
      </c>
      <c r="J7377" s="133"/>
      <c r="K7377" s="140"/>
    </row>
    <row r="7378" ht="15.75" customHeight="1">
      <c r="A7378" s="49"/>
      <c r="B7378" s="141"/>
      <c r="C7378" s="143" t="s">
        <v>38</v>
      </c>
      <c r="D7378" s="137" t="str">
        <f>IFERROR(__xludf.DUMMYFUNCTION("JOIN("", "",FILTER(Marksheet!$15:$15,Marksheet!$10:$10=$C7378))"),"4a, 4b, 4c, 4d, 4e")</f>
        <v>4a, 4b, 4c, 4d, 4e</v>
      </c>
      <c r="E7378" s="138">
        <f t="array" ref="E7378">SUMIF(Marksheet!$D$10:$BQ$10,$C7378,INDIRECT(K7362))</f>
        <v>0</v>
      </c>
      <c r="F7378" s="138" t="s">
        <v>434</v>
      </c>
      <c r="G7378" s="137">
        <f>SUMIF(Marksheet!$10:$10,C7378,Marksheet!$14:$14)</f>
        <v>6</v>
      </c>
      <c r="H7378" s="139">
        <f t="shared" si="224"/>
        <v>0</v>
      </c>
      <c r="I7378" s="137" t="s">
        <v>468</v>
      </c>
      <c r="J7378" s="133"/>
      <c r="K7378" s="140"/>
    </row>
    <row r="7379" ht="15.75" customHeight="1">
      <c r="A7379" s="49"/>
      <c r="B7379" s="141"/>
      <c r="C7379" s="143" t="s">
        <v>35</v>
      </c>
      <c r="D7379" s="137" t="str">
        <f>IFERROR(__xludf.DUMMYFUNCTION("JOIN("", "",FILTER(Marksheet!$15:$15,Marksheet!$10:$10=$C7379))"),"1b, 2a")</f>
        <v>1b, 2a</v>
      </c>
      <c r="E7379" s="138">
        <f t="array" ref="E7379">SUMIF(Marksheet!$D$10:$BQ$10,$C7379,INDIRECT(K7362))</f>
        <v>0</v>
      </c>
      <c r="F7379" s="138" t="s">
        <v>434</v>
      </c>
      <c r="G7379" s="137">
        <f>SUMIF(Marksheet!$10:$10,C7379,Marksheet!$14:$14)</f>
        <v>3</v>
      </c>
      <c r="H7379" s="139">
        <f t="shared" si="224"/>
        <v>0</v>
      </c>
      <c r="I7379" s="137" t="s">
        <v>469</v>
      </c>
      <c r="J7379" s="133"/>
      <c r="K7379" s="140"/>
    </row>
    <row r="7380" ht="15.75" customHeight="1">
      <c r="A7380" s="49"/>
      <c r="B7380" s="141"/>
      <c r="C7380" s="143" t="s">
        <v>34</v>
      </c>
      <c r="D7380" s="137" t="str">
        <f>IFERROR(__xludf.DUMMYFUNCTION("JOIN("", "",FILTER(Marksheet!$15:$15,Marksheet!$10:$10=$C7380))"),"1a, 1c, 2d")</f>
        <v>1a, 1c, 2d</v>
      </c>
      <c r="E7380" s="138">
        <f t="array" ref="E7380">SUMIF(Marksheet!$D$10:$BQ$10,$C7380,INDIRECT(K7362))</f>
        <v>0</v>
      </c>
      <c r="F7380" s="138" t="s">
        <v>434</v>
      </c>
      <c r="G7380" s="137">
        <f>SUMIF(Marksheet!$10:$10,C7380,Marksheet!$14:$14)</f>
        <v>6</v>
      </c>
      <c r="H7380" s="139">
        <f t="shared" si="224"/>
        <v>0</v>
      </c>
      <c r="I7380" s="137" t="s">
        <v>470</v>
      </c>
      <c r="J7380" s="133"/>
      <c r="K7380" s="140"/>
    </row>
    <row r="7381" ht="15.75" customHeight="1">
      <c r="A7381" s="49"/>
      <c r="B7381" s="142"/>
      <c r="C7381" s="143" t="s">
        <v>37</v>
      </c>
      <c r="D7381" s="137" t="str">
        <f>IFERROR(__xludf.DUMMYFUNCTION("JOIN("", "",FILTER(Marksheet!$15:$15,Marksheet!$10:$10=$C7381))"),"3a, 3b, 3c")</f>
        <v>3a, 3b, 3c</v>
      </c>
      <c r="E7381" s="138">
        <f t="array" ref="E7381">SUMIF(Marksheet!$D$10:$BQ$10,$C7381,INDIRECT(K7362))</f>
        <v>0</v>
      </c>
      <c r="F7381" s="138" t="s">
        <v>434</v>
      </c>
      <c r="G7381" s="137">
        <f>SUMIF(Marksheet!$10:$10,C7381,Marksheet!$14:$14)</f>
        <v>3</v>
      </c>
      <c r="H7381" s="139">
        <f t="shared" si="224"/>
        <v>0</v>
      </c>
      <c r="I7381" s="137" t="s">
        <v>471</v>
      </c>
      <c r="J7381" s="133"/>
      <c r="K7381" s="140"/>
    </row>
    <row r="7382" ht="15.75" customHeight="1">
      <c r="A7382" s="49"/>
      <c r="B7382" s="135" t="s">
        <v>22</v>
      </c>
      <c r="C7382" s="144" t="s">
        <v>46</v>
      </c>
      <c r="D7382" s="137" t="str">
        <f>IFERROR(__xludf.DUMMYFUNCTION("JOIN("", "",FILTER(Marksheet!$15:$15,Marksheet!$10:$10=$C7382))"),"3d")</f>
        <v>3d</v>
      </c>
      <c r="E7382" s="138">
        <f t="array" ref="E7382">SUMIF(Marksheet!$D$10:$BQ$10,$C7382,INDIRECT(K7362))</f>
        <v>0</v>
      </c>
      <c r="F7382" s="138" t="s">
        <v>434</v>
      </c>
      <c r="G7382" s="137">
        <f>SUMIF(Marksheet!$10:$10,C7382,Marksheet!$14:$14)</f>
        <v>2</v>
      </c>
      <c r="H7382" s="139">
        <f t="shared" si="224"/>
        <v>0</v>
      </c>
      <c r="I7382" s="137" t="s">
        <v>472</v>
      </c>
      <c r="J7382" s="133"/>
      <c r="K7382" s="140"/>
    </row>
    <row r="7383" ht="15.75" customHeight="1">
      <c r="A7383" s="49"/>
      <c r="B7383" s="141"/>
      <c r="C7383" s="144" t="s">
        <v>41</v>
      </c>
      <c r="D7383" s="137" t="str">
        <f>IFERROR(__xludf.DUMMYFUNCTION("JOIN("", "",FILTER(Marksheet!$15:$15,Marksheet!$10:$10=$C7383))"),"1c, 2b, 4e")</f>
        <v>1c, 2b, 4e</v>
      </c>
      <c r="E7383" s="138">
        <f t="array" ref="E7383">SUMIF(Marksheet!$D$10:$BQ$10,$C7383,INDIRECT(K7362))</f>
        <v>0</v>
      </c>
      <c r="F7383" s="138" t="s">
        <v>434</v>
      </c>
      <c r="G7383" s="137">
        <f>SUMIF(Marksheet!$10:$10,C7383,Marksheet!$14:$14)</f>
        <v>3</v>
      </c>
      <c r="H7383" s="139">
        <f t="shared" si="224"/>
        <v>0</v>
      </c>
      <c r="I7383" s="137" t="s">
        <v>473</v>
      </c>
      <c r="J7383" s="133"/>
      <c r="K7383" s="140"/>
    </row>
    <row r="7384" ht="15.75" customHeight="1">
      <c r="A7384" s="49"/>
      <c r="B7384" s="141"/>
      <c r="C7384" s="144" t="s">
        <v>45</v>
      </c>
      <c r="D7384" s="137" t="str">
        <f>IFERROR(__xludf.DUMMYFUNCTION("JOIN("", "",FILTER(Marksheet!$15:$15,Marksheet!$10:$10=$C7384))"),"3b, 4a, 5c")</f>
        <v>3b, 4a, 5c</v>
      </c>
      <c r="E7384" s="138">
        <f t="array" ref="E7384">SUMIF(Marksheet!$D$10:$BQ$10,$C7384,INDIRECT(K7362))</f>
        <v>0</v>
      </c>
      <c r="F7384" s="138" t="s">
        <v>434</v>
      </c>
      <c r="G7384" s="137">
        <f>SUMIF(Marksheet!$10:$10,C7384,Marksheet!$14:$14)</f>
        <v>3</v>
      </c>
      <c r="H7384" s="139">
        <f t="shared" si="224"/>
        <v>0</v>
      </c>
      <c r="I7384" s="137" t="s">
        <v>474</v>
      </c>
      <c r="J7384" s="133"/>
      <c r="K7384" s="140"/>
    </row>
    <row r="7385" ht="15.75" customHeight="1">
      <c r="A7385" s="49"/>
      <c r="B7385" s="141"/>
      <c r="C7385" s="144" t="s">
        <v>43</v>
      </c>
      <c r="D7385" s="137" t="str">
        <f>IFERROR(__xludf.DUMMYFUNCTION("JOIN("", "",FILTER(Marksheet!$15:$15,Marksheet!$10:$10=$C7385))"),"2c, 4d, 5d")</f>
        <v>2c, 4d, 5d</v>
      </c>
      <c r="E7385" s="138">
        <f t="array" ref="E7385">SUMIF(Marksheet!$D$10:$BQ$10,$C7385,INDIRECT(K7362))</f>
        <v>0</v>
      </c>
      <c r="F7385" s="138" t="s">
        <v>434</v>
      </c>
      <c r="G7385" s="137">
        <f>SUMIF(Marksheet!$10:$10,C7385,Marksheet!$14:$14)</f>
        <v>4</v>
      </c>
      <c r="H7385" s="139">
        <f t="shared" si="224"/>
        <v>0</v>
      </c>
      <c r="I7385" s="137" t="s">
        <v>475</v>
      </c>
      <c r="J7385" s="133"/>
      <c r="K7385" s="140"/>
    </row>
    <row r="7386" ht="15.75" customHeight="1">
      <c r="A7386" s="49"/>
      <c r="B7386" s="141"/>
      <c r="C7386" s="144" t="s">
        <v>44</v>
      </c>
      <c r="D7386" s="137" t="str">
        <f>IFERROR(__xludf.DUMMYFUNCTION("JOIN("", "",FILTER(Marksheet!$15:$15,Marksheet!$10:$10=$C7386))"),"3a, 4c")</f>
        <v>3a, 4c</v>
      </c>
      <c r="E7386" s="138">
        <f t="array" ref="E7386">SUMIF(Marksheet!$D$10:$BQ$10,$C7386,INDIRECT(K7362))</f>
        <v>0</v>
      </c>
      <c r="F7386" s="138" t="s">
        <v>434</v>
      </c>
      <c r="G7386" s="137">
        <f>SUMIF(Marksheet!$10:$10,C7386,Marksheet!$14:$14)</f>
        <v>2</v>
      </c>
      <c r="H7386" s="139">
        <f t="shared" si="224"/>
        <v>0</v>
      </c>
      <c r="I7386" s="137" t="s">
        <v>476</v>
      </c>
      <c r="J7386" s="133"/>
      <c r="K7386" s="140"/>
    </row>
    <row r="7387" ht="15.75" customHeight="1">
      <c r="A7387" s="49"/>
      <c r="B7387" s="141"/>
      <c r="C7387" s="144" t="s">
        <v>39</v>
      </c>
      <c r="D7387" s="137" t="str">
        <f>IFERROR(__xludf.DUMMYFUNCTION("JOIN("", "",FILTER(Marksheet!$15:$15,Marksheet!$10:$10=$C7387))"),"1a, 5a, 5b")</f>
        <v>1a, 5a, 5b</v>
      </c>
      <c r="E7387" s="138">
        <f t="array" ref="E7387">SUMIF(Marksheet!$D$10:$BQ$10,$C7387,INDIRECT(K7362))</f>
        <v>0</v>
      </c>
      <c r="F7387" s="138" t="s">
        <v>434</v>
      </c>
      <c r="G7387" s="137">
        <f>SUMIF(Marksheet!$10:$10,C7387,Marksheet!$14:$14)</f>
        <v>5</v>
      </c>
      <c r="H7387" s="139">
        <f t="shared" si="224"/>
        <v>0</v>
      </c>
      <c r="I7387" s="137" t="s">
        <v>477</v>
      </c>
      <c r="J7387" s="133"/>
      <c r="K7387" s="140"/>
    </row>
    <row r="7388" ht="15.75" customHeight="1">
      <c r="A7388" s="49"/>
      <c r="B7388" s="141"/>
      <c r="C7388" s="144" t="s">
        <v>42</v>
      </c>
      <c r="D7388" s="137" t="str">
        <f>IFERROR(__xludf.DUMMYFUNCTION("JOIN("", "",FILTER(Marksheet!$15:$15,Marksheet!$10:$10=$C7388))"),"2a, 3c")</f>
        <v>2a, 3c</v>
      </c>
      <c r="E7388" s="138">
        <f t="array" ref="E7388">SUMIF(Marksheet!$D$10:$BQ$10,$C7388,INDIRECT(K7362))</f>
        <v>0</v>
      </c>
      <c r="F7388" s="138" t="s">
        <v>434</v>
      </c>
      <c r="G7388" s="137">
        <f>SUMIF(Marksheet!$10:$10,C7388,Marksheet!$14:$14)</f>
        <v>3</v>
      </c>
      <c r="H7388" s="139">
        <f t="shared" si="224"/>
        <v>0</v>
      </c>
      <c r="I7388" s="137" t="s">
        <v>478</v>
      </c>
      <c r="J7388" s="133"/>
      <c r="K7388" s="140"/>
    </row>
    <row r="7389" ht="15.75" customHeight="1">
      <c r="A7389" s="49"/>
      <c r="B7389" s="142"/>
      <c r="C7389" s="144" t="s">
        <v>40</v>
      </c>
      <c r="D7389" s="137" t="str">
        <f>IFERROR(__xludf.DUMMYFUNCTION("JOIN("", "",FILTER(Marksheet!$15:$15,Marksheet!$10:$10=$C7389))"),"1b, 4b, 4f")</f>
        <v>1b, 4b, 4f</v>
      </c>
      <c r="E7389" s="138">
        <f t="array" ref="E7389">SUMIF(Marksheet!$D$10:$BQ$10,$C7389,INDIRECT(K7362))</f>
        <v>0</v>
      </c>
      <c r="F7389" s="138" t="s">
        <v>434</v>
      </c>
      <c r="G7389" s="137">
        <f>SUMIF(Marksheet!$10:$10,C7389,Marksheet!$14:$14)</f>
        <v>3</v>
      </c>
      <c r="H7389" s="139">
        <f t="shared" si="224"/>
        <v>0</v>
      </c>
      <c r="I7389" s="137" t="s">
        <v>479</v>
      </c>
      <c r="J7389" s="133"/>
      <c r="K7389" s="140"/>
    </row>
    <row r="7390" ht="15.75" customHeight="1">
      <c r="A7390" s="49"/>
      <c r="B7390" s="49"/>
      <c r="C7390" s="145" t="s">
        <v>76</v>
      </c>
      <c r="D7390" s="145"/>
      <c r="E7390" s="146">
        <f>SUM(E7366:E7389)</f>
        <v>0</v>
      </c>
      <c r="F7390" s="147" t="s">
        <v>434</v>
      </c>
      <c r="G7390" s="148">
        <f>SUM(G7366:G7389)</f>
        <v>85</v>
      </c>
      <c r="H7390" s="149">
        <f t="shared" si="224"/>
        <v>0</v>
      </c>
      <c r="I7390" s="129"/>
      <c r="J7390" s="133"/>
      <c r="K7390" s="127"/>
    </row>
    <row r="7391" ht="15.75" customHeight="1">
      <c r="A7391" s="49"/>
      <c r="B7391" s="49"/>
      <c r="C7391" s="67"/>
      <c r="D7391" s="67"/>
      <c r="E7391" s="49"/>
      <c r="F7391" s="49"/>
      <c r="G7391" s="49"/>
      <c r="H7391" s="49"/>
      <c r="I7391" s="129"/>
      <c r="J7391" s="133"/>
      <c r="K7391" s="127"/>
    </row>
    <row r="7392" ht="60.0" customHeight="1">
      <c r="A7392" s="49"/>
      <c r="B7392" s="49"/>
      <c r="C7392" s="67"/>
      <c r="D7392" s="67"/>
      <c r="E7392" s="49"/>
      <c r="F7392" s="49"/>
      <c r="G7392" s="49"/>
      <c r="H7392" s="49"/>
      <c r="I7392" s="129"/>
      <c r="J7392" s="133"/>
      <c r="K7392" s="127"/>
    </row>
    <row r="7393" ht="15.75" customHeight="1">
      <c r="A7393" s="124" t="s">
        <v>450</v>
      </c>
      <c r="B7393" s="49"/>
      <c r="C7393" s="67"/>
      <c r="D7393" s="67"/>
      <c r="E7393" s="1"/>
      <c r="F7393" s="1"/>
      <c r="G7393" s="49"/>
      <c r="H7393" s="49"/>
      <c r="I7393" s="7"/>
      <c r="K7393" s="125">
        <f>K7360+1</f>
        <v>242</v>
      </c>
    </row>
    <row r="7394" ht="15.75" customHeight="1">
      <c r="A7394" s="126" t="s">
        <v>451</v>
      </c>
      <c r="B7394" s="67" t="str">
        <f>B7361</f>
        <v>GCSE Transition Assessment</v>
      </c>
      <c r="C7394" s="67"/>
      <c r="D7394" s="67"/>
      <c r="E7394" s="1"/>
      <c r="F7394" s="49"/>
      <c r="G7394" s="49"/>
      <c r="H7394" s="49"/>
      <c r="K7394" s="127" t="str">
        <f>CONCATENATE("Marksheet!$B$",K7393)</f>
        <v>Marksheet!$B$242</v>
      </c>
    </row>
    <row r="7395" ht="15.75" customHeight="1">
      <c r="A7395" s="126" t="s">
        <v>447</v>
      </c>
      <c r="B7395" s="67" t="str">
        <f t="array" ref="B7395">IF(INDIRECT(K7394)="","",INDIRECT(K7394))</f>
        <v>Student 225</v>
      </c>
      <c r="C7395" s="67"/>
      <c r="D7395" s="67"/>
      <c r="E7395" s="1"/>
      <c r="F7395" s="49"/>
      <c r="G7395" s="49"/>
      <c r="H7395" s="49"/>
      <c r="K7395" s="127" t="str">
        <f>CONCATENATE("Marksheet!$D$",K7393,":$BQ$",K7393)</f>
        <v>Marksheet!$D$242:$BQ$242</v>
      </c>
    </row>
    <row r="7396" ht="15.75" customHeight="1">
      <c r="A7396" s="126" t="s">
        <v>452</v>
      </c>
      <c r="B7396" s="67" t="str">
        <f t="array" ref="B7396">INDIRECT(CONCATENATE("Marksheet!$C$",INDIRECT(CONCATENATE("K",ROW()-3))))</f>
        <v/>
      </c>
      <c r="C7396" s="67"/>
      <c r="D7396" s="67"/>
      <c r="E7396" s="49"/>
      <c r="F7396" s="49"/>
      <c r="G7396" s="49"/>
      <c r="H7396" s="49"/>
      <c r="I7396" s="49"/>
      <c r="J7396" s="49"/>
      <c r="K7396" s="127"/>
    </row>
    <row r="7397" ht="15.75" customHeight="1">
      <c r="A7397" s="67"/>
      <c r="B7397" s="128"/>
      <c r="C7397" s="67"/>
      <c r="D7397" s="67"/>
      <c r="E7397" s="49"/>
      <c r="F7397" s="49"/>
      <c r="G7397" s="49"/>
      <c r="H7397" s="49"/>
      <c r="I7397" s="49"/>
      <c r="J7397" s="49"/>
      <c r="K7397" s="127"/>
    </row>
    <row r="7398" ht="15.75" customHeight="1">
      <c r="A7398" s="129"/>
      <c r="B7398" s="100" t="s">
        <v>442</v>
      </c>
      <c r="C7398" s="100" t="s">
        <v>443</v>
      </c>
      <c r="D7398" s="73" t="s">
        <v>453</v>
      </c>
      <c r="E7398" s="130" t="s">
        <v>444</v>
      </c>
      <c r="F7398" s="71"/>
      <c r="G7398" s="72"/>
      <c r="H7398" s="131" t="s">
        <v>454</v>
      </c>
      <c r="I7398" s="132" t="s">
        <v>455</v>
      </c>
      <c r="J7398" s="133"/>
      <c r="K7398" s="134"/>
    </row>
    <row r="7399" ht="15.75" customHeight="1">
      <c r="A7399" s="49"/>
      <c r="B7399" s="135" t="s">
        <v>19</v>
      </c>
      <c r="C7399" s="136" t="s">
        <v>25</v>
      </c>
      <c r="D7399" s="137" t="str">
        <f>IFERROR(__xludf.DUMMYFUNCTION("JOIN("", "",FILTER(Marksheet!$15:$15,Marksheet!$10:$10=$C7399))"),"3a, 3b, 3c")</f>
        <v>3a, 3b, 3c</v>
      </c>
      <c r="E7399" s="138">
        <f t="array" ref="E7399">SUMIF(Marksheet!$D$10:$BQ$10,$C7399,INDIRECT(K7395))</f>
        <v>0</v>
      </c>
      <c r="F7399" s="138" t="s">
        <v>434</v>
      </c>
      <c r="G7399" s="137">
        <f>SUMIF(Marksheet!$10:$10,C7399,Marksheet!$14:$14)</f>
        <v>3</v>
      </c>
      <c r="H7399" s="139">
        <f t="shared" ref="H7399:H7423" si="225">E7399/G7399</f>
        <v>0</v>
      </c>
      <c r="I7399" s="137" t="s">
        <v>456</v>
      </c>
      <c r="J7399" s="133"/>
      <c r="K7399" s="140"/>
    </row>
    <row r="7400" ht="15.75" customHeight="1">
      <c r="A7400" s="49"/>
      <c r="B7400" s="141"/>
      <c r="C7400" s="136" t="s">
        <v>27</v>
      </c>
      <c r="D7400" s="137" t="str">
        <f>IFERROR(__xludf.DUMMYFUNCTION("JOIN("", "",FILTER(Marksheet!$15:$15,Marksheet!$10:$10=$C7400))"),"5a, 5b, 5c, 5d")</f>
        <v>5a, 5b, 5c, 5d</v>
      </c>
      <c r="E7400" s="138">
        <f t="array" ref="E7400">SUMIF(Marksheet!$D$10:$BQ$10,$C7400,INDIRECT(K7395))</f>
        <v>0</v>
      </c>
      <c r="F7400" s="138" t="s">
        <v>434</v>
      </c>
      <c r="G7400" s="137">
        <f>SUMIF(Marksheet!$10:$10,C7400,Marksheet!$14:$14)</f>
        <v>5</v>
      </c>
      <c r="H7400" s="139">
        <f t="shared" si="225"/>
        <v>0</v>
      </c>
      <c r="I7400" s="137" t="s">
        <v>457</v>
      </c>
      <c r="J7400" s="133"/>
      <c r="K7400" s="140"/>
    </row>
    <row r="7401" ht="15.75" customHeight="1">
      <c r="A7401" s="49"/>
      <c r="B7401" s="141"/>
      <c r="C7401" s="136" t="s">
        <v>26</v>
      </c>
      <c r="D7401" s="137" t="str">
        <f>IFERROR(__xludf.DUMMYFUNCTION("JOIN("", "",FILTER(Marksheet!$15:$15,Marksheet!$10:$10=$C7401))"),"4a, 4b")</f>
        <v>4a, 4b</v>
      </c>
      <c r="E7401" s="138">
        <f t="array" ref="E7401">SUMIF(Marksheet!$D$10:$BQ$10,$C7401,INDIRECT(K7395))</f>
        <v>0</v>
      </c>
      <c r="F7401" s="138" t="s">
        <v>434</v>
      </c>
      <c r="G7401" s="137">
        <f>SUMIF(Marksheet!$10:$10,C7401,Marksheet!$14:$14)</f>
        <v>3</v>
      </c>
      <c r="H7401" s="139">
        <f t="shared" si="225"/>
        <v>0</v>
      </c>
      <c r="I7401" s="137" t="s">
        <v>458</v>
      </c>
      <c r="J7401" s="133"/>
      <c r="K7401" s="140"/>
    </row>
    <row r="7402" ht="15.75" customHeight="1">
      <c r="A7402" s="49"/>
      <c r="B7402" s="141"/>
      <c r="C7402" s="136" t="s">
        <v>23</v>
      </c>
      <c r="D7402" s="137" t="str">
        <f>IFERROR(__xludf.DUMMYFUNCTION("JOIN("", "",FILTER(Marksheet!$15:$15,Marksheet!$10:$10=$C7402))"),"1a, 1b, 4c")</f>
        <v>1a, 1b, 4c</v>
      </c>
      <c r="E7402" s="138">
        <f t="array" ref="E7402">SUMIF(Marksheet!$D$10:$BQ$10,$C7402,INDIRECT(K7395))</f>
        <v>0</v>
      </c>
      <c r="F7402" s="138" t="s">
        <v>434</v>
      </c>
      <c r="G7402" s="137">
        <f>SUMIF(Marksheet!$10:$10,C7402,Marksheet!$14:$14)</f>
        <v>5</v>
      </c>
      <c r="H7402" s="139">
        <f t="shared" si="225"/>
        <v>0</v>
      </c>
      <c r="I7402" s="137" t="s">
        <v>459</v>
      </c>
      <c r="J7402" s="133"/>
      <c r="K7402" s="140"/>
    </row>
    <row r="7403" ht="15.75" customHeight="1">
      <c r="A7403" s="49"/>
      <c r="B7403" s="142"/>
      <c r="C7403" s="136" t="s">
        <v>24</v>
      </c>
      <c r="D7403" s="137" t="str">
        <f>IFERROR(__xludf.DUMMYFUNCTION("JOIN("", "",FILTER(Marksheet!$15:$15,Marksheet!$10:$10=$C7403))"),"2a, 2b, 2c")</f>
        <v>2a, 2b, 2c</v>
      </c>
      <c r="E7403" s="138">
        <f t="array" ref="E7403">SUMIF(Marksheet!$D$10:$BQ$10,$C7403,INDIRECT(K7395))</f>
        <v>0</v>
      </c>
      <c r="F7403" s="138" t="s">
        <v>434</v>
      </c>
      <c r="G7403" s="137">
        <f>SUMIF(Marksheet!$10:$10,C7403,Marksheet!$14:$14)</f>
        <v>4</v>
      </c>
      <c r="H7403" s="139">
        <f t="shared" si="225"/>
        <v>0</v>
      </c>
      <c r="I7403" s="137" t="s">
        <v>460</v>
      </c>
      <c r="J7403" s="133"/>
      <c r="K7403" s="140"/>
    </row>
    <row r="7404" ht="15.75" customHeight="1">
      <c r="A7404" s="49"/>
      <c r="B7404" s="135" t="s">
        <v>20</v>
      </c>
      <c r="C7404" s="143" t="s">
        <v>29</v>
      </c>
      <c r="D7404" s="137" t="str">
        <f>IFERROR(__xludf.DUMMYFUNCTION("JOIN("", "",FILTER(Marksheet!$15:$15,Marksheet!$10:$10=$C7404))"),"1b, 3d")</f>
        <v>1b, 3d</v>
      </c>
      <c r="E7404" s="138">
        <f t="array" ref="E7404">SUMIF(Marksheet!$D$10:$BQ$10,$C7404,INDIRECT(K7395))</f>
        <v>0</v>
      </c>
      <c r="F7404" s="138" t="s">
        <v>434</v>
      </c>
      <c r="G7404" s="137">
        <f>SUMIF(Marksheet!$10:$10,C7404,Marksheet!$14:$14)</f>
        <v>2</v>
      </c>
      <c r="H7404" s="139">
        <f t="shared" si="225"/>
        <v>0</v>
      </c>
      <c r="I7404" s="137" t="s">
        <v>461</v>
      </c>
      <c r="J7404" s="133"/>
      <c r="K7404" s="140"/>
    </row>
    <row r="7405" ht="15.75" customHeight="1">
      <c r="A7405" s="49"/>
      <c r="B7405" s="141"/>
      <c r="C7405" s="143" t="s">
        <v>30</v>
      </c>
      <c r="D7405" s="137" t="str">
        <f>IFERROR(__xludf.DUMMYFUNCTION("JOIN("", "",FILTER(Marksheet!$15:$15,Marksheet!$10:$10=$C7405))"),"1d, 4d, 4e")</f>
        <v>1d, 4d, 4e</v>
      </c>
      <c r="E7405" s="138">
        <f t="array" ref="E7405">SUMIF(Marksheet!$D$10:$BQ$10,$C7405,INDIRECT(K7395))</f>
        <v>0</v>
      </c>
      <c r="F7405" s="138" t="s">
        <v>434</v>
      </c>
      <c r="G7405" s="137">
        <f>SUMIF(Marksheet!$10:$10,C7405,Marksheet!$14:$14)</f>
        <v>3</v>
      </c>
      <c r="H7405" s="139">
        <f t="shared" si="225"/>
        <v>0</v>
      </c>
      <c r="I7405" s="137" t="s">
        <v>462</v>
      </c>
      <c r="J7405" s="133"/>
      <c r="K7405" s="140"/>
    </row>
    <row r="7406" ht="15.75" customHeight="1">
      <c r="A7406" s="49"/>
      <c r="B7406" s="141"/>
      <c r="C7406" s="143" t="s">
        <v>33</v>
      </c>
      <c r="D7406" s="137" t="str">
        <f>IFERROR(__xludf.DUMMYFUNCTION("JOIN("", "",FILTER(Marksheet!$15:$15,Marksheet!$10:$10=$C7406))"),"4a, 4b")</f>
        <v>4a, 4b</v>
      </c>
      <c r="E7406" s="138">
        <f t="array" ref="E7406">SUMIF(Marksheet!$D$10:$BQ$10,$C7406,INDIRECT(K7395))</f>
        <v>0</v>
      </c>
      <c r="F7406" s="138" t="s">
        <v>434</v>
      </c>
      <c r="G7406" s="137">
        <f>SUMIF(Marksheet!$10:$10,C7406,Marksheet!$14:$14)</f>
        <v>3</v>
      </c>
      <c r="H7406" s="139">
        <f t="shared" si="225"/>
        <v>0</v>
      </c>
      <c r="I7406" s="137" t="s">
        <v>463</v>
      </c>
      <c r="J7406" s="133"/>
      <c r="K7406" s="140"/>
    </row>
    <row r="7407" ht="15.75" customHeight="1">
      <c r="A7407" s="49"/>
      <c r="B7407" s="141"/>
      <c r="C7407" s="143" t="s">
        <v>28</v>
      </c>
      <c r="D7407" s="137" t="str">
        <f>IFERROR(__xludf.DUMMYFUNCTION("JOIN("", "",FILTER(Marksheet!$15:$15,Marksheet!$10:$10=$C7407))"),"1a, 1c, 4c")</f>
        <v>1a, 1c, 4c</v>
      </c>
      <c r="E7407" s="138">
        <f t="array" ref="E7407">SUMIF(Marksheet!$D$10:$BQ$10,$C7407,INDIRECT(K7395))</f>
        <v>0</v>
      </c>
      <c r="F7407" s="138" t="s">
        <v>434</v>
      </c>
      <c r="G7407" s="137">
        <f>SUMIF(Marksheet!$10:$10,C7407,Marksheet!$14:$14)</f>
        <v>5</v>
      </c>
      <c r="H7407" s="139">
        <f t="shared" si="225"/>
        <v>0</v>
      </c>
      <c r="I7407" s="137" t="s">
        <v>464</v>
      </c>
      <c r="J7407" s="133"/>
      <c r="K7407" s="140"/>
    </row>
    <row r="7408" ht="15.75" customHeight="1">
      <c r="A7408" s="49"/>
      <c r="B7408" s="141"/>
      <c r="C7408" s="143" t="s">
        <v>435</v>
      </c>
      <c r="D7408" s="137" t="str">
        <f>IFERROR(__xludf.DUMMYFUNCTION("JOIN("", "",FILTER(Marksheet!$15:$15,Marksheet!$10:$10=$C7408))"),"3a, 3b, 3c")</f>
        <v>3a, 3b, 3c</v>
      </c>
      <c r="E7408" s="138">
        <f t="array" ref="E7408">SUMIF(Marksheet!$D$10:$BQ$10,$C7408,INDIRECT(K7395))</f>
        <v>0</v>
      </c>
      <c r="F7408" s="138" t="s">
        <v>434</v>
      </c>
      <c r="G7408" s="137">
        <f>SUMIF(Marksheet!$10:$10,C7408,Marksheet!$14:$14)</f>
        <v>4</v>
      </c>
      <c r="H7408" s="139">
        <f t="shared" si="225"/>
        <v>0</v>
      </c>
      <c r="I7408" s="137" t="s">
        <v>465</v>
      </c>
      <c r="J7408" s="133"/>
      <c r="K7408" s="140"/>
    </row>
    <row r="7409" ht="15.75" customHeight="1">
      <c r="A7409" s="49"/>
      <c r="B7409" s="142"/>
      <c r="C7409" s="143" t="s">
        <v>31</v>
      </c>
      <c r="D7409" s="137" t="str">
        <f>IFERROR(__xludf.DUMMYFUNCTION("JOIN("", "",FILTER(Marksheet!$15:$15,Marksheet!$10:$10=$C7409))"),"2a, 2b, 2c")</f>
        <v>2a, 2b, 2c</v>
      </c>
      <c r="E7409" s="138">
        <f t="array" ref="E7409">SUMIF(Marksheet!$D$10:$BQ$10,$C7409,INDIRECT(K7395))</f>
        <v>0</v>
      </c>
      <c r="F7409" s="138" t="s">
        <v>434</v>
      </c>
      <c r="G7409" s="137">
        <f>SUMIF(Marksheet!$10:$10,C7409,Marksheet!$14:$14)</f>
        <v>3</v>
      </c>
      <c r="H7409" s="139">
        <f t="shared" si="225"/>
        <v>0</v>
      </c>
      <c r="I7409" s="137" t="s">
        <v>466</v>
      </c>
      <c r="J7409" s="133"/>
      <c r="K7409" s="140"/>
    </row>
    <row r="7410" ht="15.75" customHeight="1">
      <c r="A7410" s="49"/>
      <c r="B7410" s="135" t="s">
        <v>21</v>
      </c>
      <c r="C7410" s="143" t="s">
        <v>36</v>
      </c>
      <c r="D7410" s="137" t="str">
        <f>IFERROR(__xludf.DUMMYFUNCTION("JOIN("", "",FILTER(Marksheet!$15:$15,Marksheet!$10:$10=$C7410))"),"2b, 2c")</f>
        <v>2b, 2c</v>
      </c>
      <c r="E7410" s="138">
        <f t="array" ref="E7410">SUMIF(Marksheet!$D$10:$BQ$10,$C7410,INDIRECT(K7395))</f>
        <v>0</v>
      </c>
      <c r="F7410" s="138" t="s">
        <v>434</v>
      </c>
      <c r="G7410" s="137">
        <f>SUMIF(Marksheet!$10:$10,C7410,Marksheet!$14:$14)</f>
        <v>2</v>
      </c>
      <c r="H7410" s="139">
        <f t="shared" si="225"/>
        <v>0</v>
      </c>
      <c r="I7410" s="137" t="s">
        <v>467</v>
      </c>
      <c r="J7410" s="133"/>
      <c r="K7410" s="140"/>
    </row>
    <row r="7411" ht="15.75" customHeight="1">
      <c r="A7411" s="49"/>
      <c r="B7411" s="141"/>
      <c r="C7411" s="143" t="s">
        <v>38</v>
      </c>
      <c r="D7411" s="137" t="str">
        <f>IFERROR(__xludf.DUMMYFUNCTION("JOIN("", "",FILTER(Marksheet!$15:$15,Marksheet!$10:$10=$C7411))"),"4a, 4b, 4c, 4d, 4e")</f>
        <v>4a, 4b, 4c, 4d, 4e</v>
      </c>
      <c r="E7411" s="138">
        <f t="array" ref="E7411">SUMIF(Marksheet!$D$10:$BQ$10,$C7411,INDIRECT(K7395))</f>
        <v>0</v>
      </c>
      <c r="F7411" s="138" t="s">
        <v>434</v>
      </c>
      <c r="G7411" s="137">
        <f>SUMIF(Marksheet!$10:$10,C7411,Marksheet!$14:$14)</f>
        <v>6</v>
      </c>
      <c r="H7411" s="139">
        <f t="shared" si="225"/>
        <v>0</v>
      </c>
      <c r="I7411" s="137" t="s">
        <v>468</v>
      </c>
      <c r="J7411" s="133"/>
      <c r="K7411" s="140"/>
    </row>
    <row r="7412" ht="15.75" customHeight="1">
      <c r="A7412" s="49"/>
      <c r="B7412" s="141"/>
      <c r="C7412" s="143" t="s">
        <v>35</v>
      </c>
      <c r="D7412" s="137" t="str">
        <f>IFERROR(__xludf.DUMMYFUNCTION("JOIN("", "",FILTER(Marksheet!$15:$15,Marksheet!$10:$10=$C7412))"),"1b, 2a")</f>
        <v>1b, 2a</v>
      </c>
      <c r="E7412" s="138">
        <f t="array" ref="E7412">SUMIF(Marksheet!$D$10:$BQ$10,$C7412,INDIRECT(K7395))</f>
        <v>0</v>
      </c>
      <c r="F7412" s="138" t="s">
        <v>434</v>
      </c>
      <c r="G7412" s="137">
        <f>SUMIF(Marksheet!$10:$10,C7412,Marksheet!$14:$14)</f>
        <v>3</v>
      </c>
      <c r="H7412" s="139">
        <f t="shared" si="225"/>
        <v>0</v>
      </c>
      <c r="I7412" s="137" t="s">
        <v>469</v>
      </c>
      <c r="J7412" s="133"/>
      <c r="K7412" s="140"/>
    </row>
    <row r="7413" ht="15.75" customHeight="1">
      <c r="A7413" s="49"/>
      <c r="B7413" s="141"/>
      <c r="C7413" s="143" t="s">
        <v>34</v>
      </c>
      <c r="D7413" s="137" t="str">
        <f>IFERROR(__xludf.DUMMYFUNCTION("JOIN("", "",FILTER(Marksheet!$15:$15,Marksheet!$10:$10=$C7413))"),"1a, 1c, 2d")</f>
        <v>1a, 1c, 2d</v>
      </c>
      <c r="E7413" s="138">
        <f t="array" ref="E7413">SUMIF(Marksheet!$D$10:$BQ$10,$C7413,INDIRECT(K7395))</f>
        <v>0</v>
      </c>
      <c r="F7413" s="138" t="s">
        <v>434</v>
      </c>
      <c r="G7413" s="137">
        <f>SUMIF(Marksheet!$10:$10,C7413,Marksheet!$14:$14)</f>
        <v>6</v>
      </c>
      <c r="H7413" s="139">
        <f t="shared" si="225"/>
        <v>0</v>
      </c>
      <c r="I7413" s="137" t="s">
        <v>470</v>
      </c>
      <c r="J7413" s="133"/>
      <c r="K7413" s="140"/>
    </row>
    <row r="7414" ht="15.75" customHeight="1">
      <c r="A7414" s="49"/>
      <c r="B7414" s="142"/>
      <c r="C7414" s="143" t="s">
        <v>37</v>
      </c>
      <c r="D7414" s="137" t="str">
        <f>IFERROR(__xludf.DUMMYFUNCTION("JOIN("", "",FILTER(Marksheet!$15:$15,Marksheet!$10:$10=$C7414))"),"3a, 3b, 3c")</f>
        <v>3a, 3b, 3c</v>
      </c>
      <c r="E7414" s="138">
        <f t="array" ref="E7414">SUMIF(Marksheet!$D$10:$BQ$10,$C7414,INDIRECT(K7395))</f>
        <v>0</v>
      </c>
      <c r="F7414" s="138" t="s">
        <v>434</v>
      </c>
      <c r="G7414" s="137">
        <f>SUMIF(Marksheet!$10:$10,C7414,Marksheet!$14:$14)</f>
        <v>3</v>
      </c>
      <c r="H7414" s="139">
        <f t="shared" si="225"/>
        <v>0</v>
      </c>
      <c r="I7414" s="137" t="s">
        <v>471</v>
      </c>
      <c r="J7414" s="133"/>
      <c r="K7414" s="140"/>
    </row>
    <row r="7415" ht="15.75" customHeight="1">
      <c r="A7415" s="49"/>
      <c r="B7415" s="135" t="s">
        <v>22</v>
      </c>
      <c r="C7415" s="144" t="s">
        <v>46</v>
      </c>
      <c r="D7415" s="137" t="str">
        <f>IFERROR(__xludf.DUMMYFUNCTION("JOIN("", "",FILTER(Marksheet!$15:$15,Marksheet!$10:$10=$C7415))"),"3d")</f>
        <v>3d</v>
      </c>
      <c r="E7415" s="138">
        <f t="array" ref="E7415">SUMIF(Marksheet!$D$10:$BQ$10,$C7415,INDIRECT(K7395))</f>
        <v>0</v>
      </c>
      <c r="F7415" s="138" t="s">
        <v>434</v>
      </c>
      <c r="G7415" s="137">
        <f>SUMIF(Marksheet!$10:$10,C7415,Marksheet!$14:$14)</f>
        <v>2</v>
      </c>
      <c r="H7415" s="139">
        <f t="shared" si="225"/>
        <v>0</v>
      </c>
      <c r="I7415" s="137" t="s">
        <v>472</v>
      </c>
      <c r="J7415" s="133"/>
      <c r="K7415" s="140"/>
    </row>
    <row r="7416" ht="15.75" customHeight="1">
      <c r="A7416" s="49"/>
      <c r="B7416" s="141"/>
      <c r="C7416" s="144" t="s">
        <v>41</v>
      </c>
      <c r="D7416" s="137" t="str">
        <f>IFERROR(__xludf.DUMMYFUNCTION("JOIN("", "",FILTER(Marksheet!$15:$15,Marksheet!$10:$10=$C7416))"),"1c, 2b, 4e")</f>
        <v>1c, 2b, 4e</v>
      </c>
      <c r="E7416" s="138">
        <f t="array" ref="E7416">SUMIF(Marksheet!$D$10:$BQ$10,$C7416,INDIRECT(K7395))</f>
        <v>0</v>
      </c>
      <c r="F7416" s="138" t="s">
        <v>434</v>
      </c>
      <c r="G7416" s="137">
        <f>SUMIF(Marksheet!$10:$10,C7416,Marksheet!$14:$14)</f>
        <v>3</v>
      </c>
      <c r="H7416" s="139">
        <f t="shared" si="225"/>
        <v>0</v>
      </c>
      <c r="I7416" s="137" t="s">
        <v>473</v>
      </c>
      <c r="J7416" s="133"/>
      <c r="K7416" s="140"/>
    </row>
    <row r="7417" ht="15.75" customHeight="1">
      <c r="A7417" s="49"/>
      <c r="B7417" s="141"/>
      <c r="C7417" s="144" t="s">
        <v>45</v>
      </c>
      <c r="D7417" s="137" t="str">
        <f>IFERROR(__xludf.DUMMYFUNCTION("JOIN("", "",FILTER(Marksheet!$15:$15,Marksheet!$10:$10=$C7417))"),"3b, 4a, 5c")</f>
        <v>3b, 4a, 5c</v>
      </c>
      <c r="E7417" s="138">
        <f t="array" ref="E7417">SUMIF(Marksheet!$D$10:$BQ$10,$C7417,INDIRECT(K7395))</f>
        <v>0</v>
      </c>
      <c r="F7417" s="138" t="s">
        <v>434</v>
      </c>
      <c r="G7417" s="137">
        <f>SUMIF(Marksheet!$10:$10,C7417,Marksheet!$14:$14)</f>
        <v>3</v>
      </c>
      <c r="H7417" s="139">
        <f t="shared" si="225"/>
        <v>0</v>
      </c>
      <c r="I7417" s="137" t="s">
        <v>474</v>
      </c>
      <c r="J7417" s="133"/>
      <c r="K7417" s="140"/>
    </row>
    <row r="7418" ht="15.75" customHeight="1">
      <c r="A7418" s="49"/>
      <c r="B7418" s="141"/>
      <c r="C7418" s="144" t="s">
        <v>43</v>
      </c>
      <c r="D7418" s="137" t="str">
        <f>IFERROR(__xludf.DUMMYFUNCTION("JOIN("", "",FILTER(Marksheet!$15:$15,Marksheet!$10:$10=$C7418))"),"2c, 4d, 5d")</f>
        <v>2c, 4d, 5d</v>
      </c>
      <c r="E7418" s="138">
        <f t="array" ref="E7418">SUMIF(Marksheet!$D$10:$BQ$10,$C7418,INDIRECT(K7395))</f>
        <v>0</v>
      </c>
      <c r="F7418" s="138" t="s">
        <v>434</v>
      </c>
      <c r="G7418" s="137">
        <f>SUMIF(Marksheet!$10:$10,C7418,Marksheet!$14:$14)</f>
        <v>4</v>
      </c>
      <c r="H7418" s="139">
        <f t="shared" si="225"/>
        <v>0</v>
      </c>
      <c r="I7418" s="137" t="s">
        <v>475</v>
      </c>
      <c r="J7418" s="133"/>
      <c r="K7418" s="140"/>
    </row>
    <row r="7419" ht="15.75" customHeight="1">
      <c r="A7419" s="49"/>
      <c r="B7419" s="141"/>
      <c r="C7419" s="144" t="s">
        <v>44</v>
      </c>
      <c r="D7419" s="137" t="str">
        <f>IFERROR(__xludf.DUMMYFUNCTION("JOIN("", "",FILTER(Marksheet!$15:$15,Marksheet!$10:$10=$C7419))"),"3a, 4c")</f>
        <v>3a, 4c</v>
      </c>
      <c r="E7419" s="138">
        <f t="array" ref="E7419">SUMIF(Marksheet!$D$10:$BQ$10,$C7419,INDIRECT(K7395))</f>
        <v>0</v>
      </c>
      <c r="F7419" s="138" t="s">
        <v>434</v>
      </c>
      <c r="G7419" s="137">
        <f>SUMIF(Marksheet!$10:$10,C7419,Marksheet!$14:$14)</f>
        <v>2</v>
      </c>
      <c r="H7419" s="139">
        <f t="shared" si="225"/>
        <v>0</v>
      </c>
      <c r="I7419" s="137" t="s">
        <v>476</v>
      </c>
      <c r="J7419" s="133"/>
      <c r="K7419" s="140"/>
    </row>
    <row r="7420" ht="15.75" customHeight="1">
      <c r="A7420" s="49"/>
      <c r="B7420" s="141"/>
      <c r="C7420" s="144" t="s">
        <v>39</v>
      </c>
      <c r="D7420" s="137" t="str">
        <f>IFERROR(__xludf.DUMMYFUNCTION("JOIN("", "",FILTER(Marksheet!$15:$15,Marksheet!$10:$10=$C7420))"),"1a, 5a, 5b")</f>
        <v>1a, 5a, 5b</v>
      </c>
      <c r="E7420" s="138">
        <f t="array" ref="E7420">SUMIF(Marksheet!$D$10:$BQ$10,$C7420,INDIRECT(K7395))</f>
        <v>0</v>
      </c>
      <c r="F7420" s="138" t="s">
        <v>434</v>
      </c>
      <c r="G7420" s="137">
        <f>SUMIF(Marksheet!$10:$10,C7420,Marksheet!$14:$14)</f>
        <v>5</v>
      </c>
      <c r="H7420" s="139">
        <f t="shared" si="225"/>
        <v>0</v>
      </c>
      <c r="I7420" s="137" t="s">
        <v>477</v>
      </c>
      <c r="J7420" s="133"/>
      <c r="K7420" s="140"/>
    </row>
    <row r="7421" ht="15.75" customHeight="1">
      <c r="A7421" s="49"/>
      <c r="B7421" s="141"/>
      <c r="C7421" s="144" t="s">
        <v>42</v>
      </c>
      <c r="D7421" s="137" t="str">
        <f>IFERROR(__xludf.DUMMYFUNCTION("JOIN("", "",FILTER(Marksheet!$15:$15,Marksheet!$10:$10=$C7421))"),"2a, 3c")</f>
        <v>2a, 3c</v>
      </c>
      <c r="E7421" s="138">
        <f t="array" ref="E7421">SUMIF(Marksheet!$D$10:$BQ$10,$C7421,INDIRECT(K7395))</f>
        <v>0</v>
      </c>
      <c r="F7421" s="138" t="s">
        <v>434</v>
      </c>
      <c r="G7421" s="137">
        <f>SUMIF(Marksheet!$10:$10,C7421,Marksheet!$14:$14)</f>
        <v>3</v>
      </c>
      <c r="H7421" s="139">
        <f t="shared" si="225"/>
        <v>0</v>
      </c>
      <c r="I7421" s="137" t="s">
        <v>478</v>
      </c>
      <c r="J7421" s="133"/>
      <c r="K7421" s="140"/>
    </row>
    <row r="7422" ht="15.75" customHeight="1">
      <c r="A7422" s="49"/>
      <c r="B7422" s="142"/>
      <c r="C7422" s="144" t="s">
        <v>40</v>
      </c>
      <c r="D7422" s="137" t="str">
        <f>IFERROR(__xludf.DUMMYFUNCTION("JOIN("", "",FILTER(Marksheet!$15:$15,Marksheet!$10:$10=$C7422))"),"1b, 4b, 4f")</f>
        <v>1b, 4b, 4f</v>
      </c>
      <c r="E7422" s="138">
        <f t="array" ref="E7422">SUMIF(Marksheet!$D$10:$BQ$10,$C7422,INDIRECT(K7395))</f>
        <v>0</v>
      </c>
      <c r="F7422" s="138" t="s">
        <v>434</v>
      </c>
      <c r="G7422" s="137">
        <f>SUMIF(Marksheet!$10:$10,C7422,Marksheet!$14:$14)</f>
        <v>3</v>
      </c>
      <c r="H7422" s="139">
        <f t="shared" si="225"/>
        <v>0</v>
      </c>
      <c r="I7422" s="137" t="s">
        <v>479</v>
      </c>
      <c r="J7422" s="133"/>
      <c r="K7422" s="140"/>
    </row>
    <row r="7423" ht="15.75" customHeight="1">
      <c r="A7423" s="49"/>
      <c r="B7423" s="49"/>
      <c r="C7423" s="145" t="s">
        <v>76</v>
      </c>
      <c r="D7423" s="145"/>
      <c r="E7423" s="146">
        <f>SUM(E7399:E7422)</f>
        <v>0</v>
      </c>
      <c r="F7423" s="147" t="s">
        <v>434</v>
      </c>
      <c r="G7423" s="148">
        <f>SUM(G7399:G7422)</f>
        <v>85</v>
      </c>
      <c r="H7423" s="149">
        <f t="shared" si="225"/>
        <v>0</v>
      </c>
      <c r="I7423" s="129"/>
      <c r="J7423" s="133"/>
      <c r="K7423" s="127"/>
    </row>
    <row r="7424" ht="15.75" customHeight="1">
      <c r="A7424" s="49"/>
      <c r="B7424" s="49"/>
      <c r="C7424" s="67"/>
      <c r="D7424" s="67"/>
      <c r="E7424" s="49"/>
      <c r="F7424" s="49"/>
      <c r="G7424" s="49"/>
      <c r="H7424" s="49"/>
      <c r="I7424" s="129"/>
      <c r="J7424" s="133"/>
      <c r="K7424" s="127"/>
    </row>
    <row r="7425" ht="60.0" customHeight="1">
      <c r="A7425" s="49"/>
      <c r="B7425" s="49"/>
      <c r="C7425" s="67"/>
      <c r="D7425" s="67"/>
      <c r="E7425" s="49"/>
      <c r="F7425" s="49"/>
      <c r="G7425" s="49"/>
      <c r="H7425" s="49"/>
      <c r="I7425" s="129"/>
      <c r="J7425" s="133"/>
      <c r="K7425" s="127"/>
    </row>
    <row r="7426" ht="15.75" customHeight="1">
      <c r="A7426" s="124" t="s">
        <v>450</v>
      </c>
      <c r="B7426" s="49"/>
      <c r="C7426" s="67"/>
      <c r="D7426" s="67"/>
      <c r="E7426" s="1"/>
      <c r="F7426" s="1"/>
      <c r="G7426" s="49"/>
      <c r="H7426" s="49"/>
      <c r="I7426" s="7"/>
      <c r="K7426" s="125">
        <f>K7393+1</f>
        <v>243</v>
      </c>
    </row>
    <row r="7427" ht="15.75" customHeight="1">
      <c r="A7427" s="126" t="s">
        <v>451</v>
      </c>
      <c r="B7427" s="67" t="str">
        <f>B7394</f>
        <v>GCSE Transition Assessment</v>
      </c>
      <c r="C7427" s="67"/>
      <c r="D7427" s="67"/>
      <c r="E7427" s="1"/>
      <c r="F7427" s="49"/>
      <c r="G7427" s="49"/>
      <c r="H7427" s="49"/>
      <c r="K7427" s="127" t="str">
        <f>CONCATENATE("Marksheet!$B$",K7426)</f>
        <v>Marksheet!$B$243</v>
      </c>
    </row>
    <row r="7428" ht="15.75" customHeight="1">
      <c r="A7428" s="126" t="s">
        <v>447</v>
      </c>
      <c r="B7428" s="67" t="str">
        <f t="array" ref="B7428">IF(INDIRECT(K7427)="","",INDIRECT(K7427))</f>
        <v>Student 226</v>
      </c>
      <c r="C7428" s="67"/>
      <c r="D7428" s="67"/>
      <c r="E7428" s="1"/>
      <c r="F7428" s="49"/>
      <c r="G7428" s="49"/>
      <c r="H7428" s="49"/>
      <c r="K7428" s="127" t="str">
        <f>CONCATENATE("Marksheet!$D$",K7426,":$BQ$",K7426)</f>
        <v>Marksheet!$D$243:$BQ$243</v>
      </c>
    </row>
    <row r="7429" ht="15.75" customHeight="1">
      <c r="A7429" s="126" t="s">
        <v>452</v>
      </c>
      <c r="B7429" s="67" t="str">
        <f t="array" ref="B7429">INDIRECT(CONCATENATE("Marksheet!$C$",INDIRECT(CONCATENATE("K",ROW()-3))))</f>
        <v/>
      </c>
      <c r="C7429" s="67"/>
      <c r="D7429" s="67"/>
      <c r="E7429" s="49"/>
      <c r="F7429" s="49"/>
      <c r="G7429" s="49"/>
      <c r="H7429" s="49"/>
      <c r="I7429" s="49"/>
      <c r="J7429" s="49"/>
      <c r="K7429" s="127"/>
    </row>
    <row r="7430" ht="15.75" customHeight="1">
      <c r="A7430" s="67"/>
      <c r="B7430" s="128"/>
      <c r="C7430" s="67"/>
      <c r="D7430" s="67"/>
      <c r="E7430" s="49"/>
      <c r="F7430" s="49"/>
      <c r="G7430" s="49"/>
      <c r="H7430" s="49"/>
      <c r="I7430" s="49"/>
      <c r="J7430" s="49"/>
      <c r="K7430" s="127"/>
    </row>
    <row r="7431" ht="15.75" customHeight="1">
      <c r="A7431" s="129"/>
      <c r="B7431" s="100" t="s">
        <v>442</v>
      </c>
      <c r="C7431" s="100" t="s">
        <v>443</v>
      </c>
      <c r="D7431" s="73" t="s">
        <v>453</v>
      </c>
      <c r="E7431" s="130" t="s">
        <v>444</v>
      </c>
      <c r="F7431" s="71"/>
      <c r="G7431" s="72"/>
      <c r="H7431" s="131" t="s">
        <v>454</v>
      </c>
      <c r="I7431" s="132" t="s">
        <v>455</v>
      </c>
      <c r="J7431" s="133"/>
      <c r="K7431" s="134"/>
    </row>
    <row r="7432" ht="15.75" customHeight="1">
      <c r="A7432" s="49"/>
      <c r="B7432" s="135" t="s">
        <v>19</v>
      </c>
      <c r="C7432" s="136" t="s">
        <v>25</v>
      </c>
      <c r="D7432" s="137" t="str">
        <f>IFERROR(__xludf.DUMMYFUNCTION("JOIN("", "",FILTER(Marksheet!$15:$15,Marksheet!$10:$10=$C7432))"),"3a, 3b, 3c")</f>
        <v>3a, 3b, 3c</v>
      </c>
      <c r="E7432" s="138">
        <f t="array" ref="E7432">SUMIF(Marksheet!$D$10:$BQ$10,$C7432,INDIRECT(K7428))</f>
        <v>0</v>
      </c>
      <c r="F7432" s="138" t="s">
        <v>434</v>
      </c>
      <c r="G7432" s="137">
        <f>SUMIF(Marksheet!$10:$10,C7432,Marksheet!$14:$14)</f>
        <v>3</v>
      </c>
      <c r="H7432" s="139">
        <f t="shared" ref="H7432:H7456" si="226">E7432/G7432</f>
        <v>0</v>
      </c>
      <c r="I7432" s="137" t="s">
        <v>456</v>
      </c>
      <c r="J7432" s="133"/>
      <c r="K7432" s="140"/>
    </row>
    <row r="7433" ht="15.75" customHeight="1">
      <c r="A7433" s="49"/>
      <c r="B7433" s="141"/>
      <c r="C7433" s="136" t="s">
        <v>27</v>
      </c>
      <c r="D7433" s="137" t="str">
        <f>IFERROR(__xludf.DUMMYFUNCTION("JOIN("", "",FILTER(Marksheet!$15:$15,Marksheet!$10:$10=$C7433))"),"5a, 5b, 5c, 5d")</f>
        <v>5a, 5b, 5c, 5d</v>
      </c>
      <c r="E7433" s="138">
        <f t="array" ref="E7433">SUMIF(Marksheet!$D$10:$BQ$10,$C7433,INDIRECT(K7428))</f>
        <v>0</v>
      </c>
      <c r="F7433" s="138" t="s">
        <v>434</v>
      </c>
      <c r="G7433" s="137">
        <f>SUMIF(Marksheet!$10:$10,C7433,Marksheet!$14:$14)</f>
        <v>5</v>
      </c>
      <c r="H7433" s="139">
        <f t="shared" si="226"/>
        <v>0</v>
      </c>
      <c r="I7433" s="137" t="s">
        <v>457</v>
      </c>
      <c r="J7433" s="133"/>
      <c r="K7433" s="140"/>
    </row>
    <row r="7434" ht="15.75" customHeight="1">
      <c r="A7434" s="49"/>
      <c r="B7434" s="141"/>
      <c r="C7434" s="136" t="s">
        <v>26</v>
      </c>
      <c r="D7434" s="137" t="str">
        <f>IFERROR(__xludf.DUMMYFUNCTION("JOIN("", "",FILTER(Marksheet!$15:$15,Marksheet!$10:$10=$C7434))"),"4a, 4b")</f>
        <v>4a, 4b</v>
      </c>
      <c r="E7434" s="138">
        <f t="array" ref="E7434">SUMIF(Marksheet!$D$10:$BQ$10,$C7434,INDIRECT(K7428))</f>
        <v>0</v>
      </c>
      <c r="F7434" s="138" t="s">
        <v>434</v>
      </c>
      <c r="G7434" s="137">
        <f>SUMIF(Marksheet!$10:$10,C7434,Marksheet!$14:$14)</f>
        <v>3</v>
      </c>
      <c r="H7434" s="139">
        <f t="shared" si="226"/>
        <v>0</v>
      </c>
      <c r="I7434" s="137" t="s">
        <v>458</v>
      </c>
      <c r="J7434" s="133"/>
      <c r="K7434" s="140"/>
    </row>
    <row r="7435" ht="15.75" customHeight="1">
      <c r="A7435" s="49"/>
      <c r="B7435" s="141"/>
      <c r="C7435" s="136" t="s">
        <v>23</v>
      </c>
      <c r="D7435" s="137" t="str">
        <f>IFERROR(__xludf.DUMMYFUNCTION("JOIN("", "",FILTER(Marksheet!$15:$15,Marksheet!$10:$10=$C7435))"),"1a, 1b, 4c")</f>
        <v>1a, 1b, 4c</v>
      </c>
      <c r="E7435" s="138">
        <f t="array" ref="E7435">SUMIF(Marksheet!$D$10:$BQ$10,$C7435,INDIRECT(K7428))</f>
        <v>0</v>
      </c>
      <c r="F7435" s="138" t="s">
        <v>434</v>
      </c>
      <c r="G7435" s="137">
        <f>SUMIF(Marksheet!$10:$10,C7435,Marksheet!$14:$14)</f>
        <v>5</v>
      </c>
      <c r="H7435" s="139">
        <f t="shared" si="226"/>
        <v>0</v>
      </c>
      <c r="I7435" s="137" t="s">
        <v>459</v>
      </c>
      <c r="J7435" s="133"/>
      <c r="K7435" s="140"/>
    </row>
    <row r="7436" ht="15.75" customHeight="1">
      <c r="A7436" s="49"/>
      <c r="B7436" s="142"/>
      <c r="C7436" s="136" t="s">
        <v>24</v>
      </c>
      <c r="D7436" s="137" t="str">
        <f>IFERROR(__xludf.DUMMYFUNCTION("JOIN("", "",FILTER(Marksheet!$15:$15,Marksheet!$10:$10=$C7436))"),"2a, 2b, 2c")</f>
        <v>2a, 2b, 2c</v>
      </c>
      <c r="E7436" s="138">
        <f t="array" ref="E7436">SUMIF(Marksheet!$D$10:$BQ$10,$C7436,INDIRECT(K7428))</f>
        <v>0</v>
      </c>
      <c r="F7436" s="138" t="s">
        <v>434</v>
      </c>
      <c r="G7436" s="137">
        <f>SUMIF(Marksheet!$10:$10,C7436,Marksheet!$14:$14)</f>
        <v>4</v>
      </c>
      <c r="H7436" s="139">
        <f t="shared" si="226"/>
        <v>0</v>
      </c>
      <c r="I7436" s="137" t="s">
        <v>460</v>
      </c>
      <c r="J7436" s="133"/>
      <c r="K7436" s="140"/>
    </row>
    <row r="7437" ht="15.75" customHeight="1">
      <c r="A7437" s="49"/>
      <c r="B7437" s="135" t="s">
        <v>20</v>
      </c>
      <c r="C7437" s="143" t="s">
        <v>29</v>
      </c>
      <c r="D7437" s="137" t="str">
        <f>IFERROR(__xludf.DUMMYFUNCTION("JOIN("", "",FILTER(Marksheet!$15:$15,Marksheet!$10:$10=$C7437))"),"1b, 3d")</f>
        <v>1b, 3d</v>
      </c>
      <c r="E7437" s="138">
        <f t="array" ref="E7437">SUMIF(Marksheet!$D$10:$BQ$10,$C7437,INDIRECT(K7428))</f>
        <v>0</v>
      </c>
      <c r="F7437" s="138" t="s">
        <v>434</v>
      </c>
      <c r="G7437" s="137">
        <f>SUMIF(Marksheet!$10:$10,C7437,Marksheet!$14:$14)</f>
        <v>2</v>
      </c>
      <c r="H7437" s="139">
        <f t="shared" si="226"/>
        <v>0</v>
      </c>
      <c r="I7437" s="137" t="s">
        <v>461</v>
      </c>
      <c r="J7437" s="133"/>
      <c r="K7437" s="140"/>
    </row>
    <row r="7438" ht="15.75" customHeight="1">
      <c r="A7438" s="49"/>
      <c r="B7438" s="141"/>
      <c r="C7438" s="143" t="s">
        <v>30</v>
      </c>
      <c r="D7438" s="137" t="str">
        <f>IFERROR(__xludf.DUMMYFUNCTION("JOIN("", "",FILTER(Marksheet!$15:$15,Marksheet!$10:$10=$C7438))"),"1d, 4d, 4e")</f>
        <v>1d, 4d, 4e</v>
      </c>
      <c r="E7438" s="138">
        <f t="array" ref="E7438">SUMIF(Marksheet!$D$10:$BQ$10,$C7438,INDIRECT(K7428))</f>
        <v>0</v>
      </c>
      <c r="F7438" s="138" t="s">
        <v>434</v>
      </c>
      <c r="G7438" s="137">
        <f>SUMIF(Marksheet!$10:$10,C7438,Marksheet!$14:$14)</f>
        <v>3</v>
      </c>
      <c r="H7438" s="139">
        <f t="shared" si="226"/>
        <v>0</v>
      </c>
      <c r="I7438" s="137" t="s">
        <v>462</v>
      </c>
      <c r="J7438" s="133"/>
      <c r="K7438" s="140"/>
    </row>
    <row r="7439" ht="15.75" customHeight="1">
      <c r="A7439" s="49"/>
      <c r="B7439" s="141"/>
      <c r="C7439" s="143" t="s">
        <v>33</v>
      </c>
      <c r="D7439" s="137" t="str">
        <f>IFERROR(__xludf.DUMMYFUNCTION("JOIN("", "",FILTER(Marksheet!$15:$15,Marksheet!$10:$10=$C7439))"),"4a, 4b")</f>
        <v>4a, 4b</v>
      </c>
      <c r="E7439" s="138">
        <f t="array" ref="E7439">SUMIF(Marksheet!$D$10:$BQ$10,$C7439,INDIRECT(K7428))</f>
        <v>0</v>
      </c>
      <c r="F7439" s="138" t="s">
        <v>434</v>
      </c>
      <c r="G7439" s="137">
        <f>SUMIF(Marksheet!$10:$10,C7439,Marksheet!$14:$14)</f>
        <v>3</v>
      </c>
      <c r="H7439" s="139">
        <f t="shared" si="226"/>
        <v>0</v>
      </c>
      <c r="I7439" s="137" t="s">
        <v>463</v>
      </c>
      <c r="J7439" s="133"/>
      <c r="K7439" s="140"/>
    </row>
    <row r="7440" ht="15.75" customHeight="1">
      <c r="A7440" s="49"/>
      <c r="B7440" s="141"/>
      <c r="C7440" s="143" t="s">
        <v>28</v>
      </c>
      <c r="D7440" s="137" t="str">
        <f>IFERROR(__xludf.DUMMYFUNCTION("JOIN("", "",FILTER(Marksheet!$15:$15,Marksheet!$10:$10=$C7440))"),"1a, 1c, 4c")</f>
        <v>1a, 1c, 4c</v>
      </c>
      <c r="E7440" s="138">
        <f t="array" ref="E7440">SUMIF(Marksheet!$D$10:$BQ$10,$C7440,INDIRECT(K7428))</f>
        <v>0</v>
      </c>
      <c r="F7440" s="138" t="s">
        <v>434</v>
      </c>
      <c r="G7440" s="137">
        <f>SUMIF(Marksheet!$10:$10,C7440,Marksheet!$14:$14)</f>
        <v>5</v>
      </c>
      <c r="H7440" s="139">
        <f t="shared" si="226"/>
        <v>0</v>
      </c>
      <c r="I7440" s="137" t="s">
        <v>464</v>
      </c>
      <c r="J7440" s="133"/>
      <c r="K7440" s="140"/>
    </row>
    <row r="7441" ht="15.75" customHeight="1">
      <c r="A7441" s="49"/>
      <c r="B7441" s="141"/>
      <c r="C7441" s="143" t="s">
        <v>435</v>
      </c>
      <c r="D7441" s="137" t="str">
        <f>IFERROR(__xludf.DUMMYFUNCTION("JOIN("", "",FILTER(Marksheet!$15:$15,Marksheet!$10:$10=$C7441))"),"3a, 3b, 3c")</f>
        <v>3a, 3b, 3c</v>
      </c>
      <c r="E7441" s="138">
        <f t="array" ref="E7441">SUMIF(Marksheet!$D$10:$BQ$10,$C7441,INDIRECT(K7428))</f>
        <v>0</v>
      </c>
      <c r="F7441" s="138" t="s">
        <v>434</v>
      </c>
      <c r="G7441" s="137">
        <f>SUMIF(Marksheet!$10:$10,C7441,Marksheet!$14:$14)</f>
        <v>4</v>
      </c>
      <c r="H7441" s="139">
        <f t="shared" si="226"/>
        <v>0</v>
      </c>
      <c r="I7441" s="137" t="s">
        <v>465</v>
      </c>
      <c r="J7441" s="133"/>
      <c r="K7441" s="140"/>
    </row>
    <row r="7442" ht="15.75" customHeight="1">
      <c r="A7442" s="49"/>
      <c r="B7442" s="142"/>
      <c r="C7442" s="143" t="s">
        <v>31</v>
      </c>
      <c r="D7442" s="137" t="str">
        <f>IFERROR(__xludf.DUMMYFUNCTION("JOIN("", "",FILTER(Marksheet!$15:$15,Marksheet!$10:$10=$C7442))"),"2a, 2b, 2c")</f>
        <v>2a, 2b, 2c</v>
      </c>
      <c r="E7442" s="138">
        <f t="array" ref="E7442">SUMIF(Marksheet!$D$10:$BQ$10,$C7442,INDIRECT(K7428))</f>
        <v>0</v>
      </c>
      <c r="F7442" s="138" t="s">
        <v>434</v>
      </c>
      <c r="G7442" s="137">
        <f>SUMIF(Marksheet!$10:$10,C7442,Marksheet!$14:$14)</f>
        <v>3</v>
      </c>
      <c r="H7442" s="139">
        <f t="shared" si="226"/>
        <v>0</v>
      </c>
      <c r="I7442" s="137" t="s">
        <v>466</v>
      </c>
      <c r="J7442" s="133"/>
      <c r="K7442" s="140"/>
    </row>
    <row r="7443" ht="15.75" customHeight="1">
      <c r="A7443" s="49"/>
      <c r="B7443" s="135" t="s">
        <v>21</v>
      </c>
      <c r="C7443" s="143" t="s">
        <v>36</v>
      </c>
      <c r="D7443" s="137" t="str">
        <f>IFERROR(__xludf.DUMMYFUNCTION("JOIN("", "",FILTER(Marksheet!$15:$15,Marksheet!$10:$10=$C7443))"),"2b, 2c")</f>
        <v>2b, 2c</v>
      </c>
      <c r="E7443" s="138">
        <f t="array" ref="E7443">SUMIF(Marksheet!$D$10:$BQ$10,$C7443,INDIRECT(K7428))</f>
        <v>0</v>
      </c>
      <c r="F7443" s="138" t="s">
        <v>434</v>
      </c>
      <c r="G7443" s="137">
        <f>SUMIF(Marksheet!$10:$10,C7443,Marksheet!$14:$14)</f>
        <v>2</v>
      </c>
      <c r="H7443" s="139">
        <f t="shared" si="226"/>
        <v>0</v>
      </c>
      <c r="I7443" s="137" t="s">
        <v>467</v>
      </c>
      <c r="J7443" s="133"/>
      <c r="K7443" s="140"/>
    </row>
    <row r="7444" ht="15.75" customHeight="1">
      <c r="A7444" s="49"/>
      <c r="B7444" s="141"/>
      <c r="C7444" s="143" t="s">
        <v>38</v>
      </c>
      <c r="D7444" s="137" t="str">
        <f>IFERROR(__xludf.DUMMYFUNCTION("JOIN("", "",FILTER(Marksheet!$15:$15,Marksheet!$10:$10=$C7444))"),"4a, 4b, 4c, 4d, 4e")</f>
        <v>4a, 4b, 4c, 4d, 4e</v>
      </c>
      <c r="E7444" s="138">
        <f t="array" ref="E7444">SUMIF(Marksheet!$D$10:$BQ$10,$C7444,INDIRECT(K7428))</f>
        <v>0</v>
      </c>
      <c r="F7444" s="138" t="s">
        <v>434</v>
      </c>
      <c r="G7444" s="137">
        <f>SUMIF(Marksheet!$10:$10,C7444,Marksheet!$14:$14)</f>
        <v>6</v>
      </c>
      <c r="H7444" s="139">
        <f t="shared" si="226"/>
        <v>0</v>
      </c>
      <c r="I7444" s="137" t="s">
        <v>468</v>
      </c>
      <c r="J7444" s="133"/>
      <c r="K7444" s="140"/>
    </row>
    <row r="7445" ht="15.75" customHeight="1">
      <c r="A7445" s="49"/>
      <c r="B7445" s="141"/>
      <c r="C7445" s="143" t="s">
        <v>35</v>
      </c>
      <c r="D7445" s="137" t="str">
        <f>IFERROR(__xludf.DUMMYFUNCTION("JOIN("", "",FILTER(Marksheet!$15:$15,Marksheet!$10:$10=$C7445))"),"1b, 2a")</f>
        <v>1b, 2a</v>
      </c>
      <c r="E7445" s="138">
        <f t="array" ref="E7445">SUMIF(Marksheet!$D$10:$BQ$10,$C7445,INDIRECT(K7428))</f>
        <v>0</v>
      </c>
      <c r="F7445" s="138" t="s">
        <v>434</v>
      </c>
      <c r="G7445" s="137">
        <f>SUMIF(Marksheet!$10:$10,C7445,Marksheet!$14:$14)</f>
        <v>3</v>
      </c>
      <c r="H7445" s="139">
        <f t="shared" si="226"/>
        <v>0</v>
      </c>
      <c r="I7445" s="137" t="s">
        <v>469</v>
      </c>
      <c r="J7445" s="133"/>
      <c r="K7445" s="140"/>
    </row>
    <row r="7446" ht="15.75" customHeight="1">
      <c r="A7446" s="49"/>
      <c r="B7446" s="141"/>
      <c r="C7446" s="143" t="s">
        <v>34</v>
      </c>
      <c r="D7446" s="137" t="str">
        <f>IFERROR(__xludf.DUMMYFUNCTION("JOIN("", "",FILTER(Marksheet!$15:$15,Marksheet!$10:$10=$C7446))"),"1a, 1c, 2d")</f>
        <v>1a, 1c, 2d</v>
      </c>
      <c r="E7446" s="138">
        <f t="array" ref="E7446">SUMIF(Marksheet!$D$10:$BQ$10,$C7446,INDIRECT(K7428))</f>
        <v>0</v>
      </c>
      <c r="F7446" s="138" t="s">
        <v>434</v>
      </c>
      <c r="G7446" s="137">
        <f>SUMIF(Marksheet!$10:$10,C7446,Marksheet!$14:$14)</f>
        <v>6</v>
      </c>
      <c r="H7446" s="139">
        <f t="shared" si="226"/>
        <v>0</v>
      </c>
      <c r="I7446" s="137" t="s">
        <v>470</v>
      </c>
      <c r="J7446" s="133"/>
      <c r="K7446" s="140"/>
    </row>
    <row r="7447" ht="15.75" customHeight="1">
      <c r="A7447" s="49"/>
      <c r="B7447" s="142"/>
      <c r="C7447" s="143" t="s">
        <v>37</v>
      </c>
      <c r="D7447" s="137" t="str">
        <f>IFERROR(__xludf.DUMMYFUNCTION("JOIN("", "",FILTER(Marksheet!$15:$15,Marksheet!$10:$10=$C7447))"),"3a, 3b, 3c")</f>
        <v>3a, 3b, 3c</v>
      </c>
      <c r="E7447" s="138">
        <f t="array" ref="E7447">SUMIF(Marksheet!$D$10:$BQ$10,$C7447,INDIRECT(K7428))</f>
        <v>0</v>
      </c>
      <c r="F7447" s="138" t="s">
        <v>434</v>
      </c>
      <c r="G7447" s="137">
        <f>SUMIF(Marksheet!$10:$10,C7447,Marksheet!$14:$14)</f>
        <v>3</v>
      </c>
      <c r="H7447" s="139">
        <f t="shared" si="226"/>
        <v>0</v>
      </c>
      <c r="I7447" s="137" t="s">
        <v>471</v>
      </c>
      <c r="J7447" s="133"/>
      <c r="K7447" s="140"/>
    </row>
    <row r="7448" ht="15.75" customHeight="1">
      <c r="A7448" s="49"/>
      <c r="B7448" s="135" t="s">
        <v>22</v>
      </c>
      <c r="C7448" s="144" t="s">
        <v>46</v>
      </c>
      <c r="D7448" s="137" t="str">
        <f>IFERROR(__xludf.DUMMYFUNCTION("JOIN("", "",FILTER(Marksheet!$15:$15,Marksheet!$10:$10=$C7448))"),"3d")</f>
        <v>3d</v>
      </c>
      <c r="E7448" s="138">
        <f t="array" ref="E7448">SUMIF(Marksheet!$D$10:$BQ$10,$C7448,INDIRECT(K7428))</f>
        <v>0</v>
      </c>
      <c r="F7448" s="138" t="s">
        <v>434</v>
      </c>
      <c r="G7448" s="137">
        <f>SUMIF(Marksheet!$10:$10,C7448,Marksheet!$14:$14)</f>
        <v>2</v>
      </c>
      <c r="H7448" s="139">
        <f t="shared" si="226"/>
        <v>0</v>
      </c>
      <c r="I7448" s="137" t="s">
        <v>472</v>
      </c>
      <c r="J7448" s="133"/>
      <c r="K7448" s="140"/>
    </row>
    <row r="7449" ht="15.75" customHeight="1">
      <c r="A7449" s="49"/>
      <c r="B7449" s="141"/>
      <c r="C7449" s="144" t="s">
        <v>41</v>
      </c>
      <c r="D7449" s="137" t="str">
        <f>IFERROR(__xludf.DUMMYFUNCTION("JOIN("", "",FILTER(Marksheet!$15:$15,Marksheet!$10:$10=$C7449))"),"1c, 2b, 4e")</f>
        <v>1c, 2b, 4e</v>
      </c>
      <c r="E7449" s="138">
        <f t="array" ref="E7449">SUMIF(Marksheet!$D$10:$BQ$10,$C7449,INDIRECT(K7428))</f>
        <v>0</v>
      </c>
      <c r="F7449" s="138" t="s">
        <v>434</v>
      </c>
      <c r="G7449" s="137">
        <f>SUMIF(Marksheet!$10:$10,C7449,Marksheet!$14:$14)</f>
        <v>3</v>
      </c>
      <c r="H7449" s="139">
        <f t="shared" si="226"/>
        <v>0</v>
      </c>
      <c r="I7449" s="137" t="s">
        <v>473</v>
      </c>
      <c r="J7449" s="133"/>
      <c r="K7449" s="140"/>
    </row>
    <row r="7450" ht="15.75" customHeight="1">
      <c r="A7450" s="49"/>
      <c r="B7450" s="141"/>
      <c r="C7450" s="144" t="s">
        <v>45</v>
      </c>
      <c r="D7450" s="137" t="str">
        <f>IFERROR(__xludf.DUMMYFUNCTION("JOIN("", "",FILTER(Marksheet!$15:$15,Marksheet!$10:$10=$C7450))"),"3b, 4a, 5c")</f>
        <v>3b, 4a, 5c</v>
      </c>
      <c r="E7450" s="138">
        <f t="array" ref="E7450">SUMIF(Marksheet!$D$10:$BQ$10,$C7450,INDIRECT(K7428))</f>
        <v>0</v>
      </c>
      <c r="F7450" s="138" t="s">
        <v>434</v>
      </c>
      <c r="G7450" s="137">
        <f>SUMIF(Marksheet!$10:$10,C7450,Marksheet!$14:$14)</f>
        <v>3</v>
      </c>
      <c r="H7450" s="139">
        <f t="shared" si="226"/>
        <v>0</v>
      </c>
      <c r="I7450" s="137" t="s">
        <v>474</v>
      </c>
      <c r="J7450" s="133"/>
      <c r="K7450" s="140"/>
    </row>
    <row r="7451" ht="15.75" customHeight="1">
      <c r="A7451" s="49"/>
      <c r="B7451" s="141"/>
      <c r="C7451" s="144" t="s">
        <v>43</v>
      </c>
      <c r="D7451" s="137" t="str">
        <f>IFERROR(__xludf.DUMMYFUNCTION("JOIN("", "",FILTER(Marksheet!$15:$15,Marksheet!$10:$10=$C7451))"),"2c, 4d, 5d")</f>
        <v>2c, 4d, 5d</v>
      </c>
      <c r="E7451" s="138">
        <f t="array" ref="E7451">SUMIF(Marksheet!$D$10:$BQ$10,$C7451,INDIRECT(K7428))</f>
        <v>0</v>
      </c>
      <c r="F7451" s="138" t="s">
        <v>434</v>
      </c>
      <c r="G7451" s="137">
        <f>SUMIF(Marksheet!$10:$10,C7451,Marksheet!$14:$14)</f>
        <v>4</v>
      </c>
      <c r="H7451" s="139">
        <f t="shared" si="226"/>
        <v>0</v>
      </c>
      <c r="I7451" s="137" t="s">
        <v>475</v>
      </c>
      <c r="J7451" s="133"/>
      <c r="K7451" s="140"/>
    </row>
    <row r="7452" ht="15.75" customHeight="1">
      <c r="A7452" s="49"/>
      <c r="B7452" s="141"/>
      <c r="C7452" s="144" t="s">
        <v>44</v>
      </c>
      <c r="D7452" s="137" t="str">
        <f>IFERROR(__xludf.DUMMYFUNCTION("JOIN("", "",FILTER(Marksheet!$15:$15,Marksheet!$10:$10=$C7452))"),"3a, 4c")</f>
        <v>3a, 4c</v>
      </c>
      <c r="E7452" s="138">
        <f t="array" ref="E7452">SUMIF(Marksheet!$D$10:$BQ$10,$C7452,INDIRECT(K7428))</f>
        <v>0</v>
      </c>
      <c r="F7452" s="138" t="s">
        <v>434</v>
      </c>
      <c r="G7452" s="137">
        <f>SUMIF(Marksheet!$10:$10,C7452,Marksheet!$14:$14)</f>
        <v>2</v>
      </c>
      <c r="H7452" s="139">
        <f t="shared" si="226"/>
        <v>0</v>
      </c>
      <c r="I7452" s="137" t="s">
        <v>476</v>
      </c>
      <c r="J7452" s="133"/>
      <c r="K7452" s="140"/>
    </row>
    <row r="7453" ht="15.75" customHeight="1">
      <c r="A7453" s="49"/>
      <c r="B7453" s="141"/>
      <c r="C7453" s="144" t="s">
        <v>39</v>
      </c>
      <c r="D7453" s="137" t="str">
        <f>IFERROR(__xludf.DUMMYFUNCTION("JOIN("", "",FILTER(Marksheet!$15:$15,Marksheet!$10:$10=$C7453))"),"1a, 5a, 5b")</f>
        <v>1a, 5a, 5b</v>
      </c>
      <c r="E7453" s="138">
        <f t="array" ref="E7453">SUMIF(Marksheet!$D$10:$BQ$10,$C7453,INDIRECT(K7428))</f>
        <v>0</v>
      </c>
      <c r="F7453" s="138" t="s">
        <v>434</v>
      </c>
      <c r="G7453" s="137">
        <f>SUMIF(Marksheet!$10:$10,C7453,Marksheet!$14:$14)</f>
        <v>5</v>
      </c>
      <c r="H7453" s="139">
        <f t="shared" si="226"/>
        <v>0</v>
      </c>
      <c r="I7453" s="137" t="s">
        <v>477</v>
      </c>
      <c r="J7453" s="133"/>
      <c r="K7453" s="140"/>
    </row>
    <row r="7454" ht="15.75" customHeight="1">
      <c r="A7454" s="49"/>
      <c r="B7454" s="141"/>
      <c r="C7454" s="144" t="s">
        <v>42</v>
      </c>
      <c r="D7454" s="137" t="str">
        <f>IFERROR(__xludf.DUMMYFUNCTION("JOIN("", "",FILTER(Marksheet!$15:$15,Marksheet!$10:$10=$C7454))"),"2a, 3c")</f>
        <v>2a, 3c</v>
      </c>
      <c r="E7454" s="138">
        <f t="array" ref="E7454">SUMIF(Marksheet!$D$10:$BQ$10,$C7454,INDIRECT(K7428))</f>
        <v>0</v>
      </c>
      <c r="F7454" s="138" t="s">
        <v>434</v>
      </c>
      <c r="G7454" s="137">
        <f>SUMIF(Marksheet!$10:$10,C7454,Marksheet!$14:$14)</f>
        <v>3</v>
      </c>
      <c r="H7454" s="139">
        <f t="shared" si="226"/>
        <v>0</v>
      </c>
      <c r="I7454" s="137" t="s">
        <v>478</v>
      </c>
      <c r="J7454" s="133"/>
      <c r="K7454" s="140"/>
    </row>
    <row r="7455" ht="15.75" customHeight="1">
      <c r="A7455" s="49"/>
      <c r="B7455" s="142"/>
      <c r="C7455" s="144" t="s">
        <v>40</v>
      </c>
      <c r="D7455" s="137" t="str">
        <f>IFERROR(__xludf.DUMMYFUNCTION("JOIN("", "",FILTER(Marksheet!$15:$15,Marksheet!$10:$10=$C7455))"),"1b, 4b, 4f")</f>
        <v>1b, 4b, 4f</v>
      </c>
      <c r="E7455" s="138">
        <f t="array" ref="E7455">SUMIF(Marksheet!$D$10:$BQ$10,$C7455,INDIRECT(K7428))</f>
        <v>0</v>
      </c>
      <c r="F7455" s="138" t="s">
        <v>434</v>
      </c>
      <c r="G7455" s="137">
        <f>SUMIF(Marksheet!$10:$10,C7455,Marksheet!$14:$14)</f>
        <v>3</v>
      </c>
      <c r="H7455" s="139">
        <f t="shared" si="226"/>
        <v>0</v>
      </c>
      <c r="I7455" s="137" t="s">
        <v>479</v>
      </c>
      <c r="J7455" s="133"/>
      <c r="K7455" s="140"/>
    </row>
    <row r="7456" ht="15.75" customHeight="1">
      <c r="A7456" s="49"/>
      <c r="B7456" s="49"/>
      <c r="C7456" s="145" t="s">
        <v>76</v>
      </c>
      <c r="D7456" s="145"/>
      <c r="E7456" s="146">
        <f>SUM(E7432:E7455)</f>
        <v>0</v>
      </c>
      <c r="F7456" s="147" t="s">
        <v>434</v>
      </c>
      <c r="G7456" s="148">
        <f>SUM(G7432:G7455)</f>
        <v>85</v>
      </c>
      <c r="H7456" s="149">
        <f t="shared" si="226"/>
        <v>0</v>
      </c>
      <c r="I7456" s="129"/>
      <c r="J7456" s="133"/>
      <c r="K7456" s="127"/>
    </row>
    <row r="7457" ht="15.75" customHeight="1">
      <c r="A7457" s="49"/>
      <c r="B7457" s="49"/>
      <c r="C7457" s="67"/>
      <c r="D7457" s="67"/>
      <c r="E7457" s="49"/>
      <c r="F7457" s="49"/>
      <c r="G7457" s="49"/>
      <c r="H7457" s="49"/>
      <c r="I7457" s="129"/>
      <c r="J7457" s="133"/>
      <c r="K7457" s="127"/>
    </row>
    <row r="7458" ht="60.0" customHeight="1">
      <c r="A7458" s="49"/>
      <c r="B7458" s="49"/>
      <c r="C7458" s="67"/>
      <c r="D7458" s="67"/>
      <c r="E7458" s="49"/>
      <c r="F7458" s="49"/>
      <c r="G7458" s="49"/>
      <c r="H7458" s="49"/>
      <c r="I7458" s="129"/>
      <c r="J7458" s="133"/>
      <c r="K7458" s="127"/>
    </row>
    <row r="7459" ht="15.75" customHeight="1">
      <c r="A7459" s="124" t="s">
        <v>450</v>
      </c>
      <c r="B7459" s="49"/>
      <c r="C7459" s="67"/>
      <c r="D7459" s="67"/>
      <c r="E7459" s="1"/>
      <c r="F7459" s="1"/>
      <c r="G7459" s="49"/>
      <c r="H7459" s="49"/>
      <c r="I7459" s="7"/>
      <c r="K7459" s="125">
        <f>K7426+1</f>
        <v>244</v>
      </c>
    </row>
    <row r="7460" ht="15.75" customHeight="1">
      <c r="A7460" s="126" t="s">
        <v>451</v>
      </c>
      <c r="B7460" s="67" t="str">
        <f>B7427</f>
        <v>GCSE Transition Assessment</v>
      </c>
      <c r="C7460" s="67"/>
      <c r="D7460" s="67"/>
      <c r="E7460" s="1"/>
      <c r="F7460" s="49"/>
      <c r="G7460" s="49"/>
      <c r="H7460" s="49"/>
      <c r="K7460" s="127" t="str">
        <f>CONCATENATE("Marksheet!$B$",K7459)</f>
        <v>Marksheet!$B$244</v>
      </c>
    </row>
    <row r="7461" ht="15.75" customHeight="1">
      <c r="A7461" s="126" t="s">
        <v>447</v>
      </c>
      <c r="B7461" s="67" t="str">
        <f t="array" ref="B7461">IF(INDIRECT(K7460)="","",INDIRECT(K7460))</f>
        <v>Student 227</v>
      </c>
      <c r="C7461" s="67"/>
      <c r="D7461" s="67"/>
      <c r="E7461" s="1"/>
      <c r="F7461" s="49"/>
      <c r="G7461" s="49"/>
      <c r="H7461" s="49"/>
      <c r="K7461" s="127" t="str">
        <f>CONCATENATE("Marksheet!$D$",K7459,":$BQ$",K7459)</f>
        <v>Marksheet!$D$244:$BQ$244</v>
      </c>
    </row>
    <row r="7462" ht="15.75" customHeight="1">
      <c r="A7462" s="126" t="s">
        <v>452</v>
      </c>
      <c r="B7462" s="67" t="str">
        <f t="array" ref="B7462">INDIRECT(CONCATENATE("Marksheet!$C$",INDIRECT(CONCATENATE("K",ROW()-3))))</f>
        <v/>
      </c>
      <c r="C7462" s="67"/>
      <c r="D7462" s="67"/>
      <c r="E7462" s="49"/>
      <c r="F7462" s="49"/>
      <c r="G7462" s="49"/>
      <c r="H7462" s="49"/>
      <c r="I7462" s="49"/>
      <c r="J7462" s="49"/>
      <c r="K7462" s="127"/>
    </row>
    <row r="7463" ht="15.75" customHeight="1">
      <c r="A7463" s="67"/>
      <c r="B7463" s="128"/>
      <c r="C7463" s="67"/>
      <c r="D7463" s="67"/>
      <c r="E7463" s="49"/>
      <c r="F7463" s="49"/>
      <c r="G7463" s="49"/>
      <c r="H7463" s="49"/>
      <c r="I7463" s="49"/>
      <c r="J7463" s="49"/>
      <c r="K7463" s="127"/>
    </row>
    <row r="7464" ht="15.75" customHeight="1">
      <c r="A7464" s="129"/>
      <c r="B7464" s="100" t="s">
        <v>442</v>
      </c>
      <c r="C7464" s="100" t="s">
        <v>443</v>
      </c>
      <c r="D7464" s="73" t="s">
        <v>453</v>
      </c>
      <c r="E7464" s="130" t="s">
        <v>444</v>
      </c>
      <c r="F7464" s="71"/>
      <c r="G7464" s="72"/>
      <c r="H7464" s="131" t="s">
        <v>454</v>
      </c>
      <c r="I7464" s="132" t="s">
        <v>455</v>
      </c>
      <c r="J7464" s="133"/>
      <c r="K7464" s="134"/>
    </row>
    <row r="7465" ht="15.75" customHeight="1">
      <c r="A7465" s="49"/>
      <c r="B7465" s="135" t="s">
        <v>19</v>
      </c>
      <c r="C7465" s="136" t="s">
        <v>25</v>
      </c>
      <c r="D7465" s="137" t="str">
        <f>IFERROR(__xludf.DUMMYFUNCTION("JOIN("", "",FILTER(Marksheet!$15:$15,Marksheet!$10:$10=$C7465))"),"3a, 3b, 3c")</f>
        <v>3a, 3b, 3c</v>
      </c>
      <c r="E7465" s="138">
        <f t="array" ref="E7465">SUMIF(Marksheet!$D$10:$BQ$10,$C7465,INDIRECT(K7461))</f>
        <v>0</v>
      </c>
      <c r="F7465" s="138" t="s">
        <v>434</v>
      </c>
      <c r="G7465" s="137">
        <f>SUMIF(Marksheet!$10:$10,C7465,Marksheet!$14:$14)</f>
        <v>3</v>
      </c>
      <c r="H7465" s="139">
        <f t="shared" ref="H7465:H7489" si="227">E7465/G7465</f>
        <v>0</v>
      </c>
      <c r="I7465" s="137" t="s">
        <v>456</v>
      </c>
      <c r="J7465" s="133"/>
      <c r="K7465" s="140"/>
    </row>
    <row r="7466" ht="15.75" customHeight="1">
      <c r="A7466" s="49"/>
      <c r="B7466" s="141"/>
      <c r="C7466" s="136" t="s">
        <v>27</v>
      </c>
      <c r="D7466" s="137" t="str">
        <f>IFERROR(__xludf.DUMMYFUNCTION("JOIN("", "",FILTER(Marksheet!$15:$15,Marksheet!$10:$10=$C7466))"),"5a, 5b, 5c, 5d")</f>
        <v>5a, 5b, 5c, 5d</v>
      </c>
      <c r="E7466" s="138">
        <f t="array" ref="E7466">SUMIF(Marksheet!$D$10:$BQ$10,$C7466,INDIRECT(K7461))</f>
        <v>0</v>
      </c>
      <c r="F7466" s="138" t="s">
        <v>434</v>
      </c>
      <c r="G7466" s="137">
        <f>SUMIF(Marksheet!$10:$10,C7466,Marksheet!$14:$14)</f>
        <v>5</v>
      </c>
      <c r="H7466" s="139">
        <f t="shared" si="227"/>
        <v>0</v>
      </c>
      <c r="I7466" s="137" t="s">
        <v>457</v>
      </c>
      <c r="J7466" s="133"/>
      <c r="K7466" s="140"/>
    </row>
    <row r="7467" ht="15.75" customHeight="1">
      <c r="A7467" s="49"/>
      <c r="B7467" s="141"/>
      <c r="C7467" s="136" t="s">
        <v>26</v>
      </c>
      <c r="D7467" s="137" t="str">
        <f>IFERROR(__xludf.DUMMYFUNCTION("JOIN("", "",FILTER(Marksheet!$15:$15,Marksheet!$10:$10=$C7467))"),"4a, 4b")</f>
        <v>4a, 4b</v>
      </c>
      <c r="E7467" s="138">
        <f t="array" ref="E7467">SUMIF(Marksheet!$D$10:$BQ$10,$C7467,INDIRECT(K7461))</f>
        <v>0</v>
      </c>
      <c r="F7467" s="138" t="s">
        <v>434</v>
      </c>
      <c r="G7467" s="137">
        <f>SUMIF(Marksheet!$10:$10,C7467,Marksheet!$14:$14)</f>
        <v>3</v>
      </c>
      <c r="H7467" s="139">
        <f t="shared" si="227"/>
        <v>0</v>
      </c>
      <c r="I7467" s="137" t="s">
        <v>458</v>
      </c>
      <c r="J7467" s="133"/>
      <c r="K7467" s="140"/>
    </row>
    <row r="7468" ht="15.75" customHeight="1">
      <c r="A7468" s="49"/>
      <c r="B7468" s="141"/>
      <c r="C7468" s="136" t="s">
        <v>23</v>
      </c>
      <c r="D7468" s="137" t="str">
        <f>IFERROR(__xludf.DUMMYFUNCTION("JOIN("", "",FILTER(Marksheet!$15:$15,Marksheet!$10:$10=$C7468))"),"1a, 1b, 4c")</f>
        <v>1a, 1b, 4c</v>
      </c>
      <c r="E7468" s="138">
        <f t="array" ref="E7468">SUMIF(Marksheet!$D$10:$BQ$10,$C7468,INDIRECT(K7461))</f>
        <v>0</v>
      </c>
      <c r="F7468" s="138" t="s">
        <v>434</v>
      </c>
      <c r="G7468" s="137">
        <f>SUMIF(Marksheet!$10:$10,C7468,Marksheet!$14:$14)</f>
        <v>5</v>
      </c>
      <c r="H7468" s="139">
        <f t="shared" si="227"/>
        <v>0</v>
      </c>
      <c r="I7468" s="137" t="s">
        <v>459</v>
      </c>
      <c r="J7468" s="133"/>
      <c r="K7468" s="140"/>
    </row>
    <row r="7469" ht="15.75" customHeight="1">
      <c r="A7469" s="49"/>
      <c r="B7469" s="142"/>
      <c r="C7469" s="136" t="s">
        <v>24</v>
      </c>
      <c r="D7469" s="137" t="str">
        <f>IFERROR(__xludf.DUMMYFUNCTION("JOIN("", "",FILTER(Marksheet!$15:$15,Marksheet!$10:$10=$C7469))"),"2a, 2b, 2c")</f>
        <v>2a, 2b, 2c</v>
      </c>
      <c r="E7469" s="138">
        <f t="array" ref="E7469">SUMIF(Marksheet!$D$10:$BQ$10,$C7469,INDIRECT(K7461))</f>
        <v>0</v>
      </c>
      <c r="F7469" s="138" t="s">
        <v>434</v>
      </c>
      <c r="G7469" s="137">
        <f>SUMIF(Marksheet!$10:$10,C7469,Marksheet!$14:$14)</f>
        <v>4</v>
      </c>
      <c r="H7469" s="139">
        <f t="shared" si="227"/>
        <v>0</v>
      </c>
      <c r="I7469" s="137" t="s">
        <v>460</v>
      </c>
      <c r="J7469" s="133"/>
      <c r="K7469" s="140"/>
    </row>
    <row r="7470" ht="15.75" customHeight="1">
      <c r="A7470" s="49"/>
      <c r="B7470" s="135" t="s">
        <v>20</v>
      </c>
      <c r="C7470" s="143" t="s">
        <v>29</v>
      </c>
      <c r="D7470" s="137" t="str">
        <f>IFERROR(__xludf.DUMMYFUNCTION("JOIN("", "",FILTER(Marksheet!$15:$15,Marksheet!$10:$10=$C7470))"),"1b, 3d")</f>
        <v>1b, 3d</v>
      </c>
      <c r="E7470" s="138">
        <f t="array" ref="E7470">SUMIF(Marksheet!$D$10:$BQ$10,$C7470,INDIRECT(K7461))</f>
        <v>0</v>
      </c>
      <c r="F7470" s="138" t="s">
        <v>434</v>
      </c>
      <c r="G7470" s="137">
        <f>SUMIF(Marksheet!$10:$10,C7470,Marksheet!$14:$14)</f>
        <v>2</v>
      </c>
      <c r="H7470" s="139">
        <f t="shared" si="227"/>
        <v>0</v>
      </c>
      <c r="I7470" s="137" t="s">
        <v>461</v>
      </c>
      <c r="J7470" s="133"/>
      <c r="K7470" s="140"/>
    </row>
    <row r="7471" ht="15.75" customHeight="1">
      <c r="A7471" s="49"/>
      <c r="B7471" s="141"/>
      <c r="C7471" s="143" t="s">
        <v>30</v>
      </c>
      <c r="D7471" s="137" t="str">
        <f>IFERROR(__xludf.DUMMYFUNCTION("JOIN("", "",FILTER(Marksheet!$15:$15,Marksheet!$10:$10=$C7471))"),"1d, 4d, 4e")</f>
        <v>1d, 4d, 4e</v>
      </c>
      <c r="E7471" s="138">
        <f t="array" ref="E7471">SUMIF(Marksheet!$D$10:$BQ$10,$C7471,INDIRECT(K7461))</f>
        <v>0</v>
      </c>
      <c r="F7471" s="138" t="s">
        <v>434</v>
      </c>
      <c r="G7471" s="137">
        <f>SUMIF(Marksheet!$10:$10,C7471,Marksheet!$14:$14)</f>
        <v>3</v>
      </c>
      <c r="H7471" s="139">
        <f t="shared" si="227"/>
        <v>0</v>
      </c>
      <c r="I7471" s="137" t="s">
        <v>462</v>
      </c>
      <c r="J7471" s="133"/>
      <c r="K7471" s="140"/>
    </row>
    <row r="7472" ht="15.75" customHeight="1">
      <c r="A7472" s="49"/>
      <c r="B7472" s="141"/>
      <c r="C7472" s="143" t="s">
        <v>33</v>
      </c>
      <c r="D7472" s="137" t="str">
        <f>IFERROR(__xludf.DUMMYFUNCTION("JOIN("", "",FILTER(Marksheet!$15:$15,Marksheet!$10:$10=$C7472))"),"4a, 4b")</f>
        <v>4a, 4b</v>
      </c>
      <c r="E7472" s="138">
        <f t="array" ref="E7472">SUMIF(Marksheet!$D$10:$BQ$10,$C7472,INDIRECT(K7461))</f>
        <v>0</v>
      </c>
      <c r="F7472" s="138" t="s">
        <v>434</v>
      </c>
      <c r="G7472" s="137">
        <f>SUMIF(Marksheet!$10:$10,C7472,Marksheet!$14:$14)</f>
        <v>3</v>
      </c>
      <c r="H7472" s="139">
        <f t="shared" si="227"/>
        <v>0</v>
      </c>
      <c r="I7472" s="137" t="s">
        <v>463</v>
      </c>
      <c r="J7472" s="133"/>
      <c r="K7472" s="140"/>
    </row>
    <row r="7473" ht="15.75" customHeight="1">
      <c r="A7473" s="49"/>
      <c r="B7473" s="141"/>
      <c r="C7473" s="143" t="s">
        <v>28</v>
      </c>
      <c r="D7473" s="137" t="str">
        <f>IFERROR(__xludf.DUMMYFUNCTION("JOIN("", "",FILTER(Marksheet!$15:$15,Marksheet!$10:$10=$C7473))"),"1a, 1c, 4c")</f>
        <v>1a, 1c, 4c</v>
      </c>
      <c r="E7473" s="138">
        <f t="array" ref="E7473">SUMIF(Marksheet!$D$10:$BQ$10,$C7473,INDIRECT(K7461))</f>
        <v>0</v>
      </c>
      <c r="F7473" s="138" t="s">
        <v>434</v>
      </c>
      <c r="G7473" s="137">
        <f>SUMIF(Marksheet!$10:$10,C7473,Marksheet!$14:$14)</f>
        <v>5</v>
      </c>
      <c r="H7473" s="139">
        <f t="shared" si="227"/>
        <v>0</v>
      </c>
      <c r="I7473" s="137" t="s">
        <v>464</v>
      </c>
      <c r="J7473" s="133"/>
      <c r="K7473" s="140"/>
    </row>
    <row r="7474" ht="15.75" customHeight="1">
      <c r="A7474" s="49"/>
      <c r="B7474" s="141"/>
      <c r="C7474" s="143" t="s">
        <v>435</v>
      </c>
      <c r="D7474" s="137" t="str">
        <f>IFERROR(__xludf.DUMMYFUNCTION("JOIN("", "",FILTER(Marksheet!$15:$15,Marksheet!$10:$10=$C7474))"),"3a, 3b, 3c")</f>
        <v>3a, 3b, 3c</v>
      </c>
      <c r="E7474" s="138">
        <f t="array" ref="E7474">SUMIF(Marksheet!$D$10:$BQ$10,$C7474,INDIRECT(K7461))</f>
        <v>0</v>
      </c>
      <c r="F7474" s="138" t="s">
        <v>434</v>
      </c>
      <c r="G7474" s="137">
        <f>SUMIF(Marksheet!$10:$10,C7474,Marksheet!$14:$14)</f>
        <v>4</v>
      </c>
      <c r="H7474" s="139">
        <f t="shared" si="227"/>
        <v>0</v>
      </c>
      <c r="I7474" s="137" t="s">
        <v>465</v>
      </c>
      <c r="J7474" s="133"/>
      <c r="K7474" s="140"/>
    </row>
    <row r="7475" ht="15.75" customHeight="1">
      <c r="A7475" s="49"/>
      <c r="B7475" s="142"/>
      <c r="C7475" s="143" t="s">
        <v>31</v>
      </c>
      <c r="D7475" s="137" t="str">
        <f>IFERROR(__xludf.DUMMYFUNCTION("JOIN("", "",FILTER(Marksheet!$15:$15,Marksheet!$10:$10=$C7475))"),"2a, 2b, 2c")</f>
        <v>2a, 2b, 2c</v>
      </c>
      <c r="E7475" s="138">
        <f t="array" ref="E7475">SUMIF(Marksheet!$D$10:$BQ$10,$C7475,INDIRECT(K7461))</f>
        <v>0</v>
      </c>
      <c r="F7475" s="138" t="s">
        <v>434</v>
      </c>
      <c r="G7475" s="137">
        <f>SUMIF(Marksheet!$10:$10,C7475,Marksheet!$14:$14)</f>
        <v>3</v>
      </c>
      <c r="H7475" s="139">
        <f t="shared" si="227"/>
        <v>0</v>
      </c>
      <c r="I7475" s="137" t="s">
        <v>466</v>
      </c>
      <c r="J7475" s="133"/>
      <c r="K7475" s="140"/>
    </row>
    <row r="7476" ht="15.75" customHeight="1">
      <c r="A7476" s="49"/>
      <c r="B7476" s="135" t="s">
        <v>21</v>
      </c>
      <c r="C7476" s="143" t="s">
        <v>36</v>
      </c>
      <c r="D7476" s="137" t="str">
        <f>IFERROR(__xludf.DUMMYFUNCTION("JOIN("", "",FILTER(Marksheet!$15:$15,Marksheet!$10:$10=$C7476))"),"2b, 2c")</f>
        <v>2b, 2c</v>
      </c>
      <c r="E7476" s="138">
        <f t="array" ref="E7476">SUMIF(Marksheet!$D$10:$BQ$10,$C7476,INDIRECT(K7461))</f>
        <v>0</v>
      </c>
      <c r="F7476" s="138" t="s">
        <v>434</v>
      </c>
      <c r="G7476" s="137">
        <f>SUMIF(Marksheet!$10:$10,C7476,Marksheet!$14:$14)</f>
        <v>2</v>
      </c>
      <c r="H7476" s="139">
        <f t="shared" si="227"/>
        <v>0</v>
      </c>
      <c r="I7476" s="137" t="s">
        <v>467</v>
      </c>
      <c r="J7476" s="133"/>
      <c r="K7476" s="140"/>
    </row>
    <row r="7477" ht="15.75" customHeight="1">
      <c r="A7477" s="49"/>
      <c r="B7477" s="141"/>
      <c r="C7477" s="143" t="s">
        <v>38</v>
      </c>
      <c r="D7477" s="137" t="str">
        <f>IFERROR(__xludf.DUMMYFUNCTION("JOIN("", "",FILTER(Marksheet!$15:$15,Marksheet!$10:$10=$C7477))"),"4a, 4b, 4c, 4d, 4e")</f>
        <v>4a, 4b, 4c, 4d, 4e</v>
      </c>
      <c r="E7477" s="138">
        <f t="array" ref="E7477">SUMIF(Marksheet!$D$10:$BQ$10,$C7477,INDIRECT(K7461))</f>
        <v>0</v>
      </c>
      <c r="F7477" s="138" t="s">
        <v>434</v>
      </c>
      <c r="G7477" s="137">
        <f>SUMIF(Marksheet!$10:$10,C7477,Marksheet!$14:$14)</f>
        <v>6</v>
      </c>
      <c r="H7477" s="139">
        <f t="shared" si="227"/>
        <v>0</v>
      </c>
      <c r="I7477" s="137" t="s">
        <v>468</v>
      </c>
      <c r="J7477" s="133"/>
      <c r="K7477" s="140"/>
    </row>
    <row r="7478" ht="15.75" customHeight="1">
      <c r="A7478" s="49"/>
      <c r="B7478" s="141"/>
      <c r="C7478" s="143" t="s">
        <v>35</v>
      </c>
      <c r="D7478" s="137" t="str">
        <f>IFERROR(__xludf.DUMMYFUNCTION("JOIN("", "",FILTER(Marksheet!$15:$15,Marksheet!$10:$10=$C7478))"),"1b, 2a")</f>
        <v>1b, 2a</v>
      </c>
      <c r="E7478" s="138">
        <f t="array" ref="E7478">SUMIF(Marksheet!$D$10:$BQ$10,$C7478,INDIRECT(K7461))</f>
        <v>0</v>
      </c>
      <c r="F7478" s="138" t="s">
        <v>434</v>
      </c>
      <c r="G7478" s="137">
        <f>SUMIF(Marksheet!$10:$10,C7478,Marksheet!$14:$14)</f>
        <v>3</v>
      </c>
      <c r="H7478" s="139">
        <f t="shared" si="227"/>
        <v>0</v>
      </c>
      <c r="I7478" s="137" t="s">
        <v>469</v>
      </c>
      <c r="J7478" s="133"/>
      <c r="K7478" s="140"/>
    </row>
    <row r="7479" ht="15.75" customHeight="1">
      <c r="A7479" s="49"/>
      <c r="B7479" s="141"/>
      <c r="C7479" s="143" t="s">
        <v>34</v>
      </c>
      <c r="D7479" s="137" t="str">
        <f>IFERROR(__xludf.DUMMYFUNCTION("JOIN("", "",FILTER(Marksheet!$15:$15,Marksheet!$10:$10=$C7479))"),"1a, 1c, 2d")</f>
        <v>1a, 1c, 2d</v>
      </c>
      <c r="E7479" s="138">
        <f t="array" ref="E7479">SUMIF(Marksheet!$D$10:$BQ$10,$C7479,INDIRECT(K7461))</f>
        <v>0</v>
      </c>
      <c r="F7479" s="138" t="s">
        <v>434</v>
      </c>
      <c r="G7479" s="137">
        <f>SUMIF(Marksheet!$10:$10,C7479,Marksheet!$14:$14)</f>
        <v>6</v>
      </c>
      <c r="H7479" s="139">
        <f t="shared" si="227"/>
        <v>0</v>
      </c>
      <c r="I7479" s="137" t="s">
        <v>470</v>
      </c>
      <c r="J7479" s="133"/>
      <c r="K7479" s="140"/>
    </row>
    <row r="7480" ht="15.75" customHeight="1">
      <c r="A7480" s="49"/>
      <c r="B7480" s="142"/>
      <c r="C7480" s="143" t="s">
        <v>37</v>
      </c>
      <c r="D7480" s="137" t="str">
        <f>IFERROR(__xludf.DUMMYFUNCTION("JOIN("", "",FILTER(Marksheet!$15:$15,Marksheet!$10:$10=$C7480))"),"3a, 3b, 3c")</f>
        <v>3a, 3b, 3c</v>
      </c>
      <c r="E7480" s="138">
        <f t="array" ref="E7480">SUMIF(Marksheet!$D$10:$BQ$10,$C7480,INDIRECT(K7461))</f>
        <v>0</v>
      </c>
      <c r="F7480" s="138" t="s">
        <v>434</v>
      </c>
      <c r="G7480" s="137">
        <f>SUMIF(Marksheet!$10:$10,C7480,Marksheet!$14:$14)</f>
        <v>3</v>
      </c>
      <c r="H7480" s="139">
        <f t="shared" si="227"/>
        <v>0</v>
      </c>
      <c r="I7480" s="137" t="s">
        <v>471</v>
      </c>
      <c r="J7480" s="133"/>
      <c r="K7480" s="140"/>
    </row>
    <row r="7481" ht="15.75" customHeight="1">
      <c r="A7481" s="49"/>
      <c r="B7481" s="135" t="s">
        <v>22</v>
      </c>
      <c r="C7481" s="144" t="s">
        <v>46</v>
      </c>
      <c r="D7481" s="137" t="str">
        <f>IFERROR(__xludf.DUMMYFUNCTION("JOIN("", "",FILTER(Marksheet!$15:$15,Marksheet!$10:$10=$C7481))"),"3d")</f>
        <v>3d</v>
      </c>
      <c r="E7481" s="138">
        <f t="array" ref="E7481">SUMIF(Marksheet!$D$10:$BQ$10,$C7481,INDIRECT(K7461))</f>
        <v>0</v>
      </c>
      <c r="F7481" s="138" t="s">
        <v>434</v>
      </c>
      <c r="G7481" s="137">
        <f>SUMIF(Marksheet!$10:$10,C7481,Marksheet!$14:$14)</f>
        <v>2</v>
      </c>
      <c r="H7481" s="139">
        <f t="shared" si="227"/>
        <v>0</v>
      </c>
      <c r="I7481" s="137" t="s">
        <v>472</v>
      </c>
      <c r="J7481" s="133"/>
      <c r="K7481" s="140"/>
    </row>
    <row r="7482" ht="15.75" customHeight="1">
      <c r="A7482" s="49"/>
      <c r="B7482" s="141"/>
      <c r="C7482" s="144" t="s">
        <v>41</v>
      </c>
      <c r="D7482" s="137" t="str">
        <f>IFERROR(__xludf.DUMMYFUNCTION("JOIN("", "",FILTER(Marksheet!$15:$15,Marksheet!$10:$10=$C7482))"),"1c, 2b, 4e")</f>
        <v>1c, 2b, 4e</v>
      </c>
      <c r="E7482" s="138">
        <f t="array" ref="E7482">SUMIF(Marksheet!$D$10:$BQ$10,$C7482,INDIRECT(K7461))</f>
        <v>0</v>
      </c>
      <c r="F7482" s="138" t="s">
        <v>434</v>
      </c>
      <c r="G7482" s="137">
        <f>SUMIF(Marksheet!$10:$10,C7482,Marksheet!$14:$14)</f>
        <v>3</v>
      </c>
      <c r="H7482" s="139">
        <f t="shared" si="227"/>
        <v>0</v>
      </c>
      <c r="I7482" s="137" t="s">
        <v>473</v>
      </c>
      <c r="J7482" s="133"/>
      <c r="K7482" s="140"/>
    </row>
    <row r="7483" ht="15.75" customHeight="1">
      <c r="A7483" s="49"/>
      <c r="B7483" s="141"/>
      <c r="C7483" s="144" t="s">
        <v>45</v>
      </c>
      <c r="D7483" s="137" t="str">
        <f>IFERROR(__xludf.DUMMYFUNCTION("JOIN("", "",FILTER(Marksheet!$15:$15,Marksheet!$10:$10=$C7483))"),"3b, 4a, 5c")</f>
        <v>3b, 4a, 5c</v>
      </c>
      <c r="E7483" s="138">
        <f t="array" ref="E7483">SUMIF(Marksheet!$D$10:$BQ$10,$C7483,INDIRECT(K7461))</f>
        <v>0</v>
      </c>
      <c r="F7483" s="138" t="s">
        <v>434</v>
      </c>
      <c r="G7483" s="137">
        <f>SUMIF(Marksheet!$10:$10,C7483,Marksheet!$14:$14)</f>
        <v>3</v>
      </c>
      <c r="H7483" s="139">
        <f t="shared" si="227"/>
        <v>0</v>
      </c>
      <c r="I7483" s="137" t="s">
        <v>474</v>
      </c>
      <c r="J7483" s="133"/>
      <c r="K7483" s="140"/>
    </row>
    <row r="7484" ht="15.75" customHeight="1">
      <c r="A7484" s="49"/>
      <c r="B7484" s="141"/>
      <c r="C7484" s="144" t="s">
        <v>43</v>
      </c>
      <c r="D7484" s="137" t="str">
        <f>IFERROR(__xludf.DUMMYFUNCTION("JOIN("", "",FILTER(Marksheet!$15:$15,Marksheet!$10:$10=$C7484))"),"2c, 4d, 5d")</f>
        <v>2c, 4d, 5d</v>
      </c>
      <c r="E7484" s="138">
        <f t="array" ref="E7484">SUMIF(Marksheet!$D$10:$BQ$10,$C7484,INDIRECT(K7461))</f>
        <v>0</v>
      </c>
      <c r="F7484" s="138" t="s">
        <v>434</v>
      </c>
      <c r="G7484" s="137">
        <f>SUMIF(Marksheet!$10:$10,C7484,Marksheet!$14:$14)</f>
        <v>4</v>
      </c>
      <c r="H7484" s="139">
        <f t="shared" si="227"/>
        <v>0</v>
      </c>
      <c r="I7484" s="137" t="s">
        <v>475</v>
      </c>
      <c r="J7484" s="133"/>
      <c r="K7484" s="140"/>
    </row>
    <row r="7485" ht="15.75" customHeight="1">
      <c r="A7485" s="49"/>
      <c r="B7485" s="141"/>
      <c r="C7485" s="144" t="s">
        <v>44</v>
      </c>
      <c r="D7485" s="137" t="str">
        <f>IFERROR(__xludf.DUMMYFUNCTION("JOIN("", "",FILTER(Marksheet!$15:$15,Marksheet!$10:$10=$C7485))"),"3a, 4c")</f>
        <v>3a, 4c</v>
      </c>
      <c r="E7485" s="138">
        <f t="array" ref="E7485">SUMIF(Marksheet!$D$10:$BQ$10,$C7485,INDIRECT(K7461))</f>
        <v>0</v>
      </c>
      <c r="F7485" s="138" t="s">
        <v>434</v>
      </c>
      <c r="G7485" s="137">
        <f>SUMIF(Marksheet!$10:$10,C7485,Marksheet!$14:$14)</f>
        <v>2</v>
      </c>
      <c r="H7485" s="139">
        <f t="shared" si="227"/>
        <v>0</v>
      </c>
      <c r="I7485" s="137" t="s">
        <v>476</v>
      </c>
      <c r="J7485" s="133"/>
      <c r="K7485" s="140"/>
    </row>
    <row r="7486" ht="15.75" customHeight="1">
      <c r="A7486" s="49"/>
      <c r="B7486" s="141"/>
      <c r="C7486" s="144" t="s">
        <v>39</v>
      </c>
      <c r="D7486" s="137" t="str">
        <f>IFERROR(__xludf.DUMMYFUNCTION("JOIN("", "",FILTER(Marksheet!$15:$15,Marksheet!$10:$10=$C7486))"),"1a, 5a, 5b")</f>
        <v>1a, 5a, 5b</v>
      </c>
      <c r="E7486" s="138">
        <f t="array" ref="E7486">SUMIF(Marksheet!$D$10:$BQ$10,$C7486,INDIRECT(K7461))</f>
        <v>0</v>
      </c>
      <c r="F7486" s="138" t="s">
        <v>434</v>
      </c>
      <c r="G7486" s="137">
        <f>SUMIF(Marksheet!$10:$10,C7486,Marksheet!$14:$14)</f>
        <v>5</v>
      </c>
      <c r="H7486" s="139">
        <f t="shared" si="227"/>
        <v>0</v>
      </c>
      <c r="I7486" s="137" t="s">
        <v>477</v>
      </c>
      <c r="J7486" s="133"/>
      <c r="K7486" s="140"/>
    </row>
    <row r="7487" ht="15.75" customHeight="1">
      <c r="A7487" s="49"/>
      <c r="B7487" s="141"/>
      <c r="C7487" s="144" t="s">
        <v>42</v>
      </c>
      <c r="D7487" s="137" t="str">
        <f>IFERROR(__xludf.DUMMYFUNCTION("JOIN("", "",FILTER(Marksheet!$15:$15,Marksheet!$10:$10=$C7487))"),"2a, 3c")</f>
        <v>2a, 3c</v>
      </c>
      <c r="E7487" s="138">
        <f t="array" ref="E7487">SUMIF(Marksheet!$D$10:$BQ$10,$C7487,INDIRECT(K7461))</f>
        <v>0</v>
      </c>
      <c r="F7487" s="138" t="s">
        <v>434</v>
      </c>
      <c r="G7487" s="137">
        <f>SUMIF(Marksheet!$10:$10,C7487,Marksheet!$14:$14)</f>
        <v>3</v>
      </c>
      <c r="H7487" s="139">
        <f t="shared" si="227"/>
        <v>0</v>
      </c>
      <c r="I7487" s="137" t="s">
        <v>478</v>
      </c>
      <c r="J7487" s="133"/>
      <c r="K7487" s="140"/>
    </row>
    <row r="7488" ht="15.75" customHeight="1">
      <c r="A7488" s="49"/>
      <c r="B7488" s="142"/>
      <c r="C7488" s="144" t="s">
        <v>40</v>
      </c>
      <c r="D7488" s="137" t="str">
        <f>IFERROR(__xludf.DUMMYFUNCTION("JOIN("", "",FILTER(Marksheet!$15:$15,Marksheet!$10:$10=$C7488))"),"1b, 4b, 4f")</f>
        <v>1b, 4b, 4f</v>
      </c>
      <c r="E7488" s="138">
        <f t="array" ref="E7488">SUMIF(Marksheet!$D$10:$BQ$10,$C7488,INDIRECT(K7461))</f>
        <v>0</v>
      </c>
      <c r="F7488" s="138" t="s">
        <v>434</v>
      </c>
      <c r="G7488" s="137">
        <f>SUMIF(Marksheet!$10:$10,C7488,Marksheet!$14:$14)</f>
        <v>3</v>
      </c>
      <c r="H7488" s="139">
        <f t="shared" si="227"/>
        <v>0</v>
      </c>
      <c r="I7488" s="137" t="s">
        <v>479</v>
      </c>
      <c r="J7488" s="133"/>
      <c r="K7488" s="140"/>
    </row>
    <row r="7489" ht="15.75" customHeight="1">
      <c r="A7489" s="49"/>
      <c r="B7489" s="49"/>
      <c r="C7489" s="145" t="s">
        <v>76</v>
      </c>
      <c r="D7489" s="145"/>
      <c r="E7489" s="146">
        <f>SUM(E7465:E7488)</f>
        <v>0</v>
      </c>
      <c r="F7489" s="147" t="s">
        <v>434</v>
      </c>
      <c r="G7489" s="148">
        <f>SUM(G7465:G7488)</f>
        <v>85</v>
      </c>
      <c r="H7489" s="149">
        <f t="shared" si="227"/>
        <v>0</v>
      </c>
      <c r="I7489" s="129"/>
      <c r="J7489" s="133"/>
      <c r="K7489" s="127"/>
    </row>
    <row r="7490" ht="15.75" customHeight="1">
      <c r="A7490" s="49"/>
      <c r="B7490" s="49"/>
      <c r="C7490" s="67"/>
      <c r="D7490" s="67"/>
      <c r="E7490" s="49"/>
      <c r="F7490" s="49"/>
      <c r="G7490" s="49"/>
      <c r="H7490" s="49"/>
      <c r="I7490" s="129"/>
      <c r="J7490" s="133"/>
      <c r="K7490" s="127"/>
    </row>
    <row r="7491" ht="60.0" customHeight="1">
      <c r="A7491" s="49"/>
      <c r="B7491" s="49"/>
      <c r="C7491" s="67"/>
      <c r="D7491" s="67"/>
      <c r="E7491" s="49"/>
      <c r="F7491" s="49"/>
      <c r="G7491" s="49"/>
      <c r="H7491" s="49"/>
      <c r="I7491" s="129"/>
      <c r="J7491" s="133"/>
      <c r="K7491" s="127"/>
    </row>
    <row r="7492" ht="15.75" customHeight="1">
      <c r="A7492" s="124" t="s">
        <v>450</v>
      </c>
      <c r="B7492" s="49"/>
      <c r="C7492" s="67"/>
      <c r="D7492" s="67"/>
      <c r="E7492" s="1"/>
      <c r="F7492" s="1"/>
      <c r="G7492" s="49"/>
      <c r="H7492" s="49"/>
      <c r="I7492" s="7"/>
      <c r="K7492" s="125">
        <f>K7459+1</f>
        <v>245</v>
      </c>
    </row>
    <row r="7493" ht="15.75" customHeight="1">
      <c r="A7493" s="126" t="s">
        <v>451</v>
      </c>
      <c r="B7493" s="67" t="str">
        <f>B7460</f>
        <v>GCSE Transition Assessment</v>
      </c>
      <c r="C7493" s="67"/>
      <c r="D7493" s="67"/>
      <c r="E7493" s="1"/>
      <c r="F7493" s="49"/>
      <c r="G7493" s="49"/>
      <c r="H7493" s="49"/>
      <c r="K7493" s="127" t="str">
        <f>CONCATENATE("Marksheet!$B$",K7492)</f>
        <v>Marksheet!$B$245</v>
      </c>
    </row>
    <row r="7494" ht="15.75" customHeight="1">
      <c r="A7494" s="126" t="s">
        <v>447</v>
      </c>
      <c r="B7494" s="67" t="str">
        <f t="array" ref="B7494">IF(INDIRECT(K7493)="","",INDIRECT(K7493))</f>
        <v>Student 228</v>
      </c>
      <c r="C7494" s="67"/>
      <c r="D7494" s="67"/>
      <c r="E7494" s="1"/>
      <c r="F7494" s="49"/>
      <c r="G7494" s="49"/>
      <c r="H7494" s="49"/>
      <c r="K7494" s="127" t="str">
        <f>CONCATENATE("Marksheet!$D$",K7492,":$BQ$",K7492)</f>
        <v>Marksheet!$D$245:$BQ$245</v>
      </c>
    </row>
    <row r="7495" ht="15.75" customHeight="1">
      <c r="A7495" s="126" t="s">
        <v>452</v>
      </c>
      <c r="B7495" s="67" t="str">
        <f t="array" ref="B7495">INDIRECT(CONCATENATE("Marksheet!$C$",INDIRECT(CONCATENATE("K",ROW()-3))))</f>
        <v/>
      </c>
      <c r="C7495" s="67"/>
      <c r="D7495" s="67"/>
      <c r="E7495" s="49"/>
      <c r="F7495" s="49"/>
      <c r="G7495" s="49"/>
      <c r="H7495" s="49"/>
      <c r="I7495" s="49"/>
      <c r="J7495" s="49"/>
      <c r="K7495" s="127"/>
    </row>
    <row r="7496" ht="15.75" customHeight="1">
      <c r="A7496" s="67"/>
      <c r="B7496" s="128"/>
      <c r="C7496" s="67"/>
      <c r="D7496" s="67"/>
      <c r="E7496" s="49"/>
      <c r="F7496" s="49"/>
      <c r="G7496" s="49"/>
      <c r="H7496" s="49"/>
      <c r="I7496" s="49"/>
      <c r="J7496" s="49"/>
      <c r="K7496" s="127"/>
    </row>
    <row r="7497" ht="15.75" customHeight="1">
      <c r="A7497" s="129"/>
      <c r="B7497" s="100" t="s">
        <v>442</v>
      </c>
      <c r="C7497" s="100" t="s">
        <v>443</v>
      </c>
      <c r="D7497" s="73" t="s">
        <v>453</v>
      </c>
      <c r="E7497" s="130" t="s">
        <v>444</v>
      </c>
      <c r="F7497" s="71"/>
      <c r="G7497" s="72"/>
      <c r="H7497" s="131" t="s">
        <v>454</v>
      </c>
      <c r="I7497" s="132" t="s">
        <v>455</v>
      </c>
      <c r="J7497" s="133"/>
      <c r="K7497" s="134"/>
    </row>
    <row r="7498" ht="15.75" customHeight="1">
      <c r="A7498" s="49"/>
      <c r="B7498" s="135" t="s">
        <v>19</v>
      </c>
      <c r="C7498" s="136" t="s">
        <v>25</v>
      </c>
      <c r="D7498" s="137" t="str">
        <f>IFERROR(__xludf.DUMMYFUNCTION("JOIN("", "",FILTER(Marksheet!$15:$15,Marksheet!$10:$10=$C7498))"),"3a, 3b, 3c")</f>
        <v>3a, 3b, 3c</v>
      </c>
      <c r="E7498" s="138">
        <f t="array" ref="E7498">SUMIF(Marksheet!$D$10:$BQ$10,$C7498,INDIRECT(K7494))</f>
        <v>0</v>
      </c>
      <c r="F7498" s="138" t="s">
        <v>434</v>
      </c>
      <c r="G7498" s="137">
        <f>SUMIF(Marksheet!$10:$10,C7498,Marksheet!$14:$14)</f>
        <v>3</v>
      </c>
      <c r="H7498" s="139">
        <f t="shared" ref="H7498:H7522" si="228">E7498/G7498</f>
        <v>0</v>
      </c>
      <c r="I7498" s="137" t="s">
        <v>456</v>
      </c>
      <c r="J7498" s="133"/>
      <c r="K7498" s="140"/>
    </row>
    <row r="7499" ht="15.75" customHeight="1">
      <c r="A7499" s="49"/>
      <c r="B7499" s="141"/>
      <c r="C7499" s="136" t="s">
        <v>27</v>
      </c>
      <c r="D7499" s="137" t="str">
        <f>IFERROR(__xludf.DUMMYFUNCTION("JOIN("", "",FILTER(Marksheet!$15:$15,Marksheet!$10:$10=$C7499))"),"5a, 5b, 5c, 5d")</f>
        <v>5a, 5b, 5c, 5d</v>
      </c>
      <c r="E7499" s="138">
        <f t="array" ref="E7499">SUMIF(Marksheet!$D$10:$BQ$10,$C7499,INDIRECT(K7494))</f>
        <v>0</v>
      </c>
      <c r="F7499" s="138" t="s">
        <v>434</v>
      </c>
      <c r="G7499" s="137">
        <f>SUMIF(Marksheet!$10:$10,C7499,Marksheet!$14:$14)</f>
        <v>5</v>
      </c>
      <c r="H7499" s="139">
        <f t="shared" si="228"/>
        <v>0</v>
      </c>
      <c r="I7499" s="137" t="s">
        <v>457</v>
      </c>
      <c r="J7499" s="133"/>
      <c r="K7499" s="140"/>
    </row>
    <row r="7500" ht="15.75" customHeight="1">
      <c r="A7500" s="49"/>
      <c r="B7500" s="141"/>
      <c r="C7500" s="136" t="s">
        <v>26</v>
      </c>
      <c r="D7500" s="137" t="str">
        <f>IFERROR(__xludf.DUMMYFUNCTION("JOIN("", "",FILTER(Marksheet!$15:$15,Marksheet!$10:$10=$C7500))"),"4a, 4b")</f>
        <v>4a, 4b</v>
      </c>
      <c r="E7500" s="138">
        <f t="array" ref="E7500">SUMIF(Marksheet!$D$10:$BQ$10,$C7500,INDIRECT(K7494))</f>
        <v>0</v>
      </c>
      <c r="F7500" s="138" t="s">
        <v>434</v>
      </c>
      <c r="G7500" s="137">
        <f>SUMIF(Marksheet!$10:$10,C7500,Marksheet!$14:$14)</f>
        <v>3</v>
      </c>
      <c r="H7500" s="139">
        <f t="shared" si="228"/>
        <v>0</v>
      </c>
      <c r="I7500" s="137" t="s">
        <v>458</v>
      </c>
      <c r="J7500" s="133"/>
      <c r="K7500" s="140"/>
    </row>
    <row r="7501" ht="15.75" customHeight="1">
      <c r="A7501" s="49"/>
      <c r="B7501" s="141"/>
      <c r="C7501" s="136" t="s">
        <v>23</v>
      </c>
      <c r="D7501" s="137" t="str">
        <f>IFERROR(__xludf.DUMMYFUNCTION("JOIN("", "",FILTER(Marksheet!$15:$15,Marksheet!$10:$10=$C7501))"),"1a, 1b, 4c")</f>
        <v>1a, 1b, 4c</v>
      </c>
      <c r="E7501" s="138">
        <f t="array" ref="E7501">SUMIF(Marksheet!$D$10:$BQ$10,$C7501,INDIRECT(K7494))</f>
        <v>0</v>
      </c>
      <c r="F7501" s="138" t="s">
        <v>434</v>
      </c>
      <c r="G7501" s="137">
        <f>SUMIF(Marksheet!$10:$10,C7501,Marksheet!$14:$14)</f>
        <v>5</v>
      </c>
      <c r="H7501" s="139">
        <f t="shared" si="228"/>
        <v>0</v>
      </c>
      <c r="I7501" s="137" t="s">
        <v>459</v>
      </c>
      <c r="J7501" s="133"/>
      <c r="K7501" s="140"/>
    </row>
    <row r="7502" ht="15.75" customHeight="1">
      <c r="A7502" s="49"/>
      <c r="B7502" s="142"/>
      <c r="C7502" s="136" t="s">
        <v>24</v>
      </c>
      <c r="D7502" s="137" t="str">
        <f>IFERROR(__xludf.DUMMYFUNCTION("JOIN("", "",FILTER(Marksheet!$15:$15,Marksheet!$10:$10=$C7502))"),"2a, 2b, 2c")</f>
        <v>2a, 2b, 2c</v>
      </c>
      <c r="E7502" s="138">
        <f t="array" ref="E7502">SUMIF(Marksheet!$D$10:$BQ$10,$C7502,INDIRECT(K7494))</f>
        <v>0</v>
      </c>
      <c r="F7502" s="138" t="s">
        <v>434</v>
      </c>
      <c r="G7502" s="137">
        <f>SUMIF(Marksheet!$10:$10,C7502,Marksheet!$14:$14)</f>
        <v>4</v>
      </c>
      <c r="H7502" s="139">
        <f t="shared" si="228"/>
        <v>0</v>
      </c>
      <c r="I7502" s="137" t="s">
        <v>460</v>
      </c>
      <c r="J7502" s="133"/>
      <c r="K7502" s="140"/>
    </row>
    <row r="7503" ht="15.75" customHeight="1">
      <c r="A7503" s="49"/>
      <c r="B7503" s="135" t="s">
        <v>20</v>
      </c>
      <c r="C7503" s="143" t="s">
        <v>29</v>
      </c>
      <c r="D7503" s="137" t="str">
        <f>IFERROR(__xludf.DUMMYFUNCTION("JOIN("", "",FILTER(Marksheet!$15:$15,Marksheet!$10:$10=$C7503))"),"1b, 3d")</f>
        <v>1b, 3d</v>
      </c>
      <c r="E7503" s="138">
        <f t="array" ref="E7503">SUMIF(Marksheet!$D$10:$BQ$10,$C7503,INDIRECT(K7494))</f>
        <v>0</v>
      </c>
      <c r="F7503" s="138" t="s">
        <v>434</v>
      </c>
      <c r="G7503" s="137">
        <f>SUMIF(Marksheet!$10:$10,C7503,Marksheet!$14:$14)</f>
        <v>2</v>
      </c>
      <c r="H7503" s="139">
        <f t="shared" si="228"/>
        <v>0</v>
      </c>
      <c r="I7503" s="137" t="s">
        <v>461</v>
      </c>
      <c r="J7503" s="133"/>
      <c r="K7503" s="140"/>
    </row>
    <row r="7504" ht="15.75" customHeight="1">
      <c r="A7504" s="49"/>
      <c r="B7504" s="141"/>
      <c r="C7504" s="143" t="s">
        <v>30</v>
      </c>
      <c r="D7504" s="137" t="str">
        <f>IFERROR(__xludf.DUMMYFUNCTION("JOIN("", "",FILTER(Marksheet!$15:$15,Marksheet!$10:$10=$C7504))"),"1d, 4d, 4e")</f>
        <v>1d, 4d, 4e</v>
      </c>
      <c r="E7504" s="138">
        <f t="array" ref="E7504">SUMIF(Marksheet!$D$10:$BQ$10,$C7504,INDIRECT(K7494))</f>
        <v>0</v>
      </c>
      <c r="F7504" s="138" t="s">
        <v>434</v>
      </c>
      <c r="G7504" s="137">
        <f>SUMIF(Marksheet!$10:$10,C7504,Marksheet!$14:$14)</f>
        <v>3</v>
      </c>
      <c r="H7504" s="139">
        <f t="shared" si="228"/>
        <v>0</v>
      </c>
      <c r="I7504" s="137" t="s">
        <v>462</v>
      </c>
      <c r="J7504" s="133"/>
      <c r="K7504" s="140"/>
    </row>
    <row r="7505" ht="15.75" customHeight="1">
      <c r="A7505" s="49"/>
      <c r="B7505" s="141"/>
      <c r="C7505" s="143" t="s">
        <v>33</v>
      </c>
      <c r="D7505" s="137" t="str">
        <f>IFERROR(__xludf.DUMMYFUNCTION("JOIN("", "",FILTER(Marksheet!$15:$15,Marksheet!$10:$10=$C7505))"),"4a, 4b")</f>
        <v>4a, 4b</v>
      </c>
      <c r="E7505" s="138">
        <f t="array" ref="E7505">SUMIF(Marksheet!$D$10:$BQ$10,$C7505,INDIRECT(K7494))</f>
        <v>0</v>
      </c>
      <c r="F7505" s="138" t="s">
        <v>434</v>
      </c>
      <c r="G7505" s="137">
        <f>SUMIF(Marksheet!$10:$10,C7505,Marksheet!$14:$14)</f>
        <v>3</v>
      </c>
      <c r="H7505" s="139">
        <f t="shared" si="228"/>
        <v>0</v>
      </c>
      <c r="I7505" s="137" t="s">
        <v>463</v>
      </c>
      <c r="J7505" s="133"/>
      <c r="K7505" s="140"/>
    </row>
    <row r="7506" ht="15.75" customHeight="1">
      <c r="A7506" s="49"/>
      <c r="B7506" s="141"/>
      <c r="C7506" s="143" t="s">
        <v>28</v>
      </c>
      <c r="D7506" s="137" t="str">
        <f>IFERROR(__xludf.DUMMYFUNCTION("JOIN("", "",FILTER(Marksheet!$15:$15,Marksheet!$10:$10=$C7506))"),"1a, 1c, 4c")</f>
        <v>1a, 1c, 4c</v>
      </c>
      <c r="E7506" s="138">
        <f t="array" ref="E7506">SUMIF(Marksheet!$D$10:$BQ$10,$C7506,INDIRECT(K7494))</f>
        <v>0</v>
      </c>
      <c r="F7506" s="138" t="s">
        <v>434</v>
      </c>
      <c r="G7506" s="137">
        <f>SUMIF(Marksheet!$10:$10,C7506,Marksheet!$14:$14)</f>
        <v>5</v>
      </c>
      <c r="H7506" s="139">
        <f t="shared" si="228"/>
        <v>0</v>
      </c>
      <c r="I7506" s="137" t="s">
        <v>464</v>
      </c>
      <c r="J7506" s="133"/>
      <c r="K7506" s="140"/>
    </row>
    <row r="7507" ht="15.75" customHeight="1">
      <c r="A7507" s="49"/>
      <c r="B7507" s="141"/>
      <c r="C7507" s="143" t="s">
        <v>435</v>
      </c>
      <c r="D7507" s="137" t="str">
        <f>IFERROR(__xludf.DUMMYFUNCTION("JOIN("", "",FILTER(Marksheet!$15:$15,Marksheet!$10:$10=$C7507))"),"3a, 3b, 3c")</f>
        <v>3a, 3b, 3c</v>
      </c>
      <c r="E7507" s="138">
        <f t="array" ref="E7507">SUMIF(Marksheet!$D$10:$BQ$10,$C7507,INDIRECT(K7494))</f>
        <v>0</v>
      </c>
      <c r="F7507" s="138" t="s">
        <v>434</v>
      </c>
      <c r="G7507" s="137">
        <f>SUMIF(Marksheet!$10:$10,C7507,Marksheet!$14:$14)</f>
        <v>4</v>
      </c>
      <c r="H7507" s="139">
        <f t="shared" si="228"/>
        <v>0</v>
      </c>
      <c r="I7507" s="137" t="s">
        <v>465</v>
      </c>
      <c r="J7507" s="133"/>
      <c r="K7507" s="140"/>
    </row>
    <row r="7508" ht="15.75" customHeight="1">
      <c r="A7508" s="49"/>
      <c r="B7508" s="142"/>
      <c r="C7508" s="143" t="s">
        <v>31</v>
      </c>
      <c r="D7508" s="137" t="str">
        <f>IFERROR(__xludf.DUMMYFUNCTION("JOIN("", "",FILTER(Marksheet!$15:$15,Marksheet!$10:$10=$C7508))"),"2a, 2b, 2c")</f>
        <v>2a, 2b, 2c</v>
      </c>
      <c r="E7508" s="138">
        <f t="array" ref="E7508">SUMIF(Marksheet!$D$10:$BQ$10,$C7508,INDIRECT(K7494))</f>
        <v>0</v>
      </c>
      <c r="F7508" s="138" t="s">
        <v>434</v>
      </c>
      <c r="G7508" s="137">
        <f>SUMIF(Marksheet!$10:$10,C7508,Marksheet!$14:$14)</f>
        <v>3</v>
      </c>
      <c r="H7508" s="139">
        <f t="shared" si="228"/>
        <v>0</v>
      </c>
      <c r="I7508" s="137" t="s">
        <v>466</v>
      </c>
      <c r="J7508" s="133"/>
      <c r="K7508" s="140"/>
    </row>
    <row r="7509" ht="15.75" customHeight="1">
      <c r="A7509" s="49"/>
      <c r="B7509" s="135" t="s">
        <v>21</v>
      </c>
      <c r="C7509" s="143" t="s">
        <v>36</v>
      </c>
      <c r="D7509" s="137" t="str">
        <f>IFERROR(__xludf.DUMMYFUNCTION("JOIN("", "",FILTER(Marksheet!$15:$15,Marksheet!$10:$10=$C7509))"),"2b, 2c")</f>
        <v>2b, 2c</v>
      </c>
      <c r="E7509" s="138">
        <f t="array" ref="E7509">SUMIF(Marksheet!$D$10:$BQ$10,$C7509,INDIRECT(K7494))</f>
        <v>0</v>
      </c>
      <c r="F7509" s="138" t="s">
        <v>434</v>
      </c>
      <c r="G7509" s="137">
        <f>SUMIF(Marksheet!$10:$10,C7509,Marksheet!$14:$14)</f>
        <v>2</v>
      </c>
      <c r="H7509" s="139">
        <f t="shared" si="228"/>
        <v>0</v>
      </c>
      <c r="I7509" s="137" t="s">
        <v>467</v>
      </c>
      <c r="J7509" s="133"/>
      <c r="K7509" s="140"/>
    </row>
    <row r="7510" ht="15.75" customHeight="1">
      <c r="A7510" s="49"/>
      <c r="B7510" s="141"/>
      <c r="C7510" s="143" t="s">
        <v>38</v>
      </c>
      <c r="D7510" s="137" t="str">
        <f>IFERROR(__xludf.DUMMYFUNCTION("JOIN("", "",FILTER(Marksheet!$15:$15,Marksheet!$10:$10=$C7510))"),"4a, 4b, 4c, 4d, 4e")</f>
        <v>4a, 4b, 4c, 4d, 4e</v>
      </c>
      <c r="E7510" s="138">
        <f t="array" ref="E7510">SUMIF(Marksheet!$D$10:$BQ$10,$C7510,INDIRECT(K7494))</f>
        <v>0</v>
      </c>
      <c r="F7510" s="138" t="s">
        <v>434</v>
      </c>
      <c r="G7510" s="137">
        <f>SUMIF(Marksheet!$10:$10,C7510,Marksheet!$14:$14)</f>
        <v>6</v>
      </c>
      <c r="H7510" s="139">
        <f t="shared" si="228"/>
        <v>0</v>
      </c>
      <c r="I7510" s="137" t="s">
        <v>468</v>
      </c>
      <c r="J7510" s="133"/>
      <c r="K7510" s="140"/>
    </row>
    <row r="7511" ht="15.75" customHeight="1">
      <c r="A7511" s="49"/>
      <c r="B7511" s="141"/>
      <c r="C7511" s="143" t="s">
        <v>35</v>
      </c>
      <c r="D7511" s="137" t="str">
        <f>IFERROR(__xludf.DUMMYFUNCTION("JOIN("", "",FILTER(Marksheet!$15:$15,Marksheet!$10:$10=$C7511))"),"1b, 2a")</f>
        <v>1b, 2a</v>
      </c>
      <c r="E7511" s="138">
        <f t="array" ref="E7511">SUMIF(Marksheet!$D$10:$BQ$10,$C7511,INDIRECT(K7494))</f>
        <v>0</v>
      </c>
      <c r="F7511" s="138" t="s">
        <v>434</v>
      </c>
      <c r="G7511" s="137">
        <f>SUMIF(Marksheet!$10:$10,C7511,Marksheet!$14:$14)</f>
        <v>3</v>
      </c>
      <c r="H7511" s="139">
        <f t="shared" si="228"/>
        <v>0</v>
      </c>
      <c r="I7511" s="137" t="s">
        <v>469</v>
      </c>
      <c r="J7511" s="133"/>
      <c r="K7511" s="140"/>
    </row>
    <row r="7512" ht="15.75" customHeight="1">
      <c r="A7512" s="49"/>
      <c r="B7512" s="141"/>
      <c r="C7512" s="143" t="s">
        <v>34</v>
      </c>
      <c r="D7512" s="137" t="str">
        <f>IFERROR(__xludf.DUMMYFUNCTION("JOIN("", "",FILTER(Marksheet!$15:$15,Marksheet!$10:$10=$C7512))"),"1a, 1c, 2d")</f>
        <v>1a, 1c, 2d</v>
      </c>
      <c r="E7512" s="138">
        <f t="array" ref="E7512">SUMIF(Marksheet!$D$10:$BQ$10,$C7512,INDIRECT(K7494))</f>
        <v>0</v>
      </c>
      <c r="F7512" s="138" t="s">
        <v>434</v>
      </c>
      <c r="G7512" s="137">
        <f>SUMIF(Marksheet!$10:$10,C7512,Marksheet!$14:$14)</f>
        <v>6</v>
      </c>
      <c r="H7512" s="139">
        <f t="shared" si="228"/>
        <v>0</v>
      </c>
      <c r="I7512" s="137" t="s">
        <v>470</v>
      </c>
      <c r="J7512" s="133"/>
      <c r="K7512" s="140"/>
    </row>
    <row r="7513" ht="15.75" customHeight="1">
      <c r="A7513" s="49"/>
      <c r="B7513" s="142"/>
      <c r="C7513" s="143" t="s">
        <v>37</v>
      </c>
      <c r="D7513" s="137" t="str">
        <f>IFERROR(__xludf.DUMMYFUNCTION("JOIN("", "",FILTER(Marksheet!$15:$15,Marksheet!$10:$10=$C7513))"),"3a, 3b, 3c")</f>
        <v>3a, 3b, 3c</v>
      </c>
      <c r="E7513" s="138">
        <f t="array" ref="E7513">SUMIF(Marksheet!$D$10:$BQ$10,$C7513,INDIRECT(K7494))</f>
        <v>0</v>
      </c>
      <c r="F7513" s="138" t="s">
        <v>434</v>
      </c>
      <c r="G7513" s="137">
        <f>SUMIF(Marksheet!$10:$10,C7513,Marksheet!$14:$14)</f>
        <v>3</v>
      </c>
      <c r="H7513" s="139">
        <f t="shared" si="228"/>
        <v>0</v>
      </c>
      <c r="I7513" s="137" t="s">
        <v>471</v>
      </c>
      <c r="J7513" s="133"/>
      <c r="K7513" s="140"/>
    </row>
    <row r="7514" ht="15.75" customHeight="1">
      <c r="A7514" s="49"/>
      <c r="B7514" s="135" t="s">
        <v>22</v>
      </c>
      <c r="C7514" s="144" t="s">
        <v>46</v>
      </c>
      <c r="D7514" s="137" t="str">
        <f>IFERROR(__xludf.DUMMYFUNCTION("JOIN("", "",FILTER(Marksheet!$15:$15,Marksheet!$10:$10=$C7514))"),"3d")</f>
        <v>3d</v>
      </c>
      <c r="E7514" s="138">
        <f t="array" ref="E7514">SUMIF(Marksheet!$D$10:$BQ$10,$C7514,INDIRECT(K7494))</f>
        <v>0</v>
      </c>
      <c r="F7514" s="138" t="s">
        <v>434</v>
      </c>
      <c r="G7514" s="137">
        <f>SUMIF(Marksheet!$10:$10,C7514,Marksheet!$14:$14)</f>
        <v>2</v>
      </c>
      <c r="H7514" s="139">
        <f t="shared" si="228"/>
        <v>0</v>
      </c>
      <c r="I7514" s="137" t="s">
        <v>472</v>
      </c>
      <c r="J7514" s="133"/>
      <c r="K7514" s="140"/>
    </row>
    <row r="7515" ht="15.75" customHeight="1">
      <c r="A7515" s="49"/>
      <c r="B7515" s="141"/>
      <c r="C7515" s="144" t="s">
        <v>41</v>
      </c>
      <c r="D7515" s="137" t="str">
        <f>IFERROR(__xludf.DUMMYFUNCTION("JOIN("", "",FILTER(Marksheet!$15:$15,Marksheet!$10:$10=$C7515))"),"1c, 2b, 4e")</f>
        <v>1c, 2b, 4e</v>
      </c>
      <c r="E7515" s="138">
        <f t="array" ref="E7515">SUMIF(Marksheet!$D$10:$BQ$10,$C7515,INDIRECT(K7494))</f>
        <v>0</v>
      </c>
      <c r="F7515" s="138" t="s">
        <v>434</v>
      </c>
      <c r="G7515" s="137">
        <f>SUMIF(Marksheet!$10:$10,C7515,Marksheet!$14:$14)</f>
        <v>3</v>
      </c>
      <c r="H7515" s="139">
        <f t="shared" si="228"/>
        <v>0</v>
      </c>
      <c r="I7515" s="137" t="s">
        <v>473</v>
      </c>
      <c r="J7515" s="133"/>
      <c r="K7515" s="140"/>
    </row>
    <row r="7516" ht="15.75" customHeight="1">
      <c r="A7516" s="49"/>
      <c r="B7516" s="141"/>
      <c r="C7516" s="144" t="s">
        <v>45</v>
      </c>
      <c r="D7516" s="137" t="str">
        <f>IFERROR(__xludf.DUMMYFUNCTION("JOIN("", "",FILTER(Marksheet!$15:$15,Marksheet!$10:$10=$C7516))"),"3b, 4a, 5c")</f>
        <v>3b, 4a, 5c</v>
      </c>
      <c r="E7516" s="138">
        <f t="array" ref="E7516">SUMIF(Marksheet!$D$10:$BQ$10,$C7516,INDIRECT(K7494))</f>
        <v>0</v>
      </c>
      <c r="F7516" s="138" t="s">
        <v>434</v>
      </c>
      <c r="G7516" s="137">
        <f>SUMIF(Marksheet!$10:$10,C7516,Marksheet!$14:$14)</f>
        <v>3</v>
      </c>
      <c r="H7516" s="139">
        <f t="shared" si="228"/>
        <v>0</v>
      </c>
      <c r="I7516" s="137" t="s">
        <v>474</v>
      </c>
      <c r="J7516" s="133"/>
      <c r="K7516" s="140"/>
    </row>
    <row r="7517" ht="15.75" customHeight="1">
      <c r="A7517" s="49"/>
      <c r="B7517" s="141"/>
      <c r="C7517" s="144" t="s">
        <v>43</v>
      </c>
      <c r="D7517" s="137" t="str">
        <f>IFERROR(__xludf.DUMMYFUNCTION("JOIN("", "",FILTER(Marksheet!$15:$15,Marksheet!$10:$10=$C7517))"),"2c, 4d, 5d")</f>
        <v>2c, 4d, 5d</v>
      </c>
      <c r="E7517" s="138">
        <f t="array" ref="E7517">SUMIF(Marksheet!$D$10:$BQ$10,$C7517,INDIRECT(K7494))</f>
        <v>0</v>
      </c>
      <c r="F7517" s="138" t="s">
        <v>434</v>
      </c>
      <c r="G7517" s="137">
        <f>SUMIF(Marksheet!$10:$10,C7517,Marksheet!$14:$14)</f>
        <v>4</v>
      </c>
      <c r="H7517" s="139">
        <f t="shared" si="228"/>
        <v>0</v>
      </c>
      <c r="I7517" s="137" t="s">
        <v>475</v>
      </c>
      <c r="J7517" s="133"/>
      <c r="K7517" s="140"/>
    </row>
    <row r="7518" ht="15.75" customHeight="1">
      <c r="A7518" s="49"/>
      <c r="B7518" s="141"/>
      <c r="C7518" s="144" t="s">
        <v>44</v>
      </c>
      <c r="D7518" s="137" t="str">
        <f>IFERROR(__xludf.DUMMYFUNCTION("JOIN("", "",FILTER(Marksheet!$15:$15,Marksheet!$10:$10=$C7518))"),"3a, 4c")</f>
        <v>3a, 4c</v>
      </c>
      <c r="E7518" s="138">
        <f t="array" ref="E7518">SUMIF(Marksheet!$D$10:$BQ$10,$C7518,INDIRECT(K7494))</f>
        <v>0</v>
      </c>
      <c r="F7518" s="138" t="s">
        <v>434</v>
      </c>
      <c r="G7518" s="137">
        <f>SUMIF(Marksheet!$10:$10,C7518,Marksheet!$14:$14)</f>
        <v>2</v>
      </c>
      <c r="H7518" s="139">
        <f t="shared" si="228"/>
        <v>0</v>
      </c>
      <c r="I7518" s="137" t="s">
        <v>476</v>
      </c>
      <c r="J7518" s="133"/>
      <c r="K7518" s="140"/>
    </row>
    <row r="7519" ht="15.75" customHeight="1">
      <c r="A7519" s="49"/>
      <c r="B7519" s="141"/>
      <c r="C7519" s="144" t="s">
        <v>39</v>
      </c>
      <c r="D7519" s="137" t="str">
        <f>IFERROR(__xludf.DUMMYFUNCTION("JOIN("", "",FILTER(Marksheet!$15:$15,Marksheet!$10:$10=$C7519))"),"1a, 5a, 5b")</f>
        <v>1a, 5a, 5b</v>
      </c>
      <c r="E7519" s="138">
        <f t="array" ref="E7519">SUMIF(Marksheet!$D$10:$BQ$10,$C7519,INDIRECT(K7494))</f>
        <v>0</v>
      </c>
      <c r="F7519" s="138" t="s">
        <v>434</v>
      </c>
      <c r="G7519" s="137">
        <f>SUMIF(Marksheet!$10:$10,C7519,Marksheet!$14:$14)</f>
        <v>5</v>
      </c>
      <c r="H7519" s="139">
        <f t="shared" si="228"/>
        <v>0</v>
      </c>
      <c r="I7519" s="137" t="s">
        <v>477</v>
      </c>
      <c r="J7519" s="133"/>
      <c r="K7519" s="140"/>
    </row>
    <row r="7520" ht="15.75" customHeight="1">
      <c r="A7520" s="49"/>
      <c r="B7520" s="141"/>
      <c r="C7520" s="144" t="s">
        <v>42</v>
      </c>
      <c r="D7520" s="137" t="str">
        <f>IFERROR(__xludf.DUMMYFUNCTION("JOIN("", "",FILTER(Marksheet!$15:$15,Marksheet!$10:$10=$C7520))"),"2a, 3c")</f>
        <v>2a, 3c</v>
      </c>
      <c r="E7520" s="138">
        <f t="array" ref="E7520">SUMIF(Marksheet!$D$10:$BQ$10,$C7520,INDIRECT(K7494))</f>
        <v>0</v>
      </c>
      <c r="F7520" s="138" t="s">
        <v>434</v>
      </c>
      <c r="G7520" s="137">
        <f>SUMIF(Marksheet!$10:$10,C7520,Marksheet!$14:$14)</f>
        <v>3</v>
      </c>
      <c r="H7520" s="139">
        <f t="shared" si="228"/>
        <v>0</v>
      </c>
      <c r="I7520" s="137" t="s">
        <v>478</v>
      </c>
      <c r="J7520" s="133"/>
      <c r="K7520" s="140"/>
    </row>
    <row r="7521" ht="15.75" customHeight="1">
      <c r="A7521" s="49"/>
      <c r="B7521" s="142"/>
      <c r="C7521" s="144" t="s">
        <v>40</v>
      </c>
      <c r="D7521" s="137" t="str">
        <f>IFERROR(__xludf.DUMMYFUNCTION("JOIN("", "",FILTER(Marksheet!$15:$15,Marksheet!$10:$10=$C7521))"),"1b, 4b, 4f")</f>
        <v>1b, 4b, 4f</v>
      </c>
      <c r="E7521" s="138">
        <f t="array" ref="E7521">SUMIF(Marksheet!$D$10:$BQ$10,$C7521,INDIRECT(K7494))</f>
        <v>0</v>
      </c>
      <c r="F7521" s="138" t="s">
        <v>434</v>
      </c>
      <c r="G7521" s="137">
        <f>SUMIF(Marksheet!$10:$10,C7521,Marksheet!$14:$14)</f>
        <v>3</v>
      </c>
      <c r="H7521" s="139">
        <f t="shared" si="228"/>
        <v>0</v>
      </c>
      <c r="I7521" s="137" t="s">
        <v>479</v>
      </c>
      <c r="J7521" s="133"/>
      <c r="K7521" s="140"/>
    </row>
    <row r="7522" ht="15.75" customHeight="1">
      <c r="A7522" s="49"/>
      <c r="B7522" s="49"/>
      <c r="C7522" s="145" t="s">
        <v>76</v>
      </c>
      <c r="D7522" s="145"/>
      <c r="E7522" s="146">
        <f>SUM(E7498:E7521)</f>
        <v>0</v>
      </c>
      <c r="F7522" s="147" t="s">
        <v>434</v>
      </c>
      <c r="G7522" s="148">
        <f>SUM(G7498:G7521)</f>
        <v>85</v>
      </c>
      <c r="H7522" s="149">
        <f t="shared" si="228"/>
        <v>0</v>
      </c>
      <c r="I7522" s="129"/>
      <c r="J7522" s="133"/>
      <c r="K7522" s="127"/>
    </row>
    <row r="7523" ht="15.75" customHeight="1">
      <c r="A7523" s="49"/>
      <c r="B7523" s="49"/>
      <c r="C7523" s="67"/>
      <c r="D7523" s="67"/>
      <c r="E7523" s="49"/>
      <c r="F7523" s="49"/>
      <c r="G7523" s="49"/>
      <c r="H7523" s="49"/>
      <c r="I7523" s="129"/>
      <c r="J7523" s="133"/>
      <c r="K7523" s="127"/>
    </row>
    <row r="7524" ht="60.0" customHeight="1">
      <c r="A7524" s="49"/>
      <c r="B7524" s="49"/>
      <c r="C7524" s="67"/>
      <c r="D7524" s="67"/>
      <c r="E7524" s="49"/>
      <c r="F7524" s="49"/>
      <c r="G7524" s="49"/>
      <c r="H7524" s="49"/>
      <c r="I7524" s="129"/>
      <c r="J7524" s="133"/>
      <c r="K7524" s="127"/>
    </row>
    <row r="7525" ht="15.75" customHeight="1">
      <c r="A7525" s="124" t="s">
        <v>450</v>
      </c>
      <c r="B7525" s="49"/>
      <c r="C7525" s="67"/>
      <c r="D7525" s="67"/>
      <c r="E7525" s="1"/>
      <c r="F7525" s="1"/>
      <c r="G7525" s="49"/>
      <c r="H7525" s="49"/>
      <c r="I7525" s="7"/>
      <c r="K7525" s="125">
        <f>K7492+1</f>
        <v>246</v>
      </c>
    </row>
    <row r="7526" ht="15.75" customHeight="1">
      <c r="A7526" s="126" t="s">
        <v>451</v>
      </c>
      <c r="B7526" s="67" t="str">
        <f>B7493</f>
        <v>GCSE Transition Assessment</v>
      </c>
      <c r="C7526" s="67"/>
      <c r="D7526" s="67"/>
      <c r="E7526" s="1"/>
      <c r="F7526" s="49"/>
      <c r="G7526" s="49"/>
      <c r="H7526" s="49"/>
      <c r="K7526" s="127" t="str">
        <f>CONCATENATE("Marksheet!$B$",K7525)</f>
        <v>Marksheet!$B$246</v>
      </c>
    </row>
    <row r="7527" ht="15.75" customHeight="1">
      <c r="A7527" s="126" t="s">
        <v>447</v>
      </c>
      <c r="B7527" s="67" t="str">
        <f t="array" ref="B7527">IF(INDIRECT(K7526)="","",INDIRECT(K7526))</f>
        <v>Student 229</v>
      </c>
      <c r="C7527" s="67"/>
      <c r="D7527" s="67"/>
      <c r="E7527" s="1"/>
      <c r="F7527" s="49"/>
      <c r="G7527" s="49"/>
      <c r="H7527" s="49"/>
      <c r="K7527" s="127" t="str">
        <f>CONCATENATE("Marksheet!$D$",K7525,":$BQ$",K7525)</f>
        <v>Marksheet!$D$246:$BQ$246</v>
      </c>
    </row>
    <row r="7528" ht="15.75" customHeight="1">
      <c r="A7528" s="126" t="s">
        <v>452</v>
      </c>
      <c r="B7528" s="67" t="str">
        <f t="array" ref="B7528">INDIRECT(CONCATENATE("Marksheet!$C$",INDIRECT(CONCATENATE("K",ROW()-3))))</f>
        <v/>
      </c>
      <c r="C7528" s="67"/>
      <c r="D7528" s="67"/>
      <c r="E7528" s="49"/>
      <c r="F7528" s="49"/>
      <c r="G7528" s="49"/>
      <c r="H7528" s="49"/>
      <c r="I7528" s="49"/>
      <c r="J7528" s="49"/>
      <c r="K7528" s="127"/>
    </row>
    <row r="7529" ht="15.75" customHeight="1">
      <c r="A7529" s="67"/>
      <c r="B7529" s="128"/>
      <c r="C7529" s="67"/>
      <c r="D7529" s="67"/>
      <c r="E7529" s="49"/>
      <c r="F7529" s="49"/>
      <c r="G7529" s="49"/>
      <c r="H7529" s="49"/>
      <c r="I7529" s="49"/>
      <c r="J7529" s="49"/>
      <c r="K7529" s="127"/>
    </row>
    <row r="7530" ht="15.75" customHeight="1">
      <c r="A7530" s="129"/>
      <c r="B7530" s="100" t="s">
        <v>442</v>
      </c>
      <c r="C7530" s="100" t="s">
        <v>443</v>
      </c>
      <c r="D7530" s="73" t="s">
        <v>453</v>
      </c>
      <c r="E7530" s="130" t="s">
        <v>444</v>
      </c>
      <c r="F7530" s="71"/>
      <c r="G7530" s="72"/>
      <c r="H7530" s="131" t="s">
        <v>454</v>
      </c>
      <c r="I7530" s="132" t="s">
        <v>455</v>
      </c>
      <c r="J7530" s="133"/>
      <c r="K7530" s="134"/>
    </row>
    <row r="7531" ht="15.75" customHeight="1">
      <c r="A7531" s="49"/>
      <c r="B7531" s="135" t="s">
        <v>19</v>
      </c>
      <c r="C7531" s="136" t="s">
        <v>25</v>
      </c>
      <c r="D7531" s="137" t="str">
        <f>IFERROR(__xludf.DUMMYFUNCTION("JOIN("", "",FILTER(Marksheet!$15:$15,Marksheet!$10:$10=$C7531))"),"3a, 3b, 3c")</f>
        <v>3a, 3b, 3c</v>
      </c>
      <c r="E7531" s="138">
        <f t="array" ref="E7531">SUMIF(Marksheet!$D$10:$BQ$10,$C7531,INDIRECT(K7527))</f>
        <v>0</v>
      </c>
      <c r="F7531" s="138" t="s">
        <v>434</v>
      </c>
      <c r="G7531" s="137">
        <f>SUMIF(Marksheet!$10:$10,C7531,Marksheet!$14:$14)</f>
        <v>3</v>
      </c>
      <c r="H7531" s="139">
        <f t="shared" ref="H7531:H7555" si="229">E7531/G7531</f>
        <v>0</v>
      </c>
      <c r="I7531" s="137" t="s">
        <v>456</v>
      </c>
      <c r="J7531" s="133"/>
      <c r="K7531" s="140"/>
    </row>
    <row r="7532" ht="15.75" customHeight="1">
      <c r="A7532" s="49"/>
      <c r="B7532" s="141"/>
      <c r="C7532" s="136" t="s">
        <v>27</v>
      </c>
      <c r="D7532" s="137" t="str">
        <f>IFERROR(__xludf.DUMMYFUNCTION("JOIN("", "",FILTER(Marksheet!$15:$15,Marksheet!$10:$10=$C7532))"),"5a, 5b, 5c, 5d")</f>
        <v>5a, 5b, 5c, 5d</v>
      </c>
      <c r="E7532" s="138">
        <f t="array" ref="E7532">SUMIF(Marksheet!$D$10:$BQ$10,$C7532,INDIRECT(K7527))</f>
        <v>0</v>
      </c>
      <c r="F7532" s="138" t="s">
        <v>434</v>
      </c>
      <c r="G7532" s="137">
        <f>SUMIF(Marksheet!$10:$10,C7532,Marksheet!$14:$14)</f>
        <v>5</v>
      </c>
      <c r="H7532" s="139">
        <f t="shared" si="229"/>
        <v>0</v>
      </c>
      <c r="I7532" s="137" t="s">
        <v>457</v>
      </c>
      <c r="J7532" s="133"/>
      <c r="K7532" s="140"/>
    </row>
    <row r="7533" ht="15.75" customHeight="1">
      <c r="A7533" s="49"/>
      <c r="B7533" s="141"/>
      <c r="C7533" s="136" t="s">
        <v>26</v>
      </c>
      <c r="D7533" s="137" t="str">
        <f>IFERROR(__xludf.DUMMYFUNCTION("JOIN("", "",FILTER(Marksheet!$15:$15,Marksheet!$10:$10=$C7533))"),"4a, 4b")</f>
        <v>4a, 4b</v>
      </c>
      <c r="E7533" s="138">
        <f t="array" ref="E7533">SUMIF(Marksheet!$D$10:$BQ$10,$C7533,INDIRECT(K7527))</f>
        <v>0</v>
      </c>
      <c r="F7533" s="138" t="s">
        <v>434</v>
      </c>
      <c r="G7533" s="137">
        <f>SUMIF(Marksheet!$10:$10,C7533,Marksheet!$14:$14)</f>
        <v>3</v>
      </c>
      <c r="H7533" s="139">
        <f t="shared" si="229"/>
        <v>0</v>
      </c>
      <c r="I7533" s="137" t="s">
        <v>458</v>
      </c>
      <c r="J7533" s="133"/>
      <c r="K7533" s="140"/>
    </row>
    <row r="7534" ht="15.75" customHeight="1">
      <c r="A7534" s="49"/>
      <c r="B7534" s="141"/>
      <c r="C7534" s="136" t="s">
        <v>23</v>
      </c>
      <c r="D7534" s="137" t="str">
        <f>IFERROR(__xludf.DUMMYFUNCTION("JOIN("", "",FILTER(Marksheet!$15:$15,Marksheet!$10:$10=$C7534))"),"1a, 1b, 4c")</f>
        <v>1a, 1b, 4c</v>
      </c>
      <c r="E7534" s="138">
        <f t="array" ref="E7534">SUMIF(Marksheet!$D$10:$BQ$10,$C7534,INDIRECT(K7527))</f>
        <v>0</v>
      </c>
      <c r="F7534" s="138" t="s">
        <v>434</v>
      </c>
      <c r="G7534" s="137">
        <f>SUMIF(Marksheet!$10:$10,C7534,Marksheet!$14:$14)</f>
        <v>5</v>
      </c>
      <c r="H7534" s="139">
        <f t="shared" si="229"/>
        <v>0</v>
      </c>
      <c r="I7534" s="137" t="s">
        <v>459</v>
      </c>
      <c r="J7534" s="133"/>
      <c r="K7534" s="140"/>
    </row>
    <row r="7535" ht="15.75" customHeight="1">
      <c r="A7535" s="49"/>
      <c r="B7535" s="142"/>
      <c r="C7535" s="136" t="s">
        <v>24</v>
      </c>
      <c r="D7535" s="137" t="str">
        <f>IFERROR(__xludf.DUMMYFUNCTION("JOIN("", "",FILTER(Marksheet!$15:$15,Marksheet!$10:$10=$C7535))"),"2a, 2b, 2c")</f>
        <v>2a, 2b, 2c</v>
      </c>
      <c r="E7535" s="138">
        <f t="array" ref="E7535">SUMIF(Marksheet!$D$10:$BQ$10,$C7535,INDIRECT(K7527))</f>
        <v>0</v>
      </c>
      <c r="F7535" s="138" t="s">
        <v>434</v>
      </c>
      <c r="G7535" s="137">
        <f>SUMIF(Marksheet!$10:$10,C7535,Marksheet!$14:$14)</f>
        <v>4</v>
      </c>
      <c r="H7535" s="139">
        <f t="shared" si="229"/>
        <v>0</v>
      </c>
      <c r="I7535" s="137" t="s">
        <v>460</v>
      </c>
      <c r="J7535" s="133"/>
      <c r="K7535" s="140"/>
    </row>
    <row r="7536" ht="15.75" customHeight="1">
      <c r="A7536" s="49"/>
      <c r="B7536" s="135" t="s">
        <v>20</v>
      </c>
      <c r="C7536" s="143" t="s">
        <v>29</v>
      </c>
      <c r="D7536" s="137" t="str">
        <f>IFERROR(__xludf.DUMMYFUNCTION("JOIN("", "",FILTER(Marksheet!$15:$15,Marksheet!$10:$10=$C7536))"),"1b, 3d")</f>
        <v>1b, 3d</v>
      </c>
      <c r="E7536" s="138">
        <f t="array" ref="E7536">SUMIF(Marksheet!$D$10:$BQ$10,$C7536,INDIRECT(K7527))</f>
        <v>0</v>
      </c>
      <c r="F7536" s="138" t="s">
        <v>434</v>
      </c>
      <c r="G7536" s="137">
        <f>SUMIF(Marksheet!$10:$10,C7536,Marksheet!$14:$14)</f>
        <v>2</v>
      </c>
      <c r="H7536" s="139">
        <f t="shared" si="229"/>
        <v>0</v>
      </c>
      <c r="I7536" s="137" t="s">
        <v>461</v>
      </c>
      <c r="J7536" s="133"/>
      <c r="K7536" s="140"/>
    </row>
    <row r="7537" ht="15.75" customHeight="1">
      <c r="A7537" s="49"/>
      <c r="B7537" s="141"/>
      <c r="C7537" s="143" t="s">
        <v>30</v>
      </c>
      <c r="D7537" s="137" t="str">
        <f>IFERROR(__xludf.DUMMYFUNCTION("JOIN("", "",FILTER(Marksheet!$15:$15,Marksheet!$10:$10=$C7537))"),"1d, 4d, 4e")</f>
        <v>1d, 4d, 4e</v>
      </c>
      <c r="E7537" s="138">
        <f t="array" ref="E7537">SUMIF(Marksheet!$D$10:$BQ$10,$C7537,INDIRECT(K7527))</f>
        <v>0</v>
      </c>
      <c r="F7537" s="138" t="s">
        <v>434</v>
      </c>
      <c r="G7537" s="137">
        <f>SUMIF(Marksheet!$10:$10,C7537,Marksheet!$14:$14)</f>
        <v>3</v>
      </c>
      <c r="H7537" s="139">
        <f t="shared" si="229"/>
        <v>0</v>
      </c>
      <c r="I7537" s="137" t="s">
        <v>462</v>
      </c>
      <c r="J7537" s="133"/>
      <c r="K7537" s="140"/>
    </row>
    <row r="7538" ht="15.75" customHeight="1">
      <c r="A7538" s="49"/>
      <c r="B7538" s="141"/>
      <c r="C7538" s="143" t="s">
        <v>33</v>
      </c>
      <c r="D7538" s="137" t="str">
        <f>IFERROR(__xludf.DUMMYFUNCTION("JOIN("", "",FILTER(Marksheet!$15:$15,Marksheet!$10:$10=$C7538))"),"4a, 4b")</f>
        <v>4a, 4b</v>
      </c>
      <c r="E7538" s="138">
        <f t="array" ref="E7538">SUMIF(Marksheet!$D$10:$BQ$10,$C7538,INDIRECT(K7527))</f>
        <v>0</v>
      </c>
      <c r="F7538" s="138" t="s">
        <v>434</v>
      </c>
      <c r="G7538" s="137">
        <f>SUMIF(Marksheet!$10:$10,C7538,Marksheet!$14:$14)</f>
        <v>3</v>
      </c>
      <c r="H7538" s="139">
        <f t="shared" si="229"/>
        <v>0</v>
      </c>
      <c r="I7538" s="137" t="s">
        <v>463</v>
      </c>
      <c r="J7538" s="133"/>
      <c r="K7538" s="140"/>
    </row>
    <row r="7539" ht="15.75" customHeight="1">
      <c r="A7539" s="49"/>
      <c r="B7539" s="141"/>
      <c r="C7539" s="143" t="s">
        <v>28</v>
      </c>
      <c r="D7539" s="137" t="str">
        <f>IFERROR(__xludf.DUMMYFUNCTION("JOIN("", "",FILTER(Marksheet!$15:$15,Marksheet!$10:$10=$C7539))"),"1a, 1c, 4c")</f>
        <v>1a, 1c, 4c</v>
      </c>
      <c r="E7539" s="138">
        <f t="array" ref="E7539">SUMIF(Marksheet!$D$10:$BQ$10,$C7539,INDIRECT(K7527))</f>
        <v>0</v>
      </c>
      <c r="F7539" s="138" t="s">
        <v>434</v>
      </c>
      <c r="G7539" s="137">
        <f>SUMIF(Marksheet!$10:$10,C7539,Marksheet!$14:$14)</f>
        <v>5</v>
      </c>
      <c r="H7539" s="139">
        <f t="shared" si="229"/>
        <v>0</v>
      </c>
      <c r="I7539" s="137" t="s">
        <v>464</v>
      </c>
      <c r="J7539" s="133"/>
      <c r="K7539" s="140"/>
    </row>
    <row r="7540" ht="15.75" customHeight="1">
      <c r="A7540" s="49"/>
      <c r="B7540" s="141"/>
      <c r="C7540" s="143" t="s">
        <v>435</v>
      </c>
      <c r="D7540" s="137" t="str">
        <f>IFERROR(__xludf.DUMMYFUNCTION("JOIN("", "",FILTER(Marksheet!$15:$15,Marksheet!$10:$10=$C7540))"),"3a, 3b, 3c")</f>
        <v>3a, 3b, 3c</v>
      </c>
      <c r="E7540" s="138">
        <f t="array" ref="E7540">SUMIF(Marksheet!$D$10:$BQ$10,$C7540,INDIRECT(K7527))</f>
        <v>0</v>
      </c>
      <c r="F7540" s="138" t="s">
        <v>434</v>
      </c>
      <c r="G7540" s="137">
        <f>SUMIF(Marksheet!$10:$10,C7540,Marksheet!$14:$14)</f>
        <v>4</v>
      </c>
      <c r="H7540" s="139">
        <f t="shared" si="229"/>
        <v>0</v>
      </c>
      <c r="I7540" s="137" t="s">
        <v>465</v>
      </c>
      <c r="J7540" s="133"/>
      <c r="K7540" s="140"/>
    </row>
    <row r="7541" ht="15.75" customHeight="1">
      <c r="A7541" s="49"/>
      <c r="B7541" s="142"/>
      <c r="C7541" s="143" t="s">
        <v>31</v>
      </c>
      <c r="D7541" s="137" t="str">
        <f>IFERROR(__xludf.DUMMYFUNCTION("JOIN("", "",FILTER(Marksheet!$15:$15,Marksheet!$10:$10=$C7541))"),"2a, 2b, 2c")</f>
        <v>2a, 2b, 2c</v>
      </c>
      <c r="E7541" s="138">
        <f t="array" ref="E7541">SUMIF(Marksheet!$D$10:$BQ$10,$C7541,INDIRECT(K7527))</f>
        <v>0</v>
      </c>
      <c r="F7541" s="138" t="s">
        <v>434</v>
      </c>
      <c r="G7541" s="137">
        <f>SUMIF(Marksheet!$10:$10,C7541,Marksheet!$14:$14)</f>
        <v>3</v>
      </c>
      <c r="H7541" s="139">
        <f t="shared" si="229"/>
        <v>0</v>
      </c>
      <c r="I7541" s="137" t="s">
        <v>466</v>
      </c>
      <c r="J7541" s="133"/>
      <c r="K7541" s="140"/>
    </row>
    <row r="7542" ht="15.75" customHeight="1">
      <c r="A7542" s="49"/>
      <c r="B7542" s="135" t="s">
        <v>21</v>
      </c>
      <c r="C7542" s="143" t="s">
        <v>36</v>
      </c>
      <c r="D7542" s="137" t="str">
        <f>IFERROR(__xludf.DUMMYFUNCTION("JOIN("", "",FILTER(Marksheet!$15:$15,Marksheet!$10:$10=$C7542))"),"2b, 2c")</f>
        <v>2b, 2c</v>
      </c>
      <c r="E7542" s="138">
        <f t="array" ref="E7542">SUMIF(Marksheet!$D$10:$BQ$10,$C7542,INDIRECT(K7527))</f>
        <v>0</v>
      </c>
      <c r="F7542" s="138" t="s">
        <v>434</v>
      </c>
      <c r="G7542" s="137">
        <f>SUMIF(Marksheet!$10:$10,C7542,Marksheet!$14:$14)</f>
        <v>2</v>
      </c>
      <c r="H7542" s="139">
        <f t="shared" si="229"/>
        <v>0</v>
      </c>
      <c r="I7542" s="137" t="s">
        <v>467</v>
      </c>
      <c r="J7542" s="133"/>
      <c r="K7542" s="140"/>
    </row>
    <row r="7543" ht="15.75" customHeight="1">
      <c r="A7543" s="49"/>
      <c r="B7543" s="141"/>
      <c r="C7543" s="143" t="s">
        <v>38</v>
      </c>
      <c r="D7543" s="137" t="str">
        <f>IFERROR(__xludf.DUMMYFUNCTION("JOIN("", "",FILTER(Marksheet!$15:$15,Marksheet!$10:$10=$C7543))"),"4a, 4b, 4c, 4d, 4e")</f>
        <v>4a, 4b, 4c, 4d, 4e</v>
      </c>
      <c r="E7543" s="138">
        <f t="array" ref="E7543">SUMIF(Marksheet!$D$10:$BQ$10,$C7543,INDIRECT(K7527))</f>
        <v>0</v>
      </c>
      <c r="F7543" s="138" t="s">
        <v>434</v>
      </c>
      <c r="G7543" s="137">
        <f>SUMIF(Marksheet!$10:$10,C7543,Marksheet!$14:$14)</f>
        <v>6</v>
      </c>
      <c r="H7543" s="139">
        <f t="shared" si="229"/>
        <v>0</v>
      </c>
      <c r="I7543" s="137" t="s">
        <v>468</v>
      </c>
      <c r="J7543" s="133"/>
      <c r="K7543" s="140"/>
    </row>
    <row r="7544" ht="15.75" customHeight="1">
      <c r="A7544" s="49"/>
      <c r="B7544" s="141"/>
      <c r="C7544" s="143" t="s">
        <v>35</v>
      </c>
      <c r="D7544" s="137" t="str">
        <f>IFERROR(__xludf.DUMMYFUNCTION("JOIN("", "",FILTER(Marksheet!$15:$15,Marksheet!$10:$10=$C7544))"),"1b, 2a")</f>
        <v>1b, 2a</v>
      </c>
      <c r="E7544" s="138">
        <f t="array" ref="E7544">SUMIF(Marksheet!$D$10:$BQ$10,$C7544,INDIRECT(K7527))</f>
        <v>0</v>
      </c>
      <c r="F7544" s="138" t="s">
        <v>434</v>
      </c>
      <c r="G7544" s="137">
        <f>SUMIF(Marksheet!$10:$10,C7544,Marksheet!$14:$14)</f>
        <v>3</v>
      </c>
      <c r="H7544" s="139">
        <f t="shared" si="229"/>
        <v>0</v>
      </c>
      <c r="I7544" s="137" t="s">
        <v>469</v>
      </c>
      <c r="J7544" s="133"/>
      <c r="K7544" s="140"/>
    </row>
    <row r="7545" ht="15.75" customHeight="1">
      <c r="A7545" s="49"/>
      <c r="B7545" s="141"/>
      <c r="C7545" s="143" t="s">
        <v>34</v>
      </c>
      <c r="D7545" s="137" t="str">
        <f>IFERROR(__xludf.DUMMYFUNCTION("JOIN("", "",FILTER(Marksheet!$15:$15,Marksheet!$10:$10=$C7545))"),"1a, 1c, 2d")</f>
        <v>1a, 1c, 2d</v>
      </c>
      <c r="E7545" s="138">
        <f t="array" ref="E7545">SUMIF(Marksheet!$D$10:$BQ$10,$C7545,INDIRECT(K7527))</f>
        <v>0</v>
      </c>
      <c r="F7545" s="138" t="s">
        <v>434</v>
      </c>
      <c r="G7545" s="137">
        <f>SUMIF(Marksheet!$10:$10,C7545,Marksheet!$14:$14)</f>
        <v>6</v>
      </c>
      <c r="H7545" s="139">
        <f t="shared" si="229"/>
        <v>0</v>
      </c>
      <c r="I7545" s="137" t="s">
        <v>470</v>
      </c>
      <c r="J7545" s="133"/>
      <c r="K7545" s="140"/>
    </row>
    <row r="7546" ht="15.75" customHeight="1">
      <c r="A7546" s="49"/>
      <c r="B7546" s="142"/>
      <c r="C7546" s="143" t="s">
        <v>37</v>
      </c>
      <c r="D7546" s="137" t="str">
        <f>IFERROR(__xludf.DUMMYFUNCTION("JOIN("", "",FILTER(Marksheet!$15:$15,Marksheet!$10:$10=$C7546))"),"3a, 3b, 3c")</f>
        <v>3a, 3b, 3c</v>
      </c>
      <c r="E7546" s="138">
        <f t="array" ref="E7546">SUMIF(Marksheet!$D$10:$BQ$10,$C7546,INDIRECT(K7527))</f>
        <v>0</v>
      </c>
      <c r="F7546" s="138" t="s">
        <v>434</v>
      </c>
      <c r="G7546" s="137">
        <f>SUMIF(Marksheet!$10:$10,C7546,Marksheet!$14:$14)</f>
        <v>3</v>
      </c>
      <c r="H7546" s="139">
        <f t="shared" si="229"/>
        <v>0</v>
      </c>
      <c r="I7546" s="137" t="s">
        <v>471</v>
      </c>
      <c r="J7546" s="133"/>
      <c r="K7546" s="140"/>
    </row>
    <row r="7547" ht="15.75" customHeight="1">
      <c r="A7547" s="49"/>
      <c r="B7547" s="135" t="s">
        <v>22</v>
      </c>
      <c r="C7547" s="144" t="s">
        <v>46</v>
      </c>
      <c r="D7547" s="137" t="str">
        <f>IFERROR(__xludf.DUMMYFUNCTION("JOIN("", "",FILTER(Marksheet!$15:$15,Marksheet!$10:$10=$C7547))"),"3d")</f>
        <v>3d</v>
      </c>
      <c r="E7547" s="138">
        <f t="array" ref="E7547">SUMIF(Marksheet!$D$10:$BQ$10,$C7547,INDIRECT(K7527))</f>
        <v>0</v>
      </c>
      <c r="F7547" s="138" t="s">
        <v>434</v>
      </c>
      <c r="G7547" s="137">
        <f>SUMIF(Marksheet!$10:$10,C7547,Marksheet!$14:$14)</f>
        <v>2</v>
      </c>
      <c r="H7547" s="139">
        <f t="shared" si="229"/>
        <v>0</v>
      </c>
      <c r="I7547" s="137" t="s">
        <v>472</v>
      </c>
      <c r="J7547" s="133"/>
      <c r="K7547" s="140"/>
    </row>
    <row r="7548" ht="15.75" customHeight="1">
      <c r="A7548" s="49"/>
      <c r="B7548" s="141"/>
      <c r="C7548" s="144" t="s">
        <v>41</v>
      </c>
      <c r="D7548" s="137" t="str">
        <f>IFERROR(__xludf.DUMMYFUNCTION("JOIN("", "",FILTER(Marksheet!$15:$15,Marksheet!$10:$10=$C7548))"),"1c, 2b, 4e")</f>
        <v>1c, 2b, 4e</v>
      </c>
      <c r="E7548" s="138">
        <f t="array" ref="E7548">SUMIF(Marksheet!$D$10:$BQ$10,$C7548,INDIRECT(K7527))</f>
        <v>0</v>
      </c>
      <c r="F7548" s="138" t="s">
        <v>434</v>
      </c>
      <c r="G7548" s="137">
        <f>SUMIF(Marksheet!$10:$10,C7548,Marksheet!$14:$14)</f>
        <v>3</v>
      </c>
      <c r="H7548" s="139">
        <f t="shared" si="229"/>
        <v>0</v>
      </c>
      <c r="I7548" s="137" t="s">
        <v>473</v>
      </c>
      <c r="J7548" s="133"/>
      <c r="K7548" s="140"/>
    </row>
    <row r="7549" ht="15.75" customHeight="1">
      <c r="A7549" s="49"/>
      <c r="B7549" s="141"/>
      <c r="C7549" s="144" t="s">
        <v>45</v>
      </c>
      <c r="D7549" s="137" t="str">
        <f>IFERROR(__xludf.DUMMYFUNCTION("JOIN("", "",FILTER(Marksheet!$15:$15,Marksheet!$10:$10=$C7549))"),"3b, 4a, 5c")</f>
        <v>3b, 4a, 5c</v>
      </c>
      <c r="E7549" s="138">
        <f t="array" ref="E7549">SUMIF(Marksheet!$D$10:$BQ$10,$C7549,INDIRECT(K7527))</f>
        <v>0</v>
      </c>
      <c r="F7549" s="138" t="s">
        <v>434</v>
      </c>
      <c r="G7549" s="137">
        <f>SUMIF(Marksheet!$10:$10,C7549,Marksheet!$14:$14)</f>
        <v>3</v>
      </c>
      <c r="H7549" s="139">
        <f t="shared" si="229"/>
        <v>0</v>
      </c>
      <c r="I7549" s="137" t="s">
        <v>474</v>
      </c>
      <c r="J7549" s="133"/>
      <c r="K7549" s="140"/>
    </row>
    <row r="7550" ht="15.75" customHeight="1">
      <c r="A7550" s="49"/>
      <c r="B7550" s="141"/>
      <c r="C7550" s="144" t="s">
        <v>43</v>
      </c>
      <c r="D7550" s="137" t="str">
        <f>IFERROR(__xludf.DUMMYFUNCTION("JOIN("", "",FILTER(Marksheet!$15:$15,Marksheet!$10:$10=$C7550))"),"2c, 4d, 5d")</f>
        <v>2c, 4d, 5d</v>
      </c>
      <c r="E7550" s="138">
        <f t="array" ref="E7550">SUMIF(Marksheet!$D$10:$BQ$10,$C7550,INDIRECT(K7527))</f>
        <v>0</v>
      </c>
      <c r="F7550" s="138" t="s">
        <v>434</v>
      </c>
      <c r="G7550" s="137">
        <f>SUMIF(Marksheet!$10:$10,C7550,Marksheet!$14:$14)</f>
        <v>4</v>
      </c>
      <c r="H7550" s="139">
        <f t="shared" si="229"/>
        <v>0</v>
      </c>
      <c r="I7550" s="137" t="s">
        <v>475</v>
      </c>
      <c r="J7550" s="133"/>
      <c r="K7550" s="140"/>
    </row>
    <row r="7551" ht="15.75" customHeight="1">
      <c r="A7551" s="49"/>
      <c r="B7551" s="141"/>
      <c r="C7551" s="144" t="s">
        <v>44</v>
      </c>
      <c r="D7551" s="137" t="str">
        <f>IFERROR(__xludf.DUMMYFUNCTION("JOIN("", "",FILTER(Marksheet!$15:$15,Marksheet!$10:$10=$C7551))"),"3a, 4c")</f>
        <v>3a, 4c</v>
      </c>
      <c r="E7551" s="138">
        <f t="array" ref="E7551">SUMIF(Marksheet!$D$10:$BQ$10,$C7551,INDIRECT(K7527))</f>
        <v>0</v>
      </c>
      <c r="F7551" s="138" t="s">
        <v>434</v>
      </c>
      <c r="G7551" s="137">
        <f>SUMIF(Marksheet!$10:$10,C7551,Marksheet!$14:$14)</f>
        <v>2</v>
      </c>
      <c r="H7551" s="139">
        <f t="shared" si="229"/>
        <v>0</v>
      </c>
      <c r="I7551" s="137" t="s">
        <v>476</v>
      </c>
      <c r="J7551" s="133"/>
      <c r="K7551" s="140"/>
    </row>
    <row r="7552" ht="15.75" customHeight="1">
      <c r="A7552" s="49"/>
      <c r="B7552" s="141"/>
      <c r="C7552" s="144" t="s">
        <v>39</v>
      </c>
      <c r="D7552" s="137" t="str">
        <f>IFERROR(__xludf.DUMMYFUNCTION("JOIN("", "",FILTER(Marksheet!$15:$15,Marksheet!$10:$10=$C7552))"),"1a, 5a, 5b")</f>
        <v>1a, 5a, 5b</v>
      </c>
      <c r="E7552" s="138">
        <f t="array" ref="E7552">SUMIF(Marksheet!$D$10:$BQ$10,$C7552,INDIRECT(K7527))</f>
        <v>0</v>
      </c>
      <c r="F7552" s="138" t="s">
        <v>434</v>
      </c>
      <c r="G7552" s="137">
        <f>SUMIF(Marksheet!$10:$10,C7552,Marksheet!$14:$14)</f>
        <v>5</v>
      </c>
      <c r="H7552" s="139">
        <f t="shared" si="229"/>
        <v>0</v>
      </c>
      <c r="I7552" s="137" t="s">
        <v>477</v>
      </c>
      <c r="J7552" s="133"/>
      <c r="K7552" s="140"/>
    </row>
    <row r="7553" ht="15.75" customHeight="1">
      <c r="A7553" s="49"/>
      <c r="B7553" s="141"/>
      <c r="C7553" s="144" t="s">
        <v>42</v>
      </c>
      <c r="D7553" s="137" t="str">
        <f>IFERROR(__xludf.DUMMYFUNCTION("JOIN("", "",FILTER(Marksheet!$15:$15,Marksheet!$10:$10=$C7553))"),"2a, 3c")</f>
        <v>2a, 3c</v>
      </c>
      <c r="E7553" s="138">
        <f t="array" ref="E7553">SUMIF(Marksheet!$D$10:$BQ$10,$C7553,INDIRECT(K7527))</f>
        <v>0</v>
      </c>
      <c r="F7553" s="138" t="s">
        <v>434</v>
      </c>
      <c r="G7553" s="137">
        <f>SUMIF(Marksheet!$10:$10,C7553,Marksheet!$14:$14)</f>
        <v>3</v>
      </c>
      <c r="H7553" s="139">
        <f t="shared" si="229"/>
        <v>0</v>
      </c>
      <c r="I7553" s="137" t="s">
        <v>478</v>
      </c>
      <c r="J7553" s="133"/>
      <c r="K7553" s="140"/>
    </row>
    <row r="7554" ht="15.75" customHeight="1">
      <c r="A7554" s="49"/>
      <c r="B7554" s="142"/>
      <c r="C7554" s="144" t="s">
        <v>40</v>
      </c>
      <c r="D7554" s="137" t="str">
        <f>IFERROR(__xludf.DUMMYFUNCTION("JOIN("", "",FILTER(Marksheet!$15:$15,Marksheet!$10:$10=$C7554))"),"1b, 4b, 4f")</f>
        <v>1b, 4b, 4f</v>
      </c>
      <c r="E7554" s="138">
        <f t="array" ref="E7554">SUMIF(Marksheet!$D$10:$BQ$10,$C7554,INDIRECT(K7527))</f>
        <v>0</v>
      </c>
      <c r="F7554" s="138" t="s">
        <v>434</v>
      </c>
      <c r="G7554" s="137">
        <f>SUMIF(Marksheet!$10:$10,C7554,Marksheet!$14:$14)</f>
        <v>3</v>
      </c>
      <c r="H7554" s="139">
        <f t="shared" si="229"/>
        <v>0</v>
      </c>
      <c r="I7554" s="137" t="s">
        <v>479</v>
      </c>
      <c r="J7554" s="133"/>
      <c r="K7554" s="140"/>
    </row>
    <row r="7555" ht="15.75" customHeight="1">
      <c r="A7555" s="49"/>
      <c r="B7555" s="49"/>
      <c r="C7555" s="145" t="s">
        <v>76</v>
      </c>
      <c r="D7555" s="145"/>
      <c r="E7555" s="146">
        <f>SUM(E7531:E7554)</f>
        <v>0</v>
      </c>
      <c r="F7555" s="147" t="s">
        <v>434</v>
      </c>
      <c r="G7555" s="148">
        <f>SUM(G7531:G7554)</f>
        <v>85</v>
      </c>
      <c r="H7555" s="149">
        <f t="shared" si="229"/>
        <v>0</v>
      </c>
      <c r="I7555" s="129"/>
      <c r="J7555" s="133"/>
      <c r="K7555" s="127"/>
    </row>
    <row r="7556" ht="15.75" customHeight="1">
      <c r="A7556" s="49"/>
      <c r="B7556" s="49"/>
      <c r="C7556" s="67"/>
      <c r="D7556" s="67"/>
      <c r="E7556" s="49"/>
      <c r="F7556" s="49"/>
      <c r="G7556" s="49"/>
      <c r="H7556" s="49"/>
      <c r="I7556" s="129"/>
      <c r="J7556" s="133"/>
      <c r="K7556" s="127"/>
    </row>
    <row r="7557" ht="60.0" customHeight="1">
      <c r="A7557" s="49"/>
      <c r="B7557" s="49"/>
      <c r="C7557" s="67"/>
      <c r="D7557" s="67"/>
      <c r="E7557" s="49"/>
      <c r="F7557" s="49"/>
      <c r="G7557" s="49"/>
      <c r="H7557" s="49"/>
      <c r="I7557" s="129"/>
      <c r="J7557" s="133"/>
      <c r="K7557" s="127"/>
    </row>
    <row r="7558" ht="15.75" customHeight="1">
      <c r="A7558" s="124" t="s">
        <v>450</v>
      </c>
      <c r="B7558" s="49"/>
      <c r="C7558" s="67"/>
      <c r="D7558" s="67"/>
      <c r="E7558" s="1"/>
      <c r="F7558" s="1"/>
      <c r="G7558" s="49"/>
      <c r="H7558" s="49"/>
      <c r="I7558" s="7"/>
      <c r="K7558" s="125">
        <f>K7525+1</f>
        <v>247</v>
      </c>
    </row>
    <row r="7559" ht="15.75" customHeight="1">
      <c r="A7559" s="126" t="s">
        <v>451</v>
      </c>
      <c r="B7559" s="67" t="str">
        <f>B7526</f>
        <v>GCSE Transition Assessment</v>
      </c>
      <c r="C7559" s="67"/>
      <c r="D7559" s="67"/>
      <c r="E7559" s="1"/>
      <c r="F7559" s="49"/>
      <c r="G7559" s="49"/>
      <c r="H7559" s="49"/>
      <c r="K7559" s="127" t="str">
        <f>CONCATENATE("Marksheet!$B$",K7558)</f>
        <v>Marksheet!$B$247</v>
      </c>
    </row>
    <row r="7560" ht="15.75" customHeight="1">
      <c r="A7560" s="126" t="s">
        <v>447</v>
      </c>
      <c r="B7560" s="67" t="str">
        <f t="array" ref="B7560">IF(INDIRECT(K7559)="","",INDIRECT(K7559))</f>
        <v>Student 230</v>
      </c>
      <c r="C7560" s="67"/>
      <c r="D7560" s="67"/>
      <c r="E7560" s="1"/>
      <c r="F7560" s="49"/>
      <c r="G7560" s="49"/>
      <c r="H7560" s="49"/>
      <c r="K7560" s="127" t="str">
        <f>CONCATENATE("Marksheet!$D$",K7558,":$BQ$",K7558)</f>
        <v>Marksheet!$D$247:$BQ$247</v>
      </c>
    </row>
    <row r="7561" ht="15.75" customHeight="1">
      <c r="A7561" s="126" t="s">
        <v>452</v>
      </c>
      <c r="B7561" s="67" t="str">
        <f t="array" ref="B7561">INDIRECT(CONCATENATE("Marksheet!$C$",INDIRECT(CONCATENATE("K",ROW()-3))))</f>
        <v/>
      </c>
      <c r="C7561" s="67"/>
      <c r="D7561" s="67"/>
      <c r="E7561" s="49"/>
      <c r="F7561" s="49"/>
      <c r="G7561" s="49"/>
      <c r="H7561" s="49"/>
      <c r="I7561" s="49"/>
      <c r="J7561" s="49"/>
      <c r="K7561" s="127"/>
    </row>
    <row r="7562" ht="15.75" customHeight="1">
      <c r="A7562" s="67"/>
      <c r="B7562" s="128"/>
      <c r="C7562" s="67"/>
      <c r="D7562" s="67"/>
      <c r="E7562" s="49"/>
      <c r="F7562" s="49"/>
      <c r="G7562" s="49"/>
      <c r="H7562" s="49"/>
      <c r="I7562" s="49"/>
      <c r="J7562" s="49"/>
      <c r="K7562" s="127"/>
    </row>
    <row r="7563" ht="15.75" customHeight="1">
      <c r="A7563" s="129"/>
      <c r="B7563" s="100" t="s">
        <v>442</v>
      </c>
      <c r="C7563" s="100" t="s">
        <v>443</v>
      </c>
      <c r="D7563" s="73" t="s">
        <v>453</v>
      </c>
      <c r="E7563" s="130" t="s">
        <v>444</v>
      </c>
      <c r="F7563" s="71"/>
      <c r="G7563" s="72"/>
      <c r="H7563" s="131" t="s">
        <v>454</v>
      </c>
      <c r="I7563" s="132" t="s">
        <v>455</v>
      </c>
      <c r="J7563" s="133"/>
      <c r="K7563" s="134"/>
    </row>
    <row r="7564" ht="15.75" customHeight="1">
      <c r="A7564" s="49"/>
      <c r="B7564" s="135" t="s">
        <v>19</v>
      </c>
      <c r="C7564" s="136" t="s">
        <v>25</v>
      </c>
      <c r="D7564" s="137" t="str">
        <f>IFERROR(__xludf.DUMMYFUNCTION("JOIN("", "",FILTER(Marksheet!$15:$15,Marksheet!$10:$10=$C7564))"),"3a, 3b, 3c")</f>
        <v>3a, 3b, 3c</v>
      </c>
      <c r="E7564" s="138">
        <f t="array" ref="E7564">SUMIF(Marksheet!$D$10:$BQ$10,$C7564,INDIRECT(K7560))</f>
        <v>0</v>
      </c>
      <c r="F7564" s="138" t="s">
        <v>434</v>
      </c>
      <c r="G7564" s="137">
        <f>SUMIF(Marksheet!$10:$10,C7564,Marksheet!$14:$14)</f>
        <v>3</v>
      </c>
      <c r="H7564" s="139">
        <f t="shared" ref="H7564:H7588" si="230">E7564/G7564</f>
        <v>0</v>
      </c>
      <c r="I7564" s="137" t="s">
        <v>456</v>
      </c>
      <c r="J7564" s="133"/>
      <c r="K7564" s="140"/>
    </row>
    <row r="7565" ht="15.75" customHeight="1">
      <c r="A7565" s="49"/>
      <c r="B7565" s="141"/>
      <c r="C7565" s="136" t="s">
        <v>27</v>
      </c>
      <c r="D7565" s="137" t="str">
        <f>IFERROR(__xludf.DUMMYFUNCTION("JOIN("", "",FILTER(Marksheet!$15:$15,Marksheet!$10:$10=$C7565))"),"5a, 5b, 5c, 5d")</f>
        <v>5a, 5b, 5c, 5d</v>
      </c>
      <c r="E7565" s="138">
        <f t="array" ref="E7565">SUMIF(Marksheet!$D$10:$BQ$10,$C7565,INDIRECT(K7560))</f>
        <v>0</v>
      </c>
      <c r="F7565" s="138" t="s">
        <v>434</v>
      </c>
      <c r="G7565" s="137">
        <f>SUMIF(Marksheet!$10:$10,C7565,Marksheet!$14:$14)</f>
        <v>5</v>
      </c>
      <c r="H7565" s="139">
        <f t="shared" si="230"/>
        <v>0</v>
      </c>
      <c r="I7565" s="137" t="s">
        <v>457</v>
      </c>
      <c r="J7565" s="133"/>
      <c r="K7565" s="140"/>
    </row>
    <row r="7566" ht="15.75" customHeight="1">
      <c r="A7566" s="49"/>
      <c r="B7566" s="141"/>
      <c r="C7566" s="136" t="s">
        <v>26</v>
      </c>
      <c r="D7566" s="137" t="str">
        <f>IFERROR(__xludf.DUMMYFUNCTION("JOIN("", "",FILTER(Marksheet!$15:$15,Marksheet!$10:$10=$C7566))"),"4a, 4b")</f>
        <v>4a, 4b</v>
      </c>
      <c r="E7566" s="138">
        <f t="array" ref="E7566">SUMIF(Marksheet!$D$10:$BQ$10,$C7566,INDIRECT(K7560))</f>
        <v>0</v>
      </c>
      <c r="F7566" s="138" t="s">
        <v>434</v>
      </c>
      <c r="G7566" s="137">
        <f>SUMIF(Marksheet!$10:$10,C7566,Marksheet!$14:$14)</f>
        <v>3</v>
      </c>
      <c r="H7566" s="139">
        <f t="shared" si="230"/>
        <v>0</v>
      </c>
      <c r="I7566" s="137" t="s">
        <v>458</v>
      </c>
      <c r="J7566" s="133"/>
      <c r="K7566" s="140"/>
    </row>
    <row r="7567" ht="15.75" customHeight="1">
      <c r="A7567" s="49"/>
      <c r="B7567" s="141"/>
      <c r="C7567" s="136" t="s">
        <v>23</v>
      </c>
      <c r="D7567" s="137" t="str">
        <f>IFERROR(__xludf.DUMMYFUNCTION("JOIN("", "",FILTER(Marksheet!$15:$15,Marksheet!$10:$10=$C7567))"),"1a, 1b, 4c")</f>
        <v>1a, 1b, 4c</v>
      </c>
      <c r="E7567" s="138">
        <f t="array" ref="E7567">SUMIF(Marksheet!$D$10:$BQ$10,$C7567,INDIRECT(K7560))</f>
        <v>0</v>
      </c>
      <c r="F7567" s="138" t="s">
        <v>434</v>
      </c>
      <c r="G7567" s="137">
        <f>SUMIF(Marksheet!$10:$10,C7567,Marksheet!$14:$14)</f>
        <v>5</v>
      </c>
      <c r="H7567" s="139">
        <f t="shared" si="230"/>
        <v>0</v>
      </c>
      <c r="I7567" s="137" t="s">
        <v>459</v>
      </c>
      <c r="J7567" s="133"/>
      <c r="K7567" s="140"/>
    </row>
    <row r="7568" ht="15.75" customHeight="1">
      <c r="A7568" s="49"/>
      <c r="B7568" s="142"/>
      <c r="C7568" s="136" t="s">
        <v>24</v>
      </c>
      <c r="D7568" s="137" t="str">
        <f>IFERROR(__xludf.DUMMYFUNCTION("JOIN("", "",FILTER(Marksheet!$15:$15,Marksheet!$10:$10=$C7568))"),"2a, 2b, 2c")</f>
        <v>2a, 2b, 2c</v>
      </c>
      <c r="E7568" s="138">
        <f t="array" ref="E7568">SUMIF(Marksheet!$D$10:$BQ$10,$C7568,INDIRECT(K7560))</f>
        <v>0</v>
      </c>
      <c r="F7568" s="138" t="s">
        <v>434</v>
      </c>
      <c r="G7568" s="137">
        <f>SUMIF(Marksheet!$10:$10,C7568,Marksheet!$14:$14)</f>
        <v>4</v>
      </c>
      <c r="H7568" s="139">
        <f t="shared" si="230"/>
        <v>0</v>
      </c>
      <c r="I7568" s="137" t="s">
        <v>460</v>
      </c>
      <c r="J7568" s="133"/>
      <c r="K7568" s="140"/>
    </row>
    <row r="7569" ht="15.75" customHeight="1">
      <c r="A7569" s="49"/>
      <c r="B7569" s="135" t="s">
        <v>20</v>
      </c>
      <c r="C7569" s="143" t="s">
        <v>29</v>
      </c>
      <c r="D7569" s="137" t="str">
        <f>IFERROR(__xludf.DUMMYFUNCTION("JOIN("", "",FILTER(Marksheet!$15:$15,Marksheet!$10:$10=$C7569))"),"1b, 3d")</f>
        <v>1b, 3d</v>
      </c>
      <c r="E7569" s="138">
        <f t="array" ref="E7569">SUMIF(Marksheet!$D$10:$BQ$10,$C7569,INDIRECT(K7560))</f>
        <v>0</v>
      </c>
      <c r="F7569" s="138" t="s">
        <v>434</v>
      </c>
      <c r="G7569" s="137">
        <f>SUMIF(Marksheet!$10:$10,C7569,Marksheet!$14:$14)</f>
        <v>2</v>
      </c>
      <c r="H7569" s="139">
        <f t="shared" si="230"/>
        <v>0</v>
      </c>
      <c r="I7569" s="137" t="s">
        <v>461</v>
      </c>
      <c r="J7569" s="133"/>
      <c r="K7569" s="140"/>
    </row>
    <row r="7570" ht="15.75" customHeight="1">
      <c r="A7570" s="49"/>
      <c r="B7570" s="141"/>
      <c r="C7570" s="143" t="s">
        <v>30</v>
      </c>
      <c r="D7570" s="137" t="str">
        <f>IFERROR(__xludf.DUMMYFUNCTION("JOIN("", "",FILTER(Marksheet!$15:$15,Marksheet!$10:$10=$C7570))"),"1d, 4d, 4e")</f>
        <v>1d, 4d, 4e</v>
      </c>
      <c r="E7570" s="138">
        <f t="array" ref="E7570">SUMIF(Marksheet!$D$10:$BQ$10,$C7570,INDIRECT(K7560))</f>
        <v>0</v>
      </c>
      <c r="F7570" s="138" t="s">
        <v>434</v>
      </c>
      <c r="G7570" s="137">
        <f>SUMIF(Marksheet!$10:$10,C7570,Marksheet!$14:$14)</f>
        <v>3</v>
      </c>
      <c r="H7570" s="139">
        <f t="shared" si="230"/>
        <v>0</v>
      </c>
      <c r="I7570" s="137" t="s">
        <v>462</v>
      </c>
      <c r="J7570" s="133"/>
      <c r="K7570" s="140"/>
    </row>
    <row r="7571" ht="15.75" customHeight="1">
      <c r="A7571" s="49"/>
      <c r="B7571" s="141"/>
      <c r="C7571" s="143" t="s">
        <v>33</v>
      </c>
      <c r="D7571" s="137" t="str">
        <f>IFERROR(__xludf.DUMMYFUNCTION("JOIN("", "",FILTER(Marksheet!$15:$15,Marksheet!$10:$10=$C7571))"),"4a, 4b")</f>
        <v>4a, 4b</v>
      </c>
      <c r="E7571" s="138">
        <f t="array" ref="E7571">SUMIF(Marksheet!$D$10:$BQ$10,$C7571,INDIRECT(K7560))</f>
        <v>0</v>
      </c>
      <c r="F7571" s="138" t="s">
        <v>434</v>
      </c>
      <c r="G7571" s="137">
        <f>SUMIF(Marksheet!$10:$10,C7571,Marksheet!$14:$14)</f>
        <v>3</v>
      </c>
      <c r="H7571" s="139">
        <f t="shared" si="230"/>
        <v>0</v>
      </c>
      <c r="I7571" s="137" t="s">
        <v>463</v>
      </c>
      <c r="J7571" s="133"/>
      <c r="K7571" s="140"/>
    </row>
    <row r="7572" ht="15.75" customHeight="1">
      <c r="A7572" s="49"/>
      <c r="B7572" s="141"/>
      <c r="C7572" s="143" t="s">
        <v>28</v>
      </c>
      <c r="D7572" s="137" t="str">
        <f>IFERROR(__xludf.DUMMYFUNCTION("JOIN("", "",FILTER(Marksheet!$15:$15,Marksheet!$10:$10=$C7572))"),"1a, 1c, 4c")</f>
        <v>1a, 1c, 4c</v>
      </c>
      <c r="E7572" s="138">
        <f t="array" ref="E7572">SUMIF(Marksheet!$D$10:$BQ$10,$C7572,INDIRECT(K7560))</f>
        <v>0</v>
      </c>
      <c r="F7572" s="138" t="s">
        <v>434</v>
      </c>
      <c r="G7572" s="137">
        <f>SUMIF(Marksheet!$10:$10,C7572,Marksheet!$14:$14)</f>
        <v>5</v>
      </c>
      <c r="H7572" s="139">
        <f t="shared" si="230"/>
        <v>0</v>
      </c>
      <c r="I7572" s="137" t="s">
        <v>464</v>
      </c>
      <c r="J7572" s="133"/>
      <c r="K7572" s="140"/>
    </row>
    <row r="7573" ht="15.75" customHeight="1">
      <c r="A7573" s="49"/>
      <c r="B7573" s="141"/>
      <c r="C7573" s="143" t="s">
        <v>435</v>
      </c>
      <c r="D7573" s="137" t="str">
        <f>IFERROR(__xludf.DUMMYFUNCTION("JOIN("", "",FILTER(Marksheet!$15:$15,Marksheet!$10:$10=$C7573))"),"3a, 3b, 3c")</f>
        <v>3a, 3b, 3c</v>
      </c>
      <c r="E7573" s="138">
        <f t="array" ref="E7573">SUMIF(Marksheet!$D$10:$BQ$10,$C7573,INDIRECT(K7560))</f>
        <v>0</v>
      </c>
      <c r="F7573" s="138" t="s">
        <v>434</v>
      </c>
      <c r="G7573" s="137">
        <f>SUMIF(Marksheet!$10:$10,C7573,Marksheet!$14:$14)</f>
        <v>4</v>
      </c>
      <c r="H7573" s="139">
        <f t="shared" si="230"/>
        <v>0</v>
      </c>
      <c r="I7573" s="137" t="s">
        <v>465</v>
      </c>
      <c r="J7573" s="133"/>
      <c r="K7573" s="140"/>
    </row>
    <row r="7574" ht="15.75" customHeight="1">
      <c r="A7574" s="49"/>
      <c r="B7574" s="142"/>
      <c r="C7574" s="143" t="s">
        <v>31</v>
      </c>
      <c r="D7574" s="137" t="str">
        <f>IFERROR(__xludf.DUMMYFUNCTION("JOIN("", "",FILTER(Marksheet!$15:$15,Marksheet!$10:$10=$C7574))"),"2a, 2b, 2c")</f>
        <v>2a, 2b, 2c</v>
      </c>
      <c r="E7574" s="138">
        <f t="array" ref="E7574">SUMIF(Marksheet!$D$10:$BQ$10,$C7574,INDIRECT(K7560))</f>
        <v>0</v>
      </c>
      <c r="F7574" s="138" t="s">
        <v>434</v>
      </c>
      <c r="G7574" s="137">
        <f>SUMIF(Marksheet!$10:$10,C7574,Marksheet!$14:$14)</f>
        <v>3</v>
      </c>
      <c r="H7574" s="139">
        <f t="shared" si="230"/>
        <v>0</v>
      </c>
      <c r="I7574" s="137" t="s">
        <v>466</v>
      </c>
      <c r="J7574" s="133"/>
      <c r="K7574" s="140"/>
    </row>
    <row r="7575" ht="15.75" customHeight="1">
      <c r="A7575" s="49"/>
      <c r="B7575" s="135" t="s">
        <v>21</v>
      </c>
      <c r="C7575" s="143" t="s">
        <v>36</v>
      </c>
      <c r="D7575" s="137" t="str">
        <f>IFERROR(__xludf.DUMMYFUNCTION("JOIN("", "",FILTER(Marksheet!$15:$15,Marksheet!$10:$10=$C7575))"),"2b, 2c")</f>
        <v>2b, 2c</v>
      </c>
      <c r="E7575" s="138">
        <f t="array" ref="E7575">SUMIF(Marksheet!$D$10:$BQ$10,$C7575,INDIRECT(K7560))</f>
        <v>0</v>
      </c>
      <c r="F7575" s="138" t="s">
        <v>434</v>
      </c>
      <c r="G7575" s="137">
        <f>SUMIF(Marksheet!$10:$10,C7575,Marksheet!$14:$14)</f>
        <v>2</v>
      </c>
      <c r="H7575" s="139">
        <f t="shared" si="230"/>
        <v>0</v>
      </c>
      <c r="I7575" s="137" t="s">
        <v>467</v>
      </c>
      <c r="J7575" s="133"/>
      <c r="K7575" s="140"/>
    </row>
    <row r="7576" ht="15.75" customHeight="1">
      <c r="A7576" s="49"/>
      <c r="B7576" s="141"/>
      <c r="C7576" s="143" t="s">
        <v>38</v>
      </c>
      <c r="D7576" s="137" t="str">
        <f>IFERROR(__xludf.DUMMYFUNCTION("JOIN("", "",FILTER(Marksheet!$15:$15,Marksheet!$10:$10=$C7576))"),"4a, 4b, 4c, 4d, 4e")</f>
        <v>4a, 4b, 4c, 4d, 4e</v>
      </c>
      <c r="E7576" s="138">
        <f t="array" ref="E7576">SUMIF(Marksheet!$D$10:$BQ$10,$C7576,INDIRECT(K7560))</f>
        <v>0</v>
      </c>
      <c r="F7576" s="138" t="s">
        <v>434</v>
      </c>
      <c r="G7576" s="137">
        <f>SUMIF(Marksheet!$10:$10,C7576,Marksheet!$14:$14)</f>
        <v>6</v>
      </c>
      <c r="H7576" s="139">
        <f t="shared" si="230"/>
        <v>0</v>
      </c>
      <c r="I7576" s="137" t="s">
        <v>468</v>
      </c>
      <c r="J7576" s="133"/>
      <c r="K7576" s="140"/>
    </row>
    <row r="7577" ht="15.75" customHeight="1">
      <c r="A7577" s="49"/>
      <c r="B7577" s="141"/>
      <c r="C7577" s="143" t="s">
        <v>35</v>
      </c>
      <c r="D7577" s="137" t="str">
        <f>IFERROR(__xludf.DUMMYFUNCTION("JOIN("", "",FILTER(Marksheet!$15:$15,Marksheet!$10:$10=$C7577))"),"1b, 2a")</f>
        <v>1b, 2a</v>
      </c>
      <c r="E7577" s="138">
        <f t="array" ref="E7577">SUMIF(Marksheet!$D$10:$BQ$10,$C7577,INDIRECT(K7560))</f>
        <v>0</v>
      </c>
      <c r="F7577" s="138" t="s">
        <v>434</v>
      </c>
      <c r="G7577" s="137">
        <f>SUMIF(Marksheet!$10:$10,C7577,Marksheet!$14:$14)</f>
        <v>3</v>
      </c>
      <c r="H7577" s="139">
        <f t="shared" si="230"/>
        <v>0</v>
      </c>
      <c r="I7577" s="137" t="s">
        <v>469</v>
      </c>
      <c r="J7577" s="133"/>
      <c r="K7577" s="140"/>
    </row>
    <row r="7578" ht="15.75" customHeight="1">
      <c r="A7578" s="49"/>
      <c r="B7578" s="141"/>
      <c r="C7578" s="143" t="s">
        <v>34</v>
      </c>
      <c r="D7578" s="137" t="str">
        <f>IFERROR(__xludf.DUMMYFUNCTION("JOIN("", "",FILTER(Marksheet!$15:$15,Marksheet!$10:$10=$C7578))"),"1a, 1c, 2d")</f>
        <v>1a, 1c, 2d</v>
      </c>
      <c r="E7578" s="138">
        <f t="array" ref="E7578">SUMIF(Marksheet!$D$10:$BQ$10,$C7578,INDIRECT(K7560))</f>
        <v>0</v>
      </c>
      <c r="F7578" s="138" t="s">
        <v>434</v>
      </c>
      <c r="G7578" s="137">
        <f>SUMIF(Marksheet!$10:$10,C7578,Marksheet!$14:$14)</f>
        <v>6</v>
      </c>
      <c r="H7578" s="139">
        <f t="shared" si="230"/>
        <v>0</v>
      </c>
      <c r="I7578" s="137" t="s">
        <v>470</v>
      </c>
      <c r="J7578" s="133"/>
      <c r="K7578" s="140"/>
    </row>
    <row r="7579" ht="15.75" customHeight="1">
      <c r="A7579" s="49"/>
      <c r="B7579" s="142"/>
      <c r="C7579" s="143" t="s">
        <v>37</v>
      </c>
      <c r="D7579" s="137" t="str">
        <f>IFERROR(__xludf.DUMMYFUNCTION("JOIN("", "",FILTER(Marksheet!$15:$15,Marksheet!$10:$10=$C7579))"),"3a, 3b, 3c")</f>
        <v>3a, 3b, 3c</v>
      </c>
      <c r="E7579" s="138">
        <f t="array" ref="E7579">SUMIF(Marksheet!$D$10:$BQ$10,$C7579,INDIRECT(K7560))</f>
        <v>0</v>
      </c>
      <c r="F7579" s="138" t="s">
        <v>434</v>
      </c>
      <c r="G7579" s="137">
        <f>SUMIF(Marksheet!$10:$10,C7579,Marksheet!$14:$14)</f>
        <v>3</v>
      </c>
      <c r="H7579" s="139">
        <f t="shared" si="230"/>
        <v>0</v>
      </c>
      <c r="I7579" s="137" t="s">
        <v>471</v>
      </c>
      <c r="J7579" s="133"/>
      <c r="K7579" s="140"/>
    </row>
    <row r="7580" ht="15.75" customHeight="1">
      <c r="A7580" s="49"/>
      <c r="B7580" s="135" t="s">
        <v>22</v>
      </c>
      <c r="C7580" s="144" t="s">
        <v>46</v>
      </c>
      <c r="D7580" s="137" t="str">
        <f>IFERROR(__xludf.DUMMYFUNCTION("JOIN("", "",FILTER(Marksheet!$15:$15,Marksheet!$10:$10=$C7580))"),"3d")</f>
        <v>3d</v>
      </c>
      <c r="E7580" s="138">
        <f t="array" ref="E7580">SUMIF(Marksheet!$D$10:$BQ$10,$C7580,INDIRECT(K7560))</f>
        <v>0</v>
      </c>
      <c r="F7580" s="138" t="s">
        <v>434</v>
      </c>
      <c r="G7580" s="137">
        <f>SUMIF(Marksheet!$10:$10,C7580,Marksheet!$14:$14)</f>
        <v>2</v>
      </c>
      <c r="H7580" s="139">
        <f t="shared" si="230"/>
        <v>0</v>
      </c>
      <c r="I7580" s="137" t="s">
        <v>472</v>
      </c>
      <c r="J7580" s="133"/>
      <c r="K7580" s="140"/>
    </row>
    <row r="7581" ht="15.75" customHeight="1">
      <c r="A7581" s="49"/>
      <c r="B7581" s="141"/>
      <c r="C7581" s="144" t="s">
        <v>41</v>
      </c>
      <c r="D7581" s="137" t="str">
        <f>IFERROR(__xludf.DUMMYFUNCTION("JOIN("", "",FILTER(Marksheet!$15:$15,Marksheet!$10:$10=$C7581))"),"1c, 2b, 4e")</f>
        <v>1c, 2b, 4e</v>
      </c>
      <c r="E7581" s="138">
        <f t="array" ref="E7581">SUMIF(Marksheet!$D$10:$BQ$10,$C7581,INDIRECT(K7560))</f>
        <v>0</v>
      </c>
      <c r="F7581" s="138" t="s">
        <v>434</v>
      </c>
      <c r="G7581" s="137">
        <f>SUMIF(Marksheet!$10:$10,C7581,Marksheet!$14:$14)</f>
        <v>3</v>
      </c>
      <c r="H7581" s="139">
        <f t="shared" si="230"/>
        <v>0</v>
      </c>
      <c r="I7581" s="137" t="s">
        <v>473</v>
      </c>
      <c r="J7581" s="133"/>
      <c r="K7581" s="140"/>
    </row>
    <row r="7582" ht="15.75" customHeight="1">
      <c r="A7582" s="49"/>
      <c r="B7582" s="141"/>
      <c r="C7582" s="144" t="s">
        <v>45</v>
      </c>
      <c r="D7582" s="137" t="str">
        <f>IFERROR(__xludf.DUMMYFUNCTION("JOIN("", "",FILTER(Marksheet!$15:$15,Marksheet!$10:$10=$C7582))"),"3b, 4a, 5c")</f>
        <v>3b, 4a, 5c</v>
      </c>
      <c r="E7582" s="138">
        <f t="array" ref="E7582">SUMIF(Marksheet!$D$10:$BQ$10,$C7582,INDIRECT(K7560))</f>
        <v>0</v>
      </c>
      <c r="F7582" s="138" t="s">
        <v>434</v>
      </c>
      <c r="G7582" s="137">
        <f>SUMIF(Marksheet!$10:$10,C7582,Marksheet!$14:$14)</f>
        <v>3</v>
      </c>
      <c r="H7582" s="139">
        <f t="shared" si="230"/>
        <v>0</v>
      </c>
      <c r="I7582" s="137" t="s">
        <v>474</v>
      </c>
      <c r="J7582" s="133"/>
      <c r="K7582" s="140"/>
    </row>
    <row r="7583" ht="15.75" customHeight="1">
      <c r="A7583" s="49"/>
      <c r="B7583" s="141"/>
      <c r="C7583" s="144" t="s">
        <v>43</v>
      </c>
      <c r="D7583" s="137" t="str">
        <f>IFERROR(__xludf.DUMMYFUNCTION("JOIN("", "",FILTER(Marksheet!$15:$15,Marksheet!$10:$10=$C7583))"),"2c, 4d, 5d")</f>
        <v>2c, 4d, 5d</v>
      </c>
      <c r="E7583" s="138">
        <f t="array" ref="E7583">SUMIF(Marksheet!$D$10:$BQ$10,$C7583,INDIRECT(K7560))</f>
        <v>0</v>
      </c>
      <c r="F7583" s="138" t="s">
        <v>434</v>
      </c>
      <c r="G7583" s="137">
        <f>SUMIF(Marksheet!$10:$10,C7583,Marksheet!$14:$14)</f>
        <v>4</v>
      </c>
      <c r="H7583" s="139">
        <f t="shared" si="230"/>
        <v>0</v>
      </c>
      <c r="I7583" s="137" t="s">
        <v>475</v>
      </c>
      <c r="J7583" s="133"/>
      <c r="K7583" s="140"/>
    </row>
    <row r="7584" ht="15.75" customHeight="1">
      <c r="A7584" s="49"/>
      <c r="B7584" s="141"/>
      <c r="C7584" s="144" t="s">
        <v>44</v>
      </c>
      <c r="D7584" s="137" t="str">
        <f>IFERROR(__xludf.DUMMYFUNCTION("JOIN("", "",FILTER(Marksheet!$15:$15,Marksheet!$10:$10=$C7584))"),"3a, 4c")</f>
        <v>3a, 4c</v>
      </c>
      <c r="E7584" s="138">
        <f t="array" ref="E7584">SUMIF(Marksheet!$D$10:$BQ$10,$C7584,INDIRECT(K7560))</f>
        <v>0</v>
      </c>
      <c r="F7584" s="138" t="s">
        <v>434</v>
      </c>
      <c r="G7584" s="137">
        <f>SUMIF(Marksheet!$10:$10,C7584,Marksheet!$14:$14)</f>
        <v>2</v>
      </c>
      <c r="H7584" s="139">
        <f t="shared" si="230"/>
        <v>0</v>
      </c>
      <c r="I7584" s="137" t="s">
        <v>476</v>
      </c>
      <c r="J7584" s="133"/>
      <c r="K7584" s="140"/>
    </row>
    <row r="7585" ht="15.75" customHeight="1">
      <c r="A7585" s="49"/>
      <c r="B7585" s="141"/>
      <c r="C7585" s="144" t="s">
        <v>39</v>
      </c>
      <c r="D7585" s="137" t="str">
        <f>IFERROR(__xludf.DUMMYFUNCTION("JOIN("", "",FILTER(Marksheet!$15:$15,Marksheet!$10:$10=$C7585))"),"1a, 5a, 5b")</f>
        <v>1a, 5a, 5b</v>
      </c>
      <c r="E7585" s="138">
        <f t="array" ref="E7585">SUMIF(Marksheet!$D$10:$BQ$10,$C7585,INDIRECT(K7560))</f>
        <v>0</v>
      </c>
      <c r="F7585" s="138" t="s">
        <v>434</v>
      </c>
      <c r="G7585" s="137">
        <f>SUMIF(Marksheet!$10:$10,C7585,Marksheet!$14:$14)</f>
        <v>5</v>
      </c>
      <c r="H7585" s="139">
        <f t="shared" si="230"/>
        <v>0</v>
      </c>
      <c r="I7585" s="137" t="s">
        <v>477</v>
      </c>
      <c r="J7585" s="133"/>
      <c r="K7585" s="140"/>
    </row>
    <row r="7586" ht="15.75" customHeight="1">
      <c r="A7586" s="49"/>
      <c r="B7586" s="141"/>
      <c r="C7586" s="144" t="s">
        <v>42</v>
      </c>
      <c r="D7586" s="137" t="str">
        <f>IFERROR(__xludf.DUMMYFUNCTION("JOIN("", "",FILTER(Marksheet!$15:$15,Marksheet!$10:$10=$C7586))"),"2a, 3c")</f>
        <v>2a, 3c</v>
      </c>
      <c r="E7586" s="138">
        <f t="array" ref="E7586">SUMIF(Marksheet!$D$10:$BQ$10,$C7586,INDIRECT(K7560))</f>
        <v>0</v>
      </c>
      <c r="F7586" s="138" t="s">
        <v>434</v>
      </c>
      <c r="G7586" s="137">
        <f>SUMIF(Marksheet!$10:$10,C7586,Marksheet!$14:$14)</f>
        <v>3</v>
      </c>
      <c r="H7586" s="139">
        <f t="shared" si="230"/>
        <v>0</v>
      </c>
      <c r="I7586" s="137" t="s">
        <v>478</v>
      </c>
      <c r="J7586" s="133"/>
      <c r="K7586" s="140"/>
    </row>
    <row r="7587" ht="15.75" customHeight="1">
      <c r="A7587" s="49"/>
      <c r="B7587" s="142"/>
      <c r="C7587" s="144" t="s">
        <v>40</v>
      </c>
      <c r="D7587" s="137" t="str">
        <f>IFERROR(__xludf.DUMMYFUNCTION("JOIN("", "",FILTER(Marksheet!$15:$15,Marksheet!$10:$10=$C7587))"),"1b, 4b, 4f")</f>
        <v>1b, 4b, 4f</v>
      </c>
      <c r="E7587" s="138">
        <f t="array" ref="E7587">SUMIF(Marksheet!$D$10:$BQ$10,$C7587,INDIRECT(K7560))</f>
        <v>0</v>
      </c>
      <c r="F7587" s="138" t="s">
        <v>434</v>
      </c>
      <c r="G7587" s="137">
        <f>SUMIF(Marksheet!$10:$10,C7587,Marksheet!$14:$14)</f>
        <v>3</v>
      </c>
      <c r="H7587" s="139">
        <f t="shared" si="230"/>
        <v>0</v>
      </c>
      <c r="I7587" s="137" t="s">
        <v>479</v>
      </c>
      <c r="J7587" s="133"/>
      <c r="K7587" s="140"/>
    </row>
    <row r="7588" ht="15.75" customHeight="1">
      <c r="A7588" s="49"/>
      <c r="B7588" s="49"/>
      <c r="C7588" s="145" t="s">
        <v>76</v>
      </c>
      <c r="D7588" s="145"/>
      <c r="E7588" s="146">
        <f>SUM(E7564:E7587)</f>
        <v>0</v>
      </c>
      <c r="F7588" s="147" t="s">
        <v>434</v>
      </c>
      <c r="G7588" s="148">
        <f>SUM(G7564:G7587)</f>
        <v>85</v>
      </c>
      <c r="H7588" s="149">
        <f t="shared" si="230"/>
        <v>0</v>
      </c>
      <c r="I7588" s="129"/>
      <c r="J7588" s="133"/>
      <c r="K7588" s="127"/>
    </row>
    <row r="7589" ht="15.75" customHeight="1">
      <c r="A7589" s="49"/>
      <c r="B7589" s="49"/>
      <c r="C7589" s="67"/>
      <c r="D7589" s="67"/>
      <c r="E7589" s="49"/>
      <c r="F7589" s="49"/>
      <c r="G7589" s="49"/>
      <c r="H7589" s="49"/>
      <c r="I7589" s="129"/>
      <c r="J7589" s="133"/>
      <c r="K7589" s="127"/>
    </row>
    <row r="7590" ht="60.0" customHeight="1">
      <c r="A7590" s="49"/>
      <c r="B7590" s="49"/>
      <c r="C7590" s="67"/>
      <c r="D7590" s="67"/>
      <c r="E7590" s="49"/>
      <c r="F7590" s="49"/>
      <c r="G7590" s="49"/>
      <c r="H7590" s="49"/>
      <c r="I7590" s="129"/>
      <c r="J7590" s="133"/>
      <c r="K7590" s="127"/>
    </row>
    <row r="7591" ht="15.75" customHeight="1">
      <c r="A7591" s="124" t="s">
        <v>450</v>
      </c>
      <c r="B7591" s="49"/>
      <c r="C7591" s="67"/>
      <c r="D7591" s="67"/>
      <c r="E7591" s="1"/>
      <c r="F7591" s="1"/>
      <c r="G7591" s="49"/>
      <c r="H7591" s="49"/>
      <c r="I7591" s="7"/>
      <c r="K7591" s="125">
        <f>K7558+1</f>
        <v>248</v>
      </c>
    </row>
    <row r="7592" ht="15.75" customHeight="1">
      <c r="A7592" s="126" t="s">
        <v>451</v>
      </c>
      <c r="B7592" s="67" t="str">
        <f>B7559</f>
        <v>GCSE Transition Assessment</v>
      </c>
      <c r="C7592" s="67"/>
      <c r="D7592" s="67"/>
      <c r="E7592" s="1"/>
      <c r="F7592" s="49"/>
      <c r="G7592" s="49"/>
      <c r="H7592" s="49"/>
      <c r="K7592" s="127" t="str">
        <f>CONCATENATE("Marksheet!$B$",K7591)</f>
        <v>Marksheet!$B$248</v>
      </c>
    </row>
    <row r="7593" ht="15.75" customHeight="1">
      <c r="A7593" s="126" t="s">
        <v>447</v>
      </c>
      <c r="B7593" s="67" t="str">
        <f t="array" ref="B7593">IF(INDIRECT(K7592)="","",INDIRECT(K7592))</f>
        <v>Student 231</v>
      </c>
      <c r="C7593" s="67"/>
      <c r="D7593" s="67"/>
      <c r="E7593" s="1"/>
      <c r="F7593" s="49"/>
      <c r="G7593" s="49"/>
      <c r="H7593" s="49"/>
      <c r="K7593" s="127" t="str">
        <f>CONCATENATE("Marksheet!$D$",K7591,":$BQ$",K7591)</f>
        <v>Marksheet!$D$248:$BQ$248</v>
      </c>
    </row>
    <row r="7594" ht="15.75" customHeight="1">
      <c r="A7594" s="126" t="s">
        <v>452</v>
      </c>
      <c r="B7594" s="67" t="str">
        <f t="array" ref="B7594">INDIRECT(CONCATENATE("Marksheet!$C$",INDIRECT(CONCATENATE("K",ROW()-3))))</f>
        <v/>
      </c>
      <c r="C7594" s="67"/>
      <c r="D7594" s="67"/>
      <c r="E7594" s="49"/>
      <c r="F7594" s="49"/>
      <c r="G7594" s="49"/>
      <c r="H7594" s="49"/>
      <c r="I7594" s="49"/>
      <c r="J7594" s="49"/>
      <c r="K7594" s="127"/>
    </row>
    <row r="7595" ht="15.75" customHeight="1">
      <c r="A7595" s="67"/>
      <c r="B7595" s="128"/>
      <c r="C7595" s="67"/>
      <c r="D7595" s="67"/>
      <c r="E7595" s="49"/>
      <c r="F7595" s="49"/>
      <c r="G7595" s="49"/>
      <c r="H7595" s="49"/>
      <c r="I7595" s="49"/>
      <c r="J7595" s="49"/>
      <c r="K7595" s="127"/>
    </row>
    <row r="7596" ht="15.75" customHeight="1">
      <c r="A7596" s="129"/>
      <c r="B7596" s="100" t="s">
        <v>442</v>
      </c>
      <c r="C7596" s="100" t="s">
        <v>443</v>
      </c>
      <c r="D7596" s="73" t="s">
        <v>453</v>
      </c>
      <c r="E7596" s="130" t="s">
        <v>444</v>
      </c>
      <c r="F7596" s="71"/>
      <c r="G7596" s="72"/>
      <c r="H7596" s="131" t="s">
        <v>454</v>
      </c>
      <c r="I7596" s="132" t="s">
        <v>455</v>
      </c>
      <c r="J7596" s="133"/>
      <c r="K7596" s="134"/>
    </row>
    <row r="7597" ht="15.75" customHeight="1">
      <c r="A7597" s="49"/>
      <c r="B7597" s="135" t="s">
        <v>19</v>
      </c>
      <c r="C7597" s="136" t="s">
        <v>25</v>
      </c>
      <c r="D7597" s="137" t="str">
        <f>IFERROR(__xludf.DUMMYFUNCTION("JOIN("", "",FILTER(Marksheet!$15:$15,Marksheet!$10:$10=$C7597))"),"3a, 3b, 3c")</f>
        <v>3a, 3b, 3c</v>
      </c>
      <c r="E7597" s="138">
        <f t="array" ref="E7597">SUMIF(Marksheet!$D$10:$BQ$10,$C7597,INDIRECT(K7593))</f>
        <v>0</v>
      </c>
      <c r="F7597" s="138" t="s">
        <v>434</v>
      </c>
      <c r="G7597" s="137">
        <f>SUMIF(Marksheet!$10:$10,C7597,Marksheet!$14:$14)</f>
        <v>3</v>
      </c>
      <c r="H7597" s="139">
        <f t="shared" ref="H7597:H7621" si="231">E7597/G7597</f>
        <v>0</v>
      </c>
      <c r="I7597" s="137" t="s">
        <v>456</v>
      </c>
      <c r="J7597" s="133"/>
      <c r="K7597" s="140"/>
    </row>
    <row r="7598" ht="15.75" customHeight="1">
      <c r="A7598" s="49"/>
      <c r="B7598" s="141"/>
      <c r="C7598" s="136" t="s">
        <v>27</v>
      </c>
      <c r="D7598" s="137" t="str">
        <f>IFERROR(__xludf.DUMMYFUNCTION("JOIN("", "",FILTER(Marksheet!$15:$15,Marksheet!$10:$10=$C7598))"),"5a, 5b, 5c, 5d")</f>
        <v>5a, 5b, 5c, 5d</v>
      </c>
      <c r="E7598" s="138">
        <f t="array" ref="E7598">SUMIF(Marksheet!$D$10:$BQ$10,$C7598,INDIRECT(K7593))</f>
        <v>0</v>
      </c>
      <c r="F7598" s="138" t="s">
        <v>434</v>
      </c>
      <c r="G7598" s="137">
        <f>SUMIF(Marksheet!$10:$10,C7598,Marksheet!$14:$14)</f>
        <v>5</v>
      </c>
      <c r="H7598" s="139">
        <f t="shared" si="231"/>
        <v>0</v>
      </c>
      <c r="I7598" s="137" t="s">
        <v>457</v>
      </c>
      <c r="J7598" s="133"/>
      <c r="K7598" s="140"/>
    </row>
    <row r="7599" ht="15.75" customHeight="1">
      <c r="A7599" s="49"/>
      <c r="B7599" s="141"/>
      <c r="C7599" s="136" t="s">
        <v>26</v>
      </c>
      <c r="D7599" s="137" t="str">
        <f>IFERROR(__xludf.DUMMYFUNCTION("JOIN("", "",FILTER(Marksheet!$15:$15,Marksheet!$10:$10=$C7599))"),"4a, 4b")</f>
        <v>4a, 4b</v>
      </c>
      <c r="E7599" s="138">
        <f t="array" ref="E7599">SUMIF(Marksheet!$D$10:$BQ$10,$C7599,INDIRECT(K7593))</f>
        <v>0</v>
      </c>
      <c r="F7599" s="138" t="s">
        <v>434</v>
      </c>
      <c r="G7599" s="137">
        <f>SUMIF(Marksheet!$10:$10,C7599,Marksheet!$14:$14)</f>
        <v>3</v>
      </c>
      <c r="H7599" s="139">
        <f t="shared" si="231"/>
        <v>0</v>
      </c>
      <c r="I7599" s="137" t="s">
        <v>458</v>
      </c>
      <c r="J7599" s="133"/>
      <c r="K7599" s="140"/>
    </row>
    <row r="7600" ht="15.75" customHeight="1">
      <c r="A7600" s="49"/>
      <c r="B7600" s="141"/>
      <c r="C7600" s="136" t="s">
        <v>23</v>
      </c>
      <c r="D7600" s="137" t="str">
        <f>IFERROR(__xludf.DUMMYFUNCTION("JOIN("", "",FILTER(Marksheet!$15:$15,Marksheet!$10:$10=$C7600))"),"1a, 1b, 4c")</f>
        <v>1a, 1b, 4c</v>
      </c>
      <c r="E7600" s="138">
        <f t="array" ref="E7600">SUMIF(Marksheet!$D$10:$BQ$10,$C7600,INDIRECT(K7593))</f>
        <v>0</v>
      </c>
      <c r="F7600" s="138" t="s">
        <v>434</v>
      </c>
      <c r="G7600" s="137">
        <f>SUMIF(Marksheet!$10:$10,C7600,Marksheet!$14:$14)</f>
        <v>5</v>
      </c>
      <c r="H7600" s="139">
        <f t="shared" si="231"/>
        <v>0</v>
      </c>
      <c r="I7600" s="137" t="s">
        <v>459</v>
      </c>
      <c r="J7600" s="133"/>
      <c r="K7600" s="140"/>
    </row>
    <row r="7601" ht="15.75" customHeight="1">
      <c r="A7601" s="49"/>
      <c r="B7601" s="142"/>
      <c r="C7601" s="136" t="s">
        <v>24</v>
      </c>
      <c r="D7601" s="137" t="str">
        <f>IFERROR(__xludf.DUMMYFUNCTION("JOIN("", "",FILTER(Marksheet!$15:$15,Marksheet!$10:$10=$C7601))"),"2a, 2b, 2c")</f>
        <v>2a, 2b, 2c</v>
      </c>
      <c r="E7601" s="138">
        <f t="array" ref="E7601">SUMIF(Marksheet!$D$10:$BQ$10,$C7601,INDIRECT(K7593))</f>
        <v>0</v>
      </c>
      <c r="F7601" s="138" t="s">
        <v>434</v>
      </c>
      <c r="G7601" s="137">
        <f>SUMIF(Marksheet!$10:$10,C7601,Marksheet!$14:$14)</f>
        <v>4</v>
      </c>
      <c r="H7601" s="139">
        <f t="shared" si="231"/>
        <v>0</v>
      </c>
      <c r="I7601" s="137" t="s">
        <v>460</v>
      </c>
      <c r="J7601" s="133"/>
      <c r="K7601" s="140"/>
    </row>
    <row r="7602" ht="15.75" customHeight="1">
      <c r="A7602" s="49"/>
      <c r="B7602" s="135" t="s">
        <v>20</v>
      </c>
      <c r="C7602" s="143" t="s">
        <v>29</v>
      </c>
      <c r="D7602" s="137" t="str">
        <f>IFERROR(__xludf.DUMMYFUNCTION("JOIN("", "",FILTER(Marksheet!$15:$15,Marksheet!$10:$10=$C7602))"),"1b, 3d")</f>
        <v>1b, 3d</v>
      </c>
      <c r="E7602" s="138">
        <f t="array" ref="E7602">SUMIF(Marksheet!$D$10:$BQ$10,$C7602,INDIRECT(K7593))</f>
        <v>0</v>
      </c>
      <c r="F7602" s="138" t="s">
        <v>434</v>
      </c>
      <c r="G7602" s="137">
        <f>SUMIF(Marksheet!$10:$10,C7602,Marksheet!$14:$14)</f>
        <v>2</v>
      </c>
      <c r="H7602" s="139">
        <f t="shared" si="231"/>
        <v>0</v>
      </c>
      <c r="I7602" s="137" t="s">
        <v>461</v>
      </c>
      <c r="J7602" s="133"/>
      <c r="K7602" s="140"/>
    </row>
    <row r="7603" ht="15.75" customHeight="1">
      <c r="A7603" s="49"/>
      <c r="B7603" s="141"/>
      <c r="C7603" s="143" t="s">
        <v>30</v>
      </c>
      <c r="D7603" s="137" t="str">
        <f>IFERROR(__xludf.DUMMYFUNCTION("JOIN("", "",FILTER(Marksheet!$15:$15,Marksheet!$10:$10=$C7603))"),"1d, 4d, 4e")</f>
        <v>1d, 4d, 4e</v>
      </c>
      <c r="E7603" s="138">
        <f t="array" ref="E7603">SUMIF(Marksheet!$D$10:$BQ$10,$C7603,INDIRECT(K7593))</f>
        <v>0</v>
      </c>
      <c r="F7603" s="138" t="s">
        <v>434</v>
      </c>
      <c r="G7603" s="137">
        <f>SUMIF(Marksheet!$10:$10,C7603,Marksheet!$14:$14)</f>
        <v>3</v>
      </c>
      <c r="H7603" s="139">
        <f t="shared" si="231"/>
        <v>0</v>
      </c>
      <c r="I7603" s="137" t="s">
        <v>462</v>
      </c>
      <c r="J7603" s="133"/>
      <c r="K7603" s="140"/>
    </row>
    <row r="7604" ht="15.75" customHeight="1">
      <c r="A7604" s="49"/>
      <c r="B7604" s="141"/>
      <c r="C7604" s="143" t="s">
        <v>33</v>
      </c>
      <c r="D7604" s="137" t="str">
        <f>IFERROR(__xludf.DUMMYFUNCTION("JOIN("", "",FILTER(Marksheet!$15:$15,Marksheet!$10:$10=$C7604))"),"4a, 4b")</f>
        <v>4a, 4b</v>
      </c>
      <c r="E7604" s="138">
        <f t="array" ref="E7604">SUMIF(Marksheet!$D$10:$BQ$10,$C7604,INDIRECT(K7593))</f>
        <v>0</v>
      </c>
      <c r="F7604" s="138" t="s">
        <v>434</v>
      </c>
      <c r="G7604" s="137">
        <f>SUMIF(Marksheet!$10:$10,C7604,Marksheet!$14:$14)</f>
        <v>3</v>
      </c>
      <c r="H7604" s="139">
        <f t="shared" si="231"/>
        <v>0</v>
      </c>
      <c r="I7604" s="137" t="s">
        <v>463</v>
      </c>
      <c r="J7604" s="133"/>
      <c r="K7604" s="140"/>
    </row>
    <row r="7605" ht="15.75" customHeight="1">
      <c r="A7605" s="49"/>
      <c r="B7605" s="141"/>
      <c r="C7605" s="143" t="s">
        <v>28</v>
      </c>
      <c r="D7605" s="137" t="str">
        <f>IFERROR(__xludf.DUMMYFUNCTION("JOIN("", "",FILTER(Marksheet!$15:$15,Marksheet!$10:$10=$C7605))"),"1a, 1c, 4c")</f>
        <v>1a, 1c, 4c</v>
      </c>
      <c r="E7605" s="138">
        <f t="array" ref="E7605">SUMIF(Marksheet!$D$10:$BQ$10,$C7605,INDIRECT(K7593))</f>
        <v>0</v>
      </c>
      <c r="F7605" s="138" t="s">
        <v>434</v>
      </c>
      <c r="G7605" s="137">
        <f>SUMIF(Marksheet!$10:$10,C7605,Marksheet!$14:$14)</f>
        <v>5</v>
      </c>
      <c r="H7605" s="139">
        <f t="shared" si="231"/>
        <v>0</v>
      </c>
      <c r="I7605" s="137" t="s">
        <v>464</v>
      </c>
      <c r="J7605" s="133"/>
      <c r="K7605" s="140"/>
    </row>
    <row r="7606" ht="15.75" customHeight="1">
      <c r="A7606" s="49"/>
      <c r="B7606" s="141"/>
      <c r="C7606" s="143" t="s">
        <v>435</v>
      </c>
      <c r="D7606" s="137" t="str">
        <f>IFERROR(__xludf.DUMMYFUNCTION("JOIN("", "",FILTER(Marksheet!$15:$15,Marksheet!$10:$10=$C7606))"),"3a, 3b, 3c")</f>
        <v>3a, 3b, 3c</v>
      </c>
      <c r="E7606" s="138">
        <f t="array" ref="E7606">SUMIF(Marksheet!$D$10:$BQ$10,$C7606,INDIRECT(K7593))</f>
        <v>0</v>
      </c>
      <c r="F7606" s="138" t="s">
        <v>434</v>
      </c>
      <c r="G7606" s="137">
        <f>SUMIF(Marksheet!$10:$10,C7606,Marksheet!$14:$14)</f>
        <v>4</v>
      </c>
      <c r="H7606" s="139">
        <f t="shared" si="231"/>
        <v>0</v>
      </c>
      <c r="I7606" s="137" t="s">
        <v>465</v>
      </c>
      <c r="J7606" s="133"/>
      <c r="K7606" s="140"/>
    </row>
    <row r="7607" ht="15.75" customHeight="1">
      <c r="A7607" s="49"/>
      <c r="B7607" s="142"/>
      <c r="C7607" s="143" t="s">
        <v>31</v>
      </c>
      <c r="D7607" s="137" t="str">
        <f>IFERROR(__xludf.DUMMYFUNCTION("JOIN("", "",FILTER(Marksheet!$15:$15,Marksheet!$10:$10=$C7607))"),"2a, 2b, 2c")</f>
        <v>2a, 2b, 2c</v>
      </c>
      <c r="E7607" s="138">
        <f t="array" ref="E7607">SUMIF(Marksheet!$D$10:$BQ$10,$C7607,INDIRECT(K7593))</f>
        <v>0</v>
      </c>
      <c r="F7607" s="138" t="s">
        <v>434</v>
      </c>
      <c r="G7607" s="137">
        <f>SUMIF(Marksheet!$10:$10,C7607,Marksheet!$14:$14)</f>
        <v>3</v>
      </c>
      <c r="H7607" s="139">
        <f t="shared" si="231"/>
        <v>0</v>
      </c>
      <c r="I7607" s="137" t="s">
        <v>466</v>
      </c>
      <c r="J7607" s="133"/>
      <c r="K7607" s="140"/>
    </row>
    <row r="7608" ht="15.75" customHeight="1">
      <c r="A7608" s="49"/>
      <c r="B7608" s="135" t="s">
        <v>21</v>
      </c>
      <c r="C7608" s="143" t="s">
        <v>36</v>
      </c>
      <c r="D7608" s="137" t="str">
        <f>IFERROR(__xludf.DUMMYFUNCTION("JOIN("", "",FILTER(Marksheet!$15:$15,Marksheet!$10:$10=$C7608))"),"2b, 2c")</f>
        <v>2b, 2c</v>
      </c>
      <c r="E7608" s="138">
        <f t="array" ref="E7608">SUMIF(Marksheet!$D$10:$BQ$10,$C7608,INDIRECT(K7593))</f>
        <v>0</v>
      </c>
      <c r="F7608" s="138" t="s">
        <v>434</v>
      </c>
      <c r="G7608" s="137">
        <f>SUMIF(Marksheet!$10:$10,C7608,Marksheet!$14:$14)</f>
        <v>2</v>
      </c>
      <c r="H7608" s="139">
        <f t="shared" si="231"/>
        <v>0</v>
      </c>
      <c r="I7608" s="137" t="s">
        <v>467</v>
      </c>
      <c r="J7608" s="133"/>
      <c r="K7608" s="140"/>
    </row>
    <row r="7609" ht="15.75" customHeight="1">
      <c r="A7609" s="49"/>
      <c r="B7609" s="141"/>
      <c r="C7609" s="143" t="s">
        <v>38</v>
      </c>
      <c r="D7609" s="137" t="str">
        <f>IFERROR(__xludf.DUMMYFUNCTION("JOIN("", "",FILTER(Marksheet!$15:$15,Marksheet!$10:$10=$C7609))"),"4a, 4b, 4c, 4d, 4e")</f>
        <v>4a, 4b, 4c, 4d, 4e</v>
      </c>
      <c r="E7609" s="138">
        <f t="array" ref="E7609">SUMIF(Marksheet!$D$10:$BQ$10,$C7609,INDIRECT(K7593))</f>
        <v>0</v>
      </c>
      <c r="F7609" s="138" t="s">
        <v>434</v>
      </c>
      <c r="G7609" s="137">
        <f>SUMIF(Marksheet!$10:$10,C7609,Marksheet!$14:$14)</f>
        <v>6</v>
      </c>
      <c r="H7609" s="139">
        <f t="shared" si="231"/>
        <v>0</v>
      </c>
      <c r="I7609" s="137" t="s">
        <v>468</v>
      </c>
      <c r="J7609" s="133"/>
      <c r="K7609" s="140"/>
    </row>
    <row r="7610" ht="15.75" customHeight="1">
      <c r="A7610" s="49"/>
      <c r="B7610" s="141"/>
      <c r="C7610" s="143" t="s">
        <v>35</v>
      </c>
      <c r="D7610" s="137" t="str">
        <f>IFERROR(__xludf.DUMMYFUNCTION("JOIN("", "",FILTER(Marksheet!$15:$15,Marksheet!$10:$10=$C7610))"),"1b, 2a")</f>
        <v>1b, 2a</v>
      </c>
      <c r="E7610" s="138">
        <f t="array" ref="E7610">SUMIF(Marksheet!$D$10:$BQ$10,$C7610,INDIRECT(K7593))</f>
        <v>0</v>
      </c>
      <c r="F7610" s="138" t="s">
        <v>434</v>
      </c>
      <c r="G7610" s="137">
        <f>SUMIF(Marksheet!$10:$10,C7610,Marksheet!$14:$14)</f>
        <v>3</v>
      </c>
      <c r="H7610" s="139">
        <f t="shared" si="231"/>
        <v>0</v>
      </c>
      <c r="I7610" s="137" t="s">
        <v>469</v>
      </c>
      <c r="J7610" s="133"/>
      <c r="K7610" s="140"/>
    </row>
    <row r="7611" ht="15.75" customHeight="1">
      <c r="A7611" s="49"/>
      <c r="B7611" s="141"/>
      <c r="C7611" s="143" t="s">
        <v>34</v>
      </c>
      <c r="D7611" s="137" t="str">
        <f>IFERROR(__xludf.DUMMYFUNCTION("JOIN("", "",FILTER(Marksheet!$15:$15,Marksheet!$10:$10=$C7611))"),"1a, 1c, 2d")</f>
        <v>1a, 1c, 2d</v>
      </c>
      <c r="E7611" s="138">
        <f t="array" ref="E7611">SUMIF(Marksheet!$D$10:$BQ$10,$C7611,INDIRECT(K7593))</f>
        <v>0</v>
      </c>
      <c r="F7611" s="138" t="s">
        <v>434</v>
      </c>
      <c r="G7611" s="137">
        <f>SUMIF(Marksheet!$10:$10,C7611,Marksheet!$14:$14)</f>
        <v>6</v>
      </c>
      <c r="H7611" s="139">
        <f t="shared" si="231"/>
        <v>0</v>
      </c>
      <c r="I7611" s="137" t="s">
        <v>470</v>
      </c>
      <c r="J7611" s="133"/>
      <c r="K7611" s="140"/>
    </row>
    <row r="7612" ht="15.75" customHeight="1">
      <c r="A7612" s="49"/>
      <c r="B7612" s="142"/>
      <c r="C7612" s="143" t="s">
        <v>37</v>
      </c>
      <c r="D7612" s="137" t="str">
        <f>IFERROR(__xludf.DUMMYFUNCTION("JOIN("", "",FILTER(Marksheet!$15:$15,Marksheet!$10:$10=$C7612))"),"3a, 3b, 3c")</f>
        <v>3a, 3b, 3c</v>
      </c>
      <c r="E7612" s="138">
        <f t="array" ref="E7612">SUMIF(Marksheet!$D$10:$BQ$10,$C7612,INDIRECT(K7593))</f>
        <v>0</v>
      </c>
      <c r="F7612" s="138" t="s">
        <v>434</v>
      </c>
      <c r="G7612" s="137">
        <f>SUMIF(Marksheet!$10:$10,C7612,Marksheet!$14:$14)</f>
        <v>3</v>
      </c>
      <c r="H7612" s="139">
        <f t="shared" si="231"/>
        <v>0</v>
      </c>
      <c r="I7612" s="137" t="s">
        <v>471</v>
      </c>
      <c r="J7612" s="133"/>
      <c r="K7612" s="140"/>
    </row>
    <row r="7613" ht="15.75" customHeight="1">
      <c r="A7613" s="49"/>
      <c r="B7613" s="135" t="s">
        <v>22</v>
      </c>
      <c r="C7613" s="144" t="s">
        <v>46</v>
      </c>
      <c r="D7613" s="137" t="str">
        <f>IFERROR(__xludf.DUMMYFUNCTION("JOIN("", "",FILTER(Marksheet!$15:$15,Marksheet!$10:$10=$C7613))"),"3d")</f>
        <v>3d</v>
      </c>
      <c r="E7613" s="138">
        <f t="array" ref="E7613">SUMIF(Marksheet!$D$10:$BQ$10,$C7613,INDIRECT(K7593))</f>
        <v>0</v>
      </c>
      <c r="F7613" s="138" t="s">
        <v>434</v>
      </c>
      <c r="G7613" s="137">
        <f>SUMIF(Marksheet!$10:$10,C7613,Marksheet!$14:$14)</f>
        <v>2</v>
      </c>
      <c r="H7613" s="139">
        <f t="shared" si="231"/>
        <v>0</v>
      </c>
      <c r="I7613" s="137" t="s">
        <v>472</v>
      </c>
      <c r="J7613" s="133"/>
      <c r="K7613" s="140"/>
    </row>
    <row r="7614" ht="15.75" customHeight="1">
      <c r="A7614" s="49"/>
      <c r="B7614" s="141"/>
      <c r="C7614" s="144" t="s">
        <v>41</v>
      </c>
      <c r="D7614" s="137" t="str">
        <f>IFERROR(__xludf.DUMMYFUNCTION("JOIN("", "",FILTER(Marksheet!$15:$15,Marksheet!$10:$10=$C7614))"),"1c, 2b, 4e")</f>
        <v>1c, 2b, 4e</v>
      </c>
      <c r="E7614" s="138">
        <f t="array" ref="E7614">SUMIF(Marksheet!$D$10:$BQ$10,$C7614,INDIRECT(K7593))</f>
        <v>0</v>
      </c>
      <c r="F7614" s="138" t="s">
        <v>434</v>
      </c>
      <c r="G7614" s="137">
        <f>SUMIF(Marksheet!$10:$10,C7614,Marksheet!$14:$14)</f>
        <v>3</v>
      </c>
      <c r="H7614" s="139">
        <f t="shared" si="231"/>
        <v>0</v>
      </c>
      <c r="I7614" s="137" t="s">
        <v>473</v>
      </c>
      <c r="J7614" s="133"/>
      <c r="K7614" s="140"/>
    </row>
    <row r="7615" ht="15.75" customHeight="1">
      <c r="A7615" s="49"/>
      <c r="B7615" s="141"/>
      <c r="C7615" s="144" t="s">
        <v>45</v>
      </c>
      <c r="D7615" s="137" t="str">
        <f>IFERROR(__xludf.DUMMYFUNCTION("JOIN("", "",FILTER(Marksheet!$15:$15,Marksheet!$10:$10=$C7615))"),"3b, 4a, 5c")</f>
        <v>3b, 4a, 5c</v>
      </c>
      <c r="E7615" s="138">
        <f t="array" ref="E7615">SUMIF(Marksheet!$D$10:$BQ$10,$C7615,INDIRECT(K7593))</f>
        <v>0</v>
      </c>
      <c r="F7615" s="138" t="s">
        <v>434</v>
      </c>
      <c r="G7615" s="137">
        <f>SUMIF(Marksheet!$10:$10,C7615,Marksheet!$14:$14)</f>
        <v>3</v>
      </c>
      <c r="H7615" s="139">
        <f t="shared" si="231"/>
        <v>0</v>
      </c>
      <c r="I7615" s="137" t="s">
        <v>474</v>
      </c>
      <c r="J7615" s="133"/>
      <c r="K7615" s="140"/>
    </row>
    <row r="7616" ht="15.75" customHeight="1">
      <c r="A7616" s="49"/>
      <c r="B7616" s="141"/>
      <c r="C7616" s="144" t="s">
        <v>43</v>
      </c>
      <c r="D7616" s="137" t="str">
        <f>IFERROR(__xludf.DUMMYFUNCTION("JOIN("", "",FILTER(Marksheet!$15:$15,Marksheet!$10:$10=$C7616))"),"2c, 4d, 5d")</f>
        <v>2c, 4d, 5d</v>
      </c>
      <c r="E7616" s="138">
        <f t="array" ref="E7616">SUMIF(Marksheet!$D$10:$BQ$10,$C7616,INDIRECT(K7593))</f>
        <v>0</v>
      </c>
      <c r="F7616" s="138" t="s">
        <v>434</v>
      </c>
      <c r="G7616" s="137">
        <f>SUMIF(Marksheet!$10:$10,C7616,Marksheet!$14:$14)</f>
        <v>4</v>
      </c>
      <c r="H7616" s="139">
        <f t="shared" si="231"/>
        <v>0</v>
      </c>
      <c r="I7616" s="137" t="s">
        <v>475</v>
      </c>
      <c r="J7616" s="133"/>
      <c r="K7616" s="140"/>
    </row>
    <row r="7617" ht="15.75" customHeight="1">
      <c r="A7617" s="49"/>
      <c r="B7617" s="141"/>
      <c r="C7617" s="144" t="s">
        <v>44</v>
      </c>
      <c r="D7617" s="137" t="str">
        <f>IFERROR(__xludf.DUMMYFUNCTION("JOIN("", "",FILTER(Marksheet!$15:$15,Marksheet!$10:$10=$C7617))"),"3a, 4c")</f>
        <v>3a, 4c</v>
      </c>
      <c r="E7617" s="138">
        <f t="array" ref="E7617">SUMIF(Marksheet!$D$10:$BQ$10,$C7617,INDIRECT(K7593))</f>
        <v>0</v>
      </c>
      <c r="F7617" s="138" t="s">
        <v>434</v>
      </c>
      <c r="G7617" s="137">
        <f>SUMIF(Marksheet!$10:$10,C7617,Marksheet!$14:$14)</f>
        <v>2</v>
      </c>
      <c r="H7617" s="139">
        <f t="shared" si="231"/>
        <v>0</v>
      </c>
      <c r="I7617" s="137" t="s">
        <v>476</v>
      </c>
      <c r="J7617" s="133"/>
      <c r="K7617" s="140"/>
    </row>
    <row r="7618" ht="15.75" customHeight="1">
      <c r="A7618" s="49"/>
      <c r="B7618" s="141"/>
      <c r="C7618" s="144" t="s">
        <v>39</v>
      </c>
      <c r="D7618" s="137" t="str">
        <f>IFERROR(__xludf.DUMMYFUNCTION("JOIN("", "",FILTER(Marksheet!$15:$15,Marksheet!$10:$10=$C7618))"),"1a, 5a, 5b")</f>
        <v>1a, 5a, 5b</v>
      </c>
      <c r="E7618" s="138">
        <f t="array" ref="E7618">SUMIF(Marksheet!$D$10:$BQ$10,$C7618,INDIRECT(K7593))</f>
        <v>0</v>
      </c>
      <c r="F7618" s="138" t="s">
        <v>434</v>
      </c>
      <c r="G7618" s="137">
        <f>SUMIF(Marksheet!$10:$10,C7618,Marksheet!$14:$14)</f>
        <v>5</v>
      </c>
      <c r="H7618" s="139">
        <f t="shared" si="231"/>
        <v>0</v>
      </c>
      <c r="I7618" s="137" t="s">
        <v>477</v>
      </c>
      <c r="J7618" s="133"/>
      <c r="K7618" s="140"/>
    </row>
    <row r="7619" ht="15.75" customHeight="1">
      <c r="A7619" s="49"/>
      <c r="B7619" s="141"/>
      <c r="C7619" s="144" t="s">
        <v>42</v>
      </c>
      <c r="D7619" s="137" t="str">
        <f>IFERROR(__xludf.DUMMYFUNCTION("JOIN("", "",FILTER(Marksheet!$15:$15,Marksheet!$10:$10=$C7619))"),"2a, 3c")</f>
        <v>2a, 3c</v>
      </c>
      <c r="E7619" s="138">
        <f t="array" ref="E7619">SUMIF(Marksheet!$D$10:$BQ$10,$C7619,INDIRECT(K7593))</f>
        <v>0</v>
      </c>
      <c r="F7619" s="138" t="s">
        <v>434</v>
      </c>
      <c r="G7619" s="137">
        <f>SUMIF(Marksheet!$10:$10,C7619,Marksheet!$14:$14)</f>
        <v>3</v>
      </c>
      <c r="H7619" s="139">
        <f t="shared" si="231"/>
        <v>0</v>
      </c>
      <c r="I7619" s="137" t="s">
        <v>478</v>
      </c>
      <c r="J7619" s="133"/>
      <c r="K7619" s="140"/>
    </row>
    <row r="7620" ht="15.75" customHeight="1">
      <c r="A7620" s="49"/>
      <c r="B7620" s="142"/>
      <c r="C7620" s="144" t="s">
        <v>40</v>
      </c>
      <c r="D7620" s="137" t="str">
        <f>IFERROR(__xludf.DUMMYFUNCTION("JOIN("", "",FILTER(Marksheet!$15:$15,Marksheet!$10:$10=$C7620))"),"1b, 4b, 4f")</f>
        <v>1b, 4b, 4f</v>
      </c>
      <c r="E7620" s="138">
        <f t="array" ref="E7620">SUMIF(Marksheet!$D$10:$BQ$10,$C7620,INDIRECT(K7593))</f>
        <v>0</v>
      </c>
      <c r="F7620" s="138" t="s">
        <v>434</v>
      </c>
      <c r="G7620" s="137">
        <f>SUMIF(Marksheet!$10:$10,C7620,Marksheet!$14:$14)</f>
        <v>3</v>
      </c>
      <c r="H7620" s="139">
        <f t="shared" si="231"/>
        <v>0</v>
      </c>
      <c r="I7620" s="137" t="s">
        <v>479</v>
      </c>
      <c r="J7620" s="133"/>
      <c r="K7620" s="140"/>
    </row>
    <row r="7621" ht="15.75" customHeight="1">
      <c r="A7621" s="49"/>
      <c r="B7621" s="49"/>
      <c r="C7621" s="145" t="s">
        <v>76</v>
      </c>
      <c r="D7621" s="145"/>
      <c r="E7621" s="146">
        <f>SUM(E7597:E7620)</f>
        <v>0</v>
      </c>
      <c r="F7621" s="147" t="s">
        <v>434</v>
      </c>
      <c r="G7621" s="148">
        <f>SUM(G7597:G7620)</f>
        <v>85</v>
      </c>
      <c r="H7621" s="149">
        <f t="shared" si="231"/>
        <v>0</v>
      </c>
      <c r="I7621" s="129"/>
      <c r="J7621" s="133"/>
      <c r="K7621" s="127"/>
    </row>
    <row r="7622" ht="15.75" customHeight="1">
      <c r="A7622" s="49"/>
      <c r="B7622" s="49"/>
      <c r="C7622" s="67"/>
      <c r="D7622" s="67"/>
      <c r="E7622" s="49"/>
      <c r="F7622" s="49"/>
      <c r="G7622" s="49"/>
      <c r="H7622" s="49"/>
      <c r="I7622" s="129"/>
      <c r="J7622" s="133"/>
      <c r="K7622" s="127"/>
    </row>
    <row r="7623" ht="60.0" customHeight="1">
      <c r="A7623" s="49"/>
      <c r="B7623" s="49"/>
      <c r="C7623" s="67"/>
      <c r="D7623" s="67"/>
      <c r="E7623" s="49"/>
      <c r="F7623" s="49"/>
      <c r="G7623" s="49"/>
      <c r="H7623" s="49"/>
      <c r="I7623" s="129"/>
      <c r="J7623" s="133"/>
      <c r="K7623" s="127"/>
    </row>
    <row r="7624" ht="15.75" customHeight="1">
      <c r="A7624" s="124" t="s">
        <v>450</v>
      </c>
      <c r="B7624" s="49"/>
      <c r="C7624" s="67"/>
      <c r="D7624" s="67"/>
      <c r="E7624" s="1"/>
      <c r="F7624" s="1"/>
      <c r="G7624" s="49"/>
      <c r="H7624" s="49"/>
      <c r="I7624" s="7"/>
      <c r="K7624" s="125">
        <f>K7591+1</f>
        <v>249</v>
      </c>
    </row>
    <row r="7625" ht="15.75" customHeight="1">
      <c r="A7625" s="126" t="s">
        <v>451</v>
      </c>
      <c r="B7625" s="67" t="str">
        <f>B7592</f>
        <v>GCSE Transition Assessment</v>
      </c>
      <c r="C7625" s="67"/>
      <c r="D7625" s="67"/>
      <c r="E7625" s="1"/>
      <c r="F7625" s="49"/>
      <c r="G7625" s="49"/>
      <c r="H7625" s="49"/>
      <c r="K7625" s="127" t="str">
        <f>CONCATENATE("Marksheet!$B$",K7624)</f>
        <v>Marksheet!$B$249</v>
      </c>
    </row>
    <row r="7626" ht="15.75" customHeight="1">
      <c r="A7626" s="126" t="s">
        <v>447</v>
      </c>
      <c r="B7626" s="67" t="str">
        <f t="array" ref="B7626">IF(INDIRECT(K7625)="","",INDIRECT(K7625))</f>
        <v>Student 232</v>
      </c>
      <c r="C7626" s="67"/>
      <c r="D7626" s="67"/>
      <c r="E7626" s="1"/>
      <c r="F7626" s="49"/>
      <c r="G7626" s="49"/>
      <c r="H7626" s="49"/>
      <c r="K7626" s="127" t="str">
        <f>CONCATENATE("Marksheet!$D$",K7624,":$BQ$",K7624)</f>
        <v>Marksheet!$D$249:$BQ$249</v>
      </c>
    </row>
    <row r="7627" ht="15.75" customHeight="1">
      <c r="A7627" s="126" t="s">
        <v>452</v>
      </c>
      <c r="B7627" s="67" t="str">
        <f t="array" ref="B7627">INDIRECT(CONCATENATE("Marksheet!$C$",INDIRECT(CONCATENATE("K",ROW()-3))))</f>
        <v/>
      </c>
      <c r="C7627" s="67"/>
      <c r="D7627" s="67"/>
      <c r="E7627" s="49"/>
      <c r="F7627" s="49"/>
      <c r="G7627" s="49"/>
      <c r="H7627" s="49"/>
      <c r="I7627" s="49"/>
      <c r="J7627" s="49"/>
      <c r="K7627" s="127"/>
    </row>
    <row r="7628" ht="15.75" customHeight="1">
      <c r="A7628" s="67"/>
      <c r="B7628" s="128"/>
      <c r="C7628" s="67"/>
      <c r="D7628" s="67"/>
      <c r="E7628" s="49"/>
      <c r="F7628" s="49"/>
      <c r="G7628" s="49"/>
      <c r="H7628" s="49"/>
      <c r="I7628" s="49"/>
      <c r="J7628" s="49"/>
      <c r="K7628" s="127"/>
    </row>
    <row r="7629" ht="15.75" customHeight="1">
      <c r="A7629" s="129"/>
      <c r="B7629" s="100" t="s">
        <v>442</v>
      </c>
      <c r="C7629" s="100" t="s">
        <v>443</v>
      </c>
      <c r="D7629" s="73" t="s">
        <v>453</v>
      </c>
      <c r="E7629" s="130" t="s">
        <v>444</v>
      </c>
      <c r="F7629" s="71"/>
      <c r="G7629" s="72"/>
      <c r="H7629" s="131" t="s">
        <v>454</v>
      </c>
      <c r="I7629" s="132" t="s">
        <v>455</v>
      </c>
      <c r="J7629" s="133"/>
      <c r="K7629" s="134"/>
    </row>
    <row r="7630" ht="15.75" customHeight="1">
      <c r="A7630" s="49"/>
      <c r="B7630" s="135" t="s">
        <v>19</v>
      </c>
      <c r="C7630" s="136" t="s">
        <v>25</v>
      </c>
      <c r="D7630" s="137" t="str">
        <f>IFERROR(__xludf.DUMMYFUNCTION("JOIN("", "",FILTER(Marksheet!$15:$15,Marksheet!$10:$10=$C7630))"),"3a, 3b, 3c")</f>
        <v>3a, 3b, 3c</v>
      </c>
      <c r="E7630" s="138">
        <f t="array" ref="E7630">SUMIF(Marksheet!$D$10:$BQ$10,$C7630,INDIRECT(K7626))</f>
        <v>0</v>
      </c>
      <c r="F7630" s="138" t="s">
        <v>434</v>
      </c>
      <c r="G7630" s="137">
        <f>SUMIF(Marksheet!$10:$10,C7630,Marksheet!$14:$14)</f>
        <v>3</v>
      </c>
      <c r="H7630" s="139">
        <f t="shared" ref="H7630:H7654" si="232">E7630/G7630</f>
        <v>0</v>
      </c>
      <c r="I7630" s="137" t="s">
        <v>456</v>
      </c>
      <c r="J7630" s="133"/>
      <c r="K7630" s="140"/>
    </row>
    <row r="7631" ht="15.75" customHeight="1">
      <c r="A7631" s="49"/>
      <c r="B7631" s="141"/>
      <c r="C7631" s="136" t="s">
        <v>27</v>
      </c>
      <c r="D7631" s="137" t="str">
        <f>IFERROR(__xludf.DUMMYFUNCTION("JOIN("", "",FILTER(Marksheet!$15:$15,Marksheet!$10:$10=$C7631))"),"5a, 5b, 5c, 5d")</f>
        <v>5a, 5b, 5c, 5d</v>
      </c>
      <c r="E7631" s="138">
        <f t="array" ref="E7631">SUMIF(Marksheet!$D$10:$BQ$10,$C7631,INDIRECT(K7626))</f>
        <v>0</v>
      </c>
      <c r="F7631" s="138" t="s">
        <v>434</v>
      </c>
      <c r="G7631" s="137">
        <f>SUMIF(Marksheet!$10:$10,C7631,Marksheet!$14:$14)</f>
        <v>5</v>
      </c>
      <c r="H7631" s="139">
        <f t="shared" si="232"/>
        <v>0</v>
      </c>
      <c r="I7631" s="137" t="s">
        <v>457</v>
      </c>
      <c r="J7631" s="133"/>
      <c r="K7631" s="140"/>
    </row>
    <row r="7632" ht="15.75" customHeight="1">
      <c r="A7632" s="49"/>
      <c r="B7632" s="141"/>
      <c r="C7632" s="136" t="s">
        <v>26</v>
      </c>
      <c r="D7632" s="137" t="str">
        <f>IFERROR(__xludf.DUMMYFUNCTION("JOIN("", "",FILTER(Marksheet!$15:$15,Marksheet!$10:$10=$C7632))"),"4a, 4b")</f>
        <v>4a, 4b</v>
      </c>
      <c r="E7632" s="138">
        <f t="array" ref="E7632">SUMIF(Marksheet!$D$10:$BQ$10,$C7632,INDIRECT(K7626))</f>
        <v>0</v>
      </c>
      <c r="F7632" s="138" t="s">
        <v>434</v>
      </c>
      <c r="G7632" s="137">
        <f>SUMIF(Marksheet!$10:$10,C7632,Marksheet!$14:$14)</f>
        <v>3</v>
      </c>
      <c r="H7632" s="139">
        <f t="shared" si="232"/>
        <v>0</v>
      </c>
      <c r="I7632" s="137" t="s">
        <v>458</v>
      </c>
      <c r="J7632" s="133"/>
      <c r="K7632" s="140"/>
    </row>
    <row r="7633" ht="15.75" customHeight="1">
      <c r="A7633" s="49"/>
      <c r="B7633" s="141"/>
      <c r="C7633" s="136" t="s">
        <v>23</v>
      </c>
      <c r="D7633" s="137" t="str">
        <f>IFERROR(__xludf.DUMMYFUNCTION("JOIN("", "",FILTER(Marksheet!$15:$15,Marksheet!$10:$10=$C7633))"),"1a, 1b, 4c")</f>
        <v>1a, 1b, 4c</v>
      </c>
      <c r="E7633" s="138">
        <f t="array" ref="E7633">SUMIF(Marksheet!$D$10:$BQ$10,$C7633,INDIRECT(K7626))</f>
        <v>0</v>
      </c>
      <c r="F7633" s="138" t="s">
        <v>434</v>
      </c>
      <c r="G7633" s="137">
        <f>SUMIF(Marksheet!$10:$10,C7633,Marksheet!$14:$14)</f>
        <v>5</v>
      </c>
      <c r="H7633" s="139">
        <f t="shared" si="232"/>
        <v>0</v>
      </c>
      <c r="I7633" s="137" t="s">
        <v>459</v>
      </c>
      <c r="J7633" s="133"/>
      <c r="K7633" s="140"/>
    </row>
    <row r="7634" ht="15.75" customHeight="1">
      <c r="A7634" s="49"/>
      <c r="B7634" s="142"/>
      <c r="C7634" s="136" t="s">
        <v>24</v>
      </c>
      <c r="D7634" s="137" t="str">
        <f>IFERROR(__xludf.DUMMYFUNCTION("JOIN("", "",FILTER(Marksheet!$15:$15,Marksheet!$10:$10=$C7634))"),"2a, 2b, 2c")</f>
        <v>2a, 2b, 2c</v>
      </c>
      <c r="E7634" s="138">
        <f t="array" ref="E7634">SUMIF(Marksheet!$D$10:$BQ$10,$C7634,INDIRECT(K7626))</f>
        <v>0</v>
      </c>
      <c r="F7634" s="138" t="s">
        <v>434</v>
      </c>
      <c r="G7634" s="137">
        <f>SUMIF(Marksheet!$10:$10,C7634,Marksheet!$14:$14)</f>
        <v>4</v>
      </c>
      <c r="H7634" s="139">
        <f t="shared" si="232"/>
        <v>0</v>
      </c>
      <c r="I7634" s="137" t="s">
        <v>460</v>
      </c>
      <c r="J7634" s="133"/>
      <c r="K7634" s="140"/>
    </row>
    <row r="7635" ht="15.75" customHeight="1">
      <c r="A7635" s="49"/>
      <c r="B7635" s="135" t="s">
        <v>20</v>
      </c>
      <c r="C7635" s="143" t="s">
        <v>29</v>
      </c>
      <c r="D7635" s="137" t="str">
        <f>IFERROR(__xludf.DUMMYFUNCTION("JOIN("", "",FILTER(Marksheet!$15:$15,Marksheet!$10:$10=$C7635))"),"1b, 3d")</f>
        <v>1b, 3d</v>
      </c>
      <c r="E7635" s="138">
        <f t="array" ref="E7635">SUMIF(Marksheet!$D$10:$BQ$10,$C7635,INDIRECT(K7626))</f>
        <v>0</v>
      </c>
      <c r="F7635" s="138" t="s">
        <v>434</v>
      </c>
      <c r="G7635" s="137">
        <f>SUMIF(Marksheet!$10:$10,C7635,Marksheet!$14:$14)</f>
        <v>2</v>
      </c>
      <c r="H7635" s="139">
        <f t="shared" si="232"/>
        <v>0</v>
      </c>
      <c r="I7635" s="137" t="s">
        <v>461</v>
      </c>
      <c r="J7635" s="133"/>
      <c r="K7635" s="140"/>
    </row>
    <row r="7636" ht="15.75" customHeight="1">
      <c r="A7636" s="49"/>
      <c r="B7636" s="141"/>
      <c r="C7636" s="143" t="s">
        <v>30</v>
      </c>
      <c r="D7636" s="137" t="str">
        <f>IFERROR(__xludf.DUMMYFUNCTION("JOIN("", "",FILTER(Marksheet!$15:$15,Marksheet!$10:$10=$C7636))"),"1d, 4d, 4e")</f>
        <v>1d, 4d, 4e</v>
      </c>
      <c r="E7636" s="138">
        <f t="array" ref="E7636">SUMIF(Marksheet!$D$10:$BQ$10,$C7636,INDIRECT(K7626))</f>
        <v>0</v>
      </c>
      <c r="F7636" s="138" t="s">
        <v>434</v>
      </c>
      <c r="G7636" s="137">
        <f>SUMIF(Marksheet!$10:$10,C7636,Marksheet!$14:$14)</f>
        <v>3</v>
      </c>
      <c r="H7636" s="139">
        <f t="shared" si="232"/>
        <v>0</v>
      </c>
      <c r="I7636" s="137" t="s">
        <v>462</v>
      </c>
      <c r="J7636" s="133"/>
      <c r="K7636" s="140"/>
    </row>
    <row r="7637" ht="15.75" customHeight="1">
      <c r="A7637" s="49"/>
      <c r="B7637" s="141"/>
      <c r="C7637" s="143" t="s">
        <v>33</v>
      </c>
      <c r="D7637" s="137" t="str">
        <f>IFERROR(__xludf.DUMMYFUNCTION("JOIN("", "",FILTER(Marksheet!$15:$15,Marksheet!$10:$10=$C7637))"),"4a, 4b")</f>
        <v>4a, 4b</v>
      </c>
      <c r="E7637" s="138">
        <f t="array" ref="E7637">SUMIF(Marksheet!$D$10:$BQ$10,$C7637,INDIRECT(K7626))</f>
        <v>0</v>
      </c>
      <c r="F7637" s="138" t="s">
        <v>434</v>
      </c>
      <c r="G7637" s="137">
        <f>SUMIF(Marksheet!$10:$10,C7637,Marksheet!$14:$14)</f>
        <v>3</v>
      </c>
      <c r="H7637" s="139">
        <f t="shared" si="232"/>
        <v>0</v>
      </c>
      <c r="I7637" s="137" t="s">
        <v>463</v>
      </c>
      <c r="J7637" s="133"/>
      <c r="K7637" s="140"/>
    </row>
    <row r="7638" ht="15.75" customHeight="1">
      <c r="A7638" s="49"/>
      <c r="B7638" s="141"/>
      <c r="C7638" s="143" t="s">
        <v>28</v>
      </c>
      <c r="D7638" s="137" t="str">
        <f>IFERROR(__xludf.DUMMYFUNCTION("JOIN("", "",FILTER(Marksheet!$15:$15,Marksheet!$10:$10=$C7638))"),"1a, 1c, 4c")</f>
        <v>1a, 1c, 4c</v>
      </c>
      <c r="E7638" s="138">
        <f t="array" ref="E7638">SUMIF(Marksheet!$D$10:$BQ$10,$C7638,INDIRECT(K7626))</f>
        <v>0</v>
      </c>
      <c r="F7638" s="138" t="s">
        <v>434</v>
      </c>
      <c r="G7638" s="137">
        <f>SUMIF(Marksheet!$10:$10,C7638,Marksheet!$14:$14)</f>
        <v>5</v>
      </c>
      <c r="H7638" s="139">
        <f t="shared" si="232"/>
        <v>0</v>
      </c>
      <c r="I7638" s="137" t="s">
        <v>464</v>
      </c>
      <c r="J7638" s="133"/>
      <c r="K7638" s="140"/>
    </row>
    <row r="7639" ht="15.75" customHeight="1">
      <c r="A7639" s="49"/>
      <c r="B7639" s="141"/>
      <c r="C7639" s="143" t="s">
        <v>435</v>
      </c>
      <c r="D7639" s="137" t="str">
        <f>IFERROR(__xludf.DUMMYFUNCTION("JOIN("", "",FILTER(Marksheet!$15:$15,Marksheet!$10:$10=$C7639))"),"3a, 3b, 3c")</f>
        <v>3a, 3b, 3c</v>
      </c>
      <c r="E7639" s="138">
        <f t="array" ref="E7639">SUMIF(Marksheet!$D$10:$BQ$10,$C7639,INDIRECT(K7626))</f>
        <v>0</v>
      </c>
      <c r="F7639" s="138" t="s">
        <v>434</v>
      </c>
      <c r="G7639" s="137">
        <f>SUMIF(Marksheet!$10:$10,C7639,Marksheet!$14:$14)</f>
        <v>4</v>
      </c>
      <c r="H7639" s="139">
        <f t="shared" si="232"/>
        <v>0</v>
      </c>
      <c r="I7639" s="137" t="s">
        <v>465</v>
      </c>
      <c r="J7639" s="133"/>
      <c r="K7639" s="140"/>
    </row>
    <row r="7640" ht="15.75" customHeight="1">
      <c r="A7640" s="49"/>
      <c r="B7640" s="142"/>
      <c r="C7640" s="143" t="s">
        <v>31</v>
      </c>
      <c r="D7640" s="137" t="str">
        <f>IFERROR(__xludf.DUMMYFUNCTION("JOIN("", "",FILTER(Marksheet!$15:$15,Marksheet!$10:$10=$C7640))"),"2a, 2b, 2c")</f>
        <v>2a, 2b, 2c</v>
      </c>
      <c r="E7640" s="138">
        <f t="array" ref="E7640">SUMIF(Marksheet!$D$10:$BQ$10,$C7640,INDIRECT(K7626))</f>
        <v>0</v>
      </c>
      <c r="F7640" s="138" t="s">
        <v>434</v>
      </c>
      <c r="G7640" s="137">
        <f>SUMIF(Marksheet!$10:$10,C7640,Marksheet!$14:$14)</f>
        <v>3</v>
      </c>
      <c r="H7640" s="139">
        <f t="shared" si="232"/>
        <v>0</v>
      </c>
      <c r="I7640" s="137" t="s">
        <v>466</v>
      </c>
      <c r="J7640" s="133"/>
      <c r="K7640" s="140"/>
    </row>
    <row r="7641" ht="15.75" customHeight="1">
      <c r="A7641" s="49"/>
      <c r="B7641" s="135" t="s">
        <v>21</v>
      </c>
      <c r="C7641" s="143" t="s">
        <v>36</v>
      </c>
      <c r="D7641" s="137" t="str">
        <f>IFERROR(__xludf.DUMMYFUNCTION("JOIN("", "",FILTER(Marksheet!$15:$15,Marksheet!$10:$10=$C7641))"),"2b, 2c")</f>
        <v>2b, 2c</v>
      </c>
      <c r="E7641" s="138">
        <f t="array" ref="E7641">SUMIF(Marksheet!$D$10:$BQ$10,$C7641,INDIRECT(K7626))</f>
        <v>0</v>
      </c>
      <c r="F7641" s="138" t="s">
        <v>434</v>
      </c>
      <c r="G7641" s="137">
        <f>SUMIF(Marksheet!$10:$10,C7641,Marksheet!$14:$14)</f>
        <v>2</v>
      </c>
      <c r="H7641" s="139">
        <f t="shared" si="232"/>
        <v>0</v>
      </c>
      <c r="I7641" s="137" t="s">
        <v>467</v>
      </c>
      <c r="J7641" s="133"/>
      <c r="K7641" s="140"/>
    </row>
    <row r="7642" ht="15.75" customHeight="1">
      <c r="A7642" s="49"/>
      <c r="B7642" s="141"/>
      <c r="C7642" s="143" t="s">
        <v>38</v>
      </c>
      <c r="D7642" s="137" t="str">
        <f>IFERROR(__xludf.DUMMYFUNCTION("JOIN("", "",FILTER(Marksheet!$15:$15,Marksheet!$10:$10=$C7642))"),"4a, 4b, 4c, 4d, 4e")</f>
        <v>4a, 4b, 4c, 4d, 4e</v>
      </c>
      <c r="E7642" s="138">
        <f t="array" ref="E7642">SUMIF(Marksheet!$D$10:$BQ$10,$C7642,INDIRECT(K7626))</f>
        <v>0</v>
      </c>
      <c r="F7642" s="138" t="s">
        <v>434</v>
      </c>
      <c r="G7642" s="137">
        <f>SUMIF(Marksheet!$10:$10,C7642,Marksheet!$14:$14)</f>
        <v>6</v>
      </c>
      <c r="H7642" s="139">
        <f t="shared" si="232"/>
        <v>0</v>
      </c>
      <c r="I7642" s="137" t="s">
        <v>468</v>
      </c>
      <c r="J7642" s="133"/>
      <c r="K7642" s="140"/>
    </row>
    <row r="7643" ht="15.75" customHeight="1">
      <c r="A7643" s="49"/>
      <c r="B7643" s="141"/>
      <c r="C7643" s="143" t="s">
        <v>35</v>
      </c>
      <c r="D7643" s="137" t="str">
        <f>IFERROR(__xludf.DUMMYFUNCTION("JOIN("", "",FILTER(Marksheet!$15:$15,Marksheet!$10:$10=$C7643))"),"1b, 2a")</f>
        <v>1b, 2a</v>
      </c>
      <c r="E7643" s="138">
        <f t="array" ref="E7643">SUMIF(Marksheet!$D$10:$BQ$10,$C7643,INDIRECT(K7626))</f>
        <v>0</v>
      </c>
      <c r="F7643" s="138" t="s">
        <v>434</v>
      </c>
      <c r="G7643" s="137">
        <f>SUMIF(Marksheet!$10:$10,C7643,Marksheet!$14:$14)</f>
        <v>3</v>
      </c>
      <c r="H7643" s="139">
        <f t="shared" si="232"/>
        <v>0</v>
      </c>
      <c r="I7643" s="137" t="s">
        <v>469</v>
      </c>
      <c r="J7643" s="133"/>
      <c r="K7643" s="140"/>
    </row>
    <row r="7644" ht="15.75" customHeight="1">
      <c r="A7644" s="49"/>
      <c r="B7644" s="141"/>
      <c r="C7644" s="143" t="s">
        <v>34</v>
      </c>
      <c r="D7644" s="137" t="str">
        <f>IFERROR(__xludf.DUMMYFUNCTION("JOIN("", "",FILTER(Marksheet!$15:$15,Marksheet!$10:$10=$C7644))"),"1a, 1c, 2d")</f>
        <v>1a, 1c, 2d</v>
      </c>
      <c r="E7644" s="138">
        <f t="array" ref="E7644">SUMIF(Marksheet!$D$10:$BQ$10,$C7644,INDIRECT(K7626))</f>
        <v>0</v>
      </c>
      <c r="F7644" s="138" t="s">
        <v>434</v>
      </c>
      <c r="G7644" s="137">
        <f>SUMIF(Marksheet!$10:$10,C7644,Marksheet!$14:$14)</f>
        <v>6</v>
      </c>
      <c r="H7644" s="139">
        <f t="shared" si="232"/>
        <v>0</v>
      </c>
      <c r="I7644" s="137" t="s">
        <v>470</v>
      </c>
      <c r="J7644" s="133"/>
      <c r="K7644" s="140"/>
    </row>
    <row r="7645" ht="15.75" customHeight="1">
      <c r="A7645" s="49"/>
      <c r="B7645" s="142"/>
      <c r="C7645" s="143" t="s">
        <v>37</v>
      </c>
      <c r="D7645" s="137" t="str">
        <f>IFERROR(__xludf.DUMMYFUNCTION("JOIN("", "",FILTER(Marksheet!$15:$15,Marksheet!$10:$10=$C7645))"),"3a, 3b, 3c")</f>
        <v>3a, 3b, 3c</v>
      </c>
      <c r="E7645" s="138">
        <f t="array" ref="E7645">SUMIF(Marksheet!$D$10:$BQ$10,$C7645,INDIRECT(K7626))</f>
        <v>0</v>
      </c>
      <c r="F7645" s="138" t="s">
        <v>434</v>
      </c>
      <c r="G7645" s="137">
        <f>SUMIF(Marksheet!$10:$10,C7645,Marksheet!$14:$14)</f>
        <v>3</v>
      </c>
      <c r="H7645" s="139">
        <f t="shared" si="232"/>
        <v>0</v>
      </c>
      <c r="I7645" s="137" t="s">
        <v>471</v>
      </c>
      <c r="J7645" s="133"/>
      <c r="K7645" s="140"/>
    </row>
    <row r="7646" ht="15.75" customHeight="1">
      <c r="A7646" s="49"/>
      <c r="B7646" s="135" t="s">
        <v>22</v>
      </c>
      <c r="C7646" s="144" t="s">
        <v>46</v>
      </c>
      <c r="D7646" s="137" t="str">
        <f>IFERROR(__xludf.DUMMYFUNCTION("JOIN("", "",FILTER(Marksheet!$15:$15,Marksheet!$10:$10=$C7646))"),"3d")</f>
        <v>3d</v>
      </c>
      <c r="E7646" s="138">
        <f t="array" ref="E7646">SUMIF(Marksheet!$D$10:$BQ$10,$C7646,INDIRECT(K7626))</f>
        <v>0</v>
      </c>
      <c r="F7646" s="138" t="s">
        <v>434</v>
      </c>
      <c r="G7646" s="137">
        <f>SUMIF(Marksheet!$10:$10,C7646,Marksheet!$14:$14)</f>
        <v>2</v>
      </c>
      <c r="H7646" s="139">
        <f t="shared" si="232"/>
        <v>0</v>
      </c>
      <c r="I7646" s="137" t="s">
        <v>472</v>
      </c>
      <c r="J7646" s="133"/>
      <c r="K7646" s="140"/>
    </row>
    <row r="7647" ht="15.75" customHeight="1">
      <c r="A7647" s="49"/>
      <c r="B7647" s="141"/>
      <c r="C7647" s="144" t="s">
        <v>41</v>
      </c>
      <c r="D7647" s="137" t="str">
        <f>IFERROR(__xludf.DUMMYFUNCTION("JOIN("", "",FILTER(Marksheet!$15:$15,Marksheet!$10:$10=$C7647))"),"1c, 2b, 4e")</f>
        <v>1c, 2b, 4e</v>
      </c>
      <c r="E7647" s="138">
        <f t="array" ref="E7647">SUMIF(Marksheet!$D$10:$BQ$10,$C7647,INDIRECT(K7626))</f>
        <v>0</v>
      </c>
      <c r="F7647" s="138" t="s">
        <v>434</v>
      </c>
      <c r="G7647" s="137">
        <f>SUMIF(Marksheet!$10:$10,C7647,Marksheet!$14:$14)</f>
        <v>3</v>
      </c>
      <c r="H7647" s="139">
        <f t="shared" si="232"/>
        <v>0</v>
      </c>
      <c r="I7647" s="137" t="s">
        <v>473</v>
      </c>
      <c r="J7647" s="133"/>
      <c r="K7647" s="140"/>
    </row>
    <row r="7648" ht="15.75" customHeight="1">
      <c r="A7648" s="49"/>
      <c r="B7648" s="141"/>
      <c r="C7648" s="144" t="s">
        <v>45</v>
      </c>
      <c r="D7648" s="137" t="str">
        <f>IFERROR(__xludf.DUMMYFUNCTION("JOIN("", "",FILTER(Marksheet!$15:$15,Marksheet!$10:$10=$C7648))"),"3b, 4a, 5c")</f>
        <v>3b, 4a, 5c</v>
      </c>
      <c r="E7648" s="138">
        <f t="array" ref="E7648">SUMIF(Marksheet!$D$10:$BQ$10,$C7648,INDIRECT(K7626))</f>
        <v>0</v>
      </c>
      <c r="F7648" s="138" t="s">
        <v>434</v>
      </c>
      <c r="G7648" s="137">
        <f>SUMIF(Marksheet!$10:$10,C7648,Marksheet!$14:$14)</f>
        <v>3</v>
      </c>
      <c r="H7648" s="139">
        <f t="shared" si="232"/>
        <v>0</v>
      </c>
      <c r="I7648" s="137" t="s">
        <v>474</v>
      </c>
      <c r="J7648" s="133"/>
      <c r="K7648" s="140"/>
    </row>
    <row r="7649" ht="15.75" customHeight="1">
      <c r="A7649" s="49"/>
      <c r="B7649" s="141"/>
      <c r="C7649" s="144" t="s">
        <v>43</v>
      </c>
      <c r="D7649" s="137" t="str">
        <f>IFERROR(__xludf.DUMMYFUNCTION("JOIN("", "",FILTER(Marksheet!$15:$15,Marksheet!$10:$10=$C7649))"),"2c, 4d, 5d")</f>
        <v>2c, 4d, 5d</v>
      </c>
      <c r="E7649" s="138">
        <f t="array" ref="E7649">SUMIF(Marksheet!$D$10:$BQ$10,$C7649,INDIRECT(K7626))</f>
        <v>0</v>
      </c>
      <c r="F7649" s="138" t="s">
        <v>434</v>
      </c>
      <c r="G7649" s="137">
        <f>SUMIF(Marksheet!$10:$10,C7649,Marksheet!$14:$14)</f>
        <v>4</v>
      </c>
      <c r="H7649" s="139">
        <f t="shared" si="232"/>
        <v>0</v>
      </c>
      <c r="I7649" s="137" t="s">
        <v>475</v>
      </c>
      <c r="J7649" s="133"/>
      <c r="K7649" s="140"/>
    </row>
    <row r="7650" ht="15.75" customHeight="1">
      <c r="A7650" s="49"/>
      <c r="B7650" s="141"/>
      <c r="C7650" s="144" t="s">
        <v>44</v>
      </c>
      <c r="D7650" s="137" t="str">
        <f>IFERROR(__xludf.DUMMYFUNCTION("JOIN("", "",FILTER(Marksheet!$15:$15,Marksheet!$10:$10=$C7650))"),"3a, 4c")</f>
        <v>3a, 4c</v>
      </c>
      <c r="E7650" s="138">
        <f t="array" ref="E7650">SUMIF(Marksheet!$D$10:$BQ$10,$C7650,INDIRECT(K7626))</f>
        <v>0</v>
      </c>
      <c r="F7650" s="138" t="s">
        <v>434</v>
      </c>
      <c r="G7650" s="137">
        <f>SUMIF(Marksheet!$10:$10,C7650,Marksheet!$14:$14)</f>
        <v>2</v>
      </c>
      <c r="H7650" s="139">
        <f t="shared" si="232"/>
        <v>0</v>
      </c>
      <c r="I7650" s="137" t="s">
        <v>476</v>
      </c>
      <c r="J7650" s="133"/>
      <c r="K7650" s="140"/>
    </row>
    <row r="7651" ht="15.75" customHeight="1">
      <c r="A7651" s="49"/>
      <c r="B7651" s="141"/>
      <c r="C7651" s="144" t="s">
        <v>39</v>
      </c>
      <c r="D7651" s="137" t="str">
        <f>IFERROR(__xludf.DUMMYFUNCTION("JOIN("", "",FILTER(Marksheet!$15:$15,Marksheet!$10:$10=$C7651))"),"1a, 5a, 5b")</f>
        <v>1a, 5a, 5b</v>
      </c>
      <c r="E7651" s="138">
        <f t="array" ref="E7651">SUMIF(Marksheet!$D$10:$BQ$10,$C7651,INDIRECT(K7626))</f>
        <v>0</v>
      </c>
      <c r="F7651" s="138" t="s">
        <v>434</v>
      </c>
      <c r="G7651" s="137">
        <f>SUMIF(Marksheet!$10:$10,C7651,Marksheet!$14:$14)</f>
        <v>5</v>
      </c>
      <c r="H7651" s="139">
        <f t="shared" si="232"/>
        <v>0</v>
      </c>
      <c r="I7651" s="137" t="s">
        <v>477</v>
      </c>
      <c r="J7651" s="133"/>
      <c r="K7651" s="140"/>
    </row>
    <row r="7652" ht="15.75" customHeight="1">
      <c r="A7652" s="49"/>
      <c r="B7652" s="141"/>
      <c r="C7652" s="144" t="s">
        <v>42</v>
      </c>
      <c r="D7652" s="137" t="str">
        <f>IFERROR(__xludf.DUMMYFUNCTION("JOIN("", "",FILTER(Marksheet!$15:$15,Marksheet!$10:$10=$C7652))"),"2a, 3c")</f>
        <v>2a, 3c</v>
      </c>
      <c r="E7652" s="138">
        <f t="array" ref="E7652">SUMIF(Marksheet!$D$10:$BQ$10,$C7652,INDIRECT(K7626))</f>
        <v>0</v>
      </c>
      <c r="F7652" s="138" t="s">
        <v>434</v>
      </c>
      <c r="G7652" s="137">
        <f>SUMIF(Marksheet!$10:$10,C7652,Marksheet!$14:$14)</f>
        <v>3</v>
      </c>
      <c r="H7652" s="139">
        <f t="shared" si="232"/>
        <v>0</v>
      </c>
      <c r="I7652" s="137" t="s">
        <v>478</v>
      </c>
      <c r="J7652" s="133"/>
      <c r="K7652" s="140"/>
    </row>
    <row r="7653" ht="15.75" customHeight="1">
      <c r="A7653" s="49"/>
      <c r="B7653" s="142"/>
      <c r="C7653" s="144" t="s">
        <v>40</v>
      </c>
      <c r="D7653" s="137" t="str">
        <f>IFERROR(__xludf.DUMMYFUNCTION("JOIN("", "",FILTER(Marksheet!$15:$15,Marksheet!$10:$10=$C7653))"),"1b, 4b, 4f")</f>
        <v>1b, 4b, 4f</v>
      </c>
      <c r="E7653" s="138">
        <f t="array" ref="E7653">SUMIF(Marksheet!$D$10:$BQ$10,$C7653,INDIRECT(K7626))</f>
        <v>0</v>
      </c>
      <c r="F7653" s="138" t="s">
        <v>434</v>
      </c>
      <c r="G7653" s="137">
        <f>SUMIF(Marksheet!$10:$10,C7653,Marksheet!$14:$14)</f>
        <v>3</v>
      </c>
      <c r="H7653" s="139">
        <f t="shared" si="232"/>
        <v>0</v>
      </c>
      <c r="I7653" s="137" t="s">
        <v>479</v>
      </c>
      <c r="J7653" s="133"/>
      <c r="K7653" s="140"/>
    </row>
    <row r="7654" ht="15.75" customHeight="1">
      <c r="A7654" s="49"/>
      <c r="B7654" s="49"/>
      <c r="C7654" s="145" t="s">
        <v>76</v>
      </c>
      <c r="D7654" s="145"/>
      <c r="E7654" s="146">
        <f>SUM(E7630:E7653)</f>
        <v>0</v>
      </c>
      <c r="F7654" s="147" t="s">
        <v>434</v>
      </c>
      <c r="G7654" s="148">
        <f>SUM(G7630:G7653)</f>
        <v>85</v>
      </c>
      <c r="H7654" s="149">
        <f t="shared" si="232"/>
        <v>0</v>
      </c>
      <c r="I7654" s="129"/>
      <c r="J7654" s="133"/>
      <c r="K7654" s="127"/>
    </row>
    <row r="7655" ht="15.75" customHeight="1">
      <c r="A7655" s="49"/>
      <c r="B7655" s="49"/>
      <c r="C7655" s="67"/>
      <c r="D7655" s="67"/>
      <c r="E7655" s="49"/>
      <c r="F7655" s="49"/>
      <c r="G7655" s="49"/>
      <c r="H7655" s="49"/>
      <c r="I7655" s="129"/>
      <c r="J7655" s="133"/>
      <c r="K7655" s="127"/>
    </row>
    <row r="7656" ht="60.0" customHeight="1">
      <c r="A7656" s="49"/>
      <c r="B7656" s="49"/>
      <c r="C7656" s="67"/>
      <c r="D7656" s="67"/>
      <c r="E7656" s="49"/>
      <c r="F7656" s="49"/>
      <c r="G7656" s="49"/>
      <c r="H7656" s="49"/>
      <c r="I7656" s="129"/>
      <c r="J7656" s="133"/>
      <c r="K7656" s="127"/>
    </row>
    <row r="7657" ht="15.75" customHeight="1">
      <c r="A7657" s="124" t="s">
        <v>450</v>
      </c>
      <c r="B7657" s="49"/>
      <c r="C7657" s="67"/>
      <c r="D7657" s="67"/>
      <c r="E7657" s="1"/>
      <c r="F7657" s="1"/>
      <c r="G7657" s="49"/>
      <c r="H7657" s="49"/>
      <c r="I7657" s="7"/>
      <c r="K7657" s="125">
        <f>K7624+1</f>
        <v>250</v>
      </c>
    </row>
    <row r="7658" ht="15.75" customHeight="1">
      <c r="A7658" s="126" t="s">
        <v>451</v>
      </c>
      <c r="B7658" s="67" t="str">
        <f>B7625</f>
        <v>GCSE Transition Assessment</v>
      </c>
      <c r="C7658" s="67"/>
      <c r="D7658" s="67"/>
      <c r="E7658" s="1"/>
      <c r="F7658" s="49"/>
      <c r="G7658" s="49"/>
      <c r="H7658" s="49"/>
      <c r="K7658" s="127" t="str">
        <f>CONCATENATE("Marksheet!$B$",K7657)</f>
        <v>Marksheet!$B$250</v>
      </c>
    </row>
    <row r="7659" ht="15.75" customHeight="1">
      <c r="A7659" s="126" t="s">
        <v>447</v>
      </c>
      <c r="B7659" s="67" t="str">
        <f t="array" ref="B7659">IF(INDIRECT(K7658)="","",INDIRECT(K7658))</f>
        <v>Student 233</v>
      </c>
      <c r="C7659" s="67"/>
      <c r="D7659" s="67"/>
      <c r="E7659" s="1"/>
      <c r="F7659" s="49"/>
      <c r="G7659" s="49"/>
      <c r="H7659" s="49"/>
      <c r="K7659" s="127" t="str">
        <f>CONCATENATE("Marksheet!$D$",K7657,":$BQ$",K7657)</f>
        <v>Marksheet!$D$250:$BQ$250</v>
      </c>
    </row>
    <row r="7660" ht="15.75" customHeight="1">
      <c r="A7660" s="126" t="s">
        <v>452</v>
      </c>
      <c r="B7660" s="67" t="str">
        <f t="array" ref="B7660">INDIRECT(CONCATENATE("Marksheet!$C$",INDIRECT(CONCATENATE("K",ROW()-3))))</f>
        <v/>
      </c>
      <c r="C7660" s="67"/>
      <c r="D7660" s="67"/>
      <c r="E7660" s="49"/>
      <c r="F7660" s="49"/>
      <c r="G7660" s="49"/>
      <c r="H7660" s="49"/>
      <c r="I7660" s="49"/>
      <c r="J7660" s="49"/>
      <c r="K7660" s="127"/>
    </row>
    <row r="7661" ht="15.75" customHeight="1">
      <c r="A7661" s="67"/>
      <c r="B7661" s="128"/>
      <c r="C7661" s="67"/>
      <c r="D7661" s="67"/>
      <c r="E7661" s="49"/>
      <c r="F7661" s="49"/>
      <c r="G7661" s="49"/>
      <c r="H7661" s="49"/>
      <c r="I7661" s="49"/>
      <c r="J7661" s="49"/>
      <c r="K7661" s="127"/>
    </row>
    <row r="7662" ht="15.75" customHeight="1">
      <c r="A7662" s="129"/>
      <c r="B7662" s="100" t="s">
        <v>442</v>
      </c>
      <c r="C7662" s="100" t="s">
        <v>443</v>
      </c>
      <c r="D7662" s="73" t="s">
        <v>453</v>
      </c>
      <c r="E7662" s="130" t="s">
        <v>444</v>
      </c>
      <c r="F7662" s="71"/>
      <c r="G7662" s="72"/>
      <c r="H7662" s="131" t="s">
        <v>454</v>
      </c>
      <c r="I7662" s="132" t="s">
        <v>455</v>
      </c>
      <c r="J7662" s="133"/>
      <c r="K7662" s="134"/>
    </row>
    <row r="7663" ht="15.75" customHeight="1">
      <c r="A7663" s="49"/>
      <c r="B7663" s="135" t="s">
        <v>19</v>
      </c>
      <c r="C7663" s="136" t="s">
        <v>25</v>
      </c>
      <c r="D7663" s="137" t="str">
        <f>IFERROR(__xludf.DUMMYFUNCTION("JOIN("", "",FILTER(Marksheet!$15:$15,Marksheet!$10:$10=$C7663))"),"3a, 3b, 3c")</f>
        <v>3a, 3b, 3c</v>
      </c>
      <c r="E7663" s="138">
        <f t="array" ref="E7663">SUMIF(Marksheet!$D$10:$BQ$10,$C7663,INDIRECT(K7659))</f>
        <v>0</v>
      </c>
      <c r="F7663" s="138" t="s">
        <v>434</v>
      </c>
      <c r="G7663" s="137">
        <f>SUMIF(Marksheet!$10:$10,C7663,Marksheet!$14:$14)</f>
        <v>3</v>
      </c>
      <c r="H7663" s="139">
        <f t="shared" ref="H7663:H7687" si="233">E7663/G7663</f>
        <v>0</v>
      </c>
      <c r="I7663" s="137" t="s">
        <v>456</v>
      </c>
      <c r="J7663" s="133"/>
      <c r="K7663" s="140"/>
    </row>
    <row r="7664" ht="15.75" customHeight="1">
      <c r="A7664" s="49"/>
      <c r="B7664" s="141"/>
      <c r="C7664" s="136" t="s">
        <v>27</v>
      </c>
      <c r="D7664" s="137" t="str">
        <f>IFERROR(__xludf.DUMMYFUNCTION("JOIN("", "",FILTER(Marksheet!$15:$15,Marksheet!$10:$10=$C7664))"),"5a, 5b, 5c, 5d")</f>
        <v>5a, 5b, 5c, 5d</v>
      </c>
      <c r="E7664" s="138">
        <f t="array" ref="E7664">SUMIF(Marksheet!$D$10:$BQ$10,$C7664,INDIRECT(K7659))</f>
        <v>0</v>
      </c>
      <c r="F7664" s="138" t="s">
        <v>434</v>
      </c>
      <c r="G7664" s="137">
        <f>SUMIF(Marksheet!$10:$10,C7664,Marksheet!$14:$14)</f>
        <v>5</v>
      </c>
      <c r="H7664" s="139">
        <f t="shared" si="233"/>
        <v>0</v>
      </c>
      <c r="I7664" s="137" t="s">
        <v>457</v>
      </c>
      <c r="J7664" s="133"/>
      <c r="K7664" s="140"/>
    </row>
    <row r="7665" ht="15.75" customHeight="1">
      <c r="A7665" s="49"/>
      <c r="B7665" s="141"/>
      <c r="C7665" s="136" t="s">
        <v>26</v>
      </c>
      <c r="D7665" s="137" t="str">
        <f>IFERROR(__xludf.DUMMYFUNCTION("JOIN("", "",FILTER(Marksheet!$15:$15,Marksheet!$10:$10=$C7665))"),"4a, 4b")</f>
        <v>4a, 4b</v>
      </c>
      <c r="E7665" s="138">
        <f t="array" ref="E7665">SUMIF(Marksheet!$D$10:$BQ$10,$C7665,INDIRECT(K7659))</f>
        <v>0</v>
      </c>
      <c r="F7665" s="138" t="s">
        <v>434</v>
      </c>
      <c r="G7665" s="137">
        <f>SUMIF(Marksheet!$10:$10,C7665,Marksheet!$14:$14)</f>
        <v>3</v>
      </c>
      <c r="H7665" s="139">
        <f t="shared" si="233"/>
        <v>0</v>
      </c>
      <c r="I7665" s="137" t="s">
        <v>458</v>
      </c>
      <c r="J7665" s="133"/>
      <c r="K7665" s="140"/>
    </row>
    <row r="7666" ht="15.75" customHeight="1">
      <c r="A7666" s="49"/>
      <c r="B7666" s="141"/>
      <c r="C7666" s="136" t="s">
        <v>23</v>
      </c>
      <c r="D7666" s="137" t="str">
        <f>IFERROR(__xludf.DUMMYFUNCTION("JOIN("", "",FILTER(Marksheet!$15:$15,Marksheet!$10:$10=$C7666))"),"1a, 1b, 4c")</f>
        <v>1a, 1b, 4c</v>
      </c>
      <c r="E7666" s="138">
        <f t="array" ref="E7666">SUMIF(Marksheet!$D$10:$BQ$10,$C7666,INDIRECT(K7659))</f>
        <v>0</v>
      </c>
      <c r="F7666" s="138" t="s">
        <v>434</v>
      </c>
      <c r="G7666" s="137">
        <f>SUMIF(Marksheet!$10:$10,C7666,Marksheet!$14:$14)</f>
        <v>5</v>
      </c>
      <c r="H7666" s="139">
        <f t="shared" si="233"/>
        <v>0</v>
      </c>
      <c r="I7666" s="137" t="s">
        <v>459</v>
      </c>
      <c r="J7666" s="133"/>
      <c r="K7666" s="140"/>
    </row>
    <row r="7667" ht="15.75" customHeight="1">
      <c r="A7667" s="49"/>
      <c r="B7667" s="142"/>
      <c r="C7667" s="136" t="s">
        <v>24</v>
      </c>
      <c r="D7667" s="137" t="str">
        <f>IFERROR(__xludf.DUMMYFUNCTION("JOIN("", "",FILTER(Marksheet!$15:$15,Marksheet!$10:$10=$C7667))"),"2a, 2b, 2c")</f>
        <v>2a, 2b, 2c</v>
      </c>
      <c r="E7667" s="138">
        <f t="array" ref="E7667">SUMIF(Marksheet!$D$10:$BQ$10,$C7667,INDIRECT(K7659))</f>
        <v>0</v>
      </c>
      <c r="F7667" s="138" t="s">
        <v>434</v>
      </c>
      <c r="G7667" s="137">
        <f>SUMIF(Marksheet!$10:$10,C7667,Marksheet!$14:$14)</f>
        <v>4</v>
      </c>
      <c r="H7667" s="139">
        <f t="shared" si="233"/>
        <v>0</v>
      </c>
      <c r="I7667" s="137" t="s">
        <v>460</v>
      </c>
      <c r="J7667" s="133"/>
      <c r="K7667" s="140"/>
    </row>
    <row r="7668" ht="15.75" customHeight="1">
      <c r="A7668" s="49"/>
      <c r="B7668" s="135" t="s">
        <v>20</v>
      </c>
      <c r="C7668" s="143" t="s">
        <v>29</v>
      </c>
      <c r="D7668" s="137" t="str">
        <f>IFERROR(__xludf.DUMMYFUNCTION("JOIN("", "",FILTER(Marksheet!$15:$15,Marksheet!$10:$10=$C7668))"),"1b, 3d")</f>
        <v>1b, 3d</v>
      </c>
      <c r="E7668" s="138">
        <f t="array" ref="E7668">SUMIF(Marksheet!$D$10:$BQ$10,$C7668,INDIRECT(K7659))</f>
        <v>0</v>
      </c>
      <c r="F7668" s="138" t="s">
        <v>434</v>
      </c>
      <c r="G7668" s="137">
        <f>SUMIF(Marksheet!$10:$10,C7668,Marksheet!$14:$14)</f>
        <v>2</v>
      </c>
      <c r="H7668" s="139">
        <f t="shared" si="233"/>
        <v>0</v>
      </c>
      <c r="I7668" s="137" t="s">
        <v>461</v>
      </c>
      <c r="J7668" s="133"/>
      <c r="K7668" s="140"/>
    </row>
    <row r="7669" ht="15.75" customHeight="1">
      <c r="A7669" s="49"/>
      <c r="B7669" s="141"/>
      <c r="C7669" s="143" t="s">
        <v>30</v>
      </c>
      <c r="D7669" s="137" t="str">
        <f>IFERROR(__xludf.DUMMYFUNCTION("JOIN("", "",FILTER(Marksheet!$15:$15,Marksheet!$10:$10=$C7669))"),"1d, 4d, 4e")</f>
        <v>1d, 4d, 4e</v>
      </c>
      <c r="E7669" s="138">
        <f t="array" ref="E7669">SUMIF(Marksheet!$D$10:$BQ$10,$C7669,INDIRECT(K7659))</f>
        <v>0</v>
      </c>
      <c r="F7669" s="138" t="s">
        <v>434</v>
      </c>
      <c r="G7669" s="137">
        <f>SUMIF(Marksheet!$10:$10,C7669,Marksheet!$14:$14)</f>
        <v>3</v>
      </c>
      <c r="H7669" s="139">
        <f t="shared" si="233"/>
        <v>0</v>
      </c>
      <c r="I7669" s="137" t="s">
        <v>462</v>
      </c>
      <c r="J7669" s="133"/>
      <c r="K7669" s="140"/>
    </row>
    <row r="7670" ht="15.75" customHeight="1">
      <c r="A7670" s="49"/>
      <c r="B7670" s="141"/>
      <c r="C7670" s="143" t="s">
        <v>33</v>
      </c>
      <c r="D7670" s="137" t="str">
        <f>IFERROR(__xludf.DUMMYFUNCTION("JOIN("", "",FILTER(Marksheet!$15:$15,Marksheet!$10:$10=$C7670))"),"4a, 4b")</f>
        <v>4a, 4b</v>
      </c>
      <c r="E7670" s="138">
        <f t="array" ref="E7670">SUMIF(Marksheet!$D$10:$BQ$10,$C7670,INDIRECT(K7659))</f>
        <v>0</v>
      </c>
      <c r="F7670" s="138" t="s">
        <v>434</v>
      </c>
      <c r="G7670" s="137">
        <f>SUMIF(Marksheet!$10:$10,C7670,Marksheet!$14:$14)</f>
        <v>3</v>
      </c>
      <c r="H7670" s="139">
        <f t="shared" si="233"/>
        <v>0</v>
      </c>
      <c r="I7670" s="137" t="s">
        <v>463</v>
      </c>
      <c r="J7670" s="133"/>
      <c r="K7670" s="140"/>
    </row>
    <row r="7671" ht="15.75" customHeight="1">
      <c r="A7671" s="49"/>
      <c r="B7671" s="141"/>
      <c r="C7671" s="143" t="s">
        <v>28</v>
      </c>
      <c r="D7671" s="137" t="str">
        <f>IFERROR(__xludf.DUMMYFUNCTION("JOIN("", "",FILTER(Marksheet!$15:$15,Marksheet!$10:$10=$C7671))"),"1a, 1c, 4c")</f>
        <v>1a, 1c, 4c</v>
      </c>
      <c r="E7671" s="138">
        <f t="array" ref="E7671">SUMIF(Marksheet!$D$10:$BQ$10,$C7671,INDIRECT(K7659))</f>
        <v>0</v>
      </c>
      <c r="F7671" s="138" t="s">
        <v>434</v>
      </c>
      <c r="G7671" s="137">
        <f>SUMIF(Marksheet!$10:$10,C7671,Marksheet!$14:$14)</f>
        <v>5</v>
      </c>
      <c r="H7671" s="139">
        <f t="shared" si="233"/>
        <v>0</v>
      </c>
      <c r="I7671" s="137" t="s">
        <v>464</v>
      </c>
      <c r="J7671" s="133"/>
      <c r="K7671" s="140"/>
    </row>
    <row r="7672" ht="15.75" customHeight="1">
      <c r="A7672" s="49"/>
      <c r="B7672" s="141"/>
      <c r="C7672" s="143" t="s">
        <v>435</v>
      </c>
      <c r="D7672" s="137" t="str">
        <f>IFERROR(__xludf.DUMMYFUNCTION("JOIN("", "",FILTER(Marksheet!$15:$15,Marksheet!$10:$10=$C7672))"),"3a, 3b, 3c")</f>
        <v>3a, 3b, 3c</v>
      </c>
      <c r="E7672" s="138">
        <f t="array" ref="E7672">SUMIF(Marksheet!$D$10:$BQ$10,$C7672,INDIRECT(K7659))</f>
        <v>0</v>
      </c>
      <c r="F7672" s="138" t="s">
        <v>434</v>
      </c>
      <c r="G7672" s="137">
        <f>SUMIF(Marksheet!$10:$10,C7672,Marksheet!$14:$14)</f>
        <v>4</v>
      </c>
      <c r="H7672" s="139">
        <f t="shared" si="233"/>
        <v>0</v>
      </c>
      <c r="I7672" s="137" t="s">
        <v>465</v>
      </c>
      <c r="J7672" s="133"/>
      <c r="K7672" s="140"/>
    </row>
    <row r="7673" ht="15.75" customHeight="1">
      <c r="A7673" s="49"/>
      <c r="B7673" s="142"/>
      <c r="C7673" s="143" t="s">
        <v>31</v>
      </c>
      <c r="D7673" s="137" t="str">
        <f>IFERROR(__xludf.DUMMYFUNCTION("JOIN("", "",FILTER(Marksheet!$15:$15,Marksheet!$10:$10=$C7673))"),"2a, 2b, 2c")</f>
        <v>2a, 2b, 2c</v>
      </c>
      <c r="E7673" s="138">
        <f t="array" ref="E7673">SUMIF(Marksheet!$D$10:$BQ$10,$C7673,INDIRECT(K7659))</f>
        <v>0</v>
      </c>
      <c r="F7673" s="138" t="s">
        <v>434</v>
      </c>
      <c r="G7673" s="137">
        <f>SUMIF(Marksheet!$10:$10,C7673,Marksheet!$14:$14)</f>
        <v>3</v>
      </c>
      <c r="H7673" s="139">
        <f t="shared" si="233"/>
        <v>0</v>
      </c>
      <c r="I7673" s="137" t="s">
        <v>466</v>
      </c>
      <c r="J7673" s="133"/>
      <c r="K7673" s="140"/>
    </row>
    <row r="7674" ht="15.75" customHeight="1">
      <c r="A7674" s="49"/>
      <c r="B7674" s="135" t="s">
        <v>21</v>
      </c>
      <c r="C7674" s="143" t="s">
        <v>36</v>
      </c>
      <c r="D7674" s="137" t="str">
        <f>IFERROR(__xludf.DUMMYFUNCTION("JOIN("", "",FILTER(Marksheet!$15:$15,Marksheet!$10:$10=$C7674))"),"2b, 2c")</f>
        <v>2b, 2c</v>
      </c>
      <c r="E7674" s="138">
        <f t="array" ref="E7674">SUMIF(Marksheet!$D$10:$BQ$10,$C7674,INDIRECT(K7659))</f>
        <v>0</v>
      </c>
      <c r="F7674" s="138" t="s">
        <v>434</v>
      </c>
      <c r="G7674" s="137">
        <f>SUMIF(Marksheet!$10:$10,C7674,Marksheet!$14:$14)</f>
        <v>2</v>
      </c>
      <c r="H7674" s="139">
        <f t="shared" si="233"/>
        <v>0</v>
      </c>
      <c r="I7674" s="137" t="s">
        <v>467</v>
      </c>
      <c r="J7674" s="133"/>
      <c r="K7674" s="140"/>
    </row>
    <row r="7675" ht="15.75" customHeight="1">
      <c r="A7675" s="49"/>
      <c r="B7675" s="141"/>
      <c r="C7675" s="143" t="s">
        <v>38</v>
      </c>
      <c r="D7675" s="137" t="str">
        <f>IFERROR(__xludf.DUMMYFUNCTION("JOIN("", "",FILTER(Marksheet!$15:$15,Marksheet!$10:$10=$C7675))"),"4a, 4b, 4c, 4d, 4e")</f>
        <v>4a, 4b, 4c, 4d, 4e</v>
      </c>
      <c r="E7675" s="138">
        <f t="array" ref="E7675">SUMIF(Marksheet!$D$10:$BQ$10,$C7675,INDIRECT(K7659))</f>
        <v>0</v>
      </c>
      <c r="F7675" s="138" t="s">
        <v>434</v>
      </c>
      <c r="G7675" s="137">
        <f>SUMIF(Marksheet!$10:$10,C7675,Marksheet!$14:$14)</f>
        <v>6</v>
      </c>
      <c r="H7675" s="139">
        <f t="shared" si="233"/>
        <v>0</v>
      </c>
      <c r="I7675" s="137" t="s">
        <v>468</v>
      </c>
      <c r="J7675" s="133"/>
      <c r="K7675" s="140"/>
    </row>
    <row r="7676" ht="15.75" customHeight="1">
      <c r="A7676" s="49"/>
      <c r="B7676" s="141"/>
      <c r="C7676" s="143" t="s">
        <v>35</v>
      </c>
      <c r="D7676" s="137" t="str">
        <f>IFERROR(__xludf.DUMMYFUNCTION("JOIN("", "",FILTER(Marksheet!$15:$15,Marksheet!$10:$10=$C7676))"),"1b, 2a")</f>
        <v>1b, 2a</v>
      </c>
      <c r="E7676" s="138">
        <f t="array" ref="E7676">SUMIF(Marksheet!$D$10:$BQ$10,$C7676,INDIRECT(K7659))</f>
        <v>0</v>
      </c>
      <c r="F7676" s="138" t="s">
        <v>434</v>
      </c>
      <c r="G7676" s="137">
        <f>SUMIF(Marksheet!$10:$10,C7676,Marksheet!$14:$14)</f>
        <v>3</v>
      </c>
      <c r="H7676" s="139">
        <f t="shared" si="233"/>
        <v>0</v>
      </c>
      <c r="I7676" s="137" t="s">
        <v>469</v>
      </c>
      <c r="J7676" s="133"/>
      <c r="K7676" s="140"/>
    </row>
    <row r="7677" ht="15.75" customHeight="1">
      <c r="A7677" s="49"/>
      <c r="B7677" s="141"/>
      <c r="C7677" s="143" t="s">
        <v>34</v>
      </c>
      <c r="D7677" s="137" t="str">
        <f>IFERROR(__xludf.DUMMYFUNCTION("JOIN("", "",FILTER(Marksheet!$15:$15,Marksheet!$10:$10=$C7677))"),"1a, 1c, 2d")</f>
        <v>1a, 1c, 2d</v>
      </c>
      <c r="E7677" s="138">
        <f t="array" ref="E7677">SUMIF(Marksheet!$D$10:$BQ$10,$C7677,INDIRECT(K7659))</f>
        <v>0</v>
      </c>
      <c r="F7677" s="138" t="s">
        <v>434</v>
      </c>
      <c r="G7677" s="137">
        <f>SUMIF(Marksheet!$10:$10,C7677,Marksheet!$14:$14)</f>
        <v>6</v>
      </c>
      <c r="H7677" s="139">
        <f t="shared" si="233"/>
        <v>0</v>
      </c>
      <c r="I7677" s="137" t="s">
        <v>470</v>
      </c>
      <c r="J7677" s="133"/>
      <c r="K7677" s="140"/>
    </row>
    <row r="7678" ht="15.75" customHeight="1">
      <c r="A7678" s="49"/>
      <c r="B7678" s="142"/>
      <c r="C7678" s="143" t="s">
        <v>37</v>
      </c>
      <c r="D7678" s="137" t="str">
        <f>IFERROR(__xludf.DUMMYFUNCTION("JOIN("", "",FILTER(Marksheet!$15:$15,Marksheet!$10:$10=$C7678))"),"3a, 3b, 3c")</f>
        <v>3a, 3b, 3c</v>
      </c>
      <c r="E7678" s="138">
        <f t="array" ref="E7678">SUMIF(Marksheet!$D$10:$BQ$10,$C7678,INDIRECT(K7659))</f>
        <v>0</v>
      </c>
      <c r="F7678" s="138" t="s">
        <v>434</v>
      </c>
      <c r="G7678" s="137">
        <f>SUMIF(Marksheet!$10:$10,C7678,Marksheet!$14:$14)</f>
        <v>3</v>
      </c>
      <c r="H7678" s="139">
        <f t="shared" si="233"/>
        <v>0</v>
      </c>
      <c r="I7678" s="137" t="s">
        <v>471</v>
      </c>
      <c r="J7678" s="133"/>
      <c r="K7678" s="140"/>
    </row>
    <row r="7679" ht="15.75" customHeight="1">
      <c r="A7679" s="49"/>
      <c r="B7679" s="135" t="s">
        <v>22</v>
      </c>
      <c r="C7679" s="144" t="s">
        <v>46</v>
      </c>
      <c r="D7679" s="137" t="str">
        <f>IFERROR(__xludf.DUMMYFUNCTION("JOIN("", "",FILTER(Marksheet!$15:$15,Marksheet!$10:$10=$C7679))"),"3d")</f>
        <v>3d</v>
      </c>
      <c r="E7679" s="138">
        <f t="array" ref="E7679">SUMIF(Marksheet!$D$10:$BQ$10,$C7679,INDIRECT(K7659))</f>
        <v>0</v>
      </c>
      <c r="F7679" s="138" t="s">
        <v>434</v>
      </c>
      <c r="G7679" s="137">
        <f>SUMIF(Marksheet!$10:$10,C7679,Marksheet!$14:$14)</f>
        <v>2</v>
      </c>
      <c r="H7679" s="139">
        <f t="shared" si="233"/>
        <v>0</v>
      </c>
      <c r="I7679" s="137" t="s">
        <v>472</v>
      </c>
      <c r="J7679" s="133"/>
      <c r="K7679" s="140"/>
    </row>
    <row r="7680" ht="15.75" customHeight="1">
      <c r="A7680" s="49"/>
      <c r="B7680" s="141"/>
      <c r="C7680" s="144" t="s">
        <v>41</v>
      </c>
      <c r="D7680" s="137" t="str">
        <f>IFERROR(__xludf.DUMMYFUNCTION("JOIN("", "",FILTER(Marksheet!$15:$15,Marksheet!$10:$10=$C7680))"),"1c, 2b, 4e")</f>
        <v>1c, 2b, 4e</v>
      </c>
      <c r="E7680" s="138">
        <f t="array" ref="E7680">SUMIF(Marksheet!$D$10:$BQ$10,$C7680,INDIRECT(K7659))</f>
        <v>0</v>
      </c>
      <c r="F7680" s="138" t="s">
        <v>434</v>
      </c>
      <c r="G7680" s="137">
        <f>SUMIF(Marksheet!$10:$10,C7680,Marksheet!$14:$14)</f>
        <v>3</v>
      </c>
      <c r="H7680" s="139">
        <f t="shared" si="233"/>
        <v>0</v>
      </c>
      <c r="I7680" s="137" t="s">
        <v>473</v>
      </c>
      <c r="J7680" s="133"/>
      <c r="K7680" s="140"/>
    </row>
    <row r="7681" ht="15.75" customHeight="1">
      <c r="A7681" s="49"/>
      <c r="B7681" s="141"/>
      <c r="C7681" s="144" t="s">
        <v>45</v>
      </c>
      <c r="D7681" s="137" t="str">
        <f>IFERROR(__xludf.DUMMYFUNCTION("JOIN("", "",FILTER(Marksheet!$15:$15,Marksheet!$10:$10=$C7681))"),"3b, 4a, 5c")</f>
        <v>3b, 4a, 5c</v>
      </c>
      <c r="E7681" s="138">
        <f t="array" ref="E7681">SUMIF(Marksheet!$D$10:$BQ$10,$C7681,INDIRECT(K7659))</f>
        <v>0</v>
      </c>
      <c r="F7681" s="138" t="s">
        <v>434</v>
      </c>
      <c r="G7681" s="137">
        <f>SUMIF(Marksheet!$10:$10,C7681,Marksheet!$14:$14)</f>
        <v>3</v>
      </c>
      <c r="H7681" s="139">
        <f t="shared" si="233"/>
        <v>0</v>
      </c>
      <c r="I7681" s="137" t="s">
        <v>474</v>
      </c>
      <c r="J7681" s="133"/>
      <c r="K7681" s="140"/>
    </row>
    <row r="7682" ht="15.75" customHeight="1">
      <c r="A7682" s="49"/>
      <c r="B7682" s="141"/>
      <c r="C7682" s="144" t="s">
        <v>43</v>
      </c>
      <c r="D7682" s="137" t="str">
        <f>IFERROR(__xludf.DUMMYFUNCTION("JOIN("", "",FILTER(Marksheet!$15:$15,Marksheet!$10:$10=$C7682))"),"2c, 4d, 5d")</f>
        <v>2c, 4d, 5d</v>
      </c>
      <c r="E7682" s="138">
        <f t="array" ref="E7682">SUMIF(Marksheet!$D$10:$BQ$10,$C7682,INDIRECT(K7659))</f>
        <v>0</v>
      </c>
      <c r="F7682" s="138" t="s">
        <v>434</v>
      </c>
      <c r="G7682" s="137">
        <f>SUMIF(Marksheet!$10:$10,C7682,Marksheet!$14:$14)</f>
        <v>4</v>
      </c>
      <c r="H7682" s="139">
        <f t="shared" si="233"/>
        <v>0</v>
      </c>
      <c r="I7682" s="137" t="s">
        <v>475</v>
      </c>
      <c r="J7682" s="133"/>
      <c r="K7682" s="140"/>
    </row>
    <row r="7683" ht="15.75" customHeight="1">
      <c r="A7683" s="49"/>
      <c r="B7683" s="141"/>
      <c r="C7683" s="144" t="s">
        <v>44</v>
      </c>
      <c r="D7683" s="137" t="str">
        <f>IFERROR(__xludf.DUMMYFUNCTION("JOIN("", "",FILTER(Marksheet!$15:$15,Marksheet!$10:$10=$C7683))"),"3a, 4c")</f>
        <v>3a, 4c</v>
      </c>
      <c r="E7683" s="138">
        <f t="array" ref="E7683">SUMIF(Marksheet!$D$10:$BQ$10,$C7683,INDIRECT(K7659))</f>
        <v>0</v>
      </c>
      <c r="F7683" s="138" t="s">
        <v>434</v>
      </c>
      <c r="G7683" s="137">
        <f>SUMIF(Marksheet!$10:$10,C7683,Marksheet!$14:$14)</f>
        <v>2</v>
      </c>
      <c r="H7683" s="139">
        <f t="shared" si="233"/>
        <v>0</v>
      </c>
      <c r="I7683" s="137" t="s">
        <v>476</v>
      </c>
      <c r="J7683" s="133"/>
      <c r="K7683" s="140"/>
    </row>
    <row r="7684" ht="15.75" customHeight="1">
      <c r="A7684" s="49"/>
      <c r="B7684" s="141"/>
      <c r="C7684" s="144" t="s">
        <v>39</v>
      </c>
      <c r="D7684" s="137" t="str">
        <f>IFERROR(__xludf.DUMMYFUNCTION("JOIN("", "",FILTER(Marksheet!$15:$15,Marksheet!$10:$10=$C7684))"),"1a, 5a, 5b")</f>
        <v>1a, 5a, 5b</v>
      </c>
      <c r="E7684" s="138">
        <f t="array" ref="E7684">SUMIF(Marksheet!$D$10:$BQ$10,$C7684,INDIRECT(K7659))</f>
        <v>0</v>
      </c>
      <c r="F7684" s="138" t="s">
        <v>434</v>
      </c>
      <c r="G7684" s="137">
        <f>SUMIF(Marksheet!$10:$10,C7684,Marksheet!$14:$14)</f>
        <v>5</v>
      </c>
      <c r="H7684" s="139">
        <f t="shared" si="233"/>
        <v>0</v>
      </c>
      <c r="I7684" s="137" t="s">
        <v>477</v>
      </c>
      <c r="J7684" s="133"/>
      <c r="K7684" s="140"/>
    </row>
    <row r="7685" ht="15.75" customHeight="1">
      <c r="A7685" s="49"/>
      <c r="B7685" s="141"/>
      <c r="C7685" s="144" t="s">
        <v>42</v>
      </c>
      <c r="D7685" s="137" t="str">
        <f>IFERROR(__xludf.DUMMYFUNCTION("JOIN("", "",FILTER(Marksheet!$15:$15,Marksheet!$10:$10=$C7685))"),"2a, 3c")</f>
        <v>2a, 3c</v>
      </c>
      <c r="E7685" s="138">
        <f t="array" ref="E7685">SUMIF(Marksheet!$D$10:$BQ$10,$C7685,INDIRECT(K7659))</f>
        <v>0</v>
      </c>
      <c r="F7685" s="138" t="s">
        <v>434</v>
      </c>
      <c r="G7685" s="137">
        <f>SUMIF(Marksheet!$10:$10,C7685,Marksheet!$14:$14)</f>
        <v>3</v>
      </c>
      <c r="H7685" s="139">
        <f t="shared" si="233"/>
        <v>0</v>
      </c>
      <c r="I7685" s="137" t="s">
        <v>478</v>
      </c>
      <c r="J7685" s="133"/>
      <c r="K7685" s="140"/>
    </row>
    <row r="7686" ht="15.75" customHeight="1">
      <c r="A7686" s="49"/>
      <c r="B7686" s="142"/>
      <c r="C7686" s="144" t="s">
        <v>40</v>
      </c>
      <c r="D7686" s="137" t="str">
        <f>IFERROR(__xludf.DUMMYFUNCTION("JOIN("", "",FILTER(Marksheet!$15:$15,Marksheet!$10:$10=$C7686))"),"1b, 4b, 4f")</f>
        <v>1b, 4b, 4f</v>
      </c>
      <c r="E7686" s="138">
        <f t="array" ref="E7686">SUMIF(Marksheet!$D$10:$BQ$10,$C7686,INDIRECT(K7659))</f>
        <v>0</v>
      </c>
      <c r="F7686" s="138" t="s">
        <v>434</v>
      </c>
      <c r="G7686" s="137">
        <f>SUMIF(Marksheet!$10:$10,C7686,Marksheet!$14:$14)</f>
        <v>3</v>
      </c>
      <c r="H7686" s="139">
        <f t="shared" si="233"/>
        <v>0</v>
      </c>
      <c r="I7686" s="137" t="s">
        <v>479</v>
      </c>
      <c r="J7686" s="133"/>
      <c r="K7686" s="140"/>
    </row>
    <row r="7687" ht="15.75" customHeight="1">
      <c r="A7687" s="49"/>
      <c r="B7687" s="49"/>
      <c r="C7687" s="145" t="s">
        <v>76</v>
      </c>
      <c r="D7687" s="145"/>
      <c r="E7687" s="146">
        <f>SUM(E7663:E7686)</f>
        <v>0</v>
      </c>
      <c r="F7687" s="147" t="s">
        <v>434</v>
      </c>
      <c r="G7687" s="148">
        <f>SUM(G7663:G7686)</f>
        <v>85</v>
      </c>
      <c r="H7687" s="149">
        <f t="shared" si="233"/>
        <v>0</v>
      </c>
      <c r="I7687" s="129"/>
      <c r="J7687" s="133"/>
      <c r="K7687" s="127"/>
    </row>
    <row r="7688" ht="15.75" customHeight="1">
      <c r="A7688" s="49"/>
      <c r="B7688" s="49"/>
      <c r="C7688" s="67"/>
      <c r="D7688" s="67"/>
      <c r="E7688" s="49"/>
      <c r="F7688" s="49"/>
      <c r="G7688" s="49"/>
      <c r="H7688" s="49"/>
      <c r="I7688" s="129"/>
      <c r="J7688" s="133"/>
      <c r="K7688" s="127"/>
    </row>
    <row r="7689" ht="60.0" customHeight="1">
      <c r="A7689" s="49"/>
      <c r="B7689" s="49"/>
      <c r="C7689" s="67"/>
      <c r="D7689" s="67"/>
      <c r="E7689" s="49"/>
      <c r="F7689" s="49"/>
      <c r="G7689" s="49"/>
      <c r="H7689" s="49"/>
      <c r="I7689" s="129"/>
      <c r="J7689" s="133"/>
      <c r="K7689" s="127"/>
    </row>
    <row r="7690" ht="15.75" customHeight="1">
      <c r="A7690" s="124" t="s">
        <v>450</v>
      </c>
      <c r="B7690" s="49"/>
      <c r="C7690" s="67"/>
      <c r="D7690" s="67"/>
      <c r="E7690" s="1"/>
      <c r="F7690" s="1"/>
      <c r="G7690" s="49"/>
      <c r="H7690" s="49"/>
      <c r="I7690" s="7"/>
      <c r="K7690" s="125">
        <f>K7657+1</f>
        <v>251</v>
      </c>
    </row>
    <row r="7691" ht="15.75" customHeight="1">
      <c r="A7691" s="126" t="s">
        <v>451</v>
      </c>
      <c r="B7691" s="67" t="str">
        <f>B7658</f>
        <v>GCSE Transition Assessment</v>
      </c>
      <c r="C7691" s="67"/>
      <c r="D7691" s="67"/>
      <c r="E7691" s="1"/>
      <c r="F7691" s="49"/>
      <c r="G7691" s="49"/>
      <c r="H7691" s="49"/>
      <c r="K7691" s="127" t="str">
        <f>CONCATENATE("Marksheet!$B$",K7690)</f>
        <v>Marksheet!$B$251</v>
      </c>
    </row>
    <row r="7692" ht="15.75" customHeight="1">
      <c r="A7692" s="126" t="s">
        <v>447</v>
      </c>
      <c r="B7692" s="67" t="str">
        <f t="array" ref="B7692">IF(INDIRECT(K7691)="","",INDIRECT(K7691))</f>
        <v>Student 234</v>
      </c>
      <c r="C7692" s="67"/>
      <c r="D7692" s="67"/>
      <c r="E7692" s="1"/>
      <c r="F7692" s="49"/>
      <c r="G7692" s="49"/>
      <c r="H7692" s="49"/>
      <c r="K7692" s="127" t="str">
        <f>CONCATENATE("Marksheet!$D$",K7690,":$BQ$",K7690)</f>
        <v>Marksheet!$D$251:$BQ$251</v>
      </c>
    </row>
    <row r="7693" ht="15.75" customHeight="1">
      <c r="A7693" s="126" t="s">
        <v>452</v>
      </c>
      <c r="B7693" s="67" t="str">
        <f t="array" ref="B7693">INDIRECT(CONCATENATE("Marksheet!$C$",INDIRECT(CONCATENATE("K",ROW()-3))))</f>
        <v/>
      </c>
      <c r="C7693" s="67"/>
      <c r="D7693" s="67"/>
      <c r="E7693" s="49"/>
      <c r="F7693" s="49"/>
      <c r="G7693" s="49"/>
      <c r="H7693" s="49"/>
      <c r="I7693" s="49"/>
      <c r="J7693" s="49"/>
      <c r="K7693" s="127"/>
    </row>
    <row r="7694" ht="15.75" customHeight="1">
      <c r="A7694" s="67"/>
      <c r="B7694" s="128"/>
      <c r="C7694" s="67"/>
      <c r="D7694" s="67"/>
      <c r="E7694" s="49"/>
      <c r="F7694" s="49"/>
      <c r="G7694" s="49"/>
      <c r="H7694" s="49"/>
      <c r="I7694" s="49"/>
      <c r="J7694" s="49"/>
      <c r="K7694" s="127"/>
    </row>
    <row r="7695" ht="15.75" customHeight="1">
      <c r="A7695" s="129"/>
      <c r="B7695" s="100" t="s">
        <v>442</v>
      </c>
      <c r="C7695" s="100" t="s">
        <v>443</v>
      </c>
      <c r="D7695" s="73" t="s">
        <v>453</v>
      </c>
      <c r="E7695" s="130" t="s">
        <v>444</v>
      </c>
      <c r="F7695" s="71"/>
      <c r="G7695" s="72"/>
      <c r="H7695" s="131" t="s">
        <v>454</v>
      </c>
      <c r="I7695" s="132" t="s">
        <v>455</v>
      </c>
      <c r="J7695" s="133"/>
      <c r="K7695" s="134"/>
    </row>
    <row r="7696" ht="15.75" customHeight="1">
      <c r="A7696" s="49"/>
      <c r="B7696" s="135" t="s">
        <v>19</v>
      </c>
      <c r="C7696" s="136" t="s">
        <v>25</v>
      </c>
      <c r="D7696" s="137" t="str">
        <f>IFERROR(__xludf.DUMMYFUNCTION("JOIN("", "",FILTER(Marksheet!$15:$15,Marksheet!$10:$10=$C7696))"),"3a, 3b, 3c")</f>
        <v>3a, 3b, 3c</v>
      </c>
      <c r="E7696" s="138">
        <f t="array" ref="E7696">SUMIF(Marksheet!$D$10:$BQ$10,$C7696,INDIRECT(K7692))</f>
        <v>0</v>
      </c>
      <c r="F7696" s="138" t="s">
        <v>434</v>
      </c>
      <c r="G7696" s="137">
        <f>SUMIF(Marksheet!$10:$10,C7696,Marksheet!$14:$14)</f>
        <v>3</v>
      </c>
      <c r="H7696" s="139">
        <f t="shared" ref="H7696:H7720" si="234">E7696/G7696</f>
        <v>0</v>
      </c>
      <c r="I7696" s="137" t="s">
        <v>456</v>
      </c>
      <c r="J7696" s="133"/>
      <c r="K7696" s="140"/>
    </row>
    <row r="7697" ht="15.75" customHeight="1">
      <c r="A7697" s="49"/>
      <c r="B7697" s="141"/>
      <c r="C7697" s="136" t="s">
        <v>27</v>
      </c>
      <c r="D7697" s="137" t="str">
        <f>IFERROR(__xludf.DUMMYFUNCTION("JOIN("", "",FILTER(Marksheet!$15:$15,Marksheet!$10:$10=$C7697))"),"5a, 5b, 5c, 5d")</f>
        <v>5a, 5b, 5c, 5d</v>
      </c>
      <c r="E7697" s="138">
        <f t="array" ref="E7697">SUMIF(Marksheet!$D$10:$BQ$10,$C7697,INDIRECT(K7692))</f>
        <v>0</v>
      </c>
      <c r="F7697" s="138" t="s">
        <v>434</v>
      </c>
      <c r="G7697" s="137">
        <f>SUMIF(Marksheet!$10:$10,C7697,Marksheet!$14:$14)</f>
        <v>5</v>
      </c>
      <c r="H7697" s="139">
        <f t="shared" si="234"/>
        <v>0</v>
      </c>
      <c r="I7697" s="137" t="s">
        <v>457</v>
      </c>
      <c r="J7697" s="133"/>
      <c r="K7697" s="140"/>
    </row>
    <row r="7698" ht="15.75" customHeight="1">
      <c r="A7698" s="49"/>
      <c r="B7698" s="141"/>
      <c r="C7698" s="136" t="s">
        <v>26</v>
      </c>
      <c r="D7698" s="137" t="str">
        <f>IFERROR(__xludf.DUMMYFUNCTION("JOIN("", "",FILTER(Marksheet!$15:$15,Marksheet!$10:$10=$C7698))"),"4a, 4b")</f>
        <v>4a, 4b</v>
      </c>
      <c r="E7698" s="138">
        <f t="array" ref="E7698">SUMIF(Marksheet!$D$10:$BQ$10,$C7698,INDIRECT(K7692))</f>
        <v>0</v>
      </c>
      <c r="F7698" s="138" t="s">
        <v>434</v>
      </c>
      <c r="G7698" s="137">
        <f>SUMIF(Marksheet!$10:$10,C7698,Marksheet!$14:$14)</f>
        <v>3</v>
      </c>
      <c r="H7698" s="139">
        <f t="shared" si="234"/>
        <v>0</v>
      </c>
      <c r="I7698" s="137" t="s">
        <v>458</v>
      </c>
      <c r="J7698" s="133"/>
      <c r="K7698" s="140"/>
    </row>
    <row r="7699" ht="15.75" customHeight="1">
      <c r="A7699" s="49"/>
      <c r="B7699" s="141"/>
      <c r="C7699" s="136" t="s">
        <v>23</v>
      </c>
      <c r="D7699" s="137" t="str">
        <f>IFERROR(__xludf.DUMMYFUNCTION("JOIN("", "",FILTER(Marksheet!$15:$15,Marksheet!$10:$10=$C7699))"),"1a, 1b, 4c")</f>
        <v>1a, 1b, 4c</v>
      </c>
      <c r="E7699" s="138">
        <f t="array" ref="E7699">SUMIF(Marksheet!$D$10:$BQ$10,$C7699,INDIRECT(K7692))</f>
        <v>0</v>
      </c>
      <c r="F7699" s="138" t="s">
        <v>434</v>
      </c>
      <c r="G7699" s="137">
        <f>SUMIF(Marksheet!$10:$10,C7699,Marksheet!$14:$14)</f>
        <v>5</v>
      </c>
      <c r="H7699" s="139">
        <f t="shared" si="234"/>
        <v>0</v>
      </c>
      <c r="I7699" s="137" t="s">
        <v>459</v>
      </c>
      <c r="J7699" s="133"/>
      <c r="K7699" s="140"/>
    </row>
    <row r="7700" ht="15.75" customHeight="1">
      <c r="A7700" s="49"/>
      <c r="B7700" s="142"/>
      <c r="C7700" s="136" t="s">
        <v>24</v>
      </c>
      <c r="D7700" s="137" t="str">
        <f>IFERROR(__xludf.DUMMYFUNCTION("JOIN("", "",FILTER(Marksheet!$15:$15,Marksheet!$10:$10=$C7700))"),"2a, 2b, 2c")</f>
        <v>2a, 2b, 2c</v>
      </c>
      <c r="E7700" s="138">
        <f t="array" ref="E7700">SUMIF(Marksheet!$D$10:$BQ$10,$C7700,INDIRECT(K7692))</f>
        <v>0</v>
      </c>
      <c r="F7700" s="138" t="s">
        <v>434</v>
      </c>
      <c r="G7700" s="137">
        <f>SUMIF(Marksheet!$10:$10,C7700,Marksheet!$14:$14)</f>
        <v>4</v>
      </c>
      <c r="H7700" s="139">
        <f t="shared" si="234"/>
        <v>0</v>
      </c>
      <c r="I7700" s="137" t="s">
        <v>460</v>
      </c>
      <c r="J7700" s="133"/>
      <c r="K7700" s="140"/>
    </row>
    <row r="7701" ht="15.75" customHeight="1">
      <c r="A7701" s="49"/>
      <c r="B7701" s="135" t="s">
        <v>20</v>
      </c>
      <c r="C7701" s="143" t="s">
        <v>29</v>
      </c>
      <c r="D7701" s="137" t="str">
        <f>IFERROR(__xludf.DUMMYFUNCTION("JOIN("", "",FILTER(Marksheet!$15:$15,Marksheet!$10:$10=$C7701))"),"1b, 3d")</f>
        <v>1b, 3d</v>
      </c>
      <c r="E7701" s="138">
        <f t="array" ref="E7701">SUMIF(Marksheet!$D$10:$BQ$10,$C7701,INDIRECT(K7692))</f>
        <v>0</v>
      </c>
      <c r="F7701" s="138" t="s">
        <v>434</v>
      </c>
      <c r="G7701" s="137">
        <f>SUMIF(Marksheet!$10:$10,C7701,Marksheet!$14:$14)</f>
        <v>2</v>
      </c>
      <c r="H7701" s="139">
        <f t="shared" si="234"/>
        <v>0</v>
      </c>
      <c r="I7701" s="137" t="s">
        <v>461</v>
      </c>
      <c r="J7701" s="133"/>
      <c r="K7701" s="140"/>
    </row>
    <row r="7702" ht="15.75" customHeight="1">
      <c r="A7702" s="49"/>
      <c r="B7702" s="141"/>
      <c r="C7702" s="143" t="s">
        <v>30</v>
      </c>
      <c r="D7702" s="137" t="str">
        <f>IFERROR(__xludf.DUMMYFUNCTION("JOIN("", "",FILTER(Marksheet!$15:$15,Marksheet!$10:$10=$C7702))"),"1d, 4d, 4e")</f>
        <v>1d, 4d, 4e</v>
      </c>
      <c r="E7702" s="138">
        <f t="array" ref="E7702">SUMIF(Marksheet!$D$10:$BQ$10,$C7702,INDIRECT(K7692))</f>
        <v>0</v>
      </c>
      <c r="F7702" s="138" t="s">
        <v>434</v>
      </c>
      <c r="G7702" s="137">
        <f>SUMIF(Marksheet!$10:$10,C7702,Marksheet!$14:$14)</f>
        <v>3</v>
      </c>
      <c r="H7702" s="139">
        <f t="shared" si="234"/>
        <v>0</v>
      </c>
      <c r="I7702" s="137" t="s">
        <v>462</v>
      </c>
      <c r="J7702" s="133"/>
      <c r="K7702" s="140"/>
    </row>
    <row r="7703" ht="15.75" customHeight="1">
      <c r="A7703" s="49"/>
      <c r="B7703" s="141"/>
      <c r="C7703" s="143" t="s">
        <v>33</v>
      </c>
      <c r="D7703" s="137" t="str">
        <f>IFERROR(__xludf.DUMMYFUNCTION("JOIN("", "",FILTER(Marksheet!$15:$15,Marksheet!$10:$10=$C7703))"),"4a, 4b")</f>
        <v>4a, 4b</v>
      </c>
      <c r="E7703" s="138">
        <f t="array" ref="E7703">SUMIF(Marksheet!$D$10:$BQ$10,$C7703,INDIRECT(K7692))</f>
        <v>0</v>
      </c>
      <c r="F7703" s="138" t="s">
        <v>434</v>
      </c>
      <c r="G7703" s="137">
        <f>SUMIF(Marksheet!$10:$10,C7703,Marksheet!$14:$14)</f>
        <v>3</v>
      </c>
      <c r="H7703" s="139">
        <f t="shared" si="234"/>
        <v>0</v>
      </c>
      <c r="I7703" s="137" t="s">
        <v>463</v>
      </c>
      <c r="J7703" s="133"/>
      <c r="K7703" s="140"/>
    </row>
    <row r="7704" ht="15.75" customHeight="1">
      <c r="A7704" s="49"/>
      <c r="B7704" s="141"/>
      <c r="C7704" s="143" t="s">
        <v>28</v>
      </c>
      <c r="D7704" s="137" t="str">
        <f>IFERROR(__xludf.DUMMYFUNCTION("JOIN("", "",FILTER(Marksheet!$15:$15,Marksheet!$10:$10=$C7704))"),"1a, 1c, 4c")</f>
        <v>1a, 1c, 4c</v>
      </c>
      <c r="E7704" s="138">
        <f t="array" ref="E7704">SUMIF(Marksheet!$D$10:$BQ$10,$C7704,INDIRECT(K7692))</f>
        <v>0</v>
      </c>
      <c r="F7704" s="138" t="s">
        <v>434</v>
      </c>
      <c r="G7704" s="137">
        <f>SUMIF(Marksheet!$10:$10,C7704,Marksheet!$14:$14)</f>
        <v>5</v>
      </c>
      <c r="H7704" s="139">
        <f t="shared" si="234"/>
        <v>0</v>
      </c>
      <c r="I7704" s="137" t="s">
        <v>464</v>
      </c>
      <c r="J7704" s="133"/>
      <c r="K7704" s="140"/>
    </row>
    <row r="7705" ht="15.75" customHeight="1">
      <c r="A7705" s="49"/>
      <c r="B7705" s="141"/>
      <c r="C7705" s="143" t="s">
        <v>435</v>
      </c>
      <c r="D7705" s="137" t="str">
        <f>IFERROR(__xludf.DUMMYFUNCTION("JOIN("", "",FILTER(Marksheet!$15:$15,Marksheet!$10:$10=$C7705))"),"3a, 3b, 3c")</f>
        <v>3a, 3b, 3c</v>
      </c>
      <c r="E7705" s="138">
        <f t="array" ref="E7705">SUMIF(Marksheet!$D$10:$BQ$10,$C7705,INDIRECT(K7692))</f>
        <v>0</v>
      </c>
      <c r="F7705" s="138" t="s">
        <v>434</v>
      </c>
      <c r="G7705" s="137">
        <f>SUMIF(Marksheet!$10:$10,C7705,Marksheet!$14:$14)</f>
        <v>4</v>
      </c>
      <c r="H7705" s="139">
        <f t="shared" si="234"/>
        <v>0</v>
      </c>
      <c r="I7705" s="137" t="s">
        <v>465</v>
      </c>
      <c r="J7705" s="133"/>
      <c r="K7705" s="140"/>
    </row>
    <row r="7706" ht="15.75" customHeight="1">
      <c r="A7706" s="49"/>
      <c r="B7706" s="142"/>
      <c r="C7706" s="143" t="s">
        <v>31</v>
      </c>
      <c r="D7706" s="137" t="str">
        <f>IFERROR(__xludf.DUMMYFUNCTION("JOIN("", "",FILTER(Marksheet!$15:$15,Marksheet!$10:$10=$C7706))"),"2a, 2b, 2c")</f>
        <v>2a, 2b, 2c</v>
      </c>
      <c r="E7706" s="138">
        <f t="array" ref="E7706">SUMIF(Marksheet!$D$10:$BQ$10,$C7706,INDIRECT(K7692))</f>
        <v>0</v>
      </c>
      <c r="F7706" s="138" t="s">
        <v>434</v>
      </c>
      <c r="G7706" s="137">
        <f>SUMIF(Marksheet!$10:$10,C7706,Marksheet!$14:$14)</f>
        <v>3</v>
      </c>
      <c r="H7706" s="139">
        <f t="shared" si="234"/>
        <v>0</v>
      </c>
      <c r="I7706" s="137" t="s">
        <v>466</v>
      </c>
      <c r="J7706" s="133"/>
      <c r="K7706" s="140"/>
    </row>
    <row r="7707" ht="15.75" customHeight="1">
      <c r="A7707" s="49"/>
      <c r="B7707" s="135" t="s">
        <v>21</v>
      </c>
      <c r="C7707" s="143" t="s">
        <v>36</v>
      </c>
      <c r="D7707" s="137" t="str">
        <f>IFERROR(__xludf.DUMMYFUNCTION("JOIN("", "",FILTER(Marksheet!$15:$15,Marksheet!$10:$10=$C7707))"),"2b, 2c")</f>
        <v>2b, 2c</v>
      </c>
      <c r="E7707" s="138">
        <f t="array" ref="E7707">SUMIF(Marksheet!$D$10:$BQ$10,$C7707,INDIRECT(K7692))</f>
        <v>0</v>
      </c>
      <c r="F7707" s="138" t="s">
        <v>434</v>
      </c>
      <c r="G7707" s="137">
        <f>SUMIF(Marksheet!$10:$10,C7707,Marksheet!$14:$14)</f>
        <v>2</v>
      </c>
      <c r="H7707" s="139">
        <f t="shared" si="234"/>
        <v>0</v>
      </c>
      <c r="I7707" s="137" t="s">
        <v>467</v>
      </c>
      <c r="J7707" s="133"/>
      <c r="K7707" s="140"/>
    </row>
    <row r="7708" ht="15.75" customHeight="1">
      <c r="A7708" s="49"/>
      <c r="B7708" s="141"/>
      <c r="C7708" s="143" t="s">
        <v>38</v>
      </c>
      <c r="D7708" s="137" t="str">
        <f>IFERROR(__xludf.DUMMYFUNCTION("JOIN("", "",FILTER(Marksheet!$15:$15,Marksheet!$10:$10=$C7708))"),"4a, 4b, 4c, 4d, 4e")</f>
        <v>4a, 4b, 4c, 4d, 4e</v>
      </c>
      <c r="E7708" s="138">
        <f t="array" ref="E7708">SUMIF(Marksheet!$D$10:$BQ$10,$C7708,INDIRECT(K7692))</f>
        <v>0</v>
      </c>
      <c r="F7708" s="138" t="s">
        <v>434</v>
      </c>
      <c r="G7708" s="137">
        <f>SUMIF(Marksheet!$10:$10,C7708,Marksheet!$14:$14)</f>
        <v>6</v>
      </c>
      <c r="H7708" s="139">
        <f t="shared" si="234"/>
        <v>0</v>
      </c>
      <c r="I7708" s="137" t="s">
        <v>468</v>
      </c>
      <c r="J7708" s="133"/>
      <c r="K7708" s="140"/>
    </row>
    <row r="7709" ht="15.75" customHeight="1">
      <c r="A7709" s="49"/>
      <c r="B7709" s="141"/>
      <c r="C7709" s="143" t="s">
        <v>35</v>
      </c>
      <c r="D7709" s="137" t="str">
        <f>IFERROR(__xludf.DUMMYFUNCTION("JOIN("", "",FILTER(Marksheet!$15:$15,Marksheet!$10:$10=$C7709))"),"1b, 2a")</f>
        <v>1b, 2a</v>
      </c>
      <c r="E7709" s="138">
        <f t="array" ref="E7709">SUMIF(Marksheet!$D$10:$BQ$10,$C7709,INDIRECT(K7692))</f>
        <v>0</v>
      </c>
      <c r="F7709" s="138" t="s">
        <v>434</v>
      </c>
      <c r="G7709" s="137">
        <f>SUMIF(Marksheet!$10:$10,C7709,Marksheet!$14:$14)</f>
        <v>3</v>
      </c>
      <c r="H7709" s="139">
        <f t="shared" si="234"/>
        <v>0</v>
      </c>
      <c r="I7709" s="137" t="s">
        <v>469</v>
      </c>
      <c r="J7709" s="133"/>
      <c r="K7709" s="140"/>
    </row>
    <row r="7710" ht="15.75" customHeight="1">
      <c r="A7710" s="49"/>
      <c r="B7710" s="141"/>
      <c r="C7710" s="143" t="s">
        <v>34</v>
      </c>
      <c r="D7710" s="137" t="str">
        <f>IFERROR(__xludf.DUMMYFUNCTION("JOIN("", "",FILTER(Marksheet!$15:$15,Marksheet!$10:$10=$C7710))"),"1a, 1c, 2d")</f>
        <v>1a, 1c, 2d</v>
      </c>
      <c r="E7710" s="138">
        <f t="array" ref="E7710">SUMIF(Marksheet!$D$10:$BQ$10,$C7710,INDIRECT(K7692))</f>
        <v>0</v>
      </c>
      <c r="F7710" s="138" t="s">
        <v>434</v>
      </c>
      <c r="G7710" s="137">
        <f>SUMIF(Marksheet!$10:$10,C7710,Marksheet!$14:$14)</f>
        <v>6</v>
      </c>
      <c r="H7710" s="139">
        <f t="shared" si="234"/>
        <v>0</v>
      </c>
      <c r="I7710" s="137" t="s">
        <v>470</v>
      </c>
      <c r="J7710" s="133"/>
      <c r="K7710" s="140"/>
    </row>
    <row r="7711" ht="15.75" customHeight="1">
      <c r="A7711" s="49"/>
      <c r="B7711" s="142"/>
      <c r="C7711" s="143" t="s">
        <v>37</v>
      </c>
      <c r="D7711" s="137" t="str">
        <f>IFERROR(__xludf.DUMMYFUNCTION("JOIN("", "",FILTER(Marksheet!$15:$15,Marksheet!$10:$10=$C7711))"),"3a, 3b, 3c")</f>
        <v>3a, 3b, 3c</v>
      </c>
      <c r="E7711" s="138">
        <f t="array" ref="E7711">SUMIF(Marksheet!$D$10:$BQ$10,$C7711,INDIRECT(K7692))</f>
        <v>0</v>
      </c>
      <c r="F7711" s="138" t="s">
        <v>434</v>
      </c>
      <c r="G7711" s="137">
        <f>SUMIF(Marksheet!$10:$10,C7711,Marksheet!$14:$14)</f>
        <v>3</v>
      </c>
      <c r="H7711" s="139">
        <f t="shared" si="234"/>
        <v>0</v>
      </c>
      <c r="I7711" s="137" t="s">
        <v>471</v>
      </c>
      <c r="J7711" s="133"/>
      <c r="K7711" s="140"/>
    </row>
    <row r="7712" ht="15.75" customHeight="1">
      <c r="A7712" s="49"/>
      <c r="B7712" s="135" t="s">
        <v>22</v>
      </c>
      <c r="C7712" s="144" t="s">
        <v>46</v>
      </c>
      <c r="D7712" s="137" t="str">
        <f>IFERROR(__xludf.DUMMYFUNCTION("JOIN("", "",FILTER(Marksheet!$15:$15,Marksheet!$10:$10=$C7712))"),"3d")</f>
        <v>3d</v>
      </c>
      <c r="E7712" s="138">
        <f t="array" ref="E7712">SUMIF(Marksheet!$D$10:$BQ$10,$C7712,INDIRECT(K7692))</f>
        <v>0</v>
      </c>
      <c r="F7712" s="138" t="s">
        <v>434</v>
      </c>
      <c r="G7712" s="137">
        <f>SUMIF(Marksheet!$10:$10,C7712,Marksheet!$14:$14)</f>
        <v>2</v>
      </c>
      <c r="H7712" s="139">
        <f t="shared" si="234"/>
        <v>0</v>
      </c>
      <c r="I7712" s="137" t="s">
        <v>472</v>
      </c>
      <c r="J7712" s="133"/>
      <c r="K7712" s="140"/>
    </row>
    <row r="7713" ht="15.75" customHeight="1">
      <c r="A7713" s="49"/>
      <c r="B7713" s="141"/>
      <c r="C7713" s="144" t="s">
        <v>41</v>
      </c>
      <c r="D7713" s="137" t="str">
        <f>IFERROR(__xludf.DUMMYFUNCTION("JOIN("", "",FILTER(Marksheet!$15:$15,Marksheet!$10:$10=$C7713))"),"1c, 2b, 4e")</f>
        <v>1c, 2b, 4e</v>
      </c>
      <c r="E7713" s="138">
        <f t="array" ref="E7713">SUMIF(Marksheet!$D$10:$BQ$10,$C7713,INDIRECT(K7692))</f>
        <v>0</v>
      </c>
      <c r="F7713" s="138" t="s">
        <v>434</v>
      </c>
      <c r="G7713" s="137">
        <f>SUMIF(Marksheet!$10:$10,C7713,Marksheet!$14:$14)</f>
        <v>3</v>
      </c>
      <c r="H7713" s="139">
        <f t="shared" si="234"/>
        <v>0</v>
      </c>
      <c r="I7713" s="137" t="s">
        <v>473</v>
      </c>
      <c r="J7713" s="133"/>
      <c r="K7713" s="140"/>
    </row>
    <row r="7714" ht="15.75" customHeight="1">
      <c r="A7714" s="49"/>
      <c r="B7714" s="141"/>
      <c r="C7714" s="144" t="s">
        <v>45</v>
      </c>
      <c r="D7714" s="137" t="str">
        <f>IFERROR(__xludf.DUMMYFUNCTION("JOIN("", "",FILTER(Marksheet!$15:$15,Marksheet!$10:$10=$C7714))"),"3b, 4a, 5c")</f>
        <v>3b, 4a, 5c</v>
      </c>
      <c r="E7714" s="138">
        <f t="array" ref="E7714">SUMIF(Marksheet!$D$10:$BQ$10,$C7714,INDIRECT(K7692))</f>
        <v>0</v>
      </c>
      <c r="F7714" s="138" t="s">
        <v>434</v>
      </c>
      <c r="G7714" s="137">
        <f>SUMIF(Marksheet!$10:$10,C7714,Marksheet!$14:$14)</f>
        <v>3</v>
      </c>
      <c r="H7714" s="139">
        <f t="shared" si="234"/>
        <v>0</v>
      </c>
      <c r="I7714" s="137" t="s">
        <v>474</v>
      </c>
      <c r="J7714" s="133"/>
      <c r="K7714" s="140"/>
    </row>
    <row r="7715" ht="15.75" customHeight="1">
      <c r="A7715" s="49"/>
      <c r="B7715" s="141"/>
      <c r="C7715" s="144" t="s">
        <v>43</v>
      </c>
      <c r="D7715" s="137" t="str">
        <f>IFERROR(__xludf.DUMMYFUNCTION("JOIN("", "",FILTER(Marksheet!$15:$15,Marksheet!$10:$10=$C7715))"),"2c, 4d, 5d")</f>
        <v>2c, 4d, 5d</v>
      </c>
      <c r="E7715" s="138">
        <f t="array" ref="E7715">SUMIF(Marksheet!$D$10:$BQ$10,$C7715,INDIRECT(K7692))</f>
        <v>0</v>
      </c>
      <c r="F7715" s="138" t="s">
        <v>434</v>
      </c>
      <c r="G7715" s="137">
        <f>SUMIF(Marksheet!$10:$10,C7715,Marksheet!$14:$14)</f>
        <v>4</v>
      </c>
      <c r="H7715" s="139">
        <f t="shared" si="234"/>
        <v>0</v>
      </c>
      <c r="I7715" s="137" t="s">
        <v>475</v>
      </c>
      <c r="J7715" s="133"/>
      <c r="K7715" s="140"/>
    </row>
    <row r="7716" ht="15.75" customHeight="1">
      <c r="A7716" s="49"/>
      <c r="B7716" s="141"/>
      <c r="C7716" s="144" t="s">
        <v>44</v>
      </c>
      <c r="D7716" s="137" t="str">
        <f>IFERROR(__xludf.DUMMYFUNCTION("JOIN("", "",FILTER(Marksheet!$15:$15,Marksheet!$10:$10=$C7716))"),"3a, 4c")</f>
        <v>3a, 4c</v>
      </c>
      <c r="E7716" s="138">
        <f t="array" ref="E7716">SUMIF(Marksheet!$D$10:$BQ$10,$C7716,INDIRECT(K7692))</f>
        <v>0</v>
      </c>
      <c r="F7716" s="138" t="s">
        <v>434</v>
      </c>
      <c r="G7716" s="137">
        <f>SUMIF(Marksheet!$10:$10,C7716,Marksheet!$14:$14)</f>
        <v>2</v>
      </c>
      <c r="H7716" s="139">
        <f t="shared" si="234"/>
        <v>0</v>
      </c>
      <c r="I7716" s="137" t="s">
        <v>476</v>
      </c>
      <c r="J7716" s="133"/>
      <c r="K7716" s="140"/>
    </row>
    <row r="7717" ht="15.75" customHeight="1">
      <c r="A7717" s="49"/>
      <c r="B7717" s="141"/>
      <c r="C7717" s="144" t="s">
        <v>39</v>
      </c>
      <c r="D7717" s="137" t="str">
        <f>IFERROR(__xludf.DUMMYFUNCTION("JOIN("", "",FILTER(Marksheet!$15:$15,Marksheet!$10:$10=$C7717))"),"1a, 5a, 5b")</f>
        <v>1a, 5a, 5b</v>
      </c>
      <c r="E7717" s="138">
        <f t="array" ref="E7717">SUMIF(Marksheet!$D$10:$BQ$10,$C7717,INDIRECT(K7692))</f>
        <v>0</v>
      </c>
      <c r="F7717" s="138" t="s">
        <v>434</v>
      </c>
      <c r="G7717" s="137">
        <f>SUMIF(Marksheet!$10:$10,C7717,Marksheet!$14:$14)</f>
        <v>5</v>
      </c>
      <c r="H7717" s="139">
        <f t="shared" si="234"/>
        <v>0</v>
      </c>
      <c r="I7717" s="137" t="s">
        <v>477</v>
      </c>
      <c r="J7717" s="133"/>
      <c r="K7717" s="140"/>
    </row>
    <row r="7718" ht="15.75" customHeight="1">
      <c r="A7718" s="49"/>
      <c r="B7718" s="141"/>
      <c r="C7718" s="144" t="s">
        <v>42</v>
      </c>
      <c r="D7718" s="137" t="str">
        <f>IFERROR(__xludf.DUMMYFUNCTION("JOIN("", "",FILTER(Marksheet!$15:$15,Marksheet!$10:$10=$C7718))"),"2a, 3c")</f>
        <v>2a, 3c</v>
      </c>
      <c r="E7718" s="138">
        <f t="array" ref="E7718">SUMIF(Marksheet!$D$10:$BQ$10,$C7718,INDIRECT(K7692))</f>
        <v>0</v>
      </c>
      <c r="F7718" s="138" t="s">
        <v>434</v>
      </c>
      <c r="G7718" s="137">
        <f>SUMIF(Marksheet!$10:$10,C7718,Marksheet!$14:$14)</f>
        <v>3</v>
      </c>
      <c r="H7718" s="139">
        <f t="shared" si="234"/>
        <v>0</v>
      </c>
      <c r="I7718" s="137" t="s">
        <v>478</v>
      </c>
      <c r="J7718" s="133"/>
      <c r="K7718" s="140"/>
    </row>
    <row r="7719" ht="15.75" customHeight="1">
      <c r="A7719" s="49"/>
      <c r="B7719" s="142"/>
      <c r="C7719" s="144" t="s">
        <v>40</v>
      </c>
      <c r="D7719" s="137" t="str">
        <f>IFERROR(__xludf.DUMMYFUNCTION("JOIN("", "",FILTER(Marksheet!$15:$15,Marksheet!$10:$10=$C7719))"),"1b, 4b, 4f")</f>
        <v>1b, 4b, 4f</v>
      </c>
      <c r="E7719" s="138">
        <f t="array" ref="E7719">SUMIF(Marksheet!$D$10:$BQ$10,$C7719,INDIRECT(K7692))</f>
        <v>0</v>
      </c>
      <c r="F7719" s="138" t="s">
        <v>434</v>
      </c>
      <c r="G7719" s="137">
        <f>SUMIF(Marksheet!$10:$10,C7719,Marksheet!$14:$14)</f>
        <v>3</v>
      </c>
      <c r="H7719" s="139">
        <f t="shared" si="234"/>
        <v>0</v>
      </c>
      <c r="I7719" s="137" t="s">
        <v>479</v>
      </c>
      <c r="J7719" s="133"/>
      <c r="K7719" s="140"/>
    </row>
    <row r="7720" ht="15.75" customHeight="1">
      <c r="A7720" s="49"/>
      <c r="B7720" s="49"/>
      <c r="C7720" s="145" t="s">
        <v>76</v>
      </c>
      <c r="D7720" s="145"/>
      <c r="E7720" s="146">
        <f>SUM(E7696:E7719)</f>
        <v>0</v>
      </c>
      <c r="F7720" s="147" t="s">
        <v>434</v>
      </c>
      <c r="G7720" s="148">
        <f>SUM(G7696:G7719)</f>
        <v>85</v>
      </c>
      <c r="H7720" s="149">
        <f t="shared" si="234"/>
        <v>0</v>
      </c>
      <c r="I7720" s="129"/>
      <c r="J7720" s="133"/>
      <c r="K7720" s="127"/>
    </row>
    <row r="7721" ht="15.75" customHeight="1">
      <c r="A7721" s="49"/>
      <c r="B7721" s="49"/>
      <c r="C7721" s="67"/>
      <c r="D7721" s="67"/>
      <c r="E7721" s="49"/>
      <c r="F7721" s="49"/>
      <c r="G7721" s="49"/>
      <c r="H7721" s="49"/>
      <c r="I7721" s="129"/>
      <c r="J7721" s="133"/>
      <c r="K7721" s="127"/>
    </row>
    <row r="7722" ht="60.0" customHeight="1">
      <c r="A7722" s="49"/>
      <c r="B7722" s="49"/>
      <c r="C7722" s="67"/>
      <c r="D7722" s="67"/>
      <c r="E7722" s="49"/>
      <c r="F7722" s="49"/>
      <c r="G7722" s="49"/>
      <c r="H7722" s="49"/>
      <c r="I7722" s="129"/>
      <c r="J7722" s="133"/>
      <c r="K7722" s="127"/>
    </row>
    <row r="7723" ht="15.75" customHeight="1">
      <c r="A7723" s="124" t="s">
        <v>450</v>
      </c>
      <c r="B7723" s="49"/>
      <c r="C7723" s="67"/>
      <c r="D7723" s="67"/>
      <c r="E7723" s="1"/>
      <c r="F7723" s="1"/>
      <c r="G7723" s="49"/>
      <c r="H7723" s="49"/>
      <c r="I7723" s="7"/>
      <c r="K7723" s="125">
        <f>K7690+1</f>
        <v>252</v>
      </c>
    </row>
    <row r="7724" ht="15.75" customHeight="1">
      <c r="A7724" s="126" t="s">
        <v>451</v>
      </c>
      <c r="B7724" s="67" t="str">
        <f>B7691</f>
        <v>GCSE Transition Assessment</v>
      </c>
      <c r="C7724" s="67"/>
      <c r="D7724" s="67"/>
      <c r="E7724" s="1"/>
      <c r="F7724" s="49"/>
      <c r="G7724" s="49"/>
      <c r="H7724" s="49"/>
      <c r="K7724" s="127" t="str">
        <f>CONCATENATE("Marksheet!$B$",K7723)</f>
        <v>Marksheet!$B$252</v>
      </c>
    </row>
    <row r="7725" ht="15.75" customHeight="1">
      <c r="A7725" s="126" t="s">
        <v>447</v>
      </c>
      <c r="B7725" s="67" t="str">
        <f t="array" ref="B7725">IF(INDIRECT(K7724)="","",INDIRECT(K7724))</f>
        <v>Student 235</v>
      </c>
      <c r="C7725" s="67"/>
      <c r="D7725" s="67"/>
      <c r="E7725" s="1"/>
      <c r="F7725" s="49"/>
      <c r="G7725" s="49"/>
      <c r="H7725" s="49"/>
      <c r="K7725" s="127" t="str">
        <f>CONCATENATE("Marksheet!$D$",K7723,":$BQ$",K7723)</f>
        <v>Marksheet!$D$252:$BQ$252</v>
      </c>
    </row>
    <row r="7726" ht="15.75" customHeight="1">
      <c r="A7726" s="126" t="s">
        <v>452</v>
      </c>
      <c r="B7726" s="67" t="str">
        <f t="array" ref="B7726">INDIRECT(CONCATENATE("Marksheet!$C$",INDIRECT(CONCATENATE("K",ROW()-3))))</f>
        <v/>
      </c>
      <c r="C7726" s="67"/>
      <c r="D7726" s="67"/>
      <c r="E7726" s="49"/>
      <c r="F7726" s="49"/>
      <c r="G7726" s="49"/>
      <c r="H7726" s="49"/>
      <c r="I7726" s="49"/>
      <c r="J7726" s="49"/>
      <c r="K7726" s="127"/>
    </row>
    <row r="7727" ht="15.75" customHeight="1">
      <c r="A7727" s="67"/>
      <c r="B7727" s="128"/>
      <c r="C7727" s="67"/>
      <c r="D7727" s="67"/>
      <c r="E7727" s="49"/>
      <c r="F7727" s="49"/>
      <c r="G7727" s="49"/>
      <c r="H7727" s="49"/>
      <c r="I7727" s="49"/>
      <c r="J7727" s="49"/>
      <c r="K7727" s="127"/>
    </row>
    <row r="7728" ht="15.75" customHeight="1">
      <c r="A7728" s="129"/>
      <c r="B7728" s="100" t="s">
        <v>442</v>
      </c>
      <c r="C7728" s="100" t="s">
        <v>443</v>
      </c>
      <c r="D7728" s="73" t="s">
        <v>453</v>
      </c>
      <c r="E7728" s="130" t="s">
        <v>444</v>
      </c>
      <c r="F7728" s="71"/>
      <c r="G7728" s="72"/>
      <c r="H7728" s="131" t="s">
        <v>454</v>
      </c>
      <c r="I7728" s="132" t="s">
        <v>455</v>
      </c>
      <c r="J7728" s="133"/>
      <c r="K7728" s="134"/>
    </row>
    <row r="7729" ht="15.75" customHeight="1">
      <c r="A7729" s="49"/>
      <c r="B7729" s="135" t="s">
        <v>19</v>
      </c>
      <c r="C7729" s="136" t="s">
        <v>25</v>
      </c>
      <c r="D7729" s="137" t="str">
        <f>IFERROR(__xludf.DUMMYFUNCTION("JOIN("", "",FILTER(Marksheet!$15:$15,Marksheet!$10:$10=$C7729))"),"3a, 3b, 3c")</f>
        <v>3a, 3b, 3c</v>
      </c>
      <c r="E7729" s="138">
        <f t="array" ref="E7729">SUMIF(Marksheet!$D$10:$BQ$10,$C7729,INDIRECT(K7725))</f>
        <v>0</v>
      </c>
      <c r="F7729" s="138" t="s">
        <v>434</v>
      </c>
      <c r="G7729" s="137">
        <f>SUMIF(Marksheet!$10:$10,C7729,Marksheet!$14:$14)</f>
        <v>3</v>
      </c>
      <c r="H7729" s="139">
        <f t="shared" ref="H7729:H7753" si="235">E7729/G7729</f>
        <v>0</v>
      </c>
      <c r="I7729" s="137" t="s">
        <v>456</v>
      </c>
      <c r="J7729" s="133"/>
      <c r="K7729" s="140"/>
    </row>
    <row r="7730" ht="15.75" customHeight="1">
      <c r="A7730" s="49"/>
      <c r="B7730" s="141"/>
      <c r="C7730" s="136" t="s">
        <v>27</v>
      </c>
      <c r="D7730" s="137" t="str">
        <f>IFERROR(__xludf.DUMMYFUNCTION("JOIN("", "",FILTER(Marksheet!$15:$15,Marksheet!$10:$10=$C7730))"),"5a, 5b, 5c, 5d")</f>
        <v>5a, 5b, 5c, 5d</v>
      </c>
      <c r="E7730" s="138">
        <f t="array" ref="E7730">SUMIF(Marksheet!$D$10:$BQ$10,$C7730,INDIRECT(K7725))</f>
        <v>0</v>
      </c>
      <c r="F7730" s="138" t="s">
        <v>434</v>
      </c>
      <c r="G7730" s="137">
        <f>SUMIF(Marksheet!$10:$10,C7730,Marksheet!$14:$14)</f>
        <v>5</v>
      </c>
      <c r="H7730" s="139">
        <f t="shared" si="235"/>
        <v>0</v>
      </c>
      <c r="I7730" s="137" t="s">
        <v>457</v>
      </c>
      <c r="J7730" s="133"/>
      <c r="K7730" s="140"/>
    </row>
    <row r="7731" ht="15.75" customHeight="1">
      <c r="A7731" s="49"/>
      <c r="B7731" s="141"/>
      <c r="C7731" s="136" t="s">
        <v>26</v>
      </c>
      <c r="D7731" s="137" t="str">
        <f>IFERROR(__xludf.DUMMYFUNCTION("JOIN("", "",FILTER(Marksheet!$15:$15,Marksheet!$10:$10=$C7731))"),"4a, 4b")</f>
        <v>4a, 4b</v>
      </c>
      <c r="E7731" s="138">
        <f t="array" ref="E7731">SUMIF(Marksheet!$D$10:$BQ$10,$C7731,INDIRECT(K7725))</f>
        <v>0</v>
      </c>
      <c r="F7731" s="138" t="s">
        <v>434</v>
      </c>
      <c r="G7731" s="137">
        <f>SUMIF(Marksheet!$10:$10,C7731,Marksheet!$14:$14)</f>
        <v>3</v>
      </c>
      <c r="H7731" s="139">
        <f t="shared" si="235"/>
        <v>0</v>
      </c>
      <c r="I7731" s="137" t="s">
        <v>458</v>
      </c>
      <c r="J7731" s="133"/>
      <c r="K7731" s="140"/>
    </row>
    <row r="7732" ht="15.75" customHeight="1">
      <c r="A7732" s="49"/>
      <c r="B7732" s="141"/>
      <c r="C7732" s="136" t="s">
        <v>23</v>
      </c>
      <c r="D7732" s="137" t="str">
        <f>IFERROR(__xludf.DUMMYFUNCTION("JOIN("", "",FILTER(Marksheet!$15:$15,Marksheet!$10:$10=$C7732))"),"1a, 1b, 4c")</f>
        <v>1a, 1b, 4c</v>
      </c>
      <c r="E7732" s="138">
        <f t="array" ref="E7732">SUMIF(Marksheet!$D$10:$BQ$10,$C7732,INDIRECT(K7725))</f>
        <v>0</v>
      </c>
      <c r="F7732" s="138" t="s">
        <v>434</v>
      </c>
      <c r="G7732" s="137">
        <f>SUMIF(Marksheet!$10:$10,C7732,Marksheet!$14:$14)</f>
        <v>5</v>
      </c>
      <c r="H7732" s="139">
        <f t="shared" si="235"/>
        <v>0</v>
      </c>
      <c r="I7732" s="137" t="s">
        <v>459</v>
      </c>
      <c r="J7732" s="133"/>
      <c r="K7732" s="140"/>
    </row>
    <row r="7733" ht="15.75" customHeight="1">
      <c r="A7733" s="49"/>
      <c r="B7733" s="142"/>
      <c r="C7733" s="136" t="s">
        <v>24</v>
      </c>
      <c r="D7733" s="137" t="str">
        <f>IFERROR(__xludf.DUMMYFUNCTION("JOIN("", "",FILTER(Marksheet!$15:$15,Marksheet!$10:$10=$C7733))"),"2a, 2b, 2c")</f>
        <v>2a, 2b, 2c</v>
      </c>
      <c r="E7733" s="138">
        <f t="array" ref="E7733">SUMIF(Marksheet!$D$10:$BQ$10,$C7733,INDIRECT(K7725))</f>
        <v>0</v>
      </c>
      <c r="F7733" s="138" t="s">
        <v>434</v>
      </c>
      <c r="G7733" s="137">
        <f>SUMIF(Marksheet!$10:$10,C7733,Marksheet!$14:$14)</f>
        <v>4</v>
      </c>
      <c r="H7733" s="139">
        <f t="shared" si="235"/>
        <v>0</v>
      </c>
      <c r="I7733" s="137" t="s">
        <v>460</v>
      </c>
      <c r="J7733" s="133"/>
      <c r="K7733" s="140"/>
    </row>
    <row r="7734" ht="15.75" customHeight="1">
      <c r="A7734" s="49"/>
      <c r="B7734" s="135" t="s">
        <v>20</v>
      </c>
      <c r="C7734" s="143" t="s">
        <v>29</v>
      </c>
      <c r="D7734" s="137" t="str">
        <f>IFERROR(__xludf.DUMMYFUNCTION("JOIN("", "",FILTER(Marksheet!$15:$15,Marksheet!$10:$10=$C7734))"),"1b, 3d")</f>
        <v>1b, 3d</v>
      </c>
      <c r="E7734" s="138">
        <f t="array" ref="E7734">SUMIF(Marksheet!$D$10:$BQ$10,$C7734,INDIRECT(K7725))</f>
        <v>0</v>
      </c>
      <c r="F7734" s="138" t="s">
        <v>434</v>
      </c>
      <c r="G7734" s="137">
        <f>SUMIF(Marksheet!$10:$10,C7734,Marksheet!$14:$14)</f>
        <v>2</v>
      </c>
      <c r="H7734" s="139">
        <f t="shared" si="235"/>
        <v>0</v>
      </c>
      <c r="I7734" s="137" t="s">
        <v>461</v>
      </c>
      <c r="J7734" s="133"/>
      <c r="K7734" s="140"/>
    </row>
    <row r="7735" ht="15.75" customHeight="1">
      <c r="A7735" s="49"/>
      <c r="B7735" s="141"/>
      <c r="C7735" s="143" t="s">
        <v>30</v>
      </c>
      <c r="D7735" s="137" t="str">
        <f>IFERROR(__xludf.DUMMYFUNCTION("JOIN("", "",FILTER(Marksheet!$15:$15,Marksheet!$10:$10=$C7735))"),"1d, 4d, 4e")</f>
        <v>1d, 4d, 4e</v>
      </c>
      <c r="E7735" s="138">
        <f t="array" ref="E7735">SUMIF(Marksheet!$D$10:$BQ$10,$C7735,INDIRECT(K7725))</f>
        <v>0</v>
      </c>
      <c r="F7735" s="138" t="s">
        <v>434</v>
      </c>
      <c r="G7735" s="137">
        <f>SUMIF(Marksheet!$10:$10,C7735,Marksheet!$14:$14)</f>
        <v>3</v>
      </c>
      <c r="H7735" s="139">
        <f t="shared" si="235"/>
        <v>0</v>
      </c>
      <c r="I7735" s="137" t="s">
        <v>462</v>
      </c>
      <c r="J7735" s="133"/>
      <c r="K7735" s="140"/>
    </row>
    <row r="7736" ht="15.75" customHeight="1">
      <c r="A7736" s="49"/>
      <c r="B7736" s="141"/>
      <c r="C7736" s="143" t="s">
        <v>33</v>
      </c>
      <c r="D7736" s="137" t="str">
        <f>IFERROR(__xludf.DUMMYFUNCTION("JOIN("", "",FILTER(Marksheet!$15:$15,Marksheet!$10:$10=$C7736))"),"4a, 4b")</f>
        <v>4a, 4b</v>
      </c>
      <c r="E7736" s="138">
        <f t="array" ref="E7736">SUMIF(Marksheet!$D$10:$BQ$10,$C7736,INDIRECT(K7725))</f>
        <v>0</v>
      </c>
      <c r="F7736" s="138" t="s">
        <v>434</v>
      </c>
      <c r="G7736" s="137">
        <f>SUMIF(Marksheet!$10:$10,C7736,Marksheet!$14:$14)</f>
        <v>3</v>
      </c>
      <c r="H7736" s="139">
        <f t="shared" si="235"/>
        <v>0</v>
      </c>
      <c r="I7736" s="137" t="s">
        <v>463</v>
      </c>
      <c r="J7736" s="133"/>
      <c r="K7736" s="140"/>
    </row>
    <row r="7737" ht="15.75" customHeight="1">
      <c r="A7737" s="49"/>
      <c r="B7737" s="141"/>
      <c r="C7737" s="143" t="s">
        <v>28</v>
      </c>
      <c r="D7737" s="137" t="str">
        <f>IFERROR(__xludf.DUMMYFUNCTION("JOIN("", "",FILTER(Marksheet!$15:$15,Marksheet!$10:$10=$C7737))"),"1a, 1c, 4c")</f>
        <v>1a, 1c, 4c</v>
      </c>
      <c r="E7737" s="138">
        <f t="array" ref="E7737">SUMIF(Marksheet!$D$10:$BQ$10,$C7737,INDIRECT(K7725))</f>
        <v>0</v>
      </c>
      <c r="F7737" s="138" t="s">
        <v>434</v>
      </c>
      <c r="G7737" s="137">
        <f>SUMIF(Marksheet!$10:$10,C7737,Marksheet!$14:$14)</f>
        <v>5</v>
      </c>
      <c r="H7737" s="139">
        <f t="shared" si="235"/>
        <v>0</v>
      </c>
      <c r="I7737" s="137" t="s">
        <v>464</v>
      </c>
      <c r="J7737" s="133"/>
      <c r="K7737" s="140"/>
    </row>
    <row r="7738" ht="15.75" customHeight="1">
      <c r="A7738" s="49"/>
      <c r="B7738" s="141"/>
      <c r="C7738" s="143" t="s">
        <v>435</v>
      </c>
      <c r="D7738" s="137" t="str">
        <f>IFERROR(__xludf.DUMMYFUNCTION("JOIN("", "",FILTER(Marksheet!$15:$15,Marksheet!$10:$10=$C7738))"),"3a, 3b, 3c")</f>
        <v>3a, 3b, 3c</v>
      </c>
      <c r="E7738" s="138">
        <f t="array" ref="E7738">SUMIF(Marksheet!$D$10:$BQ$10,$C7738,INDIRECT(K7725))</f>
        <v>0</v>
      </c>
      <c r="F7738" s="138" t="s">
        <v>434</v>
      </c>
      <c r="G7738" s="137">
        <f>SUMIF(Marksheet!$10:$10,C7738,Marksheet!$14:$14)</f>
        <v>4</v>
      </c>
      <c r="H7738" s="139">
        <f t="shared" si="235"/>
        <v>0</v>
      </c>
      <c r="I7738" s="137" t="s">
        <v>465</v>
      </c>
      <c r="J7738" s="133"/>
      <c r="K7738" s="140"/>
    </row>
    <row r="7739" ht="15.75" customHeight="1">
      <c r="A7739" s="49"/>
      <c r="B7739" s="142"/>
      <c r="C7739" s="143" t="s">
        <v>31</v>
      </c>
      <c r="D7739" s="137" t="str">
        <f>IFERROR(__xludf.DUMMYFUNCTION("JOIN("", "",FILTER(Marksheet!$15:$15,Marksheet!$10:$10=$C7739))"),"2a, 2b, 2c")</f>
        <v>2a, 2b, 2c</v>
      </c>
      <c r="E7739" s="138">
        <f t="array" ref="E7739">SUMIF(Marksheet!$D$10:$BQ$10,$C7739,INDIRECT(K7725))</f>
        <v>0</v>
      </c>
      <c r="F7739" s="138" t="s">
        <v>434</v>
      </c>
      <c r="G7739" s="137">
        <f>SUMIF(Marksheet!$10:$10,C7739,Marksheet!$14:$14)</f>
        <v>3</v>
      </c>
      <c r="H7739" s="139">
        <f t="shared" si="235"/>
        <v>0</v>
      </c>
      <c r="I7739" s="137" t="s">
        <v>466</v>
      </c>
      <c r="J7739" s="133"/>
      <c r="K7739" s="140"/>
    </row>
    <row r="7740" ht="15.75" customHeight="1">
      <c r="A7740" s="49"/>
      <c r="B7740" s="135" t="s">
        <v>21</v>
      </c>
      <c r="C7740" s="143" t="s">
        <v>36</v>
      </c>
      <c r="D7740" s="137" t="str">
        <f>IFERROR(__xludf.DUMMYFUNCTION("JOIN("", "",FILTER(Marksheet!$15:$15,Marksheet!$10:$10=$C7740))"),"2b, 2c")</f>
        <v>2b, 2c</v>
      </c>
      <c r="E7740" s="138">
        <f t="array" ref="E7740">SUMIF(Marksheet!$D$10:$BQ$10,$C7740,INDIRECT(K7725))</f>
        <v>0</v>
      </c>
      <c r="F7740" s="138" t="s">
        <v>434</v>
      </c>
      <c r="G7740" s="137">
        <f>SUMIF(Marksheet!$10:$10,C7740,Marksheet!$14:$14)</f>
        <v>2</v>
      </c>
      <c r="H7740" s="139">
        <f t="shared" si="235"/>
        <v>0</v>
      </c>
      <c r="I7740" s="137" t="s">
        <v>467</v>
      </c>
      <c r="J7740" s="133"/>
      <c r="K7740" s="140"/>
    </row>
    <row r="7741" ht="15.75" customHeight="1">
      <c r="A7741" s="49"/>
      <c r="B7741" s="141"/>
      <c r="C7741" s="143" t="s">
        <v>38</v>
      </c>
      <c r="D7741" s="137" t="str">
        <f>IFERROR(__xludf.DUMMYFUNCTION("JOIN("", "",FILTER(Marksheet!$15:$15,Marksheet!$10:$10=$C7741))"),"4a, 4b, 4c, 4d, 4e")</f>
        <v>4a, 4b, 4c, 4d, 4e</v>
      </c>
      <c r="E7741" s="138">
        <f t="array" ref="E7741">SUMIF(Marksheet!$D$10:$BQ$10,$C7741,INDIRECT(K7725))</f>
        <v>0</v>
      </c>
      <c r="F7741" s="138" t="s">
        <v>434</v>
      </c>
      <c r="G7741" s="137">
        <f>SUMIF(Marksheet!$10:$10,C7741,Marksheet!$14:$14)</f>
        <v>6</v>
      </c>
      <c r="H7741" s="139">
        <f t="shared" si="235"/>
        <v>0</v>
      </c>
      <c r="I7741" s="137" t="s">
        <v>468</v>
      </c>
      <c r="J7741" s="133"/>
      <c r="K7741" s="140"/>
    </row>
    <row r="7742" ht="15.75" customHeight="1">
      <c r="A7742" s="49"/>
      <c r="B7742" s="141"/>
      <c r="C7742" s="143" t="s">
        <v>35</v>
      </c>
      <c r="D7742" s="137" t="str">
        <f>IFERROR(__xludf.DUMMYFUNCTION("JOIN("", "",FILTER(Marksheet!$15:$15,Marksheet!$10:$10=$C7742))"),"1b, 2a")</f>
        <v>1b, 2a</v>
      </c>
      <c r="E7742" s="138">
        <f t="array" ref="E7742">SUMIF(Marksheet!$D$10:$BQ$10,$C7742,INDIRECT(K7725))</f>
        <v>0</v>
      </c>
      <c r="F7742" s="138" t="s">
        <v>434</v>
      </c>
      <c r="G7742" s="137">
        <f>SUMIF(Marksheet!$10:$10,C7742,Marksheet!$14:$14)</f>
        <v>3</v>
      </c>
      <c r="H7742" s="139">
        <f t="shared" si="235"/>
        <v>0</v>
      </c>
      <c r="I7742" s="137" t="s">
        <v>469</v>
      </c>
      <c r="J7742" s="133"/>
      <c r="K7742" s="140"/>
    </row>
    <row r="7743" ht="15.75" customHeight="1">
      <c r="A7743" s="49"/>
      <c r="B7743" s="141"/>
      <c r="C7743" s="143" t="s">
        <v>34</v>
      </c>
      <c r="D7743" s="137" t="str">
        <f>IFERROR(__xludf.DUMMYFUNCTION("JOIN("", "",FILTER(Marksheet!$15:$15,Marksheet!$10:$10=$C7743))"),"1a, 1c, 2d")</f>
        <v>1a, 1c, 2d</v>
      </c>
      <c r="E7743" s="138">
        <f t="array" ref="E7743">SUMIF(Marksheet!$D$10:$BQ$10,$C7743,INDIRECT(K7725))</f>
        <v>0</v>
      </c>
      <c r="F7743" s="138" t="s">
        <v>434</v>
      </c>
      <c r="G7743" s="137">
        <f>SUMIF(Marksheet!$10:$10,C7743,Marksheet!$14:$14)</f>
        <v>6</v>
      </c>
      <c r="H7743" s="139">
        <f t="shared" si="235"/>
        <v>0</v>
      </c>
      <c r="I7743" s="137" t="s">
        <v>470</v>
      </c>
      <c r="J7743" s="133"/>
      <c r="K7743" s="140"/>
    </row>
    <row r="7744" ht="15.75" customHeight="1">
      <c r="A7744" s="49"/>
      <c r="B7744" s="142"/>
      <c r="C7744" s="143" t="s">
        <v>37</v>
      </c>
      <c r="D7744" s="137" t="str">
        <f>IFERROR(__xludf.DUMMYFUNCTION("JOIN("", "",FILTER(Marksheet!$15:$15,Marksheet!$10:$10=$C7744))"),"3a, 3b, 3c")</f>
        <v>3a, 3b, 3c</v>
      </c>
      <c r="E7744" s="138">
        <f t="array" ref="E7744">SUMIF(Marksheet!$D$10:$BQ$10,$C7744,INDIRECT(K7725))</f>
        <v>0</v>
      </c>
      <c r="F7744" s="138" t="s">
        <v>434</v>
      </c>
      <c r="G7744" s="137">
        <f>SUMIF(Marksheet!$10:$10,C7744,Marksheet!$14:$14)</f>
        <v>3</v>
      </c>
      <c r="H7744" s="139">
        <f t="shared" si="235"/>
        <v>0</v>
      </c>
      <c r="I7744" s="137" t="s">
        <v>471</v>
      </c>
      <c r="J7744" s="133"/>
      <c r="K7744" s="140"/>
    </row>
    <row r="7745" ht="15.75" customHeight="1">
      <c r="A7745" s="49"/>
      <c r="B7745" s="135" t="s">
        <v>22</v>
      </c>
      <c r="C7745" s="144" t="s">
        <v>46</v>
      </c>
      <c r="D7745" s="137" t="str">
        <f>IFERROR(__xludf.DUMMYFUNCTION("JOIN("", "",FILTER(Marksheet!$15:$15,Marksheet!$10:$10=$C7745))"),"3d")</f>
        <v>3d</v>
      </c>
      <c r="E7745" s="138">
        <f t="array" ref="E7745">SUMIF(Marksheet!$D$10:$BQ$10,$C7745,INDIRECT(K7725))</f>
        <v>0</v>
      </c>
      <c r="F7745" s="138" t="s">
        <v>434</v>
      </c>
      <c r="G7745" s="137">
        <f>SUMIF(Marksheet!$10:$10,C7745,Marksheet!$14:$14)</f>
        <v>2</v>
      </c>
      <c r="H7745" s="139">
        <f t="shared" si="235"/>
        <v>0</v>
      </c>
      <c r="I7745" s="137" t="s">
        <v>472</v>
      </c>
      <c r="J7745" s="133"/>
      <c r="K7745" s="140"/>
    </row>
    <row r="7746" ht="15.75" customHeight="1">
      <c r="A7746" s="49"/>
      <c r="B7746" s="141"/>
      <c r="C7746" s="144" t="s">
        <v>41</v>
      </c>
      <c r="D7746" s="137" t="str">
        <f>IFERROR(__xludf.DUMMYFUNCTION("JOIN("", "",FILTER(Marksheet!$15:$15,Marksheet!$10:$10=$C7746))"),"1c, 2b, 4e")</f>
        <v>1c, 2b, 4e</v>
      </c>
      <c r="E7746" s="138">
        <f t="array" ref="E7746">SUMIF(Marksheet!$D$10:$BQ$10,$C7746,INDIRECT(K7725))</f>
        <v>0</v>
      </c>
      <c r="F7746" s="138" t="s">
        <v>434</v>
      </c>
      <c r="G7746" s="137">
        <f>SUMIF(Marksheet!$10:$10,C7746,Marksheet!$14:$14)</f>
        <v>3</v>
      </c>
      <c r="H7746" s="139">
        <f t="shared" si="235"/>
        <v>0</v>
      </c>
      <c r="I7746" s="137" t="s">
        <v>473</v>
      </c>
      <c r="J7746" s="133"/>
      <c r="K7746" s="140"/>
    </row>
    <row r="7747" ht="15.75" customHeight="1">
      <c r="A7747" s="49"/>
      <c r="B7747" s="141"/>
      <c r="C7747" s="144" t="s">
        <v>45</v>
      </c>
      <c r="D7747" s="137" t="str">
        <f>IFERROR(__xludf.DUMMYFUNCTION("JOIN("", "",FILTER(Marksheet!$15:$15,Marksheet!$10:$10=$C7747))"),"3b, 4a, 5c")</f>
        <v>3b, 4a, 5c</v>
      </c>
      <c r="E7747" s="138">
        <f t="array" ref="E7747">SUMIF(Marksheet!$D$10:$BQ$10,$C7747,INDIRECT(K7725))</f>
        <v>0</v>
      </c>
      <c r="F7747" s="138" t="s">
        <v>434</v>
      </c>
      <c r="G7747" s="137">
        <f>SUMIF(Marksheet!$10:$10,C7747,Marksheet!$14:$14)</f>
        <v>3</v>
      </c>
      <c r="H7747" s="139">
        <f t="shared" si="235"/>
        <v>0</v>
      </c>
      <c r="I7747" s="137" t="s">
        <v>474</v>
      </c>
      <c r="J7747" s="133"/>
      <c r="K7747" s="140"/>
    </row>
    <row r="7748" ht="15.75" customHeight="1">
      <c r="A7748" s="49"/>
      <c r="B7748" s="141"/>
      <c r="C7748" s="144" t="s">
        <v>43</v>
      </c>
      <c r="D7748" s="137" t="str">
        <f>IFERROR(__xludf.DUMMYFUNCTION("JOIN("", "",FILTER(Marksheet!$15:$15,Marksheet!$10:$10=$C7748))"),"2c, 4d, 5d")</f>
        <v>2c, 4d, 5d</v>
      </c>
      <c r="E7748" s="138">
        <f t="array" ref="E7748">SUMIF(Marksheet!$D$10:$BQ$10,$C7748,INDIRECT(K7725))</f>
        <v>0</v>
      </c>
      <c r="F7748" s="138" t="s">
        <v>434</v>
      </c>
      <c r="G7748" s="137">
        <f>SUMIF(Marksheet!$10:$10,C7748,Marksheet!$14:$14)</f>
        <v>4</v>
      </c>
      <c r="H7748" s="139">
        <f t="shared" si="235"/>
        <v>0</v>
      </c>
      <c r="I7748" s="137" t="s">
        <v>475</v>
      </c>
      <c r="J7748" s="133"/>
      <c r="K7748" s="140"/>
    </row>
    <row r="7749" ht="15.75" customHeight="1">
      <c r="A7749" s="49"/>
      <c r="B7749" s="141"/>
      <c r="C7749" s="144" t="s">
        <v>44</v>
      </c>
      <c r="D7749" s="137" t="str">
        <f>IFERROR(__xludf.DUMMYFUNCTION("JOIN("", "",FILTER(Marksheet!$15:$15,Marksheet!$10:$10=$C7749))"),"3a, 4c")</f>
        <v>3a, 4c</v>
      </c>
      <c r="E7749" s="138">
        <f t="array" ref="E7749">SUMIF(Marksheet!$D$10:$BQ$10,$C7749,INDIRECT(K7725))</f>
        <v>0</v>
      </c>
      <c r="F7749" s="138" t="s">
        <v>434</v>
      </c>
      <c r="G7749" s="137">
        <f>SUMIF(Marksheet!$10:$10,C7749,Marksheet!$14:$14)</f>
        <v>2</v>
      </c>
      <c r="H7749" s="139">
        <f t="shared" si="235"/>
        <v>0</v>
      </c>
      <c r="I7749" s="137" t="s">
        <v>476</v>
      </c>
      <c r="J7749" s="133"/>
      <c r="K7749" s="140"/>
    </row>
    <row r="7750" ht="15.75" customHeight="1">
      <c r="A7750" s="49"/>
      <c r="B7750" s="141"/>
      <c r="C7750" s="144" t="s">
        <v>39</v>
      </c>
      <c r="D7750" s="137" t="str">
        <f>IFERROR(__xludf.DUMMYFUNCTION("JOIN("", "",FILTER(Marksheet!$15:$15,Marksheet!$10:$10=$C7750))"),"1a, 5a, 5b")</f>
        <v>1a, 5a, 5b</v>
      </c>
      <c r="E7750" s="138">
        <f t="array" ref="E7750">SUMIF(Marksheet!$D$10:$BQ$10,$C7750,INDIRECT(K7725))</f>
        <v>0</v>
      </c>
      <c r="F7750" s="138" t="s">
        <v>434</v>
      </c>
      <c r="G7750" s="137">
        <f>SUMIF(Marksheet!$10:$10,C7750,Marksheet!$14:$14)</f>
        <v>5</v>
      </c>
      <c r="H7750" s="139">
        <f t="shared" si="235"/>
        <v>0</v>
      </c>
      <c r="I7750" s="137" t="s">
        <v>477</v>
      </c>
      <c r="J7750" s="133"/>
      <c r="K7750" s="140"/>
    </row>
    <row r="7751" ht="15.75" customHeight="1">
      <c r="A7751" s="49"/>
      <c r="B7751" s="141"/>
      <c r="C7751" s="144" t="s">
        <v>42</v>
      </c>
      <c r="D7751" s="137" t="str">
        <f>IFERROR(__xludf.DUMMYFUNCTION("JOIN("", "",FILTER(Marksheet!$15:$15,Marksheet!$10:$10=$C7751))"),"2a, 3c")</f>
        <v>2a, 3c</v>
      </c>
      <c r="E7751" s="138">
        <f t="array" ref="E7751">SUMIF(Marksheet!$D$10:$BQ$10,$C7751,INDIRECT(K7725))</f>
        <v>0</v>
      </c>
      <c r="F7751" s="138" t="s">
        <v>434</v>
      </c>
      <c r="G7751" s="137">
        <f>SUMIF(Marksheet!$10:$10,C7751,Marksheet!$14:$14)</f>
        <v>3</v>
      </c>
      <c r="H7751" s="139">
        <f t="shared" si="235"/>
        <v>0</v>
      </c>
      <c r="I7751" s="137" t="s">
        <v>478</v>
      </c>
      <c r="J7751" s="133"/>
      <c r="K7751" s="140"/>
    </row>
    <row r="7752" ht="15.75" customHeight="1">
      <c r="A7752" s="49"/>
      <c r="B7752" s="142"/>
      <c r="C7752" s="144" t="s">
        <v>40</v>
      </c>
      <c r="D7752" s="137" t="str">
        <f>IFERROR(__xludf.DUMMYFUNCTION("JOIN("", "",FILTER(Marksheet!$15:$15,Marksheet!$10:$10=$C7752))"),"1b, 4b, 4f")</f>
        <v>1b, 4b, 4f</v>
      </c>
      <c r="E7752" s="138">
        <f t="array" ref="E7752">SUMIF(Marksheet!$D$10:$BQ$10,$C7752,INDIRECT(K7725))</f>
        <v>0</v>
      </c>
      <c r="F7752" s="138" t="s">
        <v>434</v>
      </c>
      <c r="G7752" s="137">
        <f>SUMIF(Marksheet!$10:$10,C7752,Marksheet!$14:$14)</f>
        <v>3</v>
      </c>
      <c r="H7752" s="139">
        <f t="shared" si="235"/>
        <v>0</v>
      </c>
      <c r="I7752" s="137" t="s">
        <v>479</v>
      </c>
      <c r="J7752" s="133"/>
      <c r="K7752" s="140"/>
    </row>
    <row r="7753" ht="15.75" customHeight="1">
      <c r="A7753" s="49"/>
      <c r="B7753" s="49"/>
      <c r="C7753" s="145" t="s">
        <v>76</v>
      </c>
      <c r="D7753" s="145"/>
      <c r="E7753" s="146">
        <f>SUM(E7729:E7752)</f>
        <v>0</v>
      </c>
      <c r="F7753" s="147" t="s">
        <v>434</v>
      </c>
      <c r="G7753" s="148">
        <f>SUM(G7729:G7752)</f>
        <v>85</v>
      </c>
      <c r="H7753" s="149">
        <f t="shared" si="235"/>
        <v>0</v>
      </c>
      <c r="I7753" s="129"/>
      <c r="J7753" s="133"/>
      <c r="K7753" s="127"/>
    </row>
    <row r="7754" ht="15.75" customHeight="1">
      <c r="A7754" s="49"/>
      <c r="B7754" s="49"/>
      <c r="C7754" s="67"/>
      <c r="D7754" s="67"/>
      <c r="E7754" s="49"/>
      <c r="F7754" s="49"/>
      <c r="G7754" s="49"/>
      <c r="H7754" s="49"/>
      <c r="I7754" s="129"/>
      <c r="J7754" s="133"/>
      <c r="K7754" s="127"/>
    </row>
    <row r="7755" ht="60.0" customHeight="1">
      <c r="A7755" s="49"/>
      <c r="B7755" s="49"/>
      <c r="C7755" s="67"/>
      <c r="D7755" s="67"/>
      <c r="E7755" s="49"/>
      <c r="F7755" s="49"/>
      <c r="G7755" s="49"/>
      <c r="H7755" s="49"/>
      <c r="I7755" s="129"/>
      <c r="J7755" s="133"/>
      <c r="K7755" s="127"/>
    </row>
    <row r="7756" ht="15.75" customHeight="1">
      <c r="A7756" s="124" t="s">
        <v>450</v>
      </c>
      <c r="B7756" s="49"/>
      <c r="C7756" s="67"/>
      <c r="D7756" s="67"/>
      <c r="E7756" s="1"/>
      <c r="F7756" s="1"/>
      <c r="G7756" s="49"/>
      <c r="H7756" s="49"/>
      <c r="I7756" s="7"/>
      <c r="K7756" s="125">
        <f>K7723+1</f>
        <v>253</v>
      </c>
    </row>
    <row r="7757" ht="15.75" customHeight="1">
      <c r="A7757" s="126" t="s">
        <v>451</v>
      </c>
      <c r="B7757" s="67" t="str">
        <f>B7724</f>
        <v>GCSE Transition Assessment</v>
      </c>
      <c r="C7757" s="67"/>
      <c r="D7757" s="67"/>
      <c r="E7757" s="1"/>
      <c r="F7757" s="49"/>
      <c r="G7757" s="49"/>
      <c r="H7757" s="49"/>
      <c r="K7757" s="127" t="str">
        <f>CONCATENATE("Marksheet!$B$",K7756)</f>
        <v>Marksheet!$B$253</v>
      </c>
    </row>
    <row r="7758" ht="15.75" customHeight="1">
      <c r="A7758" s="126" t="s">
        <v>447</v>
      </c>
      <c r="B7758" s="67" t="str">
        <f t="array" ref="B7758">IF(INDIRECT(K7757)="","",INDIRECT(K7757))</f>
        <v>Student 236</v>
      </c>
      <c r="C7758" s="67"/>
      <c r="D7758" s="67"/>
      <c r="E7758" s="1"/>
      <c r="F7758" s="49"/>
      <c r="G7758" s="49"/>
      <c r="H7758" s="49"/>
      <c r="K7758" s="127" t="str">
        <f>CONCATENATE("Marksheet!$D$",K7756,":$BQ$",K7756)</f>
        <v>Marksheet!$D$253:$BQ$253</v>
      </c>
    </row>
    <row r="7759" ht="15.75" customHeight="1">
      <c r="A7759" s="126" t="s">
        <v>452</v>
      </c>
      <c r="B7759" s="67" t="str">
        <f t="array" ref="B7759">INDIRECT(CONCATENATE("Marksheet!$C$",INDIRECT(CONCATENATE("K",ROW()-3))))</f>
        <v/>
      </c>
      <c r="C7759" s="67"/>
      <c r="D7759" s="67"/>
      <c r="E7759" s="49"/>
      <c r="F7759" s="49"/>
      <c r="G7759" s="49"/>
      <c r="H7759" s="49"/>
      <c r="I7759" s="49"/>
      <c r="J7759" s="49"/>
      <c r="K7759" s="127"/>
    </row>
    <row r="7760" ht="15.75" customHeight="1">
      <c r="A7760" s="67"/>
      <c r="B7760" s="128"/>
      <c r="C7760" s="67"/>
      <c r="D7760" s="67"/>
      <c r="E7760" s="49"/>
      <c r="F7760" s="49"/>
      <c r="G7760" s="49"/>
      <c r="H7760" s="49"/>
      <c r="I7760" s="49"/>
      <c r="J7760" s="49"/>
      <c r="K7760" s="127"/>
    </row>
    <row r="7761" ht="15.75" customHeight="1">
      <c r="A7761" s="129"/>
      <c r="B7761" s="100" t="s">
        <v>442</v>
      </c>
      <c r="C7761" s="100" t="s">
        <v>443</v>
      </c>
      <c r="D7761" s="73" t="s">
        <v>453</v>
      </c>
      <c r="E7761" s="130" t="s">
        <v>444</v>
      </c>
      <c r="F7761" s="71"/>
      <c r="G7761" s="72"/>
      <c r="H7761" s="131" t="s">
        <v>454</v>
      </c>
      <c r="I7761" s="132" t="s">
        <v>455</v>
      </c>
      <c r="J7761" s="133"/>
      <c r="K7761" s="134"/>
    </row>
    <row r="7762" ht="15.75" customHeight="1">
      <c r="A7762" s="49"/>
      <c r="B7762" s="135" t="s">
        <v>19</v>
      </c>
      <c r="C7762" s="136" t="s">
        <v>25</v>
      </c>
      <c r="D7762" s="137" t="str">
        <f>IFERROR(__xludf.DUMMYFUNCTION("JOIN("", "",FILTER(Marksheet!$15:$15,Marksheet!$10:$10=$C7762))"),"3a, 3b, 3c")</f>
        <v>3a, 3b, 3c</v>
      </c>
      <c r="E7762" s="138">
        <f t="array" ref="E7762">SUMIF(Marksheet!$D$10:$BQ$10,$C7762,INDIRECT(K7758))</f>
        <v>0</v>
      </c>
      <c r="F7762" s="138" t="s">
        <v>434</v>
      </c>
      <c r="G7762" s="137">
        <f>SUMIF(Marksheet!$10:$10,C7762,Marksheet!$14:$14)</f>
        <v>3</v>
      </c>
      <c r="H7762" s="139">
        <f t="shared" ref="H7762:H7786" si="236">E7762/G7762</f>
        <v>0</v>
      </c>
      <c r="I7762" s="137" t="s">
        <v>456</v>
      </c>
      <c r="J7762" s="133"/>
      <c r="K7762" s="140"/>
    </row>
    <row r="7763" ht="15.75" customHeight="1">
      <c r="A7763" s="49"/>
      <c r="B7763" s="141"/>
      <c r="C7763" s="136" t="s">
        <v>27</v>
      </c>
      <c r="D7763" s="137" t="str">
        <f>IFERROR(__xludf.DUMMYFUNCTION("JOIN("", "",FILTER(Marksheet!$15:$15,Marksheet!$10:$10=$C7763))"),"5a, 5b, 5c, 5d")</f>
        <v>5a, 5b, 5c, 5d</v>
      </c>
      <c r="E7763" s="138">
        <f t="array" ref="E7763">SUMIF(Marksheet!$D$10:$BQ$10,$C7763,INDIRECT(K7758))</f>
        <v>0</v>
      </c>
      <c r="F7763" s="138" t="s">
        <v>434</v>
      </c>
      <c r="G7763" s="137">
        <f>SUMIF(Marksheet!$10:$10,C7763,Marksheet!$14:$14)</f>
        <v>5</v>
      </c>
      <c r="H7763" s="139">
        <f t="shared" si="236"/>
        <v>0</v>
      </c>
      <c r="I7763" s="137" t="s">
        <v>457</v>
      </c>
      <c r="J7763" s="133"/>
      <c r="K7763" s="140"/>
    </row>
    <row r="7764" ht="15.75" customHeight="1">
      <c r="A7764" s="49"/>
      <c r="B7764" s="141"/>
      <c r="C7764" s="136" t="s">
        <v>26</v>
      </c>
      <c r="D7764" s="137" t="str">
        <f>IFERROR(__xludf.DUMMYFUNCTION("JOIN("", "",FILTER(Marksheet!$15:$15,Marksheet!$10:$10=$C7764))"),"4a, 4b")</f>
        <v>4a, 4b</v>
      </c>
      <c r="E7764" s="138">
        <f t="array" ref="E7764">SUMIF(Marksheet!$D$10:$BQ$10,$C7764,INDIRECT(K7758))</f>
        <v>0</v>
      </c>
      <c r="F7764" s="138" t="s">
        <v>434</v>
      </c>
      <c r="G7764" s="137">
        <f>SUMIF(Marksheet!$10:$10,C7764,Marksheet!$14:$14)</f>
        <v>3</v>
      </c>
      <c r="H7764" s="139">
        <f t="shared" si="236"/>
        <v>0</v>
      </c>
      <c r="I7764" s="137" t="s">
        <v>458</v>
      </c>
      <c r="J7764" s="133"/>
      <c r="K7764" s="140"/>
    </row>
    <row r="7765" ht="15.75" customHeight="1">
      <c r="A7765" s="49"/>
      <c r="B7765" s="141"/>
      <c r="C7765" s="136" t="s">
        <v>23</v>
      </c>
      <c r="D7765" s="137" t="str">
        <f>IFERROR(__xludf.DUMMYFUNCTION("JOIN("", "",FILTER(Marksheet!$15:$15,Marksheet!$10:$10=$C7765))"),"1a, 1b, 4c")</f>
        <v>1a, 1b, 4c</v>
      </c>
      <c r="E7765" s="138">
        <f t="array" ref="E7765">SUMIF(Marksheet!$D$10:$BQ$10,$C7765,INDIRECT(K7758))</f>
        <v>0</v>
      </c>
      <c r="F7765" s="138" t="s">
        <v>434</v>
      </c>
      <c r="G7765" s="137">
        <f>SUMIF(Marksheet!$10:$10,C7765,Marksheet!$14:$14)</f>
        <v>5</v>
      </c>
      <c r="H7765" s="139">
        <f t="shared" si="236"/>
        <v>0</v>
      </c>
      <c r="I7765" s="137" t="s">
        <v>459</v>
      </c>
      <c r="J7765" s="133"/>
      <c r="K7765" s="140"/>
    </row>
    <row r="7766" ht="15.75" customHeight="1">
      <c r="A7766" s="49"/>
      <c r="B7766" s="142"/>
      <c r="C7766" s="136" t="s">
        <v>24</v>
      </c>
      <c r="D7766" s="137" t="str">
        <f>IFERROR(__xludf.DUMMYFUNCTION("JOIN("", "",FILTER(Marksheet!$15:$15,Marksheet!$10:$10=$C7766))"),"2a, 2b, 2c")</f>
        <v>2a, 2b, 2c</v>
      </c>
      <c r="E7766" s="138">
        <f t="array" ref="E7766">SUMIF(Marksheet!$D$10:$BQ$10,$C7766,INDIRECT(K7758))</f>
        <v>0</v>
      </c>
      <c r="F7766" s="138" t="s">
        <v>434</v>
      </c>
      <c r="G7766" s="137">
        <f>SUMIF(Marksheet!$10:$10,C7766,Marksheet!$14:$14)</f>
        <v>4</v>
      </c>
      <c r="H7766" s="139">
        <f t="shared" si="236"/>
        <v>0</v>
      </c>
      <c r="I7766" s="137" t="s">
        <v>460</v>
      </c>
      <c r="J7766" s="133"/>
      <c r="K7766" s="140"/>
    </row>
    <row r="7767" ht="15.75" customHeight="1">
      <c r="A7767" s="49"/>
      <c r="B7767" s="135" t="s">
        <v>20</v>
      </c>
      <c r="C7767" s="143" t="s">
        <v>29</v>
      </c>
      <c r="D7767" s="137" t="str">
        <f>IFERROR(__xludf.DUMMYFUNCTION("JOIN("", "",FILTER(Marksheet!$15:$15,Marksheet!$10:$10=$C7767))"),"1b, 3d")</f>
        <v>1b, 3d</v>
      </c>
      <c r="E7767" s="138">
        <f t="array" ref="E7767">SUMIF(Marksheet!$D$10:$BQ$10,$C7767,INDIRECT(K7758))</f>
        <v>0</v>
      </c>
      <c r="F7767" s="138" t="s">
        <v>434</v>
      </c>
      <c r="G7767" s="137">
        <f>SUMIF(Marksheet!$10:$10,C7767,Marksheet!$14:$14)</f>
        <v>2</v>
      </c>
      <c r="H7767" s="139">
        <f t="shared" si="236"/>
        <v>0</v>
      </c>
      <c r="I7767" s="137" t="s">
        <v>461</v>
      </c>
      <c r="J7767" s="133"/>
      <c r="K7767" s="140"/>
    </row>
    <row r="7768" ht="15.75" customHeight="1">
      <c r="A7768" s="49"/>
      <c r="B7768" s="141"/>
      <c r="C7768" s="143" t="s">
        <v>30</v>
      </c>
      <c r="D7768" s="137" t="str">
        <f>IFERROR(__xludf.DUMMYFUNCTION("JOIN("", "",FILTER(Marksheet!$15:$15,Marksheet!$10:$10=$C7768))"),"1d, 4d, 4e")</f>
        <v>1d, 4d, 4e</v>
      </c>
      <c r="E7768" s="138">
        <f t="array" ref="E7768">SUMIF(Marksheet!$D$10:$BQ$10,$C7768,INDIRECT(K7758))</f>
        <v>0</v>
      </c>
      <c r="F7768" s="138" t="s">
        <v>434</v>
      </c>
      <c r="G7768" s="137">
        <f>SUMIF(Marksheet!$10:$10,C7768,Marksheet!$14:$14)</f>
        <v>3</v>
      </c>
      <c r="H7768" s="139">
        <f t="shared" si="236"/>
        <v>0</v>
      </c>
      <c r="I7768" s="137" t="s">
        <v>462</v>
      </c>
      <c r="J7768" s="133"/>
      <c r="K7768" s="140"/>
    </row>
    <row r="7769" ht="15.75" customHeight="1">
      <c r="A7769" s="49"/>
      <c r="B7769" s="141"/>
      <c r="C7769" s="143" t="s">
        <v>33</v>
      </c>
      <c r="D7769" s="137" t="str">
        <f>IFERROR(__xludf.DUMMYFUNCTION("JOIN("", "",FILTER(Marksheet!$15:$15,Marksheet!$10:$10=$C7769))"),"4a, 4b")</f>
        <v>4a, 4b</v>
      </c>
      <c r="E7769" s="138">
        <f t="array" ref="E7769">SUMIF(Marksheet!$D$10:$BQ$10,$C7769,INDIRECT(K7758))</f>
        <v>0</v>
      </c>
      <c r="F7769" s="138" t="s">
        <v>434</v>
      </c>
      <c r="G7769" s="137">
        <f>SUMIF(Marksheet!$10:$10,C7769,Marksheet!$14:$14)</f>
        <v>3</v>
      </c>
      <c r="H7769" s="139">
        <f t="shared" si="236"/>
        <v>0</v>
      </c>
      <c r="I7769" s="137" t="s">
        <v>463</v>
      </c>
      <c r="J7769" s="133"/>
      <c r="K7769" s="140"/>
    </row>
    <row r="7770" ht="15.75" customHeight="1">
      <c r="A7770" s="49"/>
      <c r="B7770" s="141"/>
      <c r="C7770" s="143" t="s">
        <v>28</v>
      </c>
      <c r="D7770" s="137" t="str">
        <f>IFERROR(__xludf.DUMMYFUNCTION("JOIN("", "",FILTER(Marksheet!$15:$15,Marksheet!$10:$10=$C7770))"),"1a, 1c, 4c")</f>
        <v>1a, 1c, 4c</v>
      </c>
      <c r="E7770" s="138">
        <f t="array" ref="E7770">SUMIF(Marksheet!$D$10:$BQ$10,$C7770,INDIRECT(K7758))</f>
        <v>0</v>
      </c>
      <c r="F7770" s="138" t="s">
        <v>434</v>
      </c>
      <c r="G7770" s="137">
        <f>SUMIF(Marksheet!$10:$10,C7770,Marksheet!$14:$14)</f>
        <v>5</v>
      </c>
      <c r="H7770" s="139">
        <f t="shared" si="236"/>
        <v>0</v>
      </c>
      <c r="I7770" s="137" t="s">
        <v>464</v>
      </c>
      <c r="J7770" s="133"/>
      <c r="K7770" s="140"/>
    </row>
    <row r="7771" ht="15.75" customHeight="1">
      <c r="A7771" s="49"/>
      <c r="B7771" s="141"/>
      <c r="C7771" s="143" t="s">
        <v>435</v>
      </c>
      <c r="D7771" s="137" t="str">
        <f>IFERROR(__xludf.DUMMYFUNCTION("JOIN("", "",FILTER(Marksheet!$15:$15,Marksheet!$10:$10=$C7771))"),"3a, 3b, 3c")</f>
        <v>3a, 3b, 3c</v>
      </c>
      <c r="E7771" s="138">
        <f t="array" ref="E7771">SUMIF(Marksheet!$D$10:$BQ$10,$C7771,INDIRECT(K7758))</f>
        <v>0</v>
      </c>
      <c r="F7771" s="138" t="s">
        <v>434</v>
      </c>
      <c r="G7771" s="137">
        <f>SUMIF(Marksheet!$10:$10,C7771,Marksheet!$14:$14)</f>
        <v>4</v>
      </c>
      <c r="H7771" s="139">
        <f t="shared" si="236"/>
        <v>0</v>
      </c>
      <c r="I7771" s="137" t="s">
        <v>465</v>
      </c>
      <c r="J7771" s="133"/>
      <c r="K7771" s="140"/>
    </row>
    <row r="7772" ht="15.75" customHeight="1">
      <c r="A7772" s="49"/>
      <c r="B7772" s="142"/>
      <c r="C7772" s="143" t="s">
        <v>31</v>
      </c>
      <c r="D7772" s="137" t="str">
        <f>IFERROR(__xludf.DUMMYFUNCTION("JOIN("", "",FILTER(Marksheet!$15:$15,Marksheet!$10:$10=$C7772))"),"2a, 2b, 2c")</f>
        <v>2a, 2b, 2c</v>
      </c>
      <c r="E7772" s="138">
        <f t="array" ref="E7772">SUMIF(Marksheet!$D$10:$BQ$10,$C7772,INDIRECT(K7758))</f>
        <v>0</v>
      </c>
      <c r="F7772" s="138" t="s">
        <v>434</v>
      </c>
      <c r="G7772" s="137">
        <f>SUMIF(Marksheet!$10:$10,C7772,Marksheet!$14:$14)</f>
        <v>3</v>
      </c>
      <c r="H7772" s="139">
        <f t="shared" si="236"/>
        <v>0</v>
      </c>
      <c r="I7772" s="137" t="s">
        <v>466</v>
      </c>
      <c r="J7772" s="133"/>
      <c r="K7772" s="140"/>
    </row>
    <row r="7773" ht="15.75" customHeight="1">
      <c r="A7773" s="49"/>
      <c r="B7773" s="135" t="s">
        <v>21</v>
      </c>
      <c r="C7773" s="143" t="s">
        <v>36</v>
      </c>
      <c r="D7773" s="137" t="str">
        <f>IFERROR(__xludf.DUMMYFUNCTION("JOIN("", "",FILTER(Marksheet!$15:$15,Marksheet!$10:$10=$C7773))"),"2b, 2c")</f>
        <v>2b, 2c</v>
      </c>
      <c r="E7773" s="138">
        <f t="array" ref="E7773">SUMIF(Marksheet!$D$10:$BQ$10,$C7773,INDIRECT(K7758))</f>
        <v>0</v>
      </c>
      <c r="F7773" s="138" t="s">
        <v>434</v>
      </c>
      <c r="G7773" s="137">
        <f>SUMIF(Marksheet!$10:$10,C7773,Marksheet!$14:$14)</f>
        <v>2</v>
      </c>
      <c r="H7773" s="139">
        <f t="shared" si="236"/>
        <v>0</v>
      </c>
      <c r="I7773" s="137" t="s">
        <v>467</v>
      </c>
      <c r="J7773" s="133"/>
      <c r="K7773" s="140"/>
    </row>
    <row r="7774" ht="15.75" customHeight="1">
      <c r="A7774" s="49"/>
      <c r="B7774" s="141"/>
      <c r="C7774" s="143" t="s">
        <v>38</v>
      </c>
      <c r="D7774" s="137" t="str">
        <f>IFERROR(__xludf.DUMMYFUNCTION("JOIN("", "",FILTER(Marksheet!$15:$15,Marksheet!$10:$10=$C7774))"),"4a, 4b, 4c, 4d, 4e")</f>
        <v>4a, 4b, 4c, 4d, 4e</v>
      </c>
      <c r="E7774" s="138">
        <f t="array" ref="E7774">SUMIF(Marksheet!$D$10:$BQ$10,$C7774,INDIRECT(K7758))</f>
        <v>0</v>
      </c>
      <c r="F7774" s="138" t="s">
        <v>434</v>
      </c>
      <c r="G7774" s="137">
        <f>SUMIF(Marksheet!$10:$10,C7774,Marksheet!$14:$14)</f>
        <v>6</v>
      </c>
      <c r="H7774" s="139">
        <f t="shared" si="236"/>
        <v>0</v>
      </c>
      <c r="I7774" s="137" t="s">
        <v>468</v>
      </c>
      <c r="J7774" s="133"/>
      <c r="K7774" s="140"/>
    </row>
    <row r="7775" ht="15.75" customHeight="1">
      <c r="A7775" s="49"/>
      <c r="B7775" s="141"/>
      <c r="C7775" s="143" t="s">
        <v>35</v>
      </c>
      <c r="D7775" s="137" t="str">
        <f>IFERROR(__xludf.DUMMYFUNCTION("JOIN("", "",FILTER(Marksheet!$15:$15,Marksheet!$10:$10=$C7775))"),"1b, 2a")</f>
        <v>1b, 2a</v>
      </c>
      <c r="E7775" s="138">
        <f t="array" ref="E7775">SUMIF(Marksheet!$D$10:$BQ$10,$C7775,INDIRECT(K7758))</f>
        <v>0</v>
      </c>
      <c r="F7775" s="138" t="s">
        <v>434</v>
      </c>
      <c r="G7775" s="137">
        <f>SUMIF(Marksheet!$10:$10,C7775,Marksheet!$14:$14)</f>
        <v>3</v>
      </c>
      <c r="H7775" s="139">
        <f t="shared" si="236"/>
        <v>0</v>
      </c>
      <c r="I7775" s="137" t="s">
        <v>469</v>
      </c>
      <c r="J7775" s="133"/>
      <c r="K7775" s="140"/>
    </row>
    <row r="7776" ht="15.75" customHeight="1">
      <c r="A7776" s="49"/>
      <c r="B7776" s="141"/>
      <c r="C7776" s="143" t="s">
        <v>34</v>
      </c>
      <c r="D7776" s="137" t="str">
        <f>IFERROR(__xludf.DUMMYFUNCTION("JOIN("", "",FILTER(Marksheet!$15:$15,Marksheet!$10:$10=$C7776))"),"1a, 1c, 2d")</f>
        <v>1a, 1c, 2d</v>
      </c>
      <c r="E7776" s="138">
        <f t="array" ref="E7776">SUMIF(Marksheet!$D$10:$BQ$10,$C7776,INDIRECT(K7758))</f>
        <v>0</v>
      </c>
      <c r="F7776" s="138" t="s">
        <v>434</v>
      </c>
      <c r="G7776" s="137">
        <f>SUMIF(Marksheet!$10:$10,C7776,Marksheet!$14:$14)</f>
        <v>6</v>
      </c>
      <c r="H7776" s="139">
        <f t="shared" si="236"/>
        <v>0</v>
      </c>
      <c r="I7776" s="137" t="s">
        <v>470</v>
      </c>
      <c r="J7776" s="133"/>
      <c r="K7776" s="140"/>
    </row>
    <row r="7777" ht="15.75" customHeight="1">
      <c r="A7777" s="49"/>
      <c r="B7777" s="142"/>
      <c r="C7777" s="143" t="s">
        <v>37</v>
      </c>
      <c r="D7777" s="137" t="str">
        <f>IFERROR(__xludf.DUMMYFUNCTION("JOIN("", "",FILTER(Marksheet!$15:$15,Marksheet!$10:$10=$C7777))"),"3a, 3b, 3c")</f>
        <v>3a, 3b, 3c</v>
      </c>
      <c r="E7777" s="138">
        <f t="array" ref="E7777">SUMIF(Marksheet!$D$10:$BQ$10,$C7777,INDIRECT(K7758))</f>
        <v>0</v>
      </c>
      <c r="F7777" s="138" t="s">
        <v>434</v>
      </c>
      <c r="G7777" s="137">
        <f>SUMIF(Marksheet!$10:$10,C7777,Marksheet!$14:$14)</f>
        <v>3</v>
      </c>
      <c r="H7777" s="139">
        <f t="shared" si="236"/>
        <v>0</v>
      </c>
      <c r="I7777" s="137" t="s">
        <v>471</v>
      </c>
      <c r="J7777" s="133"/>
      <c r="K7777" s="140"/>
    </row>
    <row r="7778" ht="15.75" customHeight="1">
      <c r="A7778" s="49"/>
      <c r="B7778" s="135" t="s">
        <v>22</v>
      </c>
      <c r="C7778" s="144" t="s">
        <v>46</v>
      </c>
      <c r="D7778" s="137" t="str">
        <f>IFERROR(__xludf.DUMMYFUNCTION("JOIN("", "",FILTER(Marksheet!$15:$15,Marksheet!$10:$10=$C7778))"),"3d")</f>
        <v>3d</v>
      </c>
      <c r="E7778" s="138">
        <f t="array" ref="E7778">SUMIF(Marksheet!$D$10:$BQ$10,$C7778,INDIRECT(K7758))</f>
        <v>0</v>
      </c>
      <c r="F7778" s="138" t="s">
        <v>434</v>
      </c>
      <c r="G7778" s="137">
        <f>SUMIF(Marksheet!$10:$10,C7778,Marksheet!$14:$14)</f>
        <v>2</v>
      </c>
      <c r="H7778" s="139">
        <f t="shared" si="236"/>
        <v>0</v>
      </c>
      <c r="I7778" s="137" t="s">
        <v>472</v>
      </c>
      <c r="J7778" s="133"/>
      <c r="K7778" s="140"/>
    </row>
    <row r="7779" ht="15.75" customHeight="1">
      <c r="A7779" s="49"/>
      <c r="B7779" s="141"/>
      <c r="C7779" s="144" t="s">
        <v>41</v>
      </c>
      <c r="D7779" s="137" t="str">
        <f>IFERROR(__xludf.DUMMYFUNCTION("JOIN("", "",FILTER(Marksheet!$15:$15,Marksheet!$10:$10=$C7779))"),"1c, 2b, 4e")</f>
        <v>1c, 2b, 4e</v>
      </c>
      <c r="E7779" s="138">
        <f t="array" ref="E7779">SUMIF(Marksheet!$D$10:$BQ$10,$C7779,INDIRECT(K7758))</f>
        <v>0</v>
      </c>
      <c r="F7779" s="138" t="s">
        <v>434</v>
      </c>
      <c r="G7779" s="137">
        <f>SUMIF(Marksheet!$10:$10,C7779,Marksheet!$14:$14)</f>
        <v>3</v>
      </c>
      <c r="H7779" s="139">
        <f t="shared" si="236"/>
        <v>0</v>
      </c>
      <c r="I7779" s="137" t="s">
        <v>473</v>
      </c>
      <c r="J7779" s="133"/>
      <c r="K7779" s="140"/>
    </row>
    <row r="7780" ht="15.75" customHeight="1">
      <c r="A7780" s="49"/>
      <c r="B7780" s="141"/>
      <c r="C7780" s="144" t="s">
        <v>45</v>
      </c>
      <c r="D7780" s="137" t="str">
        <f>IFERROR(__xludf.DUMMYFUNCTION("JOIN("", "",FILTER(Marksheet!$15:$15,Marksheet!$10:$10=$C7780))"),"3b, 4a, 5c")</f>
        <v>3b, 4a, 5c</v>
      </c>
      <c r="E7780" s="138">
        <f t="array" ref="E7780">SUMIF(Marksheet!$D$10:$BQ$10,$C7780,INDIRECT(K7758))</f>
        <v>0</v>
      </c>
      <c r="F7780" s="138" t="s">
        <v>434</v>
      </c>
      <c r="G7780" s="137">
        <f>SUMIF(Marksheet!$10:$10,C7780,Marksheet!$14:$14)</f>
        <v>3</v>
      </c>
      <c r="H7780" s="139">
        <f t="shared" si="236"/>
        <v>0</v>
      </c>
      <c r="I7780" s="137" t="s">
        <v>474</v>
      </c>
      <c r="J7780" s="133"/>
      <c r="K7780" s="140"/>
    </row>
    <row r="7781" ht="15.75" customHeight="1">
      <c r="A7781" s="49"/>
      <c r="B7781" s="141"/>
      <c r="C7781" s="144" t="s">
        <v>43</v>
      </c>
      <c r="D7781" s="137" t="str">
        <f>IFERROR(__xludf.DUMMYFUNCTION("JOIN("", "",FILTER(Marksheet!$15:$15,Marksheet!$10:$10=$C7781))"),"2c, 4d, 5d")</f>
        <v>2c, 4d, 5d</v>
      </c>
      <c r="E7781" s="138">
        <f t="array" ref="E7781">SUMIF(Marksheet!$D$10:$BQ$10,$C7781,INDIRECT(K7758))</f>
        <v>0</v>
      </c>
      <c r="F7781" s="138" t="s">
        <v>434</v>
      </c>
      <c r="G7781" s="137">
        <f>SUMIF(Marksheet!$10:$10,C7781,Marksheet!$14:$14)</f>
        <v>4</v>
      </c>
      <c r="H7781" s="139">
        <f t="shared" si="236"/>
        <v>0</v>
      </c>
      <c r="I7781" s="137" t="s">
        <v>475</v>
      </c>
      <c r="J7781" s="133"/>
      <c r="K7781" s="140"/>
    </row>
    <row r="7782" ht="15.75" customHeight="1">
      <c r="A7782" s="49"/>
      <c r="B7782" s="141"/>
      <c r="C7782" s="144" t="s">
        <v>44</v>
      </c>
      <c r="D7782" s="137" t="str">
        <f>IFERROR(__xludf.DUMMYFUNCTION("JOIN("", "",FILTER(Marksheet!$15:$15,Marksheet!$10:$10=$C7782))"),"3a, 4c")</f>
        <v>3a, 4c</v>
      </c>
      <c r="E7782" s="138">
        <f t="array" ref="E7782">SUMIF(Marksheet!$D$10:$BQ$10,$C7782,INDIRECT(K7758))</f>
        <v>0</v>
      </c>
      <c r="F7782" s="138" t="s">
        <v>434</v>
      </c>
      <c r="G7782" s="137">
        <f>SUMIF(Marksheet!$10:$10,C7782,Marksheet!$14:$14)</f>
        <v>2</v>
      </c>
      <c r="H7782" s="139">
        <f t="shared" si="236"/>
        <v>0</v>
      </c>
      <c r="I7782" s="137" t="s">
        <v>476</v>
      </c>
      <c r="J7782" s="133"/>
      <c r="K7782" s="140"/>
    </row>
    <row r="7783" ht="15.75" customHeight="1">
      <c r="A7783" s="49"/>
      <c r="B7783" s="141"/>
      <c r="C7783" s="144" t="s">
        <v>39</v>
      </c>
      <c r="D7783" s="137" t="str">
        <f>IFERROR(__xludf.DUMMYFUNCTION("JOIN("", "",FILTER(Marksheet!$15:$15,Marksheet!$10:$10=$C7783))"),"1a, 5a, 5b")</f>
        <v>1a, 5a, 5b</v>
      </c>
      <c r="E7783" s="138">
        <f t="array" ref="E7783">SUMIF(Marksheet!$D$10:$BQ$10,$C7783,INDIRECT(K7758))</f>
        <v>0</v>
      </c>
      <c r="F7783" s="138" t="s">
        <v>434</v>
      </c>
      <c r="G7783" s="137">
        <f>SUMIF(Marksheet!$10:$10,C7783,Marksheet!$14:$14)</f>
        <v>5</v>
      </c>
      <c r="H7783" s="139">
        <f t="shared" si="236"/>
        <v>0</v>
      </c>
      <c r="I7783" s="137" t="s">
        <v>477</v>
      </c>
      <c r="J7783" s="133"/>
      <c r="K7783" s="140"/>
    </row>
    <row r="7784" ht="15.75" customHeight="1">
      <c r="A7784" s="49"/>
      <c r="B7784" s="141"/>
      <c r="C7784" s="144" t="s">
        <v>42</v>
      </c>
      <c r="D7784" s="137" t="str">
        <f>IFERROR(__xludf.DUMMYFUNCTION("JOIN("", "",FILTER(Marksheet!$15:$15,Marksheet!$10:$10=$C7784))"),"2a, 3c")</f>
        <v>2a, 3c</v>
      </c>
      <c r="E7784" s="138">
        <f t="array" ref="E7784">SUMIF(Marksheet!$D$10:$BQ$10,$C7784,INDIRECT(K7758))</f>
        <v>0</v>
      </c>
      <c r="F7784" s="138" t="s">
        <v>434</v>
      </c>
      <c r="G7784" s="137">
        <f>SUMIF(Marksheet!$10:$10,C7784,Marksheet!$14:$14)</f>
        <v>3</v>
      </c>
      <c r="H7784" s="139">
        <f t="shared" si="236"/>
        <v>0</v>
      </c>
      <c r="I7784" s="137" t="s">
        <v>478</v>
      </c>
      <c r="J7784" s="133"/>
      <c r="K7784" s="140"/>
    </row>
    <row r="7785" ht="15.75" customHeight="1">
      <c r="A7785" s="49"/>
      <c r="B7785" s="142"/>
      <c r="C7785" s="144" t="s">
        <v>40</v>
      </c>
      <c r="D7785" s="137" t="str">
        <f>IFERROR(__xludf.DUMMYFUNCTION("JOIN("", "",FILTER(Marksheet!$15:$15,Marksheet!$10:$10=$C7785))"),"1b, 4b, 4f")</f>
        <v>1b, 4b, 4f</v>
      </c>
      <c r="E7785" s="138">
        <f t="array" ref="E7785">SUMIF(Marksheet!$D$10:$BQ$10,$C7785,INDIRECT(K7758))</f>
        <v>0</v>
      </c>
      <c r="F7785" s="138" t="s">
        <v>434</v>
      </c>
      <c r="G7785" s="137">
        <f>SUMIF(Marksheet!$10:$10,C7785,Marksheet!$14:$14)</f>
        <v>3</v>
      </c>
      <c r="H7785" s="139">
        <f t="shared" si="236"/>
        <v>0</v>
      </c>
      <c r="I7785" s="137" t="s">
        <v>479</v>
      </c>
      <c r="J7785" s="133"/>
      <c r="K7785" s="140"/>
    </row>
    <row r="7786" ht="15.75" customHeight="1">
      <c r="A7786" s="49"/>
      <c r="B7786" s="49"/>
      <c r="C7786" s="145" t="s">
        <v>76</v>
      </c>
      <c r="D7786" s="145"/>
      <c r="E7786" s="146">
        <f>SUM(E7762:E7785)</f>
        <v>0</v>
      </c>
      <c r="F7786" s="147" t="s">
        <v>434</v>
      </c>
      <c r="G7786" s="148">
        <f>SUM(G7762:G7785)</f>
        <v>85</v>
      </c>
      <c r="H7786" s="149">
        <f t="shared" si="236"/>
        <v>0</v>
      </c>
      <c r="I7786" s="129"/>
      <c r="J7786" s="133"/>
      <c r="K7786" s="127"/>
    </row>
    <row r="7787" ht="15.75" customHeight="1">
      <c r="A7787" s="49"/>
      <c r="B7787" s="49"/>
      <c r="C7787" s="67"/>
      <c r="D7787" s="67"/>
      <c r="E7787" s="49"/>
      <c r="F7787" s="49"/>
      <c r="G7787" s="49"/>
      <c r="H7787" s="49"/>
      <c r="I7787" s="129"/>
      <c r="J7787" s="133"/>
      <c r="K7787" s="127"/>
    </row>
    <row r="7788" ht="60.0" customHeight="1">
      <c r="A7788" s="49"/>
      <c r="B7788" s="49"/>
      <c r="C7788" s="67"/>
      <c r="D7788" s="67"/>
      <c r="E7788" s="49"/>
      <c r="F7788" s="49"/>
      <c r="G7788" s="49"/>
      <c r="H7788" s="49"/>
      <c r="I7788" s="129"/>
      <c r="J7788" s="133"/>
      <c r="K7788" s="127"/>
    </row>
    <row r="7789" ht="15.75" customHeight="1">
      <c r="A7789" s="124" t="s">
        <v>450</v>
      </c>
      <c r="B7789" s="49"/>
      <c r="C7789" s="67"/>
      <c r="D7789" s="67"/>
      <c r="E7789" s="1"/>
      <c r="F7789" s="1"/>
      <c r="G7789" s="49"/>
      <c r="H7789" s="49"/>
      <c r="I7789" s="7"/>
      <c r="K7789" s="125">
        <f>K7756+1</f>
        <v>254</v>
      </c>
    </row>
    <row r="7790" ht="15.75" customHeight="1">
      <c r="A7790" s="126" t="s">
        <v>451</v>
      </c>
      <c r="B7790" s="67" t="str">
        <f>B7757</f>
        <v>GCSE Transition Assessment</v>
      </c>
      <c r="C7790" s="67"/>
      <c r="D7790" s="67"/>
      <c r="E7790" s="1"/>
      <c r="F7790" s="49"/>
      <c r="G7790" s="49"/>
      <c r="H7790" s="49"/>
      <c r="K7790" s="127" t="str">
        <f>CONCATENATE("Marksheet!$B$",K7789)</f>
        <v>Marksheet!$B$254</v>
      </c>
    </row>
    <row r="7791" ht="15.75" customHeight="1">
      <c r="A7791" s="126" t="s">
        <v>447</v>
      </c>
      <c r="B7791" s="67" t="str">
        <f t="array" ref="B7791">IF(INDIRECT(K7790)="","",INDIRECT(K7790))</f>
        <v>Student 237</v>
      </c>
      <c r="C7791" s="67"/>
      <c r="D7791" s="67"/>
      <c r="E7791" s="1"/>
      <c r="F7791" s="49"/>
      <c r="G7791" s="49"/>
      <c r="H7791" s="49"/>
      <c r="K7791" s="127" t="str">
        <f>CONCATENATE("Marksheet!$D$",K7789,":$BQ$",K7789)</f>
        <v>Marksheet!$D$254:$BQ$254</v>
      </c>
    </row>
    <row r="7792" ht="15.75" customHeight="1">
      <c r="A7792" s="126" t="s">
        <v>452</v>
      </c>
      <c r="B7792" s="67" t="str">
        <f t="array" ref="B7792">INDIRECT(CONCATENATE("Marksheet!$C$",INDIRECT(CONCATENATE("K",ROW()-3))))</f>
        <v/>
      </c>
      <c r="C7792" s="67"/>
      <c r="D7792" s="67"/>
      <c r="E7792" s="49"/>
      <c r="F7792" s="49"/>
      <c r="G7792" s="49"/>
      <c r="H7792" s="49"/>
      <c r="I7792" s="49"/>
      <c r="J7792" s="49"/>
      <c r="K7792" s="127"/>
    </row>
    <row r="7793" ht="15.75" customHeight="1">
      <c r="A7793" s="67"/>
      <c r="B7793" s="128"/>
      <c r="C7793" s="67"/>
      <c r="D7793" s="67"/>
      <c r="E7793" s="49"/>
      <c r="F7793" s="49"/>
      <c r="G7793" s="49"/>
      <c r="H7793" s="49"/>
      <c r="I7793" s="49"/>
      <c r="J7793" s="49"/>
      <c r="K7793" s="127"/>
    </row>
    <row r="7794" ht="15.75" customHeight="1">
      <c r="A7794" s="129"/>
      <c r="B7794" s="100" t="s">
        <v>442</v>
      </c>
      <c r="C7794" s="100" t="s">
        <v>443</v>
      </c>
      <c r="D7794" s="73" t="s">
        <v>453</v>
      </c>
      <c r="E7794" s="130" t="s">
        <v>444</v>
      </c>
      <c r="F7794" s="71"/>
      <c r="G7794" s="72"/>
      <c r="H7794" s="131" t="s">
        <v>454</v>
      </c>
      <c r="I7794" s="132" t="s">
        <v>455</v>
      </c>
      <c r="J7794" s="133"/>
      <c r="K7794" s="134"/>
    </row>
    <row r="7795" ht="15.75" customHeight="1">
      <c r="A7795" s="49"/>
      <c r="B7795" s="135" t="s">
        <v>19</v>
      </c>
      <c r="C7795" s="136" t="s">
        <v>25</v>
      </c>
      <c r="D7795" s="137" t="str">
        <f>IFERROR(__xludf.DUMMYFUNCTION("JOIN("", "",FILTER(Marksheet!$15:$15,Marksheet!$10:$10=$C7795))"),"3a, 3b, 3c")</f>
        <v>3a, 3b, 3c</v>
      </c>
      <c r="E7795" s="138">
        <f t="array" ref="E7795">SUMIF(Marksheet!$D$10:$BQ$10,$C7795,INDIRECT(K7791))</f>
        <v>0</v>
      </c>
      <c r="F7795" s="138" t="s">
        <v>434</v>
      </c>
      <c r="G7795" s="137">
        <f>SUMIF(Marksheet!$10:$10,C7795,Marksheet!$14:$14)</f>
        <v>3</v>
      </c>
      <c r="H7795" s="139">
        <f t="shared" ref="H7795:H7819" si="237">E7795/G7795</f>
        <v>0</v>
      </c>
      <c r="I7795" s="137" t="s">
        <v>456</v>
      </c>
      <c r="J7795" s="133"/>
      <c r="K7795" s="140"/>
    </row>
    <row r="7796" ht="15.75" customHeight="1">
      <c r="A7796" s="49"/>
      <c r="B7796" s="141"/>
      <c r="C7796" s="136" t="s">
        <v>27</v>
      </c>
      <c r="D7796" s="137" t="str">
        <f>IFERROR(__xludf.DUMMYFUNCTION("JOIN("", "",FILTER(Marksheet!$15:$15,Marksheet!$10:$10=$C7796))"),"5a, 5b, 5c, 5d")</f>
        <v>5a, 5b, 5c, 5d</v>
      </c>
      <c r="E7796" s="138">
        <f t="array" ref="E7796">SUMIF(Marksheet!$D$10:$BQ$10,$C7796,INDIRECT(K7791))</f>
        <v>0</v>
      </c>
      <c r="F7796" s="138" t="s">
        <v>434</v>
      </c>
      <c r="G7796" s="137">
        <f>SUMIF(Marksheet!$10:$10,C7796,Marksheet!$14:$14)</f>
        <v>5</v>
      </c>
      <c r="H7796" s="139">
        <f t="shared" si="237"/>
        <v>0</v>
      </c>
      <c r="I7796" s="137" t="s">
        <v>457</v>
      </c>
      <c r="J7796" s="133"/>
      <c r="K7796" s="140"/>
    </row>
    <row r="7797" ht="15.75" customHeight="1">
      <c r="A7797" s="49"/>
      <c r="B7797" s="141"/>
      <c r="C7797" s="136" t="s">
        <v>26</v>
      </c>
      <c r="D7797" s="137" t="str">
        <f>IFERROR(__xludf.DUMMYFUNCTION("JOIN("", "",FILTER(Marksheet!$15:$15,Marksheet!$10:$10=$C7797))"),"4a, 4b")</f>
        <v>4a, 4b</v>
      </c>
      <c r="E7797" s="138">
        <f t="array" ref="E7797">SUMIF(Marksheet!$D$10:$BQ$10,$C7797,INDIRECT(K7791))</f>
        <v>0</v>
      </c>
      <c r="F7797" s="138" t="s">
        <v>434</v>
      </c>
      <c r="G7797" s="137">
        <f>SUMIF(Marksheet!$10:$10,C7797,Marksheet!$14:$14)</f>
        <v>3</v>
      </c>
      <c r="H7797" s="139">
        <f t="shared" si="237"/>
        <v>0</v>
      </c>
      <c r="I7797" s="137" t="s">
        <v>458</v>
      </c>
      <c r="J7797" s="133"/>
      <c r="K7797" s="140"/>
    </row>
    <row r="7798" ht="15.75" customHeight="1">
      <c r="A7798" s="49"/>
      <c r="B7798" s="141"/>
      <c r="C7798" s="136" t="s">
        <v>23</v>
      </c>
      <c r="D7798" s="137" t="str">
        <f>IFERROR(__xludf.DUMMYFUNCTION("JOIN("", "",FILTER(Marksheet!$15:$15,Marksheet!$10:$10=$C7798))"),"1a, 1b, 4c")</f>
        <v>1a, 1b, 4c</v>
      </c>
      <c r="E7798" s="138">
        <f t="array" ref="E7798">SUMIF(Marksheet!$D$10:$BQ$10,$C7798,INDIRECT(K7791))</f>
        <v>0</v>
      </c>
      <c r="F7798" s="138" t="s">
        <v>434</v>
      </c>
      <c r="G7798" s="137">
        <f>SUMIF(Marksheet!$10:$10,C7798,Marksheet!$14:$14)</f>
        <v>5</v>
      </c>
      <c r="H7798" s="139">
        <f t="shared" si="237"/>
        <v>0</v>
      </c>
      <c r="I7798" s="137" t="s">
        <v>459</v>
      </c>
      <c r="J7798" s="133"/>
      <c r="K7798" s="140"/>
    </row>
    <row r="7799" ht="15.75" customHeight="1">
      <c r="A7799" s="49"/>
      <c r="B7799" s="142"/>
      <c r="C7799" s="136" t="s">
        <v>24</v>
      </c>
      <c r="D7799" s="137" t="str">
        <f>IFERROR(__xludf.DUMMYFUNCTION("JOIN("", "",FILTER(Marksheet!$15:$15,Marksheet!$10:$10=$C7799))"),"2a, 2b, 2c")</f>
        <v>2a, 2b, 2c</v>
      </c>
      <c r="E7799" s="138">
        <f t="array" ref="E7799">SUMIF(Marksheet!$D$10:$BQ$10,$C7799,INDIRECT(K7791))</f>
        <v>0</v>
      </c>
      <c r="F7799" s="138" t="s">
        <v>434</v>
      </c>
      <c r="G7799" s="137">
        <f>SUMIF(Marksheet!$10:$10,C7799,Marksheet!$14:$14)</f>
        <v>4</v>
      </c>
      <c r="H7799" s="139">
        <f t="shared" si="237"/>
        <v>0</v>
      </c>
      <c r="I7799" s="137" t="s">
        <v>460</v>
      </c>
      <c r="J7799" s="133"/>
      <c r="K7799" s="140"/>
    </row>
    <row r="7800" ht="15.75" customHeight="1">
      <c r="A7800" s="49"/>
      <c r="B7800" s="135" t="s">
        <v>20</v>
      </c>
      <c r="C7800" s="143" t="s">
        <v>29</v>
      </c>
      <c r="D7800" s="137" t="str">
        <f>IFERROR(__xludf.DUMMYFUNCTION("JOIN("", "",FILTER(Marksheet!$15:$15,Marksheet!$10:$10=$C7800))"),"1b, 3d")</f>
        <v>1b, 3d</v>
      </c>
      <c r="E7800" s="138">
        <f t="array" ref="E7800">SUMIF(Marksheet!$D$10:$BQ$10,$C7800,INDIRECT(K7791))</f>
        <v>0</v>
      </c>
      <c r="F7800" s="138" t="s">
        <v>434</v>
      </c>
      <c r="G7800" s="137">
        <f>SUMIF(Marksheet!$10:$10,C7800,Marksheet!$14:$14)</f>
        <v>2</v>
      </c>
      <c r="H7800" s="139">
        <f t="shared" si="237"/>
        <v>0</v>
      </c>
      <c r="I7800" s="137" t="s">
        <v>461</v>
      </c>
      <c r="J7800" s="133"/>
      <c r="K7800" s="140"/>
    </row>
    <row r="7801" ht="15.75" customHeight="1">
      <c r="A7801" s="49"/>
      <c r="B7801" s="141"/>
      <c r="C7801" s="143" t="s">
        <v>30</v>
      </c>
      <c r="D7801" s="137" t="str">
        <f>IFERROR(__xludf.DUMMYFUNCTION("JOIN("", "",FILTER(Marksheet!$15:$15,Marksheet!$10:$10=$C7801))"),"1d, 4d, 4e")</f>
        <v>1d, 4d, 4e</v>
      </c>
      <c r="E7801" s="138">
        <f t="array" ref="E7801">SUMIF(Marksheet!$D$10:$BQ$10,$C7801,INDIRECT(K7791))</f>
        <v>0</v>
      </c>
      <c r="F7801" s="138" t="s">
        <v>434</v>
      </c>
      <c r="G7801" s="137">
        <f>SUMIF(Marksheet!$10:$10,C7801,Marksheet!$14:$14)</f>
        <v>3</v>
      </c>
      <c r="H7801" s="139">
        <f t="shared" si="237"/>
        <v>0</v>
      </c>
      <c r="I7801" s="137" t="s">
        <v>462</v>
      </c>
      <c r="J7801" s="133"/>
      <c r="K7801" s="140"/>
    </row>
    <row r="7802" ht="15.75" customHeight="1">
      <c r="A7802" s="49"/>
      <c r="B7802" s="141"/>
      <c r="C7802" s="143" t="s">
        <v>33</v>
      </c>
      <c r="D7802" s="137" t="str">
        <f>IFERROR(__xludf.DUMMYFUNCTION("JOIN("", "",FILTER(Marksheet!$15:$15,Marksheet!$10:$10=$C7802))"),"4a, 4b")</f>
        <v>4a, 4b</v>
      </c>
      <c r="E7802" s="138">
        <f t="array" ref="E7802">SUMIF(Marksheet!$D$10:$BQ$10,$C7802,INDIRECT(K7791))</f>
        <v>0</v>
      </c>
      <c r="F7802" s="138" t="s">
        <v>434</v>
      </c>
      <c r="G7802" s="137">
        <f>SUMIF(Marksheet!$10:$10,C7802,Marksheet!$14:$14)</f>
        <v>3</v>
      </c>
      <c r="H7802" s="139">
        <f t="shared" si="237"/>
        <v>0</v>
      </c>
      <c r="I7802" s="137" t="s">
        <v>463</v>
      </c>
      <c r="J7802" s="133"/>
      <c r="K7802" s="140"/>
    </row>
    <row r="7803" ht="15.75" customHeight="1">
      <c r="A7803" s="49"/>
      <c r="B7803" s="141"/>
      <c r="C7803" s="143" t="s">
        <v>28</v>
      </c>
      <c r="D7803" s="137" t="str">
        <f>IFERROR(__xludf.DUMMYFUNCTION("JOIN("", "",FILTER(Marksheet!$15:$15,Marksheet!$10:$10=$C7803))"),"1a, 1c, 4c")</f>
        <v>1a, 1c, 4c</v>
      </c>
      <c r="E7803" s="138">
        <f t="array" ref="E7803">SUMIF(Marksheet!$D$10:$BQ$10,$C7803,INDIRECT(K7791))</f>
        <v>0</v>
      </c>
      <c r="F7803" s="138" t="s">
        <v>434</v>
      </c>
      <c r="G7803" s="137">
        <f>SUMIF(Marksheet!$10:$10,C7803,Marksheet!$14:$14)</f>
        <v>5</v>
      </c>
      <c r="H7803" s="139">
        <f t="shared" si="237"/>
        <v>0</v>
      </c>
      <c r="I7803" s="137" t="s">
        <v>464</v>
      </c>
      <c r="J7803" s="133"/>
      <c r="K7803" s="140"/>
    </row>
    <row r="7804" ht="15.75" customHeight="1">
      <c r="A7804" s="49"/>
      <c r="B7804" s="141"/>
      <c r="C7804" s="143" t="s">
        <v>435</v>
      </c>
      <c r="D7804" s="137" t="str">
        <f>IFERROR(__xludf.DUMMYFUNCTION("JOIN("", "",FILTER(Marksheet!$15:$15,Marksheet!$10:$10=$C7804))"),"3a, 3b, 3c")</f>
        <v>3a, 3b, 3c</v>
      </c>
      <c r="E7804" s="138">
        <f t="array" ref="E7804">SUMIF(Marksheet!$D$10:$BQ$10,$C7804,INDIRECT(K7791))</f>
        <v>0</v>
      </c>
      <c r="F7804" s="138" t="s">
        <v>434</v>
      </c>
      <c r="G7804" s="137">
        <f>SUMIF(Marksheet!$10:$10,C7804,Marksheet!$14:$14)</f>
        <v>4</v>
      </c>
      <c r="H7804" s="139">
        <f t="shared" si="237"/>
        <v>0</v>
      </c>
      <c r="I7804" s="137" t="s">
        <v>465</v>
      </c>
      <c r="J7804" s="133"/>
      <c r="K7804" s="140"/>
    </row>
    <row r="7805" ht="15.75" customHeight="1">
      <c r="A7805" s="49"/>
      <c r="B7805" s="142"/>
      <c r="C7805" s="143" t="s">
        <v>31</v>
      </c>
      <c r="D7805" s="137" t="str">
        <f>IFERROR(__xludf.DUMMYFUNCTION("JOIN("", "",FILTER(Marksheet!$15:$15,Marksheet!$10:$10=$C7805))"),"2a, 2b, 2c")</f>
        <v>2a, 2b, 2c</v>
      </c>
      <c r="E7805" s="138">
        <f t="array" ref="E7805">SUMIF(Marksheet!$D$10:$BQ$10,$C7805,INDIRECT(K7791))</f>
        <v>0</v>
      </c>
      <c r="F7805" s="138" t="s">
        <v>434</v>
      </c>
      <c r="G7805" s="137">
        <f>SUMIF(Marksheet!$10:$10,C7805,Marksheet!$14:$14)</f>
        <v>3</v>
      </c>
      <c r="H7805" s="139">
        <f t="shared" si="237"/>
        <v>0</v>
      </c>
      <c r="I7805" s="137" t="s">
        <v>466</v>
      </c>
      <c r="J7805" s="133"/>
      <c r="K7805" s="140"/>
    </row>
    <row r="7806" ht="15.75" customHeight="1">
      <c r="A7806" s="49"/>
      <c r="B7806" s="135" t="s">
        <v>21</v>
      </c>
      <c r="C7806" s="143" t="s">
        <v>36</v>
      </c>
      <c r="D7806" s="137" t="str">
        <f>IFERROR(__xludf.DUMMYFUNCTION("JOIN("", "",FILTER(Marksheet!$15:$15,Marksheet!$10:$10=$C7806))"),"2b, 2c")</f>
        <v>2b, 2c</v>
      </c>
      <c r="E7806" s="138">
        <f t="array" ref="E7806">SUMIF(Marksheet!$D$10:$BQ$10,$C7806,INDIRECT(K7791))</f>
        <v>0</v>
      </c>
      <c r="F7806" s="138" t="s">
        <v>434</v>
      </c>
      <c r="G7806" s="137">
        <f>SUMIF(Marksheet!$10:$10,C7806,Marksheet!$14:$14)</f>
        <v>2</v>
      </c>
      <c r="H7806" s="139">
        <f t="shared" si="237"/>
        <v>0</v>
      </c>
      <c r="I7806" s="137" t="s">
        <v>467</v>
      </c>
      <c r="J7806" s="133"/>
      <c r="K7806" s="140"/>
    </row>
    <row r="7807" ht="15.75" customHeight="1">
      <c r="A7807" s="49"/>
      <c r="B7807" s="141"/>
      <c r="C7807" s="143" t="s">
        <v>38</v>
      </c>
      <c r="D7807" s="137" t="str">
        <f>IFERROR(__xludf.DUMMYFUNCTION("JOIN("", "",FILTER(Marksheet!$15:$15,Marksheet!$10:$10=$C7807))"),"4a, 4b, 4c, 4d, 4e")</f>
        <v>4a, 4b, 4c, 4d, 4e</v>
      </c>
      <c r="E7807" s="138">
        <f t="array" ref="E7807">SUMIF(Marksheet!$D$10:$BQ$10,$C7807,INDIRECT(K7791))</f>
        <v>0</v>
      </c>
      <c r="F7807" s="138" t="s">
        <v>434</v>
      </c>
      <c r="G7807" s="137">
        <f>SUMIF(Marksheet!$10:$10,C7807,Marksheet!$14:$14)</f>
        <v>6</v>
      </c>
      <c r="H7807" s="139">
        <f t="shared" si="237"/>
        <v>0</v>
      </c>
      <c r="I7807" s="137" t="s">
        <v>468</v>
      </c>
      <c r="J7807" s="133"/>
      <c r="K7807" s="140"/>
    </row>
    <row r="7808" ht="15.75" customHeight="1">
      <c r="A7808" s="49"/>
      <c r="B7808" s="141"/>
      <c r="C7808" s="143" t="s">
        <v>35</v>
      </c>
      <c r="D7808" s="137" t="str">
        <f>IFERROR(__xludf.DUMMYFUNCTION("JOIN("", "",FILTER(Marksheet!$15:$15,Marksheet!$10:$10=$C7808))"),"1b, 2a")</f>
        <v>1b, 2a</v>
      </c>
      <c r="E7808" s="138">
        <f t="array" ref="E7808">SUMIF(Marksheet!$D$10:$BQ$10,$C7808,INDIRECT(K7791))</f>
        <v>0</v>
      </c>
      <c r="F7808" s="138" t="s">
        <v>434</v>
      </c>
      <c r="G7808" s="137">
        <f>SUMIF(Marksheet!$10:$10,C7808,Marksheet!$14:$14)</f>
        <v>3</v>
      </c>
      <c r="H7808" s="139">
        <f t="shared" si="237"/>
        <v>0</v>
      </c>
      <c r="I7808" s="137" t="s">
        <v>469</v>
      </c>
      <c r="J7808" s="133"/>
      <c r="K7808" s="140"/>
    </row>
    <row r="7809" ht="15.75" customHeight="1">
      <c r="A7809" s="49"/>
      <c r="B7809" s="141"/>
      <c r="C7809" s="143" t="s">
        <v>34</v>
      </c>
      <c r="D7809" s="137" t="str">
        <f>IFERROR(__xludf.DUMMYFUNCTION("JOIN("", "",FILTER(Marksheet!$15:$15,Marksheet!$10:$10=$C7809))"),"1a, 1c, 2d")</f>
        <v>1a, 1c, 2d</v>
      </c>
      <c r="E7809" s="138">
        <f t="array" ref="E7809">SUMIF(Marksheet!$D$10:$BQ$10,$C7809,INDIRECT(K7791))</f>
        <v>0</v>
      </c>
      <c r="F7809" s="138" t="s">
        <v>434</v>
      </c>
      <c r="G7809" s="137">
        <f>SUMIF(Marksheet!$10:$10,C7809,Marksheet!$14:$14)</f>
        <v>6</v>
      </c>
      <c r="H7809" s="139">
        <f t="shared" si="237"/>
        <v>0</v>
      </c>
      <c r="I7809" s="137" t="s">
        <v>470</v>
      </c>
      <c r="J7809" s="133"/>
      <c r="K7809" s="140"/>
    </row>
    <row r="7810" ht="15.75" customHeight="1">
      <c r="A7810" s="49"/>
      <c r="B7810" s="142"/>
      <c r="C7810" s="143" t="s">
        <v>37</v>
      </c>
      <c r="D7810" s="137" t="str">
        <f>IFERROR(__xludf.DUMMYFUNCTION("JOIN("", "",FILTER(Marksheet!$15:$15,Marksheet!$10:$10=$C7810))"),"3a, 3b, 3c")</f>
        <v>3a, 3b, 3c</v>
      </c>
      <c r="E7810" s="138">
        <f t="array" ref="E7810">SUMIF(Marksheet!$D$10:$BQ$10,$C7810,INDIRECT(K7791))</f>
        <v>0</v>
      </c>
      <c r="F7810" s="138" t="s">
        <v>434</v>
      </c>
      <c r="G7810" s="137">
        <f>SUMIF(Marksheet!$10:$10,C7810,Marksheet!$14:$14)</f>
        <v>3</v>
      </c>
      <c r="H7810" s="139">
        <f t="shared" si="237"/>
        <v>0</v>
      </c>
      <c r="I7810" s="137" t="s">
        <v>471</v>
      </c>
      <c r="J7810" s="133"/>
      <c r="K7810" s="140"/>
    </row>
    <row r="7811" ht="15.75" customHeight="1">
      <c r="A7811" s="49"/>
      <c r="B7811" s="135" t="s">
        <v>22</v>
      </c>
      <c r="C7811" s="144" t="s">
        <v>46</v>
      </c>
      <c r="D7811" s="137" t="str">
        <f>IFERROR(__xludf.DUMMYFUNCTION("JOIN("", "",FILTER(Marksheet!$15:$15,Marksheet!$10:$10=$C7811))"),"3d")</f>
        <v>3d</v>
      </c>
      <c r="E7811" s="138">
        <f t="array" ref="E7811">SUMIF(Marksheet!$D$10:$BQ$10,$C7811,INDIRECT(K7791))</f>
        <v>0</v>
      </c>
      <c r="F7811" s="138" t="s">
        <v>434</v>
      </c>
      <c r="G7811" s="137">
        <f>SUMIF(Marksheet!$10:$10,C7811,Marksheet!$14:$14)</f>
        <v>2</v>
      </c>
      <c r="H7811" s="139">
        <f t="shared" si="237"/>
        <v>0</v>
      </c>
      <c r="I7811" s="137" t="s">
        <v>472</v>
      </c>
      <c r="J7811" s="133"/>
      <c r="K7811" s="140"/>
    </row>
    <row r="7812" ht="15.75" customHeight="1">
      <c r="A7812" s="49"/>
      <c r="B7812" s="141"/>
      <c r="C7812" s="144" t="s">
        <v>41</v>
      </c>
      <c r="D7812" s="137" t="str">
        <f>IFERROR(__xludf.DUMMYFUNCTION("JOIN("", "",FILTER(Marksheet!$15:$15,Marksheet!$10:$10=$C7812))"),"1c, 2b, 4e")</f>
        <v>1c, 2b, 4e</v>
      </c>
      <c r="E7812" s="138">
        <f t="array" ref="E7812">SUMIF(Marksheet!$D$10:$BQ$10,$C7812,INDIRECT(K7791))</f>
        <v>0</v>
      </c>
      <c r="F7812" s="138" t="s">
        <v>434</v>
      </c>
      <c r="G7812" s="137">
        <f>SUMIF(Marksheet!$10:$10,C7812,Marksheet!$14:$14)</f>
        <v>3</v>
      </c>
      <c r="H7812" s="139">
        <f t="shared" si="237"/>
        <v>0</v>
      </c>
      <c r="I7812" s="137" t="s">
        <v>473</v>
      </c>
      <c r="J7812" s="133"/>
      <c r="K7812" s="140"/>
    </row>
    <row r="7813" ht="15.75" customHeight="1">
      <c r="A7813" s="49"/>
      <c r="B7813" s="141"/>
      <c r="C7813" s="144" t="s">
        <v>45</v>
      </c>
      <c r="D7813" s="137" t="str">
        <f>IFERROR(__xludf.DUMMYFUNCTION("JOIN("", "",FILTER(Marksheet!$15:$15,Marksheet!$10:$10=$C7813))"),"3b, 4a, 5c")</f>
        <v>3b, 4a, 5c</v>
      </c>
      <c r="E7813" s="138">
        <f t="array" ref="E7813">SUMIF(Marksheet!$D$10:$BQ$10,$C7813,INDIRECT(K7791))</f>
        <v>0</v>
      </c>
      <c r="F7813" s="138" t="s">
        <v>434</v>
      </c>
      <c r="G7813" s="137">
        <f>SUMIF(Marksheet!$10:$10,C7813,Marksheet!$14:$14)</f>
        <v>3</v>
      </c>
      <c r="H7813" s="139">
        <f t="shared" si="237"/>
        <v>0</v>
      </c>
      <c r="I7813" s="137" t="s">
        <v>474</v>
      </c>
      <c r="J7813" s="133"/>
      <c r="K7813" s="140"/>
    </row>
    <row r="7814" ht="15.75" customHeight="1">
      <c r="A7814" s="49"/>
      <c r="B7814" s="141"/>
      <c r="C7814" s="144" t="s">
        <v>43</v>
      </c>
      <c r="D7814" s="137" t="str">
        <f>IFERROR(__xludf.DUMMYFUNCTION("JOIN("", "",FILTER(Marksheet!$15:$15,Marksheet!$10:$10=$C7814))"),"2c, 4d, 5d")</f>
        <v>2c, 4d, 5d</v>
      </c>
      <c r="E7814" s="138">
        <f t="array" ref="E7814">SUMIF(Marksheet!$D$10:$BQ$10,$C7814,INDIRECT(K7791))</f>
        <v>0</v>
      </c>
      <c r="F7814" s="138" t="s">
        <v>434</v>
      </c>
      <c r="G7814" s="137">
        <f>SUMIF(Marksheet!$10:$10,C7814,Marksheet!$14:$14)</f>
        <v>4</v>
      </c>
      <c r="H7814" s="139">
        <f t="shared" si="237"/>
        <v>0</v>
      </c>
      <c r="I7814" s="137" t="s">
        <v>475</v>
      </c>
      <c r="J7814" s="133"/>
      <c r="K7814" s="140"/>
    </row>
    <row r="7815" ht="15.75" customHeight="1">
      <c r="A7815" s="49"/>
      <c r="B7815" s="141"/>
      <c r="C7815" s="144" t="s">
        <v>44</v>
      </c>
      <c r="D7815" s="137" t="str">
        <f>IFERROR(__xludf.DUMMYFUNCTION("JOIN("", "",FILTER(Marksheet!$15:$15,Marksheet!$10:$10=$C7815))"),"3a, 4c")</f>
        <v>3a, 4c</v>
      </c>
      <c r="E7815" s="138">
        <f t="array" ref="E7815">SUMIF(Marksheet!$D$10:$BQ$10,$C7815,INDIRECT(K7791))</f>
        <v>0</v>
      </c>
      <c r="F7815" s="138" t="s">
        <v>434</v>
      </c>
      <c r="G7815" s="137">
        <f>SUMIF(Marksheet!$10:$10,C7815,Marksheet!$14:$14)</f>
        <v>2</v>
      </c>
      <c r="H7815" s="139">
        <f t="shared" si="237"/>
        <v>0</v>
      </c>
      <c r="I7815" s="137" t="s">
        <v>476</v>
      </c>
      <c r="J7815" s="133"/>
      <c r="K7815" s="140"/>
    </row>
    <row r="7816" ht="15.75" customHeight="1">
      <c r="A7816" s="49"/>
      <c r="B7816" s="141"/>
      <c r="C7816" s="144" t="s">
        <v>39</v>
      </c>
      <c r="D7816" s="137" t="str">
        <f>IFERROR(__xludf.DUMMYFUNCTION("JOIN("", "",FILTER(Marksheet!$15:$15,Marksheet!$10:$10=$C7816))"),"1a, 5a, 5b")</f>
        <v>1a, 5a, 5b</v>
      </c>
      <c r="E7816" s="138">
        <f t="array" ref="E7816">SUMIF(Marksheet!$D$10:$BQ$10,$C7816,INDIRECT(K7791))</f>
        <v>0</v>
      </c>
      <c r="F7816" s="138" t="s">
        <v>434</v>
      </c>
      <c r="G7816" s="137">
        <f>SUMIF(Marksheet!$10:$10,C7816,Marksheet!$14:$14)</f>
        <v>5</v>
      </c>
      <c r="H7816" s="139">
        <f t="shared" si="237"/>
        <v>0</v>
      </c>
      <c r="I7816" s="137" t="s">
        <v>477</v>
      </c>
      <c r="J7816" s="133"/>
      <c r="K7816" s="140"/>
    </row>
    <row r="7817" ht="15.75" customHeight="1">
      <c r="A7817" s="49"/>
      <c r="B7817" s="141"/>
      <c r="C7817" s="144" t="s">
        <v>42</v>
      </c>
      <c r="D7817" s="137" t="str">
        <f>IFERROR(__xludf.DUMMYFUNCTION("JOIN("", "",FILTER(Marksheet!$15:$15,Marksheet!$10:$10=$C7817))"),"2a, 3c")</f>
        <v>2a, 3c</v>
      </c>
      <c r="E7817" s="138">
        <f t="array" ref="E7817">SUMIF(Marksheet!$D$10:$BQ$10,$C7817,INDIRECT(K7791))</f>
        <v>0</v>
      </c>
      <c r="F7817" s="138" t="s">
        <v>434</v>
      </c>
      <c r="G7817" s="137">
        <f>SUMIF(Marksheet!$10:$10,C7817,Marksheet!$14:$14)</f>
        <v>3</v>
      </c>
      <c r="H7817" s="139">
        <f t="shared" si="237"/>
        <v>0</v>
      </c>
      <c r="I7817" s="137" t="s">
        <v>478</v>
      </c>
      <c r="J7817" s="133"/>
      <c r="K7817" s="140"/>
    </row>
    <row r="7818" ht="15.75" customHeight="1">
      <c r="A7818" s="49"/>
      <c r="B7818" s="142"/>
      <c r="C7818" s="144" t="s">
        <v>40</v>
      </c>
      <c r="D7818" s="137" t="str">
        <f>IFERROR(__xludf.DUMMYFUNCTION("JOIN("", "",FILTER(Marksheet!$15:$15,Marksheet!$10:$10=$C7818))"),"1b, 4b, 4f")</f>
        <v>1b, 4b, 4f</v>
      </c>
      <c r="E7818" s="138">
        <f t="array" ref="E7818">SUMIF(Marksheet!$D$10:$BQ$10,$C7818,INDIRECT(K7791))</f>
        <v>0</v>
      </c>
      <c r="F7818" s="138" t="s">
        <v>434</v>
      </c>
      <c r="G7818" s="137">
        <f>SUMIF(Marksheet!$10:$10,C7818,Marksheet!$14:$14)</f>
        <v>3</v>
      </c>
      <c r="H7818" s="139">
        <f t="shared" si="237"/>
        <v>0</v>
      </c>
      <c r="I7818" s="137" t="s">
        <v>479</v>
      </c>
      <c r="J7818" s="133"/>
      <c r="K7818" s="140"/>
    </row>
    <row r="7819" ht="15.75" customHeight="1">
      <c r="A7819" s="49"/>
      <c r="B7819" s="49"/>
      <c r="C7819" s="145" t="s">
        <v>76</v>
      </c>
      <c r="D7819" s="145"/>
      <c r="E7819" s="146">
        <f>SUM(E7795:E7818)</f>
        <v>0</v>
      </c>
      <c r="F7819" s="147" t="s">
        <v>434</v>
      </c>
      <c r="G7819" s="148">
        <f>SUM(G7795:G7818)</f>
        <v>85</v>
      </c>
      <c r="H7819" s="149">
        <f t="shared" si="237"/>
        <v>0</v>
      </c>
      <c r="I7819" s="129"/>
      <c r="J7819" s="133"/>
      <c r="K7819" s="127"/>
    </row>
    <row r="7820" ht="15.75" customHeight="1">
      <c r="A7820" s="49"/>
      <c r="B7820" s="49"/>
      <c r="C7820" s="67"/>
      <c r="D7820" s="67"/>
      <c r="E7820" s="49"/>
      <c r="F7820" s="49"/>
      <c r="G7820" s="49"/>
      <c r="H7820" s="49"/>
      <c r="I7820" s="129"/>
      <c r="J7820" s="133"/>
      <c r="K7820" s="127"/>
    </row>
    <row r="7821" ht="60.0" customHeight="1">
      <c r="A7821" s="49"/>
      <c r="B7821" s="49"/>
      <c r="C7821" s="67"/>
      <c r="D7821" s="67"/>
      <c r="E7821" s="49"/>
      <c r="F7821" s="49"/>
      <c r="G7821" s="49"/>
      <c r="H7821" s="49"/>
      <c r="I7821" s="129"/>
      <c r="J7821" s="133"/>
      <c r="K7821" s="127"/>
    </row>
    <row r="7822" ht="15.75" customHeight="1">
      <c r="A7822" s="124" t="s">
        <v>450</v>
      </c>
      <c r="B7822" s="49"/>
      <c r="C7822" s="67"/>
      <c r="D7822" s="67"/>
      <c r="E7822" s="1"/>
      <c r="F7822" s="1"/>
      <c r="G7822" s="49"/>
      <c r="H7822" s="49"/>
      <c r="I7822" s="7"/>
      <c r="K7822" s="125">
        <f>K7789+1</f>
        <v>255</v>
      </c>
    </row>
    <row r="7823" ht="15.75" customHeight="1">
      <c r="A7823" s="126" t="s">
        <v>451</v>
      </c>
      <c r="B7823" s="67" t="str">
        <f>B7790</f>
        <v>GCSE Transition Assessment</v>
      </c>
      <c r="C7823" s="67"/>
      <c r="D7823" s="67"/>
      <c r="E7823" s="1"/>
      <c r="F7823" s="49"/>
      <c r="G7823" s="49"/>
      <c r="H7823" s="49"/>
      <c r="K7823" s="127" t="str">
        <f>CONCATENATE("Marksheet!$B$",K7822)</f>
        <v>Marksheet!$B$255</v>
      </c>
    </row>
    <row r="7824" ht="15.75" customHeight="1">
      <c r="A7824" s="126" t="s">
        <v>447</v>
      </c>
      <c r="B7824" s="67" t="str">
        <f t="array" ref="B7824">IF(INDIRECT(K7823)="","",INDIRECT(K7823))</f>
        <v>Student 238</v>
      </c>
      <c r="C7824" s="67"/>
      <c r="D7824" s="67"/>
      <c r="E7824" s="1"/>
      <c r="F7824" s="49"/>
      <c r="G7824" s="49"/>
      <c r="H7824" s="49"/>
      <c r="K7824" s="127" t="str">
        <f>CONCATENATE("Marksheet!$D$",K7822,":$BQ$",K7822)</f>
        <v>Marksheet!$D$255:$BQ$255</v>
      </c>
    </row>
    <row r="7825" ht="15.75" customHeight="1">
      <c r="A7825" s="126" t="s">
        <v>452</v>
      </c>
      <c r="B7825" s="67" t="str">
        <f t="array" ref="B7825">INDIRECT(CONCATENATE("Marksheet!$C$",INDIRECT(CONCATENATE("K",ROW()-3))))</f>
        <v/>
      </c>
      <c r="C7825" s="67"/>
      <c r="D7825" s="67"/>
      <c r="E7825" s="49"/>
      <c r="F7825" s="49"/>
      <c r="G7825" s="49"/>
      <c r="H7825" s="49"/>
      <c r="I7825" s="49"/>
      <c r="J7825" s="49"/>
      <c r="K7825" s="127"/>
    </row>
    <row r="7826" ht="15.75" customHeight="1">
      <c r="A7826" s="67"/>
      <c r="B7826" s="128"/>
      <c r="C7826" s="67"/>
      <c r="D7826" s="67"/>
      <c r="E7826" s="49"/>
      <c r="F7826" s="49"/>
      <c r="G7826" s="49"/>
      <c r="H7826" s="49"/>
      <c r="I7826" s="49"/>
      <c r="J7826" s="49"/>
      <c r="K7826" s="127"/>
    </row>
    <row r="7827" ht="15.75" customHeight="1">
      <c r="A7827" s="129"/>
      <c r="B7827" s="100" t="s">
        <v>442</v>
      </c>
      <c r="C7827" s="100" t="s">
        <v>443</v>
      </c>
      <c r="D7827" s="73" t="s">
        <v>453</v>
      </c>
      <c r="E7827" s="130" t="s">
        <v>444</v>
      </c>
      <c r="F7827" s="71"/>
      <c r="G7827" s="72"/>
      <c r="H7827" s="131" t="s">
        <v>454</v>
      </c>
      <c r="I7827" s="132" t="s">
        <v>455</v>
      </c>
      <c r="J7827" s="133"/>
      <c r="K7827" s="134"/>
    </row>
    <row r="7828" ht="15.75" customHeight="1">
      <c r="A7828" s="49"/>
      <c r="B7828" s="135" t="s">
        <v>19</v>
      </c>
      <c r="C7828" s="136" t="s">
        <v>25</v>
      </c>
      <c r="D7828" s="137" t="str">
        <f>IFERROR(__xludf.DUMMYFUNCTION("JOIN("", "",FILTER(Marksheet!$15:$15,Marksheet!$10:$10=$C7828))"),"3a, 3b, 3c")</f>
        <v>3a, 3b, 3c</v>
      </c>
      <c r="E7828" s="138">
        <f t="array" ref="E7828">SUMIF(Marksheet!$D$10:$BQ$10,$C7828,INDIRECT(K7824))</f>
        <v>0</v>
      </c>
      <c r="F7828" s="138" t="s">
        <v>434</v>
      </c>
      <c r="G7828" s="137">
        <f>SUMIF(Marksheet!$10:$10,C7828,Marksheet!$14:$14)</f>
        <v>3</v>
      </c>
      <c r="H7828" s="139">
        <f t="shared" ref="H7828:H7852" si="238">E7828/G7828</f>
        <v>0</v>
      </c>
      <c r="I7828" s="137" t="s">
        <v>456</v>
      </c>
      <c r="J7828" s="133"/>
      <c r="K7828" s="140"/>
    </row>
    <row r="7829" ht="15.75" customHeight="1">
      <c r="A7829" s="49"/>
      <c r="B7829" s="141"/>
      <c r="C7829" s="136" t="s">
        <v>27</v>
      </c>
      <c r="D7829" s="137" t="str">
        <f>IFERROR(__xludf.DUMMYFUNCTION("JOIN("", "",FILTER(Marksheet!$15:$15,Marksheet!$10:$10=$C7829))"),"5a, 5b, 5c, 5d")</f>
        <v>5a, 5b, 5c, 5d</v>
      </c>
      <c r="E7829" s="138">
        <f t="array" ref="E7829">SUMIF(Marksheet!$D$10:$BQ$10,$C7829,INDIRECT(K7824))</f>
        <v>0</v>
      </c>
      <c r="F7829" s="138" t="s">
        <v>434</v>
      </c>
      <c r="G7829" s="137">
        <f>SUMIF(Marksheet!$10:$10,C7829,Marksheet!$14:$14)</f>
        <v>5</v>
      </c>
      <c r="H7829" s="139">
        <f t="shared" si="238"/>
        <v>0</v>
      </c>
      <c r="I7829" s="137" t="s">
        <v>457</v>
      </c>
      <c r="J7829" s="133"/>
      <c r="K7829" s="140"/>
    </row>
    <row r="7830" ht="15.75" customHeight="1">
      <c r="A7830" s="49"/>
      <c r="B7830" s="141"/>
      <c r="C7830" s="136" t="s">
        <v>26</v>
      </c>
      <c r="D7830" s="137" t="str">
        <f>IFERROR(__xludf.DUMMYFUNCTION("JOIN("", "",FILTER(Marksheet!$15:$15,Marksheet!$10:$10=$C7830))"),"4a, 4b")</f>
        <v>4a, 4b</v>
      </c>
      <c r="E7830" s="138">
        <f t="array" ref="E7830">SUMIF(Marksheet!$D$10:$BQ$10,$C7830,INDIRECT(K7824))</f>
        <v>0</v>
      </c>
      <c r="F7830" s="138" t="s">
        <v>434</v>
      </c>
      <c r="G7830" s="137">
        <f>SUMIF(Marksheet!$10:$10,C7830,Marksheet!$14:$14)</f>
        <v>3</v>
      </c>
      <c r="H7830" s="139">
        <f t="shared" si="238"/>
        <v>0</v>
      </c>
      <c r="I7830" s="137" t="s">
        <v>458</v>
      </c>
      <c r="J7830" s="133"/>
      <c r="K7830" s="140"/>
    </row>
    <row r="7831" ht="15.75" customHeight="1">
      <c r="A7831" s="49"/>
      <c r="B7831" s="141"/>
      <c r="C7831" s="136" t="s">
        <v>23</v>
      </c>
      <c r="D7831" s="137" t="str">
        <f>IFERROR(__xludf.DUMMYFUNCTION("JOIN("", "",FILTER(Marksheet!$15:$15,Marksheet!$10:$10=$C7831))"),"1a, 1b, 4c")</f>
        <v>1a, 1b, 4c</v>
      </c>
      <c r="E7831" s="138">
        <f t="array" ref="E7831">SUMIF(Marksheet!$D$10:$BQ$10,$C7831,INDIRECT(K7824))</f>
        <v>0</v>
      </c>
      <c r="F7831" s="138" t="s">
        <v>434</v>
      </c>
      <c r="G7831" s="137">
        <f>SUMIF(Marksheet!$10:$10,C7831,Marksheet!$14:$14)</f>
        <v>5</v>
      </c>
      <c r="H7831" s="139">
        <f t="shared" si="238"/>
        <v>0</v>
      </c>
      <c r="I7831" s="137" t="s">
        <v>459</v>
      </c>
      <c r="J7831" s="133"/>
      <c r="K7831" s="140"/>
    </row>
    <row r="7832" ht="15.75" customHeight="1">
      <c r="A7832" s="49"/>
      <c r="B7832" s="142"/>
      <c r="C7832" s="136" t="s">
        <v>24</v>
      </c>
      <c r="D7832" s="137" t="str">
        <f>IFERROR(__xludf.DUMMYFUNCTION("JOIN("", "",FILTER(Marksheet!$15:$15,Marksheet!$10:$10=$C7832))"),"2a, 2b, 2c")</f>
        <v>2a, 2b, 2c</v>
      </c>
      <c r="E7832" s="138">
        <f t="array" ref="E7832">SUMIF(Marksheet!$D$10:$BQ$10,$C7832,INDIRECT(K7824))</f>
        <v>0</v>
      </c>
      <c r="F7832" s="138" t="s">
        <v>434</v>
      </c>
      <c r="G7832" s="137">
        <f>SUMIF(Marksheet!$10:$10,C7832,Marksheet!$14:$14)</f>
        <v>4</v>
      </c>
      <c r="H7832" s="139">
        <f t="shared" si="238"/>
        <v>0</v>
      </c>
      <c r="I7832" s="137" t="s">
        <v>460</v>
      </c>
      <c r="J7832" s="133"/>
      <c r="K7832" s="140"/>
    </row>
    <row r="7833" ht="15.75" customHeight="1">
      <c r="A7833" s="49"/>
      <c r="B7833" s="135" t="s">
        <v>20</v>
      </c>
      <c r="C7833" s="143" t="s">
        <v>29</v>
      </c>
      <c r="D7833" s="137" t="str">
        <f>IFERROR(__xludf.DUMMYFUNCTION("JOIN("", "",FILTER(Marksheet!$15:$15,Marksheet!$10:$10=$C7833))"),"1b, 3d")</f>
        <v>1b, 3d</v>
      </c>
      <c r="E7833" s="138">
        <f t="array" ref="E7833">SUMIF(Marksheet!$D$10:$BQ$10,$C7833,INDIRECT(K7824))</f>
        <v>0</v>
      </c>
      <c r="F7833" s="138" t="s">
        <v>434</v>
      </c>
      <c r="G7833" s="137">
        <f>SUMIF(Marksheet!$10:$10,C7833,Marksheet!$14:$14)</f>
        <v>2</v>
      </c>
      <c r="H7833" s="139">
        <f t="shared" si="238"/>
        <v>0</v>
      </c>
      <c r="I7833" s="137" t="s">
        <v>461</v>
      </c>
      <c r="J7833" s="133"/>
      <c r="K7833" s="140"/>
    </row>
    <row r="7834" ht="15.75" customHeight="1">
      <c r="A7834" s="49"/>
      <c r="B7834" s="141"/>
      <c r="C7834" s="143" t="s">
        <v>30</v>
      </c>
      <c r="D7834" s="137" t="str">
        <f>IFERROR(__xludf.DUMMYFUNCTION("JOIN("", "",FILTER(Marksheet!$15:$15,Marksheet!$10:$10=$C7834))"),"1d, 4d, 4e")</f>
        <v>1d, 4d, 4e</v>
      </c>
      <c r="E7834" s="138">
        <f t="array" ref="E7834">SUMIF(Marksheet!$D$10:$BQ$10,$C7834,INDIRECT(K7824))</f>
        <v>0</v>
      </c>
      <c r="F7834" s="138" t="s">
        <v>434</v>
      </c>
      <c r="G7834" s="137">
        <f>SUMIF(Marksheet!$10:$10,C7834,Marksheet!$14:$14)</f>
        <v>3</v>
      </c>
      <c r="H7834" s="139">
        <f t="shared" si="238"/>
        <v>0</v>
      </c>
      <c r="I7834" s="137" t="s">
        <v>462</v>
      </c>
      <c r="J7834" s="133"/>
      <c r="K7834" s="140"/>
    </row>
    <row r="7835" ht="15.75" customHeight="1">
      <c r="A7835" s="49"/>
      <c r="B7835" s="141"/>
      <c r="C7835" s="143" t="s">
        <v>33</v>
      </c>
      <c r="D7835" s="137" t="str">
        <f>IFERROR(__xludf.DUMMYFUNCTION("JOIN("", "",FILTER(Marksheet!$15:$15,Marksheet!$10:$10=$C7835))"),"4a, 4b")</f>
        <v>4a, 4b</v>
      </c>
      <c r="E7835" s="138">
        <f t="array" ref="E7835">SUMIF(Marksheet!$D$10:$BQ$10,$C7835,INDIRECT(K7824))</f>
        <v>0</v>
      </c>
      <c r="F7835" s="138" t="s">
        <v>434</v>
      </c>
      <c r="G7835" s="137">
        <f>SUMIF(Marksheet!$10:$10,C7835,Marksheet!$14:$14)</f>
        <v>3</v>
      </c>
      <c r="H7835" s="139">
        <f t="shared" si="238"/>
        <v>0</v>
      </c>
      <c r="I7835" s="137" t="s">
        <v>463</v>
      </c>
      <c r="J7835" s="133"/>
      <c r="K7835" s="140"/>
    </row>
    <row r="7836" ht="15.75" customHeight="1">
      <c r="A7836" s="49"/>
      <c r="B7836" s="141"/>
      <c r="C7836" s="143" t="s">
        <v>28</v>
      </c>
      <c r="D7836" s="137" t="str">
        <f>IFERROR(__xludf.DUMMYFUNCTION("JOIN("", "",FILTER(Marksheet!$15:$15,Marksheet!$10:$10=$C7836))"),"1a, 1c, 4c")</f>
        <v>1a, 1c, 4c</v>
      </c>
      <c r="E7836" s="138">
        <f t="array" ref="E7836">SUMIF(Marksheet!$D$10:$BQ$10,$C7836,INDIRECT(K7824))</f>
        <v>0</v>
      </c>
      <c r="F7836" s="138" t="s">
        <v>434</v>
      </c>
      <c r="G7836" s="137">
        <f>SUMIF(Marksheet!$10:$10,C7836,Marksheet!$14:$14)</f>
        <v>5</v>
      </c>
      <c r="H7836" s="139">
        <f t="shared" si="238"/>
        <v>0</v>
      </c>
      <c r="I7836" s="137" t="s">
        <v>464</v>
      </c>
      <c r="J7836" s="133"/>
      <c r="K7836" s="140"/>
    </row>
    <row r="7837" ht="15.75" customHeight="1">
      <c r="A7837" s="49"/>
      <c r="B7837" s="141"/>
      <c r="C7837" s="143" t="s">
        <v>435</v>
      </c>
      <c r="D7837" s="137" t="str">
        <f>IFERROR(__xludf.DUMMYFUNCTION("JOIN("", "",FILTER(Marksheet!$15:$15,Marksheet!$10:$10=$C7837))"),"3a, 3b, 3c")</f>
        <v>3a, 3b, 3c</v>
      </c>
      <c r="E7837" s="138">
        <f t="array" ref="E7837">SUMIF(Marksheet!$D$10:$BQ$10,$C7837,INDIRECT(K7824))</f>
        <v>0</v>
      </c>
      <c r="F7837" s="138" t="s">
        <v>434</v>
      </c>
      <c r="G7837" s="137">
        <f>SUMIF(Marksheet!$10:$10,C7837,Marksheet!$14:$14)</f>
        <v>4</v>
      </c>
      <c r="H7837" s="139">
        <f t="shared" si="238"/>
        <v>0</v>
      </c>
      <c r="I7837" s="137" t="s">
        <v>465</v>
      </c>
      <c r="J7837" s="133"/>
      <c r="K7837" s="140"/>
    </row>
    <row r="7838" ht="15.75" customHeight="1">
      <c r="A7838" s="49"/>
      <c r="B7838" s="142"/>
      <c r="C7838" s="143" t="s">
        <v>31</v>
      </c>
      <c r="D7838" s="137" t="str">
        <f>IFERROR(__xludf.DUMMYFUNCTION("JOIN("", "",FILTER(Marksheet!$15:$15,Marksheet!$10:$10=$C7838))"),"2a, 2b, 2c")</f>
        <v>2a, 2b, 2c</v>
      </c>
      <c r="E7838" s="138">
        <f t="array" ref="E7838">SUMIF(Marksheet!$D$10:$BQ$10,$C7838,INDIRECT(K7824))</f>
        <v>0</v>
      </c>
      <c r="F7838" s="138" t="s">
        <v>434</v>
      </c>
      <c r="G7838" s="137">
        <f>SUMIF(Marksheet!$10:$10,C7838,Marksheet!$14:$14)</f>
        <v>3</v>
      </c>
      <c r="H7838" s="139">
        <f t="shared" si="238"/>
        <v>0</v>
      </c>
      <c r="I7838" s="137" t="s">
        <v>466</v>
      </c>
      <c r="J7838" s="133"/>
      <c r="K7838" s="140"/>
    </row>
    <row r="7839" ht="15.75" customHeight="1">
      <c r="A7839" s="49"/>
      <c r="B7839" s="135" t="s">
        <v>21</v>
      </c>
      <c r="C7839" s="143" t="s">
        <v>36</v>
      </c>
      <c r="D7839" s="137" t="str">
        <f>IFERROR(__xludf.DUMMYFUNCTION("JOIN("", "",FILTER(Marksheet!$15:$15,Marksheet!$10:$10=$C7839))"),"2b, 2c")</f>
        <v>2b, 2c</v>
      </c>
      <c r="E7839" s="138">
        <f t="array" ref="E7839">SUMIF(Marksheet!$D$10:$BQ$10,$C7839,INDIRECT(K7824))</f>
        <v>0</v>
      </c>
      <c r="F7839" s="138" t="s">
        <v>434</v>
      </c>
      <c r="G7839" s="137">
        <f>SUMIF(Marksheet!$10:$10,C7839,Marksheet!$14:$14)</f>
        <v>2</v>
      </c>
      <c r="H7839" s="139">
        <f t="shared" si="238"/>
        <v>0</v>
      </c>
      <c r="I7839" s="137" t="s">
        <v>467</v>
      </c>
      <c r="J7839" s="133"/>
      <c r="K7839" s="140"/>
    </row>
    <row r="7840" ht="15.75" customHeight="1">
      <c r="A7840" s="49"/>
      <c r="B7840" s="141"/>
      <c r="C7840" s="143" t="s">
        <v>38</v>
      </c>
      <c r="D7840" s="137" t="str">
        <f>IFERROR(__xludf.DUMMYFUNCTION("JOIN("", "",FILTER(Marksheet!$15:$15,Marksheet!$10:$10=$C7840))"),"4a, 4b, 4c, 4d, 4e")</f>
        <v>4a, 4b, 4c, 4d, 4e</v>
      </c>
      <c r="E7840" s="138">
        <f t="array" ref="E7840">SUMIF(Marksheet!$D$10:$BQ$10,$C7840,INDIRECT(K7824))</f>
        <v>0</v>
      </c>
      <c r="F7840" s="138" t="s">
        <v>434</v>
      </c>
      <c r="G7840" s="137">
        <f>SUMIF(Marksheet!$10:$10,C7840,Marksheet!$14:$14)</f>
        <v>6</v>
      </c>
      <c r="H7840" s="139">
        <f t="shared" si="238"/>
        <v>0</v>
      </c>
      <c r="I7840" s="137" t="s">
        <v>468</v>
      </c>
      <c r="J7840" s="133"/>
      <c r="K7840" s="140"/>
    </row>
    <row r="7841" ht="15.75" customHeight="1">
      <c r="A7841" s="49"/>
      <c r="B7841" s="141"/>
      <c r="C7841" s="143" t="s">
        <v>35</v>
      </c>
      <c r="D7841" s="137" t="str">
        <f>IFERROR(__xludf.DUMMYFUNCTION("JOIN("", "",FILTER(Marksheet!$15:$15,Marksheet!$10:$10=$C7841))"),"1b, 2a")</f>
        <v>1b, 2a</v>
      </c>
      <c r="E7841" s="138">
        <f t="array" ref="E7841">SUMIF(Marksheet!$D$10:$BQ$10,$C7841,INDIRECT(K7824))</f>
        <v>0</v>
      </c>
      <c r="F7841" s="138" t="s">
        <v>434</v>
      </c>
      <c r="G7841" s="137">
        <f>SUMIF(Marksheet!$10:$10,C7841,Marksheet!$14:$14)</f>
        <v>3</v>
      </c>
      <c r="H7841" s="139">
        <f t="shared" si="238"/>
        <v>0</v>
      </c>
      <c r="I7841" s="137" t="s">
        <v>469</v>
      </c>
      <c r="J7841" s="133"/>
      <c r="K7841" s="140"/>
    </row>
    <row r="7842" ht="15.75" customHeight="1">
      <c r="A7842" s="49"/>
      <c r="B7842" s="141"/>
      <c r="C7842" s="143" t="s">
        <v>34</v>
      </c>
      <c r="D7842" s="137" t="str">
        <f>IFERROR(__xludf.DUMMYFUNCTION("JOIN("", "",FILTER(Marksheet!$15:$15,Marksheet!$10:$10=$C7842))"),"1a, 1c, 2d")</f>
        <v>1a, 1c, 2d</v>
      </c>
      <c r="E7842" s="138">
        <f t="array" ref="E7842">SUMIF(Marksheet!$D$10:$BQ$10,$C7842,INDIRECT(K7824))</f>
        <v>0</v>
      </c>
      <c r="F7842" s="138" t="s">
        <v>434</v>
      </c>
      <c r="G7842" s="137">
        <f>SUMIF(Marksheet!$10:$10,C7842,Marksheet!$14:$14)</f>
        <v>6</v>
      </c>
      <c r="H7842" s="139">
        <f t="shared" si="238"/>
        <v>0</v>
      </c>
      <c r="I7842" s="137" t="s">
        <v>470</v>
      </c>
      <c r="J7842" s="133"/>
      <c r="K7842" s="140"/>
    </row>
    <row r="7843" ht="15.75" customHeight="1">
      <c r="A7843" s="49"/>
      <c r="B7843" s="142"/>
      <c r="C7843" s="143" t="s">
        <v>37</v>
      </c>
      <c r="D7843" s="137" t="str">
        <f>IFERROR(__xludf.DUMMYFUNCTION("JOIN("", "",FILTER(Marksheet!$15:$15,Marksheet!$10:$10=$C7843))"),"3a, 3b, 3c")</f>
        <v>3a, 3b, 3c</v>
      </c>
      <c r="E7843" s="138">
        <f t="array" ref="E7843">SUMIF(Marksheet!$D$10:$BQ$10,$C7843,INDIRECT(K7824))</f>
        <v>0</v>
      </c>
      <c r="F7843" s="138" t="s">
        <v>434</v>
      </c>
      <c r="G7843" s="137">
        <f>SUMIF(Marksheet!$10:$10,C7843,Marksheet!$14:$14)</f>
        <v>3</v>
      </c>
      <c r="H7843" s="139">
        <f t="shared" si="238"/>
        <v>0</v>
      </c>
      <c r="I7843" s="137" t="s">
        <v>471</v>
      </c>
      <c r="J7843" s="133"/>
      <c r="K7843" s="140"/>
    </row>
    <row r="7844" ht="15.75" customHeight="1">
      <c r="A7844" s="49"/>
      <c r="B7844" s="135" t="s">
        <v>22</v>
      </c>
      <c r="C7844" s="144" t="s">
        <v>46</v>
      </c>
      <c r="D7844" s="137" t="str">
        <f>IFERROR(__xludf.DUMMYFUNCTION("JOIN("", "",FILTER(Marksheet!$15:$15,Marksheet!$10:$10=$C7844))"),"3d")</f>
        <v>3d</v>
      </c>
      <c r="E7844" s="138">
        <f t="array" ref="E7844">SUMIF(Marksheet!$D$10:$BQ$10,$C7844,INDIRECT(K7824))</f>
        <v>0</v>
      </c>
      <c r="F7844" s="138" t="s">
        <v>434</v>
      </c>
      <c r="G7844" s="137">
        <f>SUMIF(Marksheet!$10:$10,C7844,Marksheet!$14:$14)</f>
        <v>2</v>
      </c>
      <c r="H7844" s="139">
        <f t="shared" si="238"/>
        <v>0</v>
      </c>
      <c r="I7844" s="137" t="s">
        <v>472</v>
      </c>
      <c r="J7844" s="133"/>
      <c r="K7844" s="140"/>
    </row>
    <row r="7845" ht="15.75" customHeight="1">
      <c r="A7845" s="49"/>
      <c r="B7845" s="141"/>
      <c r="C7845" s="144" t="s">
        <v>41</v>
      </c>
      <c r="D7845" s="137" t="str">
        <f>IFERROR(__xludf.DUMMYFUNCTION("JOIN("", "",FILTER(Marksheet!$15:$15,Marksheet!$10:$10=$C7845))"),"1c, 2b, 4e")</f>
        <v>1c, 2b, 4e</v>
      </c>
      <c r="E7845" s="138">
        <f t="array" ref="E7845">SUMIF(Marksheet!$D$10:$BQ$10,$C7845,INDIRECT(K7824))</f>
        <v>0</v>
      </c>
      <c r="F7845" s="138" t="s">
        <v>434</v>
      </c>
      <c r="G7845" s="137">
        <f>SUMIF(Marksheet!$10:$10,C7845,Marksheet!$14:$14)</f>
        <v>3</v>
      </c>
      <c r="H7845" s="139">
        <f t="shared" si="238"/>
        <v>0</v>
      </c>
      <c r="I7845" s="137" t="s">
        <v>473</v>
      </c>
      <c r="J7845" s="133"/>
      <c r="K7845" s="140"/>
    </row>
    <row r="7846" ht="15.75" customHeight="1">
      <c r="A7846" s="49"/>
      <c r="B7846" s="141"/>
      <c r="C7846" s="144" t="s">
        <v>45</v>
      </c>
      <c r="D7846" s="137" t="str">
        <f>IFERROR(__xludf.DUMMYFUNCTION("JOIN("", "",FILTER(Marksheet!$15:$15,Marksheet!$10:$10=$C7846))"),"3b, 4a, 5c")</f>
        <v>3b, 4a, 5c</v>
      </c>
      <c r="E7846" s="138">
        <f t="array" ref="E7846">SUMIF(Marksheet!$D$10:$BQ$10,$C7846,INDIRECT(K7824))</f>
        <v>0</v>
      </c>
      <c r="F7846" s="138" t="s">
        <v>434</v>
      </c>
      <c r="G7846" s="137">
        <f>SUMIF(Marksheet!$10:$10,C7846,Marksheet!$14:$14)</f>
        <v>3</v>
      </c>
      <c r="H7846" s="139">
        <f t="shared" si="238"/>
        <v>0</v>
      </c>
      <c r="I7846" s="137" t="s">
        <v>474</v>
      </c>
      <c r="J7846" s="133"/>
      <c r="K7846" s="140"/>
    </row>
    <row r="7847" ht="15.75" customHeight="1">
      <c r="A7847" s="49"/>
      <c r="B7847" s="141"/>
      <c r="C7847" s="144" t="s">
        <v>43</v>
      </c>
      <c r="D7847" s="137" t="str">
        <f>IFERROR(__xludf.DUMMYFUNCTION("JOIN("", "",FILTER(Marksheet!$15:$15,Marksheet!$10:$10=$C7847))"),"2c, 4d, 5d")</f>
        <v>2c, 4d, 5d</v>
      </c>
      <c r="E7847" s="138">
        <f t="array" ref="E7847">SUMIF(Marksheet!$D$10:$BQ$10,$C7847,INDIRECT(K7824))</f>
        <v>0</v>
      </c>
      <c r="F7847" s="138" t="s">
        <v>434</v>
      </c>
      <c r="G7847" s="137">
        <f>SUMIF(Marksheet!$10:$10,C7847,Marksheet!$14:$14)</f>
        <v>4</v>
      </c>
      <c r="H7847" s="139">
        <f t="shared" si="238"/>
        <v>0</v>
      </c>
      <c r="I7847" s="137" t="s">
        <v>475</v>
      </c>
      <c r="J7847" s="133"/>
      <c r="K7847" s="140"/>
    </row>
    <row r="7848" ht="15.75" customHeight="1">
      <c r="A7848" s="49"/>
      <c r="B7848" s="141"/>
      <c r="C7848" s="144" t="s">
        <v>44</v>
      </c>
      <c r="D7848" s="137" t="str">
        <f>IFERROR(__xludf.DUMMYFUNCTION("JOIN("", "",FILTER(Marksheet!$15:$15,Marksheet!$10:$10=$C7848))"),"3a, 4c")</f>
        <v>3a, 4c</v>
      </c>
      <c r="E7848" s="138">
        <f t="array" ref="E7848">SUMIF(Marksheet!$D$10:$BQ$10,$C7848,INDIRECT(K7824))</f>
        <v>0</v>
      </c>
      <c r="F7848" s="138" t="s">
        <v>434</v>
      </c>
      <c r="G7848" s="137">
        <f>SUMIF(Marksheet!$10:$10,C7848,Marksheet!$14:$14)</f>
        <v>2</v>
      </c>
      <c r="H7848" s="139">
        <f t="shared" si="238"/>
        <v>0</v>
      </c>
      <c r="I7848" s="137" t="s">
        <v>476</v>
      </c>
      <c r="J7848" s="133"/>
      <c r="K7848" s="140"/>
    </row>
    <row r="7849" ht="15.75" customHeight="1">
      <c r="A7849" s="49"/>
      <c r="B7849" s="141"/>
      <c r="C7849" s="144" t="s">
        <v>39</v>
      </c>
      <c r="D7849" s="137" t="str">
        <f>IFERROR(__xludf.DUMMYFUNCTION("JOIN("", "",FILTER(Marksheet!$15:$15,Marksheet!$10:$10=$C7849))"),"1a, 5a, 5b")</f>
        <v>1a, 5a, 5b</v>
      </c>
      <c r="E7849" s="138">
        <f t="array" ref="E7849">SUMIF(Marksheet!$D$10:$BQ$10,$C7849,INDIRECT(K7824))</f>
        <v>0</v>
      </c>
      <c r="F7849" s="138" t="s">
        <v>434</v>
      </c>
      <c r="G7849" s="137">
        <f>SUMIF(Marksheet!$10:$10,C7849,Marksheet!$14:$14)</f>
        <v>5</v>
      </c>
      <c r="H7849" s="139">
        <f t="shared" si="238"/>
        <v>0</v>
      </c>
      <c r="I7849" s="137" t="s">
        <v>477</v>
      </c>
      <c r="J7849" s="133"/>
      <c r="K7849" s="140"/>
    </row>
    <row r="7850" ht="15.75" customHeight="1">
      <c r="A7850" s="49"/>
      <c r="B7850" s="141"/>
      <c r="C7850" s="144" t="s">
        <v>42</v>
      </c>
      <c r="D7850" s="137" t="str">
        <f>IFERROR(__xludf.DUMMYFUNCTION("JOIN("", "",FILTER(Marksheet!$15:$15,Marksheet!$10:$10=$C7850))"),"2a, 3c")</f>
        <v>2a, 3c</v>
      </c>
      <c r="E7850" s="138">
        <f t="array" ref="E7850">SUMIF(Marksheet!$D$10:$BQ$10,$C7850,INDIRECT(K7824))</f>
        <v>0</v>
      </c>
      <c r="F7850" s="138" t="s">
        <v>434</v>
      </c>
      <c r="G7850" s="137">
        <f>SUMIF(Marksheet!$10:$10,C7850,Marksheet!$14:$14)</f>
        <v>3</v>
      </c>
      <c r="H7850" s="139">
        <f t="shared" si="238"/>
        <v>0</v>
      </c>
      <c r="I7850" s="137" t="s">
        <v>478</v>
      </c>
      <c r="J7850" s="133"/>
      <c r="K7850" s="140"/>
    </row>
    <row r="7851" ht="15.75" customHeight="1">
      <c r="A7851" s="49"/>
      <c r="B7851" s="142"/>
      <c r="C7851" s="144" t="s">
        <v>40</v>
      </c>
      <c r="D7851" s="137" t="str">
        <f>IFERROR(__xludf.DUMMYFUNCTION("JOIN("", "",FILTER(Marksheet!$15:$15,Marksheet!$10:$10=$C7851))"),"1b, 4b, 4f")</f>
        <v>1b, 4b, 4f</v>
      </c>
      <c r="E7851" s="138">
        <f t="array" ref="E7851">SUMIF(Marksheet!$D$10:$BQ$10,$C7851,INDIRECT(K7824))</f>
        <v>0</v>
      </c>
      <c r="F7851" s="138" t="s">
        <v>434</v>
      </c>
      <c r="G7851" s="137">
        <f>SUMIF(Marksheet!$10:$10,C7851,Marksheet!$14:$14)</f>
        <v>3</v>
      </c>
      <c r="H7851" s="139">
        <f t="shared" si="238"/>
        <v>0</v>
      </c>
      <c r="I7851" s="137" t="s">
        <v>479</v>
      </c>
      <c r="J7851" s="133"/>
      <c r="K7851" s="140"/>
    </row>
    <row r="7852" ht="15.75" customHeight="1">
      <c r="A7852" s="49"/>
      <c r="B7852" s="49"/>
      <c r="C7852" s="145" t="s">
        <v>76</v>
      </c>
      <c r="D7852" s="145"/>
      <c r="E7852" s="146">
        <f>SUM(E7828:E7851)</f>
        <v>0</v>
      </c>
      <c r="F7852" s="147" t="s">
        <v>434</v>
      </c>
      <c r="G7852" s="148">
        <f>SUM(G7828:G7851)</f>
        <v>85</v>
      </c>
      <c r="H7852" s="149">
        <f t="shared" si="238"/>
        <v>0</v>
      </c>
      <c r="I7852" s="129"/>
      <c r="J7852" s="133"/>
      <c r="K7852" s="127"/>
    </row>
    <row r="7853" ht="15.75" customHeight="1">
      <c r="A7853" s="49"/>
      <c r="B7853" s="49"/>
      <c r="C7853" s="67"/>
      <c r="D7853" s="67"/>
      <c r="E7853" s="49"/>
      <c r="F7853" s="49"/>
      <c r="G7853" s="49"/>
      <c r="H7853" s="49"/>
      <c r="I7853" s="129"/>
      <c r="J7853" s="133"/>
      <c r="K7853" s="127"/>
    </row>
    <row r="7854" ht="60.0" customHeight="1">
      <c r="A7854" s="49"/>
      <c r="B7854" s="49"/>
      <c r="C7854" s="67"/>
      <c r="D7854" s="67"/>
      <c r="E7854" s="49"/>
      <c r="F7854" s="49"/>
      <c r="G7854" s="49"/>
      <c r="H7854" s="49"/>
      <c r="I7854" s="129"/>
      <c r="J7854" s="133"/>
      <c r="K7854" s="127"/>
    </row>
    <row r="7855" ht="15.75" customHeight="1">
      <c r="A7855" s="124" t="s">
        <v>450</v>
      </c>
      <c r="B7855" s="49"/>
      <c r="C7855" s="67"/>
      <c r="D7855" s="67"/>
      <c r="E7855" s="1"/>
      <c r="F7855" s="1"/>
      <c r="G7855" s="49"/>
      <c r="H7855" s="49"/>
      <c r="I7855" s="7"/>
      <c r="K7855" s="125">
        <f>K7822+1</f>
        <v>256</v>
      </c>
    </row>
    <row r="7856" ht="15.75" customHeight="1">
      <c r="A7856" s="126" t="s">
        <v>451</v>
      </c>
      <c r="B7856" s="67" t="str">
        <f>B7823</f>
        <v>GCSE Transition Assessment</v>
      </c>
      <c r="C7856" s="67"/>
      <c r="D7856" s="67"/>
      <c r="E7856" s="1"/>
      <c r="F7856" s="49"/>
      <c r="G7856" s="49"/>
      <c r="H7856" s="49"/>
      <c r="K7856" s="127" t="str">
        <f>CONCATENATE("Marksheet!$B$",K7855)</f>
        <v>Marksheet!$B$256</v>
      </c>
    </row>
    <row r="7857" ht="15.75" customHeight="1">
      <c r="A7857" s="126" t="s">
        <v>447</v>
      </c>
      <c r="B7857" s="67" t="str">
        <f t="array" ref="B7857">IF(INDIRECT(K7856)="","",INDIRECT(K7856))</f>
        <v>Student 239</v>
      </c>
      <c r="C7857" s="67"/>
      <c r="D7857" s="67"/>
      <c r="E7857" s="1"/>
      <c r="F7857" s="49"/>
      <c r="G7857" s="49"/>
      <c r="H7857" s="49"/>
      <c r="K7857" s="127" t="str">
        <f>CONCATENATE("Marksheet!$D$",K7855,":$BQ$",K7855)</f>
        <v>Marksheet!$D$256:$BQ$256</v>
      </c>
    </row>
    <row r="7858" ht="15.75" customHeight="1">
      <c r="A7858" s="126" t="s">
        <v>452</v>
      </c>
      <c r="B7858" s="67" t="str">
        <f t="array" ref="B7858">INDIRECT(CONCATENATE("Marksheet!$C$",INDIRECT(CONCATENATE("K",ROW()-3))))</f>
        <v/>
      </c>
      <c r="C7858" s="67"/>
      <c r="D7858" s="67"/>
      <c r="E7858" s="49"/>
      <c r="F7858" s="49"/>
      <c r="G7858" s="49"/>
      <c r="H7858" s="49"/>
      <c r="I7858" s="49"/>
      <c r="J7858" s="49"/>
      <c r="K7858" s="127"/>
    </row>
    <row r="7859" ht="15.75" customHeight="1">
      <c r="A7859" s="67"/>
      <c r="B7859" s="128"/>
      <c r="C7859" s="67"/>
      <c r="D7859" s="67"/>
      <c r="E7859" s="49"/>
      <c r="F7859" s="49"/>
      <c r="G7859" s="49"/>
      <c r="H7859" s="49"/>
      <c r="I7859" s="49"/>
      <c r="J7859" s="49"/>
      <c r="K7859" s="127"/>
    </row>
    <row r="7860" ht="15.75" customHeight="1">
      <c r="A7860" s="129"/>
      <c r="B7860" s="100" t="s">
        <v>442</v>
      </c>
      <c r="C7860" s="100" t="s">
        <v>443</v>
      </c>
      <c r="D7860" s="73" t="s">
        <v>453</v>
      </c>
      <c r="E7860" s="130" t="s">
        <v>444</v>
      </c>
      <c r="F7860" s="71"/>
      <c r="G7860" s="72"/>
      <c r="H7860" s="131" t="s">
        <v>454</v>
      </c>
      <c r="I7860" s="132" t="s">
        <v>455</v>
      </c>
      <c r="J7860" s="133"/>
      <c r="K7860" s="134"/>
    </row>
    <row r="7861" ht="15.75" customHeight="1">
      <c r="A7861" s="49"/>
      <c r="B7861" s="135" t="s">
        <v>19</v>
      </c>
      <c r="C7861" s="136" t="s">
        <v>25</v>
      </c>
      <c r="D7861" s="137" t="str">
        <f>IFERROR(__xludf.DUMMYFUNCTION("JOIN("", "",FILTER(Marksheet!$15:$15,Marksheet!$10:$10=$C7861))"),"3a, 3b, 3c")</f>
        <v>3a, 3b, 3c</v>
      </c>
      <c r="E7861" s="138">
        <f t="array" ref="E7861">SUMIF(Marksheet!$D$10:$BQ$10,$C7861,INDIRECT(K7857))</f>
        <v>0</v>
      </c>
      <c r="F7861" s="138" t="s">
        <v>434</v>
      </c>
      <c r="G7861" s="137">
        <f>SUMIF(Marksheet!$10:$10,C7861,Marksheet!$14:$14)</f>
        <v>3</v>
      </c>
      <c r="H7861" s="139">
        <f t="shared" ref="H7861:H7885" si="239">E7861/G7861</f>
        <v>0</v>
      </c>
      <c r="I7861" s="137" t="s">
        <v>456</v>
      </c>
      <c r="J7861" s="133"/>
      <c r="K7861" s="140"/>
    </row>
    <row r="7862" ht="15.75" customHeight="1">
      <c r="A7862" s="49"/>
      <c r="B7862" s="141"/>
      <c r="C7862" s="136" t="s">
        <v>27</v>
      </c>
      <c r="D7862" s="137" t="str">
        <f>IFERROR(__xludf.DUMMYFUNCTION("JOIN("", "",FILTER(Marksheet!$15:$15,Marksheet!$10:$10=$C7862))"),"5a, 5b, 5c, 5d")</f>
        <v>5a, 5b, 5c, 5d</v>
      </c>
      <c r="E7862" s="138">
        <f t="array" ref="E7862">SUMIF(Marksheet!$D$10:$BQ$10,$C7862,INDIRECT(K7857))</f>
        <v>0</v>
      </c>
      <c r="F7862" s="138" t="s">
        <v>434</v>
      </c>
      <c r="G7862" s="137">
        <f>SUMIF(Marksheet!$10:$10,C7862,Marksheet!$14:$14)</f>
        <v>5</v>
      </c>
      <c r="H7862" s="139">
        <f t="shared" si="239"/>
        <v>0</v>
      </c>
      <c r="I7862" s="137" t="s">
        <v>457</v>
      </c>
      <c r="J7862" s="133"/>
      <c r="K7862" s="140"/>
    </row>
    <row r="7863" ht="15.75" customHeight="1">
      <c r="A7863" s="49"/>
      <c r="B7863" s="141"/>
      <c r="C7863" s="136" t="s">
        <v>26</v>
      </c>
      <c r="D7863" s="137" t="str">
        <f>IFERROR(__xludf.DUMMYFUNCTION("JOIN("", "",FILTER(Marksheet!$15:$15,Marksheet!$10:$10=$C7863))"),"4a, 4b")</f>
        <v>4a, 4b</v>
      </c>
      <c r="E7863" s="138">
        <f t="array" ref="E7863">SUMIF(Marksheet!$D$10:$BQ$10,$C7863,INDIRECT(K7857))</f>
        <v>0</v>
      </c>
      <c r="F7863" s="138" t="s">
        <v>434</v>
      </c>
      <c r="G7863" s="137">
        <f>SUMIF(Marksheet!$10:$10,C7863,Marksheet!$14:$14)</f>
        <v>3</v>
      </c>
      <c r="H7863" s="139">
        <f t="shared" si="239"/>
        <v>0</v>
      </c>
      <c r="I7863" s="137" t="s">
        <v>458</v>
      </c>
      <c r="J7863" s="133"/>
      <c r="K7863" s="140"/>
    </row>
    <row r="7864" ht="15.75" customHeight="1">
      <c r="A7864" s="49"/>
      <c r="B7864" s="141"/>
      <c r="C7864" s="136" t="s">
        <v>23</v>
      </c>
      <c r="D7864" s="137" t="str">
        <f>IFERROR(__xludf.DUMMYFUNCTION("JOIN("", "",FILTER(Marksheet!$15:$15,Marksheet!$10:$10=$C7864))"),"1a, 1b, 4c")</f>
        <v>1a, 1b, 4c</v>
      </c>
      <c r="E7864" s="138">
        <f t="array" ref="E7864">SUMIF(Marksheet!$D$10:$BQ$10,$C7864,INDIRECT(K7857))</f>
        <v>0</v>
      </c>
      <c r="F7864" s="138" t="s">
        <v>434</v>
      </c>
      <c r="G7864" s="137">
        <f>SUMIF(Marksheet!$10:$10,C7864,Marksheet!$14:$14)</f>
        <v>5</v>
      </c>
      <c r="H7864" s="139">
        <f t="shared" si="239"/>
        <v>0</v>
      </c>
      <c r="I7864" s="137" t="s">
        <v>459</v>
      </c>
      <c r="J7864" s="133"/>
      <c r="K7864" s="140"/>
    </row>
    <row r="7865" ht="15.75" customHeight="1">
      <c r="A7865" s="49"/>
      <c r="B7865" s="142"/>
      <c r="C7865" s="136" t="s">
        <v>24</v>
      </c>
      <c r="D7865" s="137" t="str">
        <f>IFERROR(__xludf.DUMMYFUNCTION("JOIN("", "",FILTER(Marksheet!$15:$15,Marksheet!$10:$10=$C7865))"),"2a, 2b, 2c")</f>
        <v>2a, 2b, 2c</v>
      </c>
      <c r="E7865" s="138">
        <f t="array" ref="E7865">SUMIF(Marksheet!$D$10:$BQ$10,$C7865,INDIRECT(K7857))</f>
        <v>0</v>
      </c>
      <c r="F7865" s="138" t="s">
        <v>434</v>
      </c>
      <c r="G7865" s="137">
        <f>SUMIF(Marksheet!$10:$10,C7865,Marksheet!$14:$14)</f>
        <v>4</v>
      </c>
      <c r="H7865" s="139">
        <f t="shared" si="239"/>
        <v>0</v>
      </c>
      <c r="I7865" s="137" t="s">
        <v>460</v>
      </c>
      <c r="J7865" s="133"/>
      <c r="K7865" s="140"/>
    </row>
    <row r="7866" ht="15.75" customHeight="1">
      <c r="A7866" s="49"/>
      <c r="B7866" s="135" t="s">
        <v>20</v>
      </c>
      <c r="C7866" s="143" t="s">
        <v>29</v>
      </c>
      <c r="D7866" s="137" t="str">
        <f>IFERROR(__xludf.DUMMYFUNCTION("JOIN("", "",FILTER(Marksheet!$15:$15,Marksheet!$10:$10=$C7866))"),"1b, 3d")</f>
        <v>1b, 3d</v>
      </c>
      <c r="E7866" s="138">
        <f t="array" ref="E7866">SUMIF(Marksheet!$D$10:$BQ$10,$C7866,INDIRECT(K7857))</f>
        <v>0</v>
      </c>
      <c r="F7866" s="138" t="s">
        <v>434</v>
      </c>
      <c r="G7866" s="137">
        <f>SUMIF(Marksheet!$10:$10,C7866,Marksheet!$14:$14)</f>
        <v>2</v>
      </c>
      <c r="H7866" s="139">
        <f t="shared" si="239"/>
        <v>0</v>
      </c>
      <c r="I7866" s="137" t="s">
        <v>461</v>
      </c>
      <c r="J7866" s="133"/>
      <c r="K7866" s="140"/>
    </row>
    <row r="7867" ht="15.75" customHeight="1">
      <c r="A7867" s="49"/>
      <c r="B7867" s="141"/>
      <c r="C7867" s="143" t="s">
        <v>30</v>
      </c>
      <c r="D7867" s="137" t="str">
        <f>IFERROR(__xludf.DUMMYFUNCTION("JOIN("", "",FILTER(Marksheet!$15:$15,Marksheet!$10:$10=$C7867))"),"1d, 4d, 4e")</f>
        <v>1d, 4d, 4e</v>
      </c>
      <c r="E7867" s="138">
        <f t="array" ref="E7867">SUMIF(Marksheet!$D$10:$BQ$10,$C7867,INDIRECT(K7857))</f>
        <v>0</v>
      </c>
      <c r="F7867" s="138" t="s">
        <v>434</v>
      </c>
      <c r="G7867" s="137">
        <f>SUMIF(Marksheet!$10:$10,C7867,Marksheet!$14:$14)</f>
        <v>3</v>
      </c>
      <c r="H7867" s="139">
        <f t="shared" si="239"/>
        <v>0</v>
      </c>
      <c r="I7867" s="137" t="s">
        <v>462</v>
      </c>
      <c r="J7867" s="133"/>
      <c r="K7867" s="140"/>
    </row>
    <row r="7868" ht="15.75" customHeight="1">
      <c r="A7868" s="49"/>
      <c r="B7868" s="141"/>
      <c r="C7868" s="143" t="s">
        <v>33</v>
      </c>
      <c r="D7868" s="137" t="str">
        <f>IFERROR(__xludf.DUMMYFUNCTION("JOIN("", "",FILTER(Marksheet!$15:$15,Marksheet!$10:$10=$C7868))"),"4a, 4b")</f>
        <v>4a, 4b</v>
      </c>
      <c r="E7868" s="138">
        <f t="array" ref="E7868">SUMIF(Marksheet!$D$10:$BQ$10,$C7868,INDIRECT(K7857))</f>
        <v>0</v>
      </c>
      <c r="F7868" s="138" t="s">
        <v>434</v>
      </c>
      <c r="G7868" s="137">
        <f>SUMIF(Marksheet!$10:$10,C7868,Marksheet!$14:$14)</f>
        <v>3</v>
      </c>
      <c r="H7868" s="139">
        <f t="shared" si="239"/>
        <v>0</v>
      </c>
      <c r="I7868" s="137" t="s">
        <v>463</v>
      </c>
      <c r="J7868" s="133"/>
      <c r="K7868" s="140"/>
    </row>
    <row r="7869" ht="15.75" customHeight="1">
      <c r="A7869" s="49"/>
      <c r="B7869" s="141"/>
      <c r="C7869" s="143" t="s">
        <v>28</v>
      </c>
      <c r="D7869" s="137" t="str">
        <f>IFERROR(__xludf.DUMMYFUNCTION("JOIN("", "",FILTER(Marksheet!$15:$15,Marksheet!$10:$10=$C7869))"),"1a, 1c, 4c")</f>
        <v>1a, 1c, 4c</v>
      </c>
      <c r="E7869" s="138">
        <f t="array" ref="E7869">SUMIF(Marksheet!$D$10:$BQ$10,$C7869,INDIRECT(K7857))</f>
        <v>0</v>
      </c>
      <c r="F7869" s="138" t="s">
        <v>434</v>
      </c>
      <c r="G7869" s="137">
        <f>SUMIF(Marksheet!$10:$10,C7869,Marksheet!$14:$14)</f>
        <v>5</v>
      </c>
      <c r="H7869" s="139">
        <f t="shared" si="239"/>
        <v>0</v>
      </c>
      <c r="I7869" s="137" t="s">
        <v>464</v>
      </c>
      <c r="J7869" s="133"/>
      <c r="K7869" s="140"/>
    </row>
    <row r="7870" ht="15.75" customHeight="1">
      <c r="A7870" s="49"/>
      <c r="B7870" s="141"/>
      <c r="C7870" s="143" t="s">
        <v>435</v>
      </c>
      <c r="D7870" s="137" t="str">
        <f>IFERROR(__xludf.DUMMYFUNCTION("JOIN("", "",FILTER(Marksheet!$15:$15,Marksheet!$10:$10=$C7870))"),"3a, 3b, 3c")</f>
        <v>3a, 3b, 3c</v>
      </c>
      <c r="E7870" s="138">
        <f t="array" ref="E7870">SUMIF(Marksheet!$D$10:$BQ$10,$C7870,INDIRECT(K7857))</f>
        <v>0</v>
      </c>
      <c r="F7870" s="138" t="s">
        <v>434</v>
      </c>
      <c r="G7870" s="137">
        <f>SUMIF(Marksheet!$10:$10,C7870,Marksheet!$14:$14)</f>
        <v>4</v>
      </c>
      <c r="H7870" s="139">
        <f t="shared" si="239"/>
        <v>0</v>
      </c>
      <c r="I7870" s="137" t="s">
        <v>465</v>
      </c>
      <c r="J7870" s="133"/>
      <c r="K7870" s="140"/>
    </row>
    <row r="7871" ht="15.75" customHeight="1">
      <c r="A7871" s="49"/>
      <c r="B7871" s="142"/>
      <c r="C7871" s="143" t="s">
        <v>31</v>
      </c>
      <c r="D7871" s="137" t="str">
        <f>IFERROR(__xludf.DUMMYFUNCTION("JOIN("", "",FILTER(Marksheet!$15:$15,Marksheet!$10:$10=$C7871))"),"2a, 2b, 2c")</f>
        <v>2a, 2b, 2c</v>
      </c>
      <c r="E7871" s="138">
        <f t="array" ref="E7871">SUMIF(Marksheet!$D$10:$BQ$10,$C7871,INDIRECT(K7857))</f>
        <v>0</v>
      </c>
      <c r="F7871" s="138" t="s">
        <v>434</v>
      </c>
      <c r="G7871" s="137">
        <f>SUMIF(Marksheet!$10:$10,C7871,Marksheet!$14:$14)</f>
        <v>3</v>
      </c>
      <c r="H7871" s="139">
        <f t="shared" si="239"/>
        <v>0</v>
      </c>
      <c r="I7871" s="137" t="s">
        <v>466</v>
      </c>
      <c r="J7871" s="133"/>
      <c r="K7871" s="140"/>
    </row>
    <row r="7872" ht="15.75" customHeight="1">
      <c r="A7872" s="49"/>
      <c r="B7872" s="135" t="s">
        <v>21</v>
      </c>
      <c r="C7872" s="143" t="s">
        <v>36</v>
      </c>
      <c r="D7872" s="137" t="str">
        <f>IFERROR(__xludf.DUMMYFUNCTION("JOIN("", "",FILTER(Marksheet!$15:$15,Marksheet!$10:$10=$C7872))"),"2b, 2c")</f>
        <v>2b, 2c</v>
      </c>
      <c r="E7872" s="138">
        <f t="array" ref="E7872">SUMIF(Marksheet!$D$10:$BQ$10,$C7872,INDIRECT(K7857))</f>
        <v>0</v>
      </c>
      <c r="F7872" s="138" t="s">
        <v>434</v>
      </c>
      <c r="G7872" s="137">
        <f>SUMIF(Marksheet!$10:$10,C7872,Marksheet!$14:$14)</f>
        <v>2</v>
      </c>
      <c r="H7872" s="139">
        <f t="shared" si="239"/>
        <v>0</v>
      </c>
      <c r="I7872" s="137" t="s">
        <v>467</v>
      </c>
      <c r="J7872" s="133"/>
      <c r="K7872" s="140"/>
    </row>
    <row r="7873" ht="15.75" customHeight="1">
      <c r="A7873" s="49"/>
      <c r="B7873" s="141"/>
      <c r="C7873" s="143" t="s">
        <v>38</v>
      </c>
      <c r="D7873" s="137" t="str">
        <f>IFERROR(__xludf.DUMMYFUNCTION("JOIN("", "",FILTER(Marksheet!$15:$15,Marksheet!$10:$10=$C7873))"),"4a, 4b, 4c, 4d, 4e")</f>
        <v>4a, 4b, 4c, 4d, 4e</v>
      </c>
      <c r="E7873" s="138">
        <f t="array" ref="E7873">SUMIF(Marksheet!$D$10:$BQ$10,$C7873,INDIRECT(K7857))</f>
        <v>0</v>
      </c>
      <c r="F7873" s="138" t="s">
        <v>434</v>
      </c>
      <c r="G7873" s="137">
        <f>SUMIF(Marksheet!$10:$10,C7873,Marksheet!$14:$14)</f>
        <v>6</v>
      </c>
      <c r="H7873" s="139">
        <f t="shared" si="239"/>
        <v>0</v>
      </c>
      <c r="I7873" s="137" t="s">
        <v>468</v>
      </c>
      <c r="J7873" s="133"/>
      <c r="K7873" s="140"/>
    </row>
    <row r="7874" ht="15.75" customHeight="1">
      <c r="A7874" s="49"/>
      <c r="B7874" s="141"/>
      <c r="C7874" s="143" t="s">
        <v>35</v>
      </c>
      <c r="D7874" s="137" t="str">
        <f>IFERROR(__xludf.DUMMYFUNCTION("JOIN("", "",FILTER(Marksheet!$15:$15,Marksheet!$10:$10=$C7874))"),"1b, 2a")</f>
        <v>1b, 2a</v>
      </c>
      <c r="E7874" s="138">
        <f t="array" ref="E7874">SUMIF(Marksheet!$D$10:$BQ$10,$C7874,INDIRECT(K7857))</f>
        <v>0</v>
      </c>
      <c r="F7874" s="138" t="s">
        <v>434</v>
      </c>
      <c r="G7874" s="137">
        <f>SUMIF(Marksheet!$10:$10,C7874,Marksheet!$14:$14)</f>
        <v>3</v>
      </c>
      <c r="H7874" s="139">
        <f t="shared" si="239"/>
        <v>0</v>
      </c>
      <c r="I7874" s="137" t="s">
        <v>469</v>
      </c>
      <c r="J7874" s="133"/>
      <c r="K7874" s="140"/>
    </row>
    <row r="7875" ht="15.75" customHeight="1">
      <c r="A7875" s="49"/>
      <c r="B7875" s="141"/>
      <c r="C7875" s="143" t="s">
        <v>34</v>
      </c>
      <c r="D7875" s="137" t="str">
        <f>IFERROR(__xludf.DUMMYFUNCTION("JOIN("", "",FILTER(Marksheet!$15:$15,Marksheet!$10:$10=$C7875))"),"1a, 1c, 2d")</f>
        <v>1a, 1c, 2d</v>
      </c>
      <c r="E7875" s="138">
        <f t="array" ref="E7875">SUMIF(Marksheet!$D$10:$BQ$10,$C7875,INDIRECT(K7857))</f>
        <v>0</v>
      </c>
      <c r="F7875" s="138" t="s">
        <v>434</v>
      </c>
      <c r="G7875" s="137">
        <f>SUMIF(Marksheet!$10:$10,C7875,Marksheet!$14:$14)</f>
        <v>6</v>
      </c>
      <c r="H7875" s="139">
        <f t="shared" si="239"/>
        <v>0</v>
      </c>
      <c r="I7875" s="137" t="s">
        <v>470</v>
      </c>
      <c r="J7875" s="133"/>
      <c r="K7875" s="140"/>
    </row>
    <row r="7876" ht="15.75" customHeight="1">
      <c r="A7876" s="49"/>
      <c r="B7876" s="142"/>
      <c r="C7876" s="143" t="s">
        <v>37</v>
      </c>
      <c r="D7876" s="137" t="str">
        <f>IFERROR(__xludf.DUMMYFUNCTION("JOIN("", "",FILTER(Marksheet!$15:$15,Marksheet!$10:$10=$C7876))"),"3a, 3b, 3c")</f>
        <v>3a, 3b, 3c</v>
      </c>
      <c r="E7876" s="138">
        <f t="array" ref="E7876">SUMIF(Marksheet!$D$10:$BQ$10,$C7876,INDIRECT(K7857))</f>
        <v>0</v>
      </c>
      <c r="F7876" s="138" t="s">
        <v>434</v>
      </c>
      <c r="G7876" s="137">
        <f>SUMIF(Marksheet!$10:$10,C7876,Marksheet!$14:$14)</f>
        <v>3</v>
      </c>
      <c r="H7876" s="139">
        <f t="shared" si="239"/>
        <v>0</v>
      </c>
      <c r="I7876" s="137" t="s">
        <v>471</v>
      </c>
      <c r="J7876" s="133"/>
      <c r="K7876" s="140"/>
    </row>
    <row r="7877" ht="15.75" customHeight="1">
      <c r="A7877" s="49"/>
      <c r="B7877" s="135" t="s">
        <v>22</v>
      </c>
      <c r="C7877" s="144" t="s">
        <v>46</v>
      </c>
      <c r="D7877" s="137" t="str">
        <f>IFERROR(__xludf.DUMMYFUNCTION("JOIN("", "",FILTER(Marksheet!$15:$15,Marksheet!$10:$10=$C7877))"),"3d")</f>
        <v>3d</v>
      </c>
      <c r="E7877" s="138">
        <f t="array" ref="E7877">SUMIF(Marksheet!$D$10:$BQ$10,$C7877,INDIRECT(K7857))</f>
        <v>0</v>
      </c>
      <c r="F7877" s="138" t="s">
        <v>434</v>
      </c>
      <c r="G7877" s="137">
        <f>SUMIF(Marksheet!$10:$10,C7877,Marksheet!$14:$14)</f>
        <v>2</v>
      </c>
      <c r="H7877" s="139">
        <f t="shared" si="239"/>
        <v>0</v>
      </c>
      <c r="I7877" s="137" t="s">
        <v>472</v>
      </c>
      <c r="J7877" s="133"/>
      <c r="K7877" s="140"/>
    </row>
    <row r="7878" ht="15.75" customHeight="1">
      <c r="A7878" s="49"/>
      <c r="B7878" s="141"/>
      <c r="C7878" s="144" t="s">
        <v>41</v>
      </c>
      <c r="D7878" s="137" t="str">
        <f>IFERROR(__xludf.DUMMYFUNCTION("JOIN("", "",FILTER(Marksheet!$15:$15,Marksheet!$10:$10=$C7878))"),"1c, 2b, 4e")</f>
        <v>1c, 2b, 4e</v>
      </c>
      <c r="E7878" s="138">
        <f t="array" ref="E7878">SUMIF(Marksheet!$D$10:$BQ$10,$C7878,INDIRECT(K7857))</f>
        <v>0</v>
      </c>
      <c r="F7878" s="138" t="s">
        <v>434</v>
      </c>
      <c r="G7878" s="137">
        <f>SUMIF(Marksheet!$10:$10,C7878,Marksheet!$14:$14)</f>
        <v>3</v>
      </c>
      <c r="H7878" s="139">
        <f t="shared" si="239"/>
        <v>0</v>
      </c>
      <c r="I7878" s="137" t="s">
        <v>473</v>
      </c>
      <c r="J7878" s="133"/>
      <c r="K7878" s="140"/>
    </row>
    <row r="7879" ht="15.75" customHeight="1">
      <c r="A7879" s="49"/>
      <c r="B7879" s="141"/>
      <c r="C7879" s="144" t="s">
        <v>45</v>
      </c>
      <c r="D7879" s="137" t="str">
        <f>IFERROR(__xludf.DUMMYFUNCTION("JOIN("", "",FILTER(Marksheet!$15:$15,Marksheet!$10:$10=$C7879))"),"3b, 4a, 5c")</f>
        <v>3b, 4a, 5c</v>
      </c>
      <c r="E7879" s="138">
        <f t="array" ref="E7879">SUMIF(Marksheet!$D$10:$BQ$10,$C7879,INDIRECT(K7857))</f>
        <v>0</v>
      </c>
      <c r="F7879" s="138" t="s">
        <v>434</v>
      </c>
      <c r="G7879" s="137">
        <f>SUMIF(Marksheet!$10:$10,C7879,Marksheet!$14:$14)</f>
        <v>3</v>
      </c>
      <c r="H7879" s="139">
        <f t="shared" si="239"/>
        <v>0</v>
      </c>
      <c r="I7879" s="137" t="s">
        <v>474</v>
      </c>
      <c r="J7879" s="133"/>
      <c r="K7879" s="140"/>
    </row>
    <row r="7880" ht="15.75" customHeight="1">
      <c r="A7880" s="49"/>
      <c r="B7880" s="141"/>
      <c r="C7880" s="144" t="s">
        <v>43</v>
      </c>
      <c r="D7880" s="137" t="str">
        <f>IFERROR(__xludf.DUMMYFUNCTION("JOIN("", "",FILTER(Marksheet!$15:$15,Marksheet!$10:$10=$C7880))"),"2c, 4d, 5d")</f>
        <v>2c, 4d, 5d</v>
      </c>
      <c r="E7880" s="138">
        <f t="array" ref="E7880">SUMIF(Marksheet!$D$10:$BQ$10,$C7880,INDIRECT(K7857))</f>
        <v>0</v>
      </c>
      <c r="F7880" s="138" t="s">
        <v>434</v>
      </c>
      <c r="G7880" s="137">
        <f>SUMIF(Marksheet!$10:$10,C7880,Marksheet!$14:$14)</f>
        <v>4</v>
      </c>
      <c r="H7880" s="139">
        <f t="shared" si="239"/>
        <v>0</v>
      </c>
      <c r="I7880" s="137" t="s">
        <v>475</v>
      </c>
      <c r="J7880" s="133"/>
      <c r="K7880" s="140"/>
    </row>
    <row r="7881" ht="15.75" customHeight="1">
      <c r="A7881" s="49"/>
      <c r="B7881" s="141"/>
      <c r="C7881" s="144" t="s">
        <v>44</v>
      </c>
      <c r="D7881" s="137" t="str">
        <f>IFERROR(__xludf.DUMMYFUNCTION("JOIN("", "",FILTER(Marksheet!$15:$15,Marksheet!$10:$10=$C7881))"),"3a, 4c")</f>
        <v>3a, 4c</v>
      </c>
      <c r="E7881" s="138">
        <f t="array" ref="E7881">SUMIF(Marksheet!$D$10:$BQ$10,$C7881,INDIRECT(K7857))</f>
        <v>0</v>
      </c>
      <c r="F7881" s="138" t="s">
        <v>434</v>
      </c>
      <c r="G7881" s="137">
        <f>SUMIF(Marksheet!$10:$10,C7881,Marksheet!$14:$14)</f>
        <v>2</v>
      </c>
      <c r="H7881" s="139">
        <f t="shared" si="239"/>
        <v>0</v>
      </c>
      <c r="I7881" s="137" t="s">
        <v>476</v>
      </c>
      <c r="J7881" s="133"/>
      <c r="K7881" s="140"/>
    </row>
    <row r="7882" ht="15.75" customHeight="1">
      <c r="A7882" s="49"/>
      <c r="B7882" s="141"/>
      <c r="C7882" s="144" t="s">
        <v>39</v>
      </c>
      <c r="D7882" s="137" t="str">
        <f>IFERROR(__xludf.DUMMYFUNCTION("JOIN("", "",FILTER(Marksheet!$15:$15,Marksheet!$10:$10=$C7882))"),"1a, 5a, 5b")</f>
        <v>1a, 5a, 5b</v>
      </c>
      <c r="E7882" s="138">
        <f t="array" ref="E7882">SUMIF(Marksheet!$D$10:$BQ$10,$C7882,INDIRECT(K7857))</f>
        <v>0</v>
      </c>
      <c r="F7882" s="138" t="s">
        <v>434</v>
      </c>
      <c r="G7882" s="137">
        <f>SUMIF(Marksheet!$10:$10,C7882,Marksheet!$14:$14)</f>
        <v>5</v>
      </c>
      <c r="H7882" s="139">
        <f t="shared" si="239"/>
        <v>0</v>
      </c>
      <c r="I7882" s="137" t="s">
        <v>477</v>
      </c>
      <c r="J7882" s="133"/>
      <c r="K7882" s="140"/>
    </row>
    <row r="7883" ht="15.75" customHeight="1">
      <c r="A7883" s="49"/>
      <c r="B7883" s="141"/>
      <c r="C7883" s="144" t="s">
        <v>42</v>
      </c>
      <c r="D7883" s="137" t="str">
        <f>IFERROR(__xludf.DUMMYFUNCTION("JOIN("", "",FILTER(Marksheet!$15:$15,Marksheet!$10:$10=$C7883))"),"2a, 3c")</f>
        <v>2a, 3c</v>
      </c>
      <c r="E7883" s="138">
        <f t="array" ref="E7883">SUMIF(Marksheet!$D$10:$BQ$10,$C7883,INDIRECT(K7857))</f>
        <v>0</v>
      </c>
      <c r="F7883" s="138" t="s">
        <v>434</v>
      </c>
      <c r="G7883" s="137">
        <f>SUMIF(Marksheet!$10:$10,C7883,Marksheet!$14:$14)</f>
        <v>3</v>
      </c>
      <c r="H7883" s="139">
        <f t="shared" si="239"/>
        <v>0</v>
      </c>
      <c r="I7883" s="137" t="s">
        <v>478</v>
      </c>
      <c r="J7883" s="133"/>
      <c r="K7883" s="140"/>
    </row>
    <row r="7884" ht="15.75" customHeight="1">
      <c r="A7884" s="49"/>
      <c r="B7884" s="142"/>
      <c r="C7884" s="144" t="s">
        <v>40</v>
      </c>
      <c r="D7884" s="137" t="str">
        <f>IFERROR(__xludf.DUMMYFUNCTION("JOIN("", "",FILTER(Marksheet!$15:$15,Marksheet!$10:$10=$C7884))"),"1b, 4b, 4f")</f>
        <v>1b, 4b, 4f</v>
      </c>
      <c r="E7884" s="138">
        <f t="array" ref="E7884">SUMIF(Marksheet!$D$10:$BQ$10,$C7884,INDIRECT(K7857))</f>
        <v>0</v>
      </c>
      <c r="F7884" s="138" t="s">
        <v>434</v>
      </c>
      <c r="G7884" s="137">
        <f>SUMIF(Marksheet!$10:$10,C7884,Marksheet!$14:$14)</f>
        <v>3</v>
      </c>
      <c r="H7884" s="139">
        <f t="shared" si="239"/>
        <v>0</v>
      </c>
      <c r="I7884" s="137" t="s">
        <v>479</v>
      </c>
      <c r="J7884" s="133"/>
      <c r="K7884" s="140"/>
    </row>
    <row r="7885" ht="15.75" customHeight="1">
      <c r="A7885" s="49"/>
      <c r="B7885" s="49"/>
      <c r="C7885" s="145" t="s">
        <v>76</v>
      </c>
      <c r="D7885" s="145"/>
      <c r="E7885" s="146">
        <f>SUM(E7861:E7884)</f>
        <v>0</v>
      </c>
      <c r="F7885" s="147" t="s">
        <v>434</v>
      </c>
      <c r="G7885" s="148">
        <f>SUM(G7861:G7884)</f>
        <v>85</v>
      </c>
      <c r="H7885" s="149">
        <f t="shared" si="239"/>
        <v>0</v>
      </c>
      <c r="I7885" s="129"/>
      <c r="J7885" s="133"/>
      <c r="K7885" s="127"/>
    </row>
    <row r="7886" ht="15.75" customHeight="1">
      <c r="A7886" s="49"/>
      <c r="B7886" s="49"/>
      <c r="C7886" s="67"/>
      <c r="D7886" s="67"/>
      <c r="E7886" s="49"/>
      <c r="F7886" s="49"/>
      <c r="G7886" s="49"/>
      <c r="H7886" s="49"/>
      <c r="I7886" s="129"/>
      <c r="J7886" s="133"/>
      <c r="K7886" s="127"/>
    </row>
    <row r="7887" ht="60.0" customHeight="1">
      <c r="A7887" s="49"/>
      <c r="B7887" s="49"/>
      <c r="C7887" s="67"/>
      <c r="D7887" s="67"/>
      <c r="E7887" s="49"/>
      <c r="F7887" s="49"/>
      <c r="G7887" s="49"/>
      <c r="H7887" s="49"/>
      <c r="I7887" s="129"/>
      <c r="J7887" s="133"/>
      <c r="K7887" s="127"/>
    </row>
    <row r="7888" ht="15.75" customHeight="1">
      <c r="A7888" s="124" t="s">
        <v>450</v>
      </c>
      <c r="B7888" s="49"/>
      <c r="C7888" s="67"/>
      <c r="D7888" s="67"/>
      <c r="E7888" s="1"/>
      <c r="F7888" s="1"/>
      <c r="G7888" s="49"/>
      <c r="H7888" s="49"/>
      <c r="I7888" s="7"/>
      <c r="K7888" s="125">
        <f>K7855+1</f>
        <v>257</v>
      </c>
    </row>
    <row r="7889" ht="15.75" customHeight="1">
      <c r="A7889" s="126" t="s">
        <v>451</v>
      </c>
      <c r="B7889" s="67" t="str">
        <f>B7856</f>
        <v>GCSE Transition Assessment</v>
      </c>
      <c r="C7889" s="67"/>
      <c r="D7889" s="67"/>
      <c r="E7889" s="1"/>
      <c r="F7889" s="49"/>
      <c r="G7889" s="49"/>
      <c r="H7889" s="49"/>
      <c r="K7889" s="127" t="str">
        <f>CONCATENATE("Marksheet!$B$",K7888)</f>
        <v>Marksheet!$B$257</v>
      </c>
    </row>
    <row r="7890" ht="15.75" customHeight="1">
      <c r="A7890" s="126" t="s">
        <v>447</v>
      </c>
      <c r="B7890" s="67" t="str">
        <f t="array" ref="B7890">IF(INDIRECT(K7889)="","",INDIRECT(K7889))</f>
        <v>Student 240</v>
      </c>
      <c r="C7890" s="67"/>
      <c r="D7890" s="67"/>
      <c r="E7890" s="1"/>
      <c r="F7890" s="49"/>
      <c r="G7890" s="49"/>
      <c r="H7890" s="49"/>
      <c r="K7890" s="127" t="str">
        <f>CONCATENATE("Marksheet!$D$",K7888,":$BQ$",K7888)</f>
        <v>Marksheet!$D$257:$BQ$257</v>
      </c>
    </row>
    <row r="7891" ht="15.75" customHeight="1">
      <c r="A7891" s="126" t="s">
        <v>452</v>
      </c>
      <c r="B7891" s="67" t="str">
        <f t="array" ref="B7891">INDIRECT(CONCATENATE("Marksheet!$C$",INDIRECT(CONCATENATE("K",ROW()-3))))</f>
        <v/>
      </c>
      <c r="C7891" s="67"/>
      <c r="D7891" s="67"/>
      <c r="E7891" s="49"/>
      <c r="F7891" s="49"/>
      <c r="G7891" s="49"/>
      <c r="H7891" s="49"/>
      <c r="I7891" s="49"/>
      <c r="J7891" s="49"/>
      <c r="K7891" s="127"/>
    </row>
    <row r="7892" ht="15.75" customHeight="1">
      <c r="A7892" s="67"/>
      <c r="B7892" s="128"/>
      <c r="C7892" s="67"/>
      <c r="D7892" s="67"/>
      <c r="E7892" s="49"/>
      <c r="F7892" s="49"/>
      <c r="G7892" s="49"/>
      <c r="H7892" s="49"/>
      <c r="I7892" s="49"/>
      <c r="J7892" s="49"/>
      <c r="K7892" s="127"/>
    </row>
    <row r="7893" ht="15.75" customHeight="1">
      <c r="A7893" s="129"/>
      <c r="B7893" s="100" t="s">
        <v>442</v>
      </c>
      <c r="C7893" s="100" t="s">
        <v>443</v>
      </c>
      <c r="D7893" s="73" t="s">
        <v>453</v>
      </c>
      <c r="E7893" s="130" t="s">
        <v>444</v>
      </c>
      <c r="F7893" s="71"/>
      <c r="G7893" s="72"/>
      <c r="H7893" s="131" t="s">
        <v>454</v>
      </c>
      <c r="I7893" s="132" t="s">
        <v>455</v>
      </c>
      <c r="J7893" s="133"/>
      <c r="K7893" s="134"/>
    </row>
    <row r="7894" ht="15.75" customHeight="1">
      <c r="A7894" s="49"/>
      <c r="B7894" s="135" t="s">
        <v>19</v>
      </c>
      <c r="C7894" s="136" t="s">
        <v>25</v>
      </c>
      <c r="D7894" s="137" t="str">
        <f>IFERROR(__xludf.DUMMYFUNCTION("JOIN("", "",FILTER(Marksheet!$15:$15,Marksheet!$10:$10=$C7894))"),"3a, 3b, 3c")</f>
        <v>3a, 3b, 3c</v>
      </c>
      <c r="E7894" s="138">
        <f t="array" ref="E7894">SUMIF(Marksheet!$D$10:$BQ$10,$C7894,INDIRECT(K7890))</f>
        <v>0</v>
      </c>
      <c r="F7894" s="138" t="s">
        <v>434</v>
      </c>
      <c r="G7894" s="137">
        <f>SUMIF(Marksheet!$10:$10,C7894,Marksheet!$14:$14)</f>
        <v>3</v>
      </c>
      <c r="H7894" s="139">
        <f t="shared" ref="H7894:H7918" si="240">E7894/G7894</f>
        <v>0</v>
      </c>
      <c r="I7894" s="137" t="s">
        <v>456</v>
      </c>
      <c r="J7894" s="133"/>
      <c r="K7894" s="140"/>
    </row>
    <row r="7895" ht="15.75" customHeight="1">
      <c r="A7895" s="49"/>
      <c r="B7895" s="141"/>
      <c r="C7895" s="136" t="s">
        <v>27</v>
      </c>
      <c r="D7895" s="137" t="str">
        <f>IFERROR(__xludf.DUMMYFUNCTION("JOIN("", "",FILTER(Marksheet!$15:$15,Marksheet!$10:$10=$C7895))"),"5a, 5b, 5c, 5d")</f>
        <v>5a, 5b, 5c, 5d</v>
      </c>
      <c r="E7895" s="138">
        <f t="array" ref="E7895">SUMIF(Marksheet!$D$10:$BQ$10,$C7895,INDIRECT(K7890))</f>
        <v>0</v>
      </c>
      <c r="F7895" s="138" t="s">
        <v>434</v>
      </c>
      <c r="G7895" s="137">
        <f>SUMIF(Marksheet!$10:$10,C7895,Marksheet!$14:$14)</f>
        <v>5</v>
      </c>
      <c r="H7895" s="139">
        <f t="shared" si="240"/>
        <v>0</v>
      </c>
      <c r="I7895" s="137" t="s">
        <v>457</v>
      </c>
      <c r="J7895" s="133"/>
      <c r="K7895" s="140"/>
    </row>
    <row r="7896" ht="15.75" customHeight="1">
      <c r="A7896" s="49"/>
      <c r="B7896" s="141"/>
      <c r="C7896" s="136" t="s">
        <v>26</v>
      </c>
      <c r="D7896" s="137" t="str">
        <f>IFERROR(__xludf.DUMMYFUNCTION("JOIN("", "",FILTER(Marksheet!$15:$15,Marksheet!$10:$10=$C7896))"),"4a, 4b")</f>
        <v>4a, 4b</v>
      </c>
      <c r="E7896" s="138">
        <f t="array" ref="E7896">SUMIF(Marksheet!$D$10:$BQ$10,$C7896,INDIRECT(K7890))</f>
        <v>0</v>
      </c>
      <c r="F7896" s="138" t="s">
        <v>434</v>
      </c>
      <c r="G7896" s="137">
        <f>SUMIF(Marksheet!$10:$10,C7896,Marksheet!$14:$14)</f>
        <v>3</v>
      </c>
      <c r="H7896" s="139">
        <f t="shared" si="240"/>
        <v>0</v>
      </c>
      <c r="I7896" s="137" t="s">
        <v>458</v>
      </c>
      <c r="J7896" s="133"/>
      <c r="K7896" s="140"/>
    </row>
    <row r="7897" ht="15.75" customHeight="1">
      <c r="A7897" s="49"/>
      <c r="B7897" s="141"/>
      <c r="C7897" s="136" t="s">
        <v>23</v>
      </c>
      <c r="D7897" s="137" t="str">
        <f>IFERROR(__xludf.DUMMYFUNCTION("JOIN("", "",FILTER(Marksheet!$15:$15,Marksheet!$10:$10=$C7897))"),"1a, 1b, 4c")</f>
        <v>1a, 1b, 4c</v>
      </c>
      <c r="E7897" s="138">
        <f t="array" ref="E7897">SUMIF(Marksheet!$D$10:$BQ$10,$C7897,INDIRECT(K7890))</f>
        <v>0</v>
      </c>
      <c r="F7897" s="138" t="s">
        <v>434</v>
      </c>
      <c r="G7897" s="137">
        <f>SUMIF(Marksheet!$10:$10,C7897,Marksheet!$14:$14)</f>
        <v>5</v>
      </c>
      <c r="H7897" s="139">
        <f t="shared" si="240"/>
        <v>0</v>
      </c>
      <c r="I7897" s="137" t="s">
        <v>459</v>
      </c>
      <c r="J7897" s="133"/>
      <c r="K7897" s="140"/>
    </row>
    <row r="7898" ht="15.75" customHeight="1">
      <c r="A7898" s="49"/>
      <c r="B7898" s="142"/>
      <c r="C7898" s="136" t="s">
        <v>24</v>
      </c>
      <c r="D7898" s="137" t="str">
        <f>IFERROR(__xludf.DUMMYFUNCTION("JOIN("", "",FILTER(Marksheet!$15:$15,Marksheet!$10:$10=$C7898))"),"2a, 2b, 2c")</f>
        <v>2a, 2b, 2c</v>
      </c>
      <c r="E7898" s="138">
        <f t="array" ref="E7898">SUMIF(Marksheet!$D$10:$BQ$10,$C7898,INDIRECT(K7890))</f>
        <v>0</v>
      </c>
      <c r="F7898" s="138" t="s">
        <v>434</v>
      </c>
      <c r="G7898" s="137">
        <f>SUMIF(Marksheet!$10:$10,C7898,Marksheet!$14:$14)</f>
        <v>4</v>
      </c>
      <c r="H7898" s="139">
        <f t="shared" si="240"/>
        <v>0</v>
      </c>
      <c r="I7898" s="137" t="s">
        <v>460</v>
      </c>
      <c r="J7898" s="133"/>
      <c r="K7898" s="140"/>
    </row>
    <row r="7899" ht="15.75" customHeight="1">
      <c r="A7899" s="49"/>
      <c r="B7899" s="135" t="s">
        <v>20</v>
      </c>
      <c r="C7899" s="143" t="s">
        <v>29</v>
      </c>
      <c r="D7899" s="137" t="str">
        <f>IFERROR(__xludf.DUMMYFUNCTION("JOIN("", "",FILTER(Marksheet!$15:$15,Marksheet!$10:$10=$C7899))"),"1b, 3d")</f>
        <v>1b, 3d</v>
      </c>
      <c r="E7899" s="138">
        <f t="array" ref="E7899">SUMIF(Marksheet!$D$10:$BQ$10,$C7899,INDIRECT(K7890))</f>
        <v>0</v>
      </c>
      <c r="F7899" s="138" t="s">
        <v>434</v>
      </c>
      <c r="G7899" s="137">
        <f>SUMIF(Marksheet!$10:$10,C7899,Marksheet!$14:$14)</f>
        <v>2</v>
      </c>
      <c r="H7899" s="139">
        <f t="shared" si="240"/>
        <v>0</v>
      </c>
      <c r="I7899" s="137" t="s">
        <v>461</v>
      </c>
      <c r="J7899" s="133"/>
      <c r="K7899" s="140"/>
    </row>
    <row r="7900" ht="15.75" customHeight="1">
      <c r="A7900" s="49"/>
      <c r="B7900" s="141"/>
      <c r="C7900" s="143" t="s">
        <v>30</v>
      </c>
      <c r="D7900" s="137" t="str">
        <f>IFERROR(__xludf.DUMMYFUNCTION("JOIN("", "",FILTER(Marksheet!$15:$15,Marksheet!$10:$10=$C7900))"),"1d, 4d, 4e")</f>
        <v>1d, 4d, 4e</v>
      </c>
      <c r="E7900" s="138">
        <f t="array" ref="E7900">SUMIF(Marksheet!$D$10:$BQ$10,$C7900,INDIRECT(K7890))</f>
        <v>0</v>
      </c>
      <c r="F7900" s="138" t="s">
        <v>434</v>
      </c>
      <c r="G7900" s="137">
        <f>SUMIF(Marksheet!$10:$10,C7900,Marksheet!$14:$14)</f>
        <v>3</v>
      </c>
      <c r="H7900" s="139">
        <f t="shared" si="240"/>
        <v>0</v>
      </c>
      <c r="I7900" s="137" t="s">
        <v>462</v>
      </c>
      <c r="J7900" s="133"/>
      <c r="K7900" s="140"/>
    </row>
    <row r="7901" ht="15.75" customHeight="1">
      <c r="A7901" s="49"/>
      <c r="B7901" s="141"/>
      <c r="C7901" s="143" t="s">
        <v>33</v>
      </c>
      <c r="D7901" s="137" t="str">
        <f>IFERROR(__xludf.DUMMYFUNCTION("JOIN("", "",FILTER(Marksheet!$15:$15,Marksheet!$10:$10=$C7901))"),"4a, 4b")</f>
        <v>4a, 4b</v>
      </c>
      <c r="E7901" s="138">
        <f t="array" ref="E7901">SUMIF(Marksheet!$D$10:$BQ$10,$C7901,INDIRECT(K7890))</f>
        <v>0</v>
      </c>
      <c r="F7901" s="138" t="s">
        <v>434</v>
      </c>
      <c r="G7901" s="137">
        <f>SUMIF(Marksheet!$10:$10,C7901,Marksheet!$14:$14)</f>
        <v>3</v>
      </c>
      <c r="H7901" s="139">
        <f t="shared" si="240"/>
        <v>0</v>
      </c>
      <c r="I7901" s="137" t="s">
        <v>463</v>
      </c>
      <c r="J7901" s="133"/>
      <c r="K7901" s="140"/>
    </row>
    <row r="7902" ht="15.75" customHeight="1">
      <c r="A7902" s="49"/>
      <c r="B7902" s="141"/>
      <c r="C7902" s="143" t="s">
        <v>28</v>
      </c>
      <c r="D7902" s="137" t="str">
        <f>IFERROR(__xludf.DUMMYFUNCTION("JOIN("", "",FILTER(Marksheet!$15:$15,Marksheet!$10:$10=$C7902))"),"1a, 1c, 4c")</f>
        <v>1a, 1c, 4c</v>
      </c>
      <c r="E7902" s="138">
        <f t="array" ref="E7902">SUMIF(Marksheet!$D$10:$BQ$10,$C7902,INDIRECT(K7890))</f>
        <v>0</v>
      </c>
      <c r="F7902" s="138" t="s">
        <v>434</v>
      </c>
      <c r="G7902" s="137">
        <f>SUMIF(Marksheet!$10:$10,C7902,Marksheet!$14:$14)</f>
        <v>5</v>
      </c>
      <c r="H7902" s="139">
        <f t="shared" si="240"/>
        <v>0</v>
      </c>
      <c r="I7902" s="137" t="s">
        <v>464</v>
      </c>
      <c r="J7902" s="133"/>
      <c r="K7902" s="140"/>
    </row>
    <row r="7903" ht="15.75" customHeight="1">
      <c r="A7903" s="49"/>
      <c r="B7903" s="141"/>
      <c r="C7903" s="143" t="s">
        <v>435</v>
      </c>
      <c r="D7903" s="137" t="str">
        <f>IFERROR(__xludf.DUMMYFUNCTION("JOIN("", "",FILTER(Marksheet!$15:$15,Marksheet!$10:$10=$C7903))"),"3a, 3b, 3c")</f>
        <v>3a, 3b, 3c</v>
      </c>
      <c r="E7903" s="138">
        <f t="array" ref="E7903">SUMIF(Marksheet!$D$10:$BQ$10,$C7903,INDIRECT(K7890))</f>
        <v>0</v>
      </c>
      <c r="F7903" s="138" t="s">
        <v>434</v>
      </c>
      <c r="G7903" s="137">
        <f>SUMIF(Marksheet!$10:$10,C7903,Marksheet!$14:$14)</f>
        <v>4</v>
      </c>
      <c r="H7903" s="139">
        <f t="shared" si="240"/>
        <v>0</v>
      </c>
      <c r="I7903" s="137" t="s">
        <v>465</v>
      </c>
      <c r="J7903" s="133"/>
      <c r="K7903" s="140"/>
    </row>
    <row r="7904" ht="15.75" customHeight="1">
      <c r="A7904" s="49"/>
      <c r="B7904" s="142"/>
      <c r="C7904" s="143" t="s">
        <v>31</v>
      </c>
      <c r="D7904" s="137" t="str">
        <f>IFERROR(__xludf.DUMMYFUNCTION("JOIN("", "",FILTER(Marksheet!$15:$15,Marksheet!$10:$10=$C7904))"),"2a, 2b, 2c")</f>
        <v>2a, 2b, 2c</v>
      </c>
      <c r="E7904" s="138">
        <f t="array" ref="E7904">SUMIF(Marksheet!$D$10:$BQ$10,$C7904,INDIRECT(K7890))</f>
        <v>0</v>
      </c>
      <c r="F7904" s="138" t="s">
        <v>434</v>
      </c>
      <c r="G7904" s="137">
        <f>SUMIF(Marksheet!$10:$10,C7904,Marksheet!$14:$14)</f>
        <v>3</v>
      </c>
      <c r="H7904" s="139">
        <f t="shared" si="240"/>
        <v>0</v>
      </c>
      <c r="I7904" s="137" t="s">
        <v>466</v>
      </c>
      <c r="J7904" s="133"/>
      <c r="K7904" s="140"/>
    </row>
    <row r="7905" ht="15.75" customHeight="1">
      <c r="A7905" s="49"/>
      <c r="B7905" s="135" t="s">
        <v>21</v>
      </c>
      <c r="C7905" s="143" t="s">
        <v>36</v>
      </c>
      <c r="D7905" s="137" t="str">
        <f>IFERROR(__xludf.DUMMYFUNCTION("JOIN("", "",FILTER(Marksheet!$15:$15,Marksheet!$10:$10=$C7905))"),"2b, 2c")</f>
        <v>2b, 2c</v>
      </c>
      <c r="E7905" s="138">
        <f t="array" ref="E7905">SUMIF(Marksheet!$D$10:$BQ$10,$C7905,INDIRECT(K7890))</f>
        <v>0</v>
      </c>
      <c r="F7905" s="138" t="s">
        <v>434</v>
      </c>
      <c r="G7905" s="137">
        <f>SUMIF(Marksheet!$10:$10,C7905,Marksheet!$14:$14)</f>
        <v>2</v>
      </c>
      <c r="H7905" s="139">
        <f t="shared" si="240"/>
        <v>0</v>
      </c>
      <c r="I7905" s="137" t="s">
        <v>467</v>
      </c>
      <c r="J7905" s="133"/>
      <c r="K7905" s="140"/>
    </row>
    <row r="7906" ht="15.75" customHeight="1">
      <c r="A7906" s="49"/>
      <c r="B7906" s="141"/>
      <c r="C7906" s="143" t="s">
        <v>38</v>
      </c>
      <c r="D7906" s="137" t="str">
        <f>IFERROR(__xludf.DUMMYFUNCTION("JOIN("", "",FILTER(Marksheet!$15:$15,Marksheet!$10:$10=$C7906))"),"4a, 4b, 4c, 4d, 4e")</f>
        <v>4a, 4b, 4c, 4d, 4e</v>
      </c>
      <c r="E7906" s="138">
        <f t="array" ref="E7906">SUMIF(Marksheet!$D$10:$BQ$10,$C7906,INDIRECT(K7890))</f>
        <v>0</v>
      </c>
      <c r="F7906" s="138" t="s">
        <v>434</v>
      </c>
      <c r="G7906" s="137">
        <f>SUMIF(Marksheet!$10:$10,C7906,Marksheet!$14:$14)</f>
        <v>6</v>
      </c>
      <c r="H7906" s="139">
        <f t="shared" si="240"/>
        <v>0</v>
      </c>
      <c r="I7906" s="137" t="s">
        <v>468</v>
      </c>
      <c r="J7906" s="133"/>
      <c r="K7906" s="140"/>
    </row>
    <row r="7907" ht="15.75" customHeight="1">
      <c r="A7907" s="49"/>
      <c r="B7907" s="141"/>
      <c r="C7907" s="143" t="s">
        <v>35</v>
      </c>
      <c r="D7907" s="137" t="str">
        <f>IFERROR(__xludf.DUMMYFUNCTION("JOIN("", "",FILTER(Marksheet!$15:$15,Marksheet!$10:$10=$C7907))"),"1b, 2a")</f>
        <v>1b, 2a</v>
      </c>
      <c r="E7907" s="138">
        <f t="array" ref="E7907">SUMIF(Marksheet!$D$10:$BQ$10,$C7907,INDIRECT(K7890))</f>
        <v>0</v>
      </c>
      <c r="F7907" s="138" t="s">
        <v>434</v>
      </c>
      <c r="G7907" s="137">
        <f>SUMIF(Marksheet!$10:$10,C7907,Marksheet!$14:$14)</f>
        <v>3</v>
      </c>
      <c r="H7907" s="139">
        <f t="shared" si="240"/>
        <v>0</v>
      </c>
      <c r="I7907" s="137" t="s">
        <v>469</v>
      </c>
      <c r="J7907" s="133"/>
      <c r="K7907" s="140"/>
    </row>
    <row r="7908" ht="15.75" customHeight="1">
      <c r="A7908" s="49"/>
      <c r="B7908" s="141"/>
      <c r="C7908" s="143" t="s">
        <v>34</v>
      </c>
      <c r="D7908" s="137" t="str">
        <f>IFERROR(__xludf.DUMMYFUNCTION("JOIN("", "",FILTER(Marksheet!$15:$15,Marksheet!$10:$10=$C7908))"),"1a, 1c, 2d")</f>
        <v>1a, 1c, 2d</v>
      </c>
      <c r="E7908" s="138">
        <f t="array" ref="E7908">SUMIF(Marksheet!$D$10:$BQ$10,$C7908,INDIRECT(K7890))</f>
        <v>0</v>
      </c>
      <c r="F7908" s="138" t="s">
        <v>434</v>
      </c>
      <c r="G7908" s="137">
        <f>SUMIF(Marksheet!$10:$10,C7908,Marksheet!$14:$14)</f>
        <v>6</v>
      </c>
      <c r="H7908" s="139">
        <f t="shared" si="240"/>
        <v>0</v>
      </c>
      <c r="I7908" s="137" t="s">
        <v>470</v>
      </c>
      <c r="J7908" s="133"/>
      <c r="K7908" s="140"/>
    </row>
    <row r="7909" ht="15.75" customHeight="1">
      <c r="A7909" s="49"/>
      <c r="B7909" s="142"/>
      <c r="C7909" s="143" t="s">
        <v>37</v>
      </c>
      <c r="D7909" s="137" t="str">
        <f>IFERROR(__xludf.DUMMYFUNCTION("JOIN("", "",FILTER(Marksheet!$15:$15,Marksheet!$10:$10=$C7909))"),"3a, 3b, 3c")</f>
        <v>3a, 3b, 3c</v>
      </c>
      <c r="E7909" s="138">
        <f t="array" ref="E7909">SUMIF(Marksheet!$D$10:$BQ$10,$C7909,INDIRECT(K7890))</f>
        <v>0</v>
      </c>
      <c r="F7909" s="138" t="s">
        <v>434</v>
      </c>
      <c r="G7909" s="137">
        <f>SUMIF(Marksheet!$10:$10,C7909,Marksheet!$14:$14)</f>
        <v>3</v>
      </c>
      <c r="H7909" s="139">
        <f t="shared" si="240"/>
        <v>0</v>
      </c>
      <c r="I7909" s="137" t="s">
        <v>471</v>
      </c>
      <c r="J7909" s="133"/>
      <c r="K7909" s="140"/>
    </row>
    <row r="7910" ht="15.75" customHeight="1">
      <c r="A7910" s="49"/>
      <c r="B7910" s="135" t="s">
        <v>22</v>
      </c>
      <c r="C7910" s="144" t="s">
        <v>46</v>
      </c>
      <c r="D7910" s="137" t="str">
        <f>IFERROR(__xludf.DUMMYFUNCTION("JOIN("", "",FILTER(Marksheet!$15:$15,Marksheet!$10:$10=$C7910))"),"3d")</f>
        <v>3d</v>
      </c>
      <c r="E7910" s="138">
        <f t="array" ref="E7910">SUMIF(Marksheet!$D$10:$BQ$10,$C7910,INDIRECT(K7890))</f>
        <v>0</v>
      </c>
      <c r="F7910" s="138" t="s">
        <v>434</v>
      </c>
      <c r="G7910" s="137">
        <f>SUMIF(Marksheet!$10:$10,C7910,Marksheet!$14:$14)</f>
        <v>2</v>
      </c>
      <c r="H7910" s="139">
        <f t="shared" si="240"/>
        <v>0</v>
      </c>
      <c r="I7910" s="137" t="s">
        <v>472</v>
      </c>
      <c r="J7910" s="133"/>
      <c r="K7910" s="140"/>
    </row>
    <row r="7911" ht="15.75" customHeight="1">
      <c r="A7911" s="49"/>
      <c r="B7911" s="141"/>
      <c r="C7911" s="144" t="s">
        <v>41</v>
      </c>
      <c r="D7911" s="137" t="str">
        <f>IFERROR(__xludf.DUMMYFUNCTION("JOIN("", "",FILTER(Marksheet!$15:$15,Marksheet!$10:$10=$C7911))"),"1c, 2b, 4e")</f>
        <v>1c, 2b, 4e</v>
      </c>
      <c r="E7911" s="138">
        <f t="array" ref="E7911">SUMIF(Marksheet!$D$10:$BQ$10,$C7911,INDIRECT(K7890))</f>
        <v>0</v>
      </c>
      <c r="F7911" s="138" t="s">
        <v>434</v>
      </c>
      <c r="G7911" s="137">
        <f>SUMIF(Marksheet!$10:$10,C7911,Marksheet!$14:$14)</f>
        <v>3</v>
      </c>
      <c r="H7911" s="139">
        <f t="shared" si="240"/>
        <v>0</v>
      </c>
      <c r="I7911" s="137" t="s">
        <v>473</v>
      </c>
      <c r="J7911" s="133"/>
      <c r="K7911" s="140"/>
    </row>
    <row r="7912" ht="15.75" customHeight="1">
      <c r="A7912" s="49"/>
      <c r="B7912" s="141"/>
      <c r="C7912" s="144" t="s">
        <v>45</v>
      </c>
      <c r="D7912" s="137" t="str">
        <f>IFERROR(__xludf.DUMMYFUNCTION("JOIN("", "",FILTER(Marksheet!$15:$15,Marksheet!$10:$10=$C7912))"),"3b, 4a, 5c")</f>
        <v>3b, 4a, 5c</v>
      </c>
      <c r="E7912" s="138">
        <f t="array" ref="E7912">SUMIF(Marksheet!$D$10:$BQ$10,$C7912,INDIRECT(K7890))</f>
        <v>0</v>
      </c>
      <c r="F7912" s="138" t="s">
        <v>434</v>
      </c>
      <c r="G7912" s="137">
        <f>SUMIF(Marksheet!$10:$10,C7912,Marksheet!$14:$14)</f>
        <v>3</v>
      </c>
      <c r="H7912" s="139">
        <f t="shared" si="240"/>
        <v>0</v>
      </c>
      <c r="I7912" s="137" t="s">
        <v>474</v>
      </c>
      <c r="J7912" s="133"/>
      <c r="K7912" s="140"/>
    </row>
    <row r="7913" ht="15.75" customHeight="1">
      <c r="A7913" s="49"/>
      <c r="B7913" s="141"/>
      <c r="C7913" s="144" t="s">
        <v>43</v>
      </c>
      <c r="D7913" s="137" t="str">
        <f>IFERROR(__xludf.DUMMYFUNCTION("JOIN("", "",FILTER(Marksheet!$15:$15,Marksheet!$10:$10=$C7913))"),"2c, 4d, 5d")</f>
        <v>2c, 4d, 5d</v>
      </c>
      <c r="E7913" s="138">
        <f t="array" ref="E7913">SUMIF(Marksheet!$D$10:$BQ$10,$C7913,INDIRECT(K7890))</f>
        <v>0</v>
      </c>
      <c r="F7913" s="138" t="s">
        <v>434</v>
      </c>
      <c r="G7913" s="137">
        <f>SUMIF(Marksheet!$10:$10,C7913,Marksheet!$14:$14)</f>
        <v>4</v>
      </c>
      <c r="H7913" s="139">
        <f t="shared" si="240"/>
        <v>0</v>
      </c>
      <c r="I7913" s="137" t="s">
        <v>475</v>
      </c>
      <c r="J7913" s="133"/>
      <c r="K7913" s="140"/>
    </row>
    <row r="7914" ht="15.75" customHeight="1">
      <c r="A7914" s="49"/>
      <c r="B7914" s="141"/>
      <c r="C7914" s="144" t="s">
        <v>44</v>
      </c>
      <c r="D7914" s="137" t="str">
        <f>IFERROR(__xludf.DUMMYFUNCTION("JOIN("", "",FILTER(Marksheet!$15:$15,Marksheet!$10:$10=$C7914))"),"3a, 4c")</f>
        <v>3a, 4c</v>
      </c>
      <c r="E7914" s="138">
        <f t="array" ref="E7914">SUMIF(Marksheet!$D$10:$BQ$10,$C7914,INDIRECT(K7890))</f>
        <v>0</v>
      </c>
      <c r="F7914" s="138" t="s">
        <v>434</v>
      </c>
      <c r="G7914" s="137">
        <f>SUMIF(Marksheet!$10:$10,C7914,Marksheet!$14:$14)</f>
        <v>2</v>
      </c>
      <c r="H7914" s="139">
        <f t="shared" si="240"/>
        <v>0</v>
      </c>
      <c r="I7914" s="137" t="s">
        <v>476</v>
      </c>
      <c r="J7914" s="133"/>
      <c r="K7914" s="140"/>
    </row>
    <row r="7915" ht="15.75" customHeight="1">
      <c r="A7915" s="49"/>
      <c r="B7915" s="141"/>
      <c r="C7915" s="144" t="s">
        <v>39</v>
      </c>
      <c r="D7915" s="137" t="str">
        <f>IFERROR(__xludf.DUMMYFUNCTION("JOIN("", "",FILTER(Marksheet!$15:$15,Marksheet!$10:$10=$C7915))"),"1a, 5a, 5b")</f>
        <v>1a, 5a, 5b</v>
      </c>
      <c r="E7915" s="138">
        <f t="array" ref="E7915">SUMIF(Marksheet!$D$10:$BQ$10,$C7915,INDIRECT(K7890))</f>
        <v>0</v>
      </c>
      <c r="F7915" s="138" t="s">
        <v>434</v>
      </c>
      <c r="G7915" s="137">
        <f>SUMIF(Marksheet!$10:$10,C7915,Marksheet!$14:$14)</f>
        <v>5</v>
      </c>
      <c r="H7915" s="139">
        <f t="shared" si="240"/>
        <v>0</v>
      </c>
      <c r="I7915" s="137" t="s">
        <v>477</v>
      </c>
      <c r="J7915" s="133"/>
      <c r="K7915" s="140"/>
    </row>
    <row r="7916" ht="15.75" customHeight="1">
      <c r="A7916" s="49"/>
      <c r="B7916" s="141"/>
      <c r="C7916" s="144" t="s">
        <v>42</v>
      </c>
      <c r="D7916" s="137" t="str">
        <f>IFERROR(__xludf.DUMMYFUNCTION("JOIN("", "",FILTER(Marksheet!$15:$15,Marksheet!$10:$10=$C7916))"),"2a, 3c")</f>
        <v>2a, 3c</v>
      </c>
      <c r="E7916" s="138">
        <f t="array" ref="E7916">SUMIF(Marksheet!$D$10:$BQ$10,$C7916,INDIRECT(K7890))</f>
        <v>0</v>
      </c>
      <c r="F7916" s="138" t="s">
        <v>434</v>
      </c>
      <c r="G7916" s="137">
        <f>SUMIF(Marksheet!$10:$10,C7916,Marksheet!$14:$14)</f>
        <v>3</v>
      </c>
      <c r="H7916" s="139">
        <f t="shared" si="240"/>
        <v>0</v>
      </c>
      <c r="I7916" s="137" t="s">
        <v>478</v>
      </c>
      <c r="J7916" s="133"/>
      <c r="K7916" s="140"/>
    </row>
    <row r="7917" ht="15.75" customHeight="1">
      <c r="A7917" s="49"/>
      <c r="B7917" s="142"/>
      <c r="C7917" s="144" t="s">
        <v>40</v>
      </c>
      <c r="D7917" s="137" t="str">
        <f>IFERROR(__xludf.DUMMYFUNCTION("JOIN("", "",FILTER(Marksheet!$15:$15,Marksheet!$10:$10=$C7917))"),"1b, 4b, 4f")</f>
        <v>1b, 4b, 4f</v>
      </c>
      <c r="E7917" s="138">
        <f t="array" ref="E7917">SUMIF(Marksheet!$D$10:$BQ$10,$C7917,INDIRECT(K7890))</f>
        <v>0</v>
      </c>
      <c r="F7917" s="138" t="s">
        <v>434</v>
      </c>
      <c r="G7917" s="137">
        <f>SUMIF(Marksheet!$10:$10,C7917,Marksheet!$14:$14)</f>
        <v>3</v>
      </c>
      <c r="H7917" s="139">
        <f t="shared" si="240"/>
        <v>0</v>
      </c>
      <c r="I7917" s="137" t="s">
        <v>479</v>
      </c>
      <c r="J7917" s="133"/>
      <c r="K7917" s="140"/>
    </row>
    <row r="7918" ht="15.75" customHeight="1">
      <c r="A7918" s="49"/>
      <c r="B7918" s="49"/>
      <c r="C7918" s="145" t="s">
        <v>76</v>
      </c>
      <c r="D7918" s="145"/>
      <c r="E7918" s="146">
        <f>SUM(E7894:E7917)</f>
        <v>0</v>
      </c>
      <c r="F7918" s="147" t="s">
        <v>434</v>
      </c>
      <c r="G7918" s="148">
        <f>SUM(G7894:G7917)</f>
        <v>85</v>
      </c>
      <c r="H7918" s="149">
        <f t="shared" si="240"/>
        <v>0</v>
      </c>
      <c r="I7918" s="129"/>
      <c r="J7918" s="133"/>
      <c r="K7918" s="127"/>
    </row>
    <row r="7919" ht="15.75" customHeight="1">
      <c r="A7919" s="49"/>
      <c r="B7919" s="49"/>
      <c r="C7919" s="67"/>
      <c r="D7919" s="67"/>
      <c r="E7919" s="49"/>
      <c r="F7919" s="49"/>
      <c r="G7919" s="49"/>
      <c r="H7919" s="49"/>
      <c r="I7919" s="129"/>
      <c r="J7919" s="133"/>
      <c r="K7919" s="127"/>
    </row>
    <row r="7920" ht="60.0" customHeight="1">
      <c r="A7920" s="49"/>
      <c r="B7920" s="49"/>
      <c r="C7920" s="67"/>
      <c r="D7920" s="67"/>
      <c r="E7920" s="49"/>
      <c r="F7920" s="49"/>
      <c r="G7920" s="49"/>
      <c r="H7920" s="49"/>
      <c r="I7920" s="129"/>
      <c r="J7920" s="133"/>
      <c r="K7920" s="127"/>
    </row>
    <row r="7921" ht="15.75" customHeight="1">
      <c r="A7921" s="124" t="s">
        <v>450</v>
      </c>
      <c r="B7921" s="49"/>
      <c r="C7921" s="67"/>
      <c r="D7921" s="67"/>
      <c r="E7921" s="1"/>
      <c r="F7921" s="1"/>
      <c r="G7921" s="49"/>
      <c r="H7921" s="49"/>
      <c r="I7921" s="7"/>
      <c r="K7921" s="125">
        <f>K7888+1</f>
        <v>258</v>
      </c>
    </row>
    <row r="7922" ht="15.75" customHeight="1">
      <c r="A7922" s="126" t="s">
        <v>451</v>
      </c>
      <c r="B7922" s="67" t="str">
        <f>B7889</f>
        <v>GCSE Transition Assessment</v>
      </c>
      <c r="C7922" s="67"/>
      <c r="D7922" s="67"/>
      <c r="E7922" s="1"/>
      <c r="F7922" s="49"/>
      <c r="G7922" s="49"/>
      <c r="H7922" s="49"/>
      <c r="K7922" s="127" t="str">
        <f>CONCATENATE("Marksheet!$B$",K7921)</f>
        <v>Marksheet!$B$258</v>
      </c>
    </row>
    <row r="7923" ht="15.75" customHeight="1">
      <c r="A7923" s="126" t="s">
        <v>447</v>
      </c>
      <c r="B7923" s="67" t="str">
        <f t="array" ref="B7923">IF(INDIRECT(K7922)="","",INDIRECT(K7922))</f>
        <v>Student 241</v>
      </c>
      <c r="C7923" s="67"/>
      <c r="D7923" s="67"/>
      <c r="E7923" s="1"/>
      <c r="F7923" s="49"/>
      <c r="G7923" s="49"/>
      <c r="H7923" s="49"/>
      <c r="K7923" s="127" t="str">
        <f>CONCATENATE("Marksheet!$D$",K7921,":$BQ$",K7921)</f>
        <v>Marksheet!$D$258:$BQ$258</v>
      </c>
    </row>
    <row r="7924" ht="15.75" customHeight="1">
      <c r="A7924" s="126" t="s">
        <v>452</v>
      </c>
      <c r="B7924" s="67" t="str">
        <f t="array" ref="B7924">INDIRECT(CONCATENATE("Marksheet!$C$",INDIRECT(CONCATENATE("K",ROW()-3))))</f>
        <v/>
      </c>
      <c r="C7924" s="67"/>
      <c r="D7924" s="67"/>
      <c r="E7924" s="49"/>
      <c r="F7924" s="49"/>
      <c r="G7924" s="49"/>
      <c r="H7924" s="49"/>
      <c r="I7924" s="49"/>
      <c r="J7924" s="49"/>
      <c r="K7924" s="127"/>
    </row>
    <row r="7925" ht="15.75" customHeight="1">
      <c r="A7925" s="67"/>
      <c r="B7925" s="128"/>
      <c r="C7925" s="67"/>
      <c r="D7925" s="67"/>
      <c r="E7925" s="49"/>
      <c r="F7925" s="49"/>
      <c r="G7925" s="49"/>
      <c r="H7925" s="49"/>
      <c r="I7925" s="49"/>
      <c r="J7925" s="49"/>
      <c r="K7925" s="127"/>
    </row>
    <row r="7926" ht="15.75" customHeight="1">
      <c r="A7926" s="129"/>
      <c r="B7926" s="100" t="s">
        <v>442</v>
      </c>
      <c r="C7926" s="100" t="s">
        <v>443</v>
      </c>
      <c r="D7926" s="73" t="s">
        <v>453</v>
      </c>
      <c r="E7926" s="130" t="s">
        <v>444</v>
      </c>
      <c r="F7926" s="71"/>
      <c r="G7926" s="72"/>
      <c r="H7926" s="131" t="s">
        <v>454</v>
      </c>
      <c r="I7926" s="132" t="s">
        <v>455</v>
      </c>
      <c r="J7926" s="133"/>
      <c r="K7926" s="134"/>
    </row>
    <row r="7927" ht="15.75" customHeight="1">
      <c r="A7927" s="49"/>
      <c r="B7927" s="135" t="s">
        <v>19</v>
      </c>
      <c r="C7927" s="136" t="s">
        <v>25</v>
      </c>
      <c r="D7927" s="137" t="str">
        <f>IFERROR(__xludf.DUMMYFUNCTION("JOIN("", "",FILTER(Marksheet!$15:$15,Marksheet!$10:$10=$C7927))"),"3a, 3b, 3c")</f>
        <v>3a, 3b, 3c</v>
      </c>
      <c r="E7927" s="138">
        <f t="array" ref="E7927">SUMIF(Marksheet!$D$10:$BQ$10,$C7927,INDIRECT(K7923))</f>
        <v>0</v>
      </c>
      <c r="F7927" s="138" t="s">
        <v>434</v>
      </c>
      <c r="G7927" s="137">
        <f>SUMIF(Marksheet!$10:$10,C7927,Marksheet!$14:$14)</f>
        <v>3</v>
      </c>
      <c r="H7927" s="139">
        <f t="shared" ref="H7927:H7951" si="241">E7927/G7927</f>
        <v>0</v>
      </c>
      <c r="I7927" s="137" t="s">
        <v>456</v>
      </c>
      <c r="J7927" s="133"/>
      <c r="K7927" s="140"/>
    </row>
    <row r="7928" ht="15.75" customHeight="1">
      <c r="A7928" s="49"/>
      <c r="B7928" s="141"/>
      <c r="C7928" s="136" t="s">
        <v>27</v>
      </c>
      <c r="D7928" s="137" t="str">
        <f>IFERROR(__xludf.DUMMYFUNCTION("JOIN("", "",FILTER(Marksheet!$15:$15,Marksheet!$10:$10=$C7928))"),"5a, 5b, 5c, 5d")</f>
        <v>5a, 5b, 5c, 5d</v>
      </c>
      <c r="E7928" s="138">
        <f t="array" ref="E7928">SUMIF(Marksheet!$D$10:$BQ$10,$C7928,INDIRECT(K7923))</f>
        <v>0</v>
      </c>
      <c r="F7928" s="138" t="s">
        <v>434</v>
      </c>
      <c r="G7928" s="137">
        <f>SUMIF(Marksheet!$10:$10,C7928,Marksheet!$14:$14)</f>
        <v>5</v>
      </c>
      <c r="H7928" s="139">
        <f t="shared" si="241"/>
        <v>0</v>
      </c>
      <c r="I7928" s="137" t="s">
        <v>457</v>
      </c>
      <c r="J7928" s="133"/>
      <c r="K7928" s="140"/>
    </row>
    <row r="7929" ht="15.75" customHeight="1">
      <c r="A7929" s="49"/>
      <c r="B7929" s="141"/>
      <c r="C7929" s="136" t="s">
        <v>26</v>
      </c>
      <c r="D7929" s="137" t="str">
        <f>IFERROR(__xludf.DUMMYFUNCTION("JOIN("", "",FILTER(Marksheet!$15:$15,Marksheet!$10:$10=$C7929))"),"4a, 4b")</f>
        <v>4a, 4b</v>
      </c>
      <c r="E7929" s="138">
        <f t="array" ref="E7929">SUMIF(Marksheet!$D$10:$BQ$10,$C7929,INDIRECT(K7923))</f>
        <v>0</v>
      </c>
      <c r="F7929" s="138" t="s">
        <v>434</v>
      </c>
      <c r="G7929" s="137">
        <f>SUMIF(Marksheet!$10:$10,C7929,Marksheet!$14:$14)</f>
        <v>3</v>
      </c>
      <c r="H7929" s="139">
        <f t="shared" si="241"/>
        <v>0</v>
      </c>
      <c r="I7929" s="137" t="s">
        <v>458</v>
      </c>
      <c r="J7929" s="133"/>
      <c r="K7929" s="140"/>
    </row>
    <row r="7930" ht="15.75" customHeight="1">
      <c r="A7930" s="49"/>
      <c r="B7930" s="141"/>
      <c r="C7930" s="136" t="s">
        <v>23</v>
      </c>
      <c r="D7930" s="137" t="str">
        <f>IFERROR(__xludf.DUMMYFUNCTION("JOIN("", "",FILTER(Marksheet!$15:$15,Marksheet!$10:$10=$C7930))"),"1a, 1b, 4c")</f>
        <v>1a, 1b, 4c</v>
      </c>
      <c r="E7930" s="138">
        <f t="array" ref="E7930">SUMIF(Marksheet!$D$10:$BQ$10,$C7930,INDIRECT(K7923))</f>
        <v>0</v>
      </c>
      <c r="F7930" s="138" t="s">
        <v>434</v>
      </c>
      <c r="G7930" s="137">
        <f>SUMIF(Marksheet!$10:$10,C7930,Marksheet!$14:$14)</f>
        <v>5</v>
      </c>
      <c r="H7930" s="139">
        <f t="shared" si="241"/>
        <v>0</v>
      </c>
      <c r="I7930" s="137" t="s">
        <v>459</v>
      </c>
      <c r="J7930" s="133"/>
      <c r="K7930" s="140"/>
    </row>
    <row r="7931" ht="15.75" customHeight="1">
      <c r="A7931" s="49"/>
      <c r="B7931" s="142"/>
      <c r="C7931" s="136" t="s">
        <v>24</v>
      </c>
      <c r="D7931" s="137" t="str">
        <f>IFERROR(__xludf.DUMMYFUNCTION("JOIN("", "",FILTER(Marksheet!$15:$15,Marksheet!$10:$10=$C7931))"),"2a, 2b, 2c")</f>
        <v>2a, 2b, 2c</v>
      </c>
      <c r="E7931" s="138">
        <f t="array" ref="E7931">SUMIF(Marksheet!$D$10:$BQ$10,$C7931,INDIRECT(K7923))</f>
        <v>0</v>
      </c>
      <c r="F7931" s="138" t="s">
        <v>434</v>
      </c>
      <c r="G7931" s="137">
        <f>SUMIF(Marksheet!$10:$10,C7931,Marksheet!$14:$14)</f>
        <v>4</v>
      </c>
      <c r="H7931" s="139">
        <f t="shared" si="241"/>
        <v>0</v>
      </c>
      <c r="I7931" s="137" t="s">
        <v>460</v>
      </c>
      <c r="J7931" s="133"/>
      <c r="K7931" s="140"/>
    </row>
    <row r="7932" ht="15.75" customHeight="1">
      <c r="A7932" s="49"/>
      <c r="B7932" s="135" t="s">
        <v>20</v>
      </c>
      <c r="C7932" s="143" t="s">
        <v>29</v>
      </c>
      <c r="D7932" s="137" t="str">
        <f>IFERROR(__xludf.DUMMYFUNCTION("JOIN("", "",FILTER(Marksheet!$15:$15,Marksheet!$10:$10=$C7932))"),"1b, 3d")</f>
        <v>1b, 3d</v>
      </c>
      <c r="E7932" s="138">
        <f t="array" ref="E7932">SUMIF(Marksheet!$D$10:$BQ$10,$C7932,INDIRECT(K7923))</f>
        <v>0</v>
      </c>
      <c r="F7932" s="138" t="s">
        <v>434</v>
      </c>
      <c r="G7932" s="137">
        <f>SUMIF(Marksheet!$10:$10,C7932,Marksheet!$14:$14)</f>
        <v>2</v>
      </c>
      <c r="H7932" s="139">
        <f t="shared" si="241"/>
        <v>0</v>
      </c>
      <c r="I7932" s="137" t="s">
        <v>461</v>
      </c>
      <c r="J7932" s="133"/>
      <c r="K7932" s="140"/>
    </row>
    <row r="7933" ht="15.75" customHeight="1">
      <c r="A7933" s="49"/>
      <c r="B7933" s="141"/>
      <c r="C7933" s="143" t="s">
        <v>30</v>
      </c>
      <c r="D7933" s="137" t="str">
        <f>IFERROR(__xludf.DUMMYFUNCTION("JOIN("", "",FILTER(Marksheet!$15:$15,Marksheet!$10:$10=$C7933))"),"1d, 4d, 4e")</f>
        <v>1d, 4d, 4e</v>
      </c>
      <c r="E7933" s="138">
        <f t="array" ref="E7933">SUMIF(Marksheet!$D$10:$BQ$10,$C7933,INDIRECT(K7923))</f>
        <v>0</v>
      </c>
      <c r="F7933" s="138" t="s">
        <v>434</v>
      </c>
      <c r="G7933" s="137">
        <f>SUMIF(Marksheet!$10:$10,C7933,Marksheet!$14:$14)</f>
        <v>3</v>
      </c>
      <c r="H7933" s="139">
        <f t="shared" si="241"/>
        <v>0</v>
      </c>
      <c r="I7933" s="137" t="s">
        <v>462</v>
      </c>
      <c r="J7933" s="133"/>
      <c r="K7933" s="140"/>
    </row>
    <row r="7934" ht="15.75" customHeight="1">
      <c r="A7934" s="49"/>
      <c r="B7934" s="141"/>
      <c r="C7934" s="143" t="s">
        <v>33</v>
      </c>
      <c r="D7934" s="137" t="str">
        <f>IFERROR(__xludf.DUMMYFUNCTION("JOIN("", "",FILTER(Marksheet!$15:$15,Marksheet!$10:$10=$C7934))"),"4a, 4b")</f>
        <v>4a, 4b</v>
      </c>
      <c r="E7934" s="138">
        <f t="array" ref="E7934">SUMIF(Marksheet!$D$10:$BQ$10,$C7934,INDIRECT(K7923))</f>
        <v>0</v>
      </c>
      <c r="F7934" s="138" t="s">
        <v>434</v>
      </c>
      <c r="G7934" s="137">
        <f>SUMIF(Marksheet!$10:$10,C7934,Marksheet!$14:$14)</f>
        <v>3</v>
      </c>
      <c r="H7934" s="139">
        <f t="shared" si="241"/>
        <v>0</v>
      </c>
      <c r="I7934" s="137" t="s">
        <v>463</v>
      </c>
      <c r="J7934" s="133"/>
      <c r="K7934" s="140"/>
    </row>
    <row r="7935" ht="15.75" customHeight="1">
      <c r="A7935" s="49"/>
      <c r="B7935" s="141"/>
      <c r="C7935" s="143" t="s">
        <v>28</v>
      </c>
      <c r="D7935" s="137" t="str">
        <f>IFERROR(__xludf.DUMMYFUNCTION("JOIN("", "",FILTER(Marksheet!$15:$15,Marksheet!$10:$10=$C7935))"),"1a, 1c, 4c")</f>
        <v>1a, 1c, 4c</v>
      </c>
      <c r="E7935" s="138">
        <f t="array" ref="E7935">SUMIF(Marksheet!$D$10:$BQ$10,$C7935,INDIRECT(K7923))</f>
        <v>0</v>
      </c>
      <c r="F7935" s="138" t="s">
        <v>434</v>
      </c>
      <c r="G7935" s="137">
        <f>SUMIF(Marksheet!$10:$10,C7935,Marksheet!$14:$14)</f>
        <v>5</v>
      </c>
      <c r="H7935" s="139">
        <f t="shared" si="241"/>
        <v>0</v>
      </c>
      <c r="I7935" s="137" t="s">
        <v>464</v>
      </c>
      <c r="J7935" s="133"/>
      <c r="K7935" s="140"/>
    </row>
    <row r="7936" ht="15.75" customHeight="1">
      <c r="A7936" s="49"/>
      <c r="B7936" s="141"/>
      <c r="C7936" s="143" t="s">
        <v>435</v>
      </c>
      <c r="D7936" s="137" t="str">
        <f>IFERROR(__xludf.DUMMYFUNCTION("JOIN("", "",FILTER(Marksheet!$15:$15,Marksheet!$10:$10=$C7936))"),"3a, 3b, 3c")</f>
        <v>3a, 3b, 3c</v>
      </c>
      <c r="E7936" s="138">
        <f t="array" ref="E7936">SUMIF(Marksheet!$D$10:$BQ$10,$C7936,INDIRECT(K7923))</f>
        <v>0</v>
      </c>
      <c r="F7936" s="138" t="s">
        <v>434</v>
      </c>
      <c r="G7936" s="137">
        <f>SUMIF(Marksheet!$10:$10,C7936,Marksheet!$14:$14)</f>
        <v>4</v>
      </c>
      <c r="H7936" s="139">
        <f t="shared" si="241"/>
        <v>0</v>
      </c>
      <c r="I7936" s="137" t="s">
        <v>465</v>
      </c>
      <c r="J7936" s="133"/>
      <c r="K7936" s="140"/>
    </row>
    <row r="7937" ht="15.75" customHeight="1">
      <c r="A7937" s="49"/>
      <c r="B7937" s="142"/>
      <c r="C7937" s="143" t="s">
        <v>31</v>
      </c>
      <c r="D7937" s="137" t="str">
        <f>IFERROR(__xludf.DUMMYFUNCTION("JOIN("", "",FILTER(Marksheet!$15:$15,Marksheet!$10:$10=$C7937))"),"2a, 2b, 2c")</f>
        <v>2a, 2b, 2c</v>
      </c>
      <c r="E7937" s="138">
        <f t="array" ref="E7937">SUMIF(Marksheet!$D$10:$BQ$10,$C7937,INDIRECT(K7923))</f>
        <v>0</v>
      </c>
      <c r="F7937" s="138" t="s">
        <v>434</v>
      </c>
      <c r="G7937" s="137">
        <f>SUMIF(Marksheet!$10:$10,C7937,Marksheet!$14:$14)</f>
        <v>3</v>
      </c>
      <c r="H7937" s="139">
        <f t="shared" si="241"/>
        <v>0</v>
      </c>
      <c r="I7937" s="137" t="s">
        <v>466</v>
      </c>
      <c r="J7937" s="133"/>
      <c r="K7937" s="140"/>
    </row>
    <row r="7938" ht="15.75" customHeight="1">
      <c r="A7938" s="49"/>
      <c r="B7938" s="135" t="s">
        <v>21</v>
      </c>
      <c r="C7938" s="143" t="s">
        <v>36</v>
      </c>
      <c r="D7938" s="137" t="str">
        <f>IFERROR(__xludf.DUMMYFUNCTION("JOIN("", "",FILTER(Marksheet!$15:$15,Marksheet!$10:$10=$C7938))"),"2b, 2c")</f>
        <v>2b, 2c</v>
      </c>
      <c r="E7938" s="138">
        <f t="array" ref="E7938">SUMIF(Marksheet!$D$10:$BQ$10,$C7938,INDIRECT(K7923))</f>
        <v>0</v>
      </c>
      <c r="F7938" s="138" t="s">
        <v>434</v>
      </c>
      <c r="G7938" s="137">
        <f>SUMIF(Marksheet!$10:$10,C7938,Marksheet!$14:$14)</f>
        <v>2</v>
      </c>
      <c r="H7938" s="139">
        <f t="shared" si="241"/>
        <v>0</v>
      </c>
      <c r="I7938" s="137" t="s">
        <v>467</v>
      </c>
      <c r="J7938" s="133"/>
      <c r="K7938" s="140"/>
    </row>
    <row r="7939" ht="15.75" customHeight="1">
      <c r="A7939" s="49"/>
      <c r="B7939" s="141"/>
      <c r="C7939" s="143" t="s">
        <v>38</v>
      </c>
      <c r="D7939" s="137" t="str">
        <f>IFERROR(__xludf.DUMMYFUNCTION("JOIN("", "",FILTER(Marksheet!$15:$15,Marksheet!$10:$10=$C7939))"),"4a, 4b, 4c, 4d, 4e")</f>
        <v>4a, 4b, 4c, 4d, 4e</v>
      </c>
      <c r="E7939" s="138">
        <f t="array" ref="E7939">SUMIF(Marksheet!$D$10:$BQ$10,$C7939,INDIRECT(K7923))</f>
        <v>0</v>
      </c>
      <c r="F7939" s="138" t="s">
        <v>434</v>
      </c>
      <c r="G7939" s="137">
        <f>SUMIF(Marksheet!$10:$10,C7939,Marksheet!$14:$14)</f>
        <v>6</v>
      </c>
      <c r="H7939" s="139">
        <f t="shared" si="241"/>
        <v>0</v>
      </c>
      <c r="I7939" s="137" t="s">
        <v>468</v>
      </c>
      <c r="J7939" s="133"/>
      <c r="K7939" s="140"/>
    </row>
    <row r="7940" ht="15.75" customHeight="1">
      <c r="A7940" s="49"/>
      <c r="B7940" s="141"/>
      <c r="C7940" s="143" t="s">
        <v>35</v>
      </c>
      <c r="D7940" s="137" t="str">
        <f>IFERROR(__xludf.DUMMYFUNCTION("JOIN("", "",FILTER(Marksheet!$15:$15,Marksheet!$10:$10=$C7940))"),"1b, 2a")</f>
        <v>1b, 2a</v>
      </c>
      <c r="E7940" s="138">
        <f t="array" ref="E7940">SUMIF(Marksheet!$D$10:$BQ$10,$C7940,INDIRECT(K7923))</f>
        <v>0</v>
      </c>
      <c r="F7940" s="138" t="s">
        <v>434</v>
      </c>
      <c r="G7940" s="137">
        <f>SUMIF(Marksheet!$10:$10,C7940,Marksheet!$14:$14)</f>
        <v>3</v>
      </c>
      <c r="H7940" s="139">
        <f t="shared" si="241"/>
        <v>0</v>
      </c>
      <c r="I7940" s="137" t="s">
        <v>469</v>
      </c>
      <c r="J7940" s="133"/>
      <c r="K7940" s="140"/>
    </row>
    <row r="7941" ht="15.75" customHeight="1">
      <c r="A7941" s="49"/>
      <c r="B7941" s="141"/>
      <c r="C7941" s="143" t="s">
        <v>34</v>
      </c>
      <c r="D7941" s="137" t="str">
        <f>IFERROR(__xludf.DUMMYFUNCTION("JOIN("", "",FILTER(Marksheet!$15:$15,Marksheet!$10:$10=$C7941))"),"1a, 1c, 2d")</f>
        <v>1a, 1c, 2d</v>
      </c>
      <c r="E7941" s="138">
        <f t="array" ref="E7941">SUMIF(Marksheet!$D$10:$BQ$10,$C7941,INDIRECT(K7923))</f>
        <v>0</v>
      </c>
      <c r="F7941" s="138" t="s">
        <v>434</v>
      </c>
      <c r="G7941" s="137">
        <f>SUMIF(Marksheet!$10:$10,C7941,Marksheet!$14:$14)</f>
        <v>6</v>
      </c>
      <c r="H7941" s="139">
        <f t="shared" si="241"/>
        <v>0</v>
      </c>
      <c r="I7941" s="137" t="s">
        <v>470</v>
      </c>
      <c r="J7941" s="133"/>
      <c r="K7941" s="140"/>
    </row>
    <row r="7942" ht="15.75" customHeight="1">
      <c r="A7942" s="49"/>
      <c r="B7942" s="142"/>
      <c r="C7942" s="143" t="s">
        <v>37</v>
      </c>
      <c r="D7942" s="137" t="str">
        <f>IFERROR(__xludf.DUMMYFUNCTION("JOIN("", "",FILTER(Marksheet!$15:$15,Marksheet!$10:$10=$C7942))"),"3a, 3b, 3c")</f>
        <v>3a, 3b, 3c</v>
      </c>
      <c r="E7942" s="138">
        <f t="array" ref="E7942">SUMIF(Marksheet!$D$10:$BQ$10,$C7942,INDIRECT(K7923))</f>
        <v>0</v>
      </c>
      <c r="F7942" s="138" t="s">
        <v>434</v>
      </c>
      <c r="G7942" s="137">
        <f>SUMIF(Marksheet!$10:$10,C7942,Marksheet!$14:$14)</f>
        <v>3</v>
      </c>
      <c r="H7942" s="139">
        <f t="shared" si="241"/>
        <v>0</v>
      </c>
      <c r="I7942" s="137" t="s">
        <v>471</v>
      </c>
      <c r="J7942" s="133"/>
      <c r="K7942" s="140"/>
    </row>
    <row r="7943" ht="15.75" customHeight="1">
      <c r="A7943" s="49"/>
      <c r="B7943" s="135" t="s">
        <v>22</v>
      </c>
      <c r="C7943" s="144" t="s">
        <v>46</v>
      </c>
      <c r="D7943" s="137" t="str">
        <f>IFERROR(__xludf.DUMMYFUNCTION("JOIN("", "",FILTER(Marksheet!$15:$15,Marksheet!$10:$10=$C7943))"),"3d")</f>
        <v>3d</v>
      </c>
      <c r="E7943" s="138">
        <f t="array" ref="E7943">SUMIF(Marksheet!$D$10:$BQ$10,$C7943,INDIRECT(K7923))</f>
        <v>0</v>
      </c>
      <c r="F7943" s="138" t="s">
        <v>434</v>
      </c>
      <c r="G7943" s="137">
        <f>SUMIF(Marksheet!$10:$10,C7943,Marksheet!$14:$14)</f>
        <v>2</v>
      </c>
      <c r="H7943" s="139">
        <f t="shared" si="241"/>
        <v>0</v>
      </c>
      <c r="I7943" s="137" t="s">
        <v>472</v>
      </c>
      <c r="J7943" s="133"/>
      <c r="K7943" s="140"/>
    </row>
    <row r="7944" ht="15.75" customHeight="1">
      <c r="A7944" s="49"/>
      <c r="B7944" s="141"/>
      <c r="C7944" s="144" t="s">
        <v>41</v>
      </c>
      <c r="D7944" s="137" t="str">
        <f>IFERROR(__xludf.DUMMYFUNCTION("JOIN("", "",FILTER(Marksheet!$15:$15,Marksheet!$10:$10=$C7944))"),"1c, 2b, 4e")</f>
        <v>1c, 2b, 4e</v>
      </c>
      <c r="E7944" s="138">
        <f t="array" ref="E7944">SUMIF(Marksheet!$D$10:$BQ$10,$C7944,INDIRECT(K7923))</f>
        <v>0</v>
      </c>
      <c r="F7944" s="138" t="s">
        <v>434</v>
      </c>
      <c r="G7944" s="137">
        <f>SUMIF(Marksheet!$10:$10,C7944,Marksheet!$14:$14)</f>
        <v>3</v>
      </c>
      <c r="H7944" s="139">
        <f t="shared" si="241"/>
        <v>0</v>
      </c>
      <c r="I7944" s="137" t="s">
        <v>473</v>
      </c>
      <c r="J7944" s="133"/>
      <c r="K7944" s="140"/>
    </row>
    <row r="7945" ht="15.75" customHeight="1">
      <c r="A7945" s="49"/>
      <c r="B7945" s="141"/>
      <c r="C7945" s="144" t="s">
        <v>45</v>
      </c>
      <c r="D7945" s="137" t="str">
        <f>IFERROR(__xludf.DUMMYFUNCTION("JOIN("", "",FILTER(Marksheet!$15:$15,Marksheet!$10:$10=$C7945))"),"3b, 4a, 5c")</f>
        <v>3b, 4a, 5c</v>
      </c>
      <c r="E7945" s="138">
        <f t="array" ref="E7945">SUMIF(Marksheet!$D$10:$BQ$10,$C7945,INDIRECT(K7923))</f>
        <v>0</v>
      </c>
      <c r="F7945" s="138" t="s">
        <v>434</v>
      </c>
      <c r="G7945" s="137">
        <f>SUMIF(Marksheet!$10:$10,C7945,Marksheet!$14:$14)</f>
        <v>3</v>
      </c>
      <c r="H7945" s="139">
        <f t="shared" si="241"/>
        <v>0</v>
      </c>
      <c r="I7945" s="137" t="s">
        <v>474</v>
      </c>
      <c r="J7945" s="133"/>
      <c r="K7945" s="140"/>
    </row>
    <row r="7946" ht="15.75" customHeight="1">
      <c r="A7946" s="49"/>
      <c r="B7946" s="141"/>
      <c r="C7946" s="144" t="s">
        <v>43</v>
      </c>
      <c r="D7946" s="137" t="str">
        <f>IFERROR(__xludf.DUMMYFUNCTION("JOIN("", "",FILTER(Marksheet!$15:$15,Marksheet!$10:$10=$C7946))"),"2c, 4d, 5d")</f>
        <v>2c, 4d, 5d</v>
      </c>
      <c r="E7946" s="138">
        <f t="array" ref="E7946">SUMIF(Marksheet!$D$10:$BQ$10,$C7946,INDIRECT(K7923))</f>
        <v>0</v>
      </c>
      <c r="F7946" s="138" t="s">
        <v>434</v>
      </c>
      <c r="G7946" s="137">
        <f>SUMIF(Marksheet!$10:$10,C7946,Marksheet!$14:$14)</f>
        <v>4</v>
      </c>
      <c r="H7946" s="139">
        <f t="shared" si="241"/>
        <v>0</v>
      </c>
      <c r="I7946" s="137" t="s">
        <v>475</v>
      </c>
      <c r="J7946" s="133"/>
      <c r="K7946" s="140"/>
    </row>
    <row r="7947" ht="15.75" customHeight="1">
      <c r="A7947" s="49"/>
      <c r="B7947" s="141"/>
      <c r="C7947" s="144" t="s">
        <v>44</v>
      </c>
      <c r="D7947" s="137" t="str">
        <f>IFERROR(__xludf.DUMMYFUNCTION("JOIN("", "",FILTER(Marksheet!$15:$15,Marksheet!$10:$10=$C7947))"),"3a, 4c")</f>
        <v>3a, 4c</v>
      </c>
      <c r="E7947" s="138">
        <f t="array" ref="E7947">SUMIF(Marksheet!$D$10:$BQ$10,$C7947,INDIRECT(K7923))</f>
        <v>0</v>
      </c>
      <c r="F7947" s="138" t="s">
        <v>434</v>
      </c>
      <c r="G7947" s="137">
        <f>SUMIF(Marksheet!$10:$10,C7947,Marksheet!$14:$14)</f>
        <v>2</v>
      </c>
      <c r="H7947" s="139">
        <f t="shared" si="241"/>
        <v>0</v>
      </c>
      <c r="I7947" s="137" t="s">
        <v>476</v>
      </c>
      <c r="J7947" s="133"/>
      <c r="K7947" s="140"/>
    </row>
    <row r="7948" ht="15.75" customHeight="1">
      <c r="A7948" s="49"/>
      <c r="B7948" s="141"/>
      <c r="C7948" s="144" t="s">
        <v>39</v>
      </c>
      <c r="D7948" s="137" t="str">
        <f>IFERROR(__xludf.DUMMYFUNCTION("JOIN("", "",FILTER(Marksheet!$15:$15,Marksheet!$10:$10=$C7948))"),"1a, 5a, 5b")</f>
        <v>1a, 5a, 5b</v>
      </c>
      <c r="E7948" s="138">
        <f t="array" ref="E7948">SUMIF(Marksheet!$D$10:$BQ$10,$C7948,INDIRECT(K7923))</f>
        <v>0</v>
      </c>
      <c r="F7948" s="138" t="s">
        <v>434</v>
      </c>
      <c r="G7948" s="137">
        <f>SUMIF(Marksheet!$10:$10,C7948,Marksheet!$14:$14)</f>
        <v>5</v>
      </c>
      <c r="H7948" s="139">
        <f t="shared" si="241"/>
        <v>0</v>
      </c>
      <c r="I7948" s="137" t="s">
        <v>477</v>
      </c>
      <c r="J7948" s="133"/>
      <c r="K7948" s="140"/>
    </row>
    <row r="7949" ht="15.75" customHeight="1">
      <c r="A7949" s="49"/>
      <c r="B7949" s="141"/>
      <c r="C7949" s="144" t="s">
        <v>42</v>
      </c>
      <c r="D7949" s="137" t="str">
        <f>IFERROR(__xludf.DUMMYFUNCTION("JOIN("", "",FILTER(Marksheet!$15:$15,Marksheet!$10:$10=$C7949))"),"2a, 3c")</f>
        <v>2a, 3c</v>
      </c>
      <c r="E7949" s="138">
        <f t="array" ref="E7949">SUMIF(Marksheet!$D$10:$BQ$10,$C7949,INDIRECT(K7923))</f>
        <v>0</v>
      </c>
      <c r="F7949" s="138" t="s">
        <v>434</v>
      </c>
      <c r="G7949" s="137">
        <f>SUMIF(Marksheet!$10:$10,C7949,Marksheet!$14:$14)</f>
        <v>3</v>
      </c>
      <c r="H7949" s="139">
        <f t="shared" si="241"/>
        <v>0</v>
      </c>
      <c r="I7949" s="137" t="s">
        <v>478</v>
      </c>
      <c r="J7949" s="133"/>
      <c r="K7949" s="140"/>
    </row>
    <row r="7950" ht="15.75" customHeight="1">
      <c r="A7950" s="49"/>
      <c r="B7950" s="142"/>
      <c r="C7950" s="144" t="s">
        <v>40</v>
      </c>
      <c r="D7950" s="137" t="str">
        <f>IFERROR(__xludf.DUMMYFUNCTION("JOIN("", "",FILTER(Marksheet!$15:$15,Marksheet!$10:$10=$C7950))"),"1b, 4b, 4f")</f>
        <v>1b, 4b, 4f</v>
      </c>
      <c r="E7950" s="138">
        <f t="array" ref="E7950">SUMIF(Marksheet!$D$10:$BQ$10,$C7950,INDIRECT(K7923))</f>
        <v>0</v>
      </c>
      <c r="F7950" s="138" t="s">
        <v>434</v>
      </c>
      <c r="G7950" s="137">
        <f>SUMIF(Marksheet!$10:$10,C7950,Marksheet!$14:$14)</f>
        <v>3</v>
      </c>
      <c r="H7950" s="139">
        <f t="shared" si="241"/>
        <v>0</v>
      </c>
      <c r="I7950" s="137" t="s">
        <v>479</v>
      </c>
      <c r="J7950" s="133"/>
      <c r="K7950" s="140"/>
    </row>
    <row r="7951" ht="15.75" customHeight="1">
      <c r="A7951" s="49"/>
      <c r="B7951" s="49"/>
      <c r="C7951" s="145" t="s">
        <v>76</v>
      </c>
      <c r="D7951" s="145"/>
      <c r="E7951" s="146">
        <f>SUM(E7927:E7950)</f>
        <v>0</v>
      </c>
      <c r="F7951" s="147" t="s">
        <v>434</v>
      </c>
      <c r="G7951" s="148">
        <f>SUM(G7927:G7950)</f>
        <v>85</v>
      </c>
      <c r="H7951" s="149">
        <f t="shared" si="241"/>
        <v>0</v>
      </c>
      <c r="I7951" s="129"/>
      <c r="J7951" s="133"/>
      <c r="K7951" s="127"/>
    </row>
    <row r="7952" ht="15.75" customHeight="1">
      <c r="A7952" s="49"/>
      <c r="B7952" s="49"/>
      <c r="C7952" s="67"/>
      <c r="D7952" s="67"/>
      <c r="E7952" s="49"/>
      <c r="F7952" s="49"/>
      <c r="G7952" s="49"/>
      <c r="H7952" s="49"/>
      <c r="I7952" s="129"/>
      <c r="J7952" s="133"/>
      <c r="K7952" s="127"/>
    </row>
    <row r="7953" ht="60.0" customHeight="1">
      <c r="A7953" s="49"/>
      <c r="B7953" s="49"/>
      <c r="C7953" s="67"/>
      <c r="D7953" s="67"/>
      <c r="E7953" s="49"/>
      <c r="F7953" s="49"/>
      <c r="G7953" s="49"/>
      <c r="H7953" s="49"/>
      <c r="I7953" s="129"/>
      <c r="J7953" s="133"/>
      <c r="K7953" s="127"/>
    </row>
    <row r="7954" ht="15.75" customHeight="1">
      <c r="A7954" s="124" t="s">
        <v>450</v>
      </c>
      <c r="B7954" s="49"/>
      <c r="C7954" s="67"/>
      <c r="D7954" s="67"/>
      <c r="E7954" s="1"/>
      <c r="F7954" s="1"/>
      <c r="G7954" s="49"/>
      <c r="H7954" s="49"/>
      <c r="I7954" s="7"/>
      <c r="K7954" s="125">
        <f>K7921+1</f>
        <v>259</v>
      </c>
    </row>
    <row r="7955" ht="15.75" customHeight="1">
      <c r="A7955" s="126" t="s">
        <v>451</v>
      </c>
      <c r="B7955" s="67" t="str">
        <f>B7922</f>
        <v>GCSE Transition Assessment</v>
      </c>
      <c r="C7955" s="67"/>
      <c r="D7955" s="67"/>
      <c r="E7955" s="1"/>
      <c r="F7955" s="49"/>
      <c r="G7955" s="49"/>
      <c r="H7955" s="49"/>
      <c r="K7955" s="127" t="str">
        <f>CONCATENATE("Marksheet!$B$",K7954)</f>
        <v>Marksheet!$B$259</v>
      </c>
    </row>
    <row r="7956" ht="15.75" customHeight="1">
      <c r="A7956" s="126" t="s">
        <v>447</v>
      </c>
      <c r="B7956" s="67" t="str">
        <f t="array" ref="B7956">IF(INDIRECT(K7955)="","",INDIRECT(K7955))</f>
        <v>Student 242</v>
      </c>
      <c r="C7956" s="67"/>
      <c r="D7956" s="67"/>
      <c r="E7956" s="1"/>
      <c r="F7956" s="49"/>
      <c r="G7956" s="49"/>
      <c r="H7956" s="49"/>
      <c r="K7956" s="127" t="str">
        <f>CONCATENATE("Marksheet!$D$",K7954,":$BQ$",K7954)</f>
        <v>Marksheet!$D$259:$BQ$259</v>
      </c>
    </row>
    <row r="7957" ht="15.75" customHeight="1">
      <c r="A7957" s="126" t="s">
        <v>452</v>
      </c>
      <c r="B7957" s="67" t="str">
        <f t="array" ref="B7957">INDIRECT(CONCATENATE("Marksheet!$C$",INDIRECT(CONCATENATE("K",ROW()-3))))</f>
        <v/>
      </c>
      <c r="C7957" s="67"/>
      <c r="D7957" s="67"/>
      <c r="E7957" s="49"/>
      <c r="F7957" s="49"/>
      <c r="G7957" s="49"/>
      <c r="H7957" s="49"/>
      <c r="I7957" s="49"/>
      <c r="J7957" s="49"/>
      <c r="K7957" s="127"/>
    </row>
    <row r="7958" ht="15.75" customHeight="1">
      <c r="A7958" s="67"/>
      <c r="B7958" s="128"/>
      <c r="C7958" s="67"/>
      <c r="D7958" s="67"/>
      <c r="E7958" s="49"/>
      <c r="F7958" s="49"/>
      <c r="G7958" s="49"/>
      <c r="H7958" s="49"/>
      <c r="I7958" s="49"/>
      <c r="J7958" s="49"/>
      <c r="K7958" s="127"/>
    </row>
    <row r="7959" ht="15.75" customHeight="1">
      <c r="A7959" s="129"/>
      <c r="B7959" s="100" t="s">
        <v>442</v>
      </c>
      <c r="C7959" s="100" t="s">
        <v>443</v>
      </c>
      <c r="D7959" s="73" t="s">
        <v>453</v>
      </c>
      <c r="E7959" s="130" t="s">
        <v>444</v>
      </c>
      <c r="F7959" s="71"/>
      <c r="G7959" s="72"/>
      <c r="H7959" s="131" t="s">
        <v>454</v>
      </c>
      <c r="I7959" s="132" t="s">
        <v>455</v>
      </c>
      <c r="J7959" s="133"/>
      <c r="K7959" s="134"/>
    </row>
    <row r="7960" ht="15.75" customHeight="1">
      <c r="A7960" s="49"/>
      <c r="B7960" s="135" t="s">
        <v>19</v>
      </c>
      <c r="C7960" s="136" t="s">
        <v>25</v>
      </c>
      <c r="D7960" s="137" t="str">
        <f>IFERROR(__xludf.DUMMYFUNCTION("JOIN("", "",FILTER(Marksheet!$15:$15,Marksheet!$10:$10=$C7960))"),"3a, 3b, 3c")</f>
        <v>3a, 3b, 3c</v>
      </c>
      <c r="E7960" s="138">
        <f t="array" ref="E7960">SUMIF(Marksheet!$D$10:$BQ$10,$C7960,INDIRECT(K7956))</f>
        <v>0</v>
      </c>
      <c r="F7960" s="138" t="s">
        <v>434</v>
      </c>
      <c r="G7960" s="137">
        <f>SUMIF(Marksheet!$10:$10,C7960,Marksheet!$14:$14)</f>
        <v>3</v>
      </c>
      <c r="H7960" s="139">
        <f t="shared" ref="H7960:H7984" si="242">E7960/G7960</f>
        <v>0</v>
      </c>
      <c r="I7960" s="137" t="s">
        <v>456</v>
      </c>
      <c r="J7960" s="133"/>
      <c r="K7960" s="140"/>
    </row>
    <row r="7961" ht="15.75" customHeight="1">
      <c r="A7961" s="49"/>
      <c r="B7961" s="141"/>
      <c r="C7961" s="136" t="s">
        <v>27</v>
      </c>
      <c r="D7961" s="137" t="str">
        <f>IFERROR(__xludf.DUMMYFUNCTION("JOIN("", "",FILTER(Marksheet!$15:$15,Marksheet!$10:$10=$C7961))"),"5a, 5b, 5c, 5d")</f>
        <v>5a, 5b, 5c, 5d</v>
      </c>
      <c r="E7961" s="138">
        <f t="array" ref="E7961">SUMIF(Marksheet!$D$10:$BQ$10,$C7961,INDIRECT(K7956))</f>
        <v>0</v>
      </c>
      <c r="F7961" s="138" t="s">
        <v>434</v>
      </c>
      <c r="G7961" s="137">
        <f>SUMIF(Marksheet!$10:$10,C7961,Marksheet!$14:$14)</f>
        <v>5</v>
      </c>
      <c r="H7961" s="139">
        <f t="shared" si="242"/>
        <v>0</v>
      </c>
      <c r="I7961" s="137" t="s">
        <v>457</v>
      </c>
      <c r="J7961" s="133"/>
      <c r="K7961" s="140"/>
    </row>
    <row r="7962" ht="15.75" customHeight="1">
      <c r="A7962" s="49"/>
      <c r="B7962" s="141"/>
      <c r="C7962" s="136" t="s">
        <v>26</v>
      </c>
      <c r="D7962" s="137" t="str">
        <f>IFERROR(__xludf.DUMMYFUNCTION("JOIN("", "",FILTER(Marksheet!$15:$15,Marksheet!$10:$10=$C7962))"),"4a, 4b")</f>
        <v>4a, 4b</v>
      </c>
      <c r="E7962" s="138">
        <f t="array" ref="E7962">SUMIF(Marksheet!$D$10:$BQ$10,$C7962,INDIRECT(K7956))</f>
        <v>0</v>
      </c>
      <c r="F7962" s="138" t="s">
        <v>434</v>
      </c>
      <c r="G7962" s="137">
        <f>SUMIF(Marksheet!$10:$10,C7962,Marksheet!$14:$14)</f>
        <v>3</v>
      </c>
      <c r="H7962" s="139">
        <f t="shared" si="242"/>
        <v>0</v>
      </c>
      <c r="I7962" s="137" t="s">
        <v>458</v>
      </c>
      <c r="J7962" s="133"/>
      <c r="K7962" s="140"/>
    </row>
    <row r="7963" ht="15.75" customHeight="1">
      <c r="A7963" s="49"/>
      <c r="B7963" s="141"/>
      <c r="C7963" s="136" t="s">
        <v>23</v>
      </c>
      <c r="D7963" s="137" t="str">
        <f>IFERROR(__xludf.DUMMYFUNCTION("JOIN("", "",FILTER(Marksheet!$15:$15,Marksheet!$10:$10=$C7963))"),"1a, 1b, 4c")</f>
        <v>1a, 1b, 4c</v>
      </c>
      <c r="E7963" s="138">
        <f t="array" ref="E7963">SUMIF(Marksheet!$D$10:$BQ$10,$C7963,INDIRECT(K7956))</f>
        <v>0</v>
      </c>
      <c r="F7963" s="138" t="s">
        <v>434</v>
      </c>
      <c r="G7963" s="137">
        <f>SUMIF(Marksheet!$10:$10,C7963,Marksheet!$14:$14)</f>
        <v>5</v>
      </c>
      <c r="H7963" s="139">
        <f t="shared" si="242"/>
        <v>0</v>
      </c>
      <c r="I7963" s="137" t="s">
        <v>459</v>
      </c>
      <c r="J7963" s="133"/>
      <c r="K7963" s="140"/>
    </row>
    <row r="7964" ht="15.75" customHeight="1">
      <c r="A7964" s="49"/>
      <c r="B7964" s="142"/>
      <c r="C7964" s="136" t="s">
        <v>24</v>
      </c>
      <c r="D7964" s="137" t="str">
        <f>IFERROR(__xludf.DUMMYFUNCTION("JOIN("", "",FILTER(Marksheet!$15:$15,Marksheet!$10:$10=$C7964))"),"2a, 2b, 2c")</f>
        <v>2a, 2b, 2c</v>
      </c>
      <c r="E7964" s="138">
        <f t="array" ref="E7964">SUMIF(Marksheet!$D$10:$BQ$10,$C7964,INDIRECT(K7956))</f>
        <v>0</v>
      </c>
      <c r="F7964" s="138" t="s">
        <v>434</v>
      </c>
      <c r="G7964" s="137">
        <f>SUMIF(Marksheet!$10:$10,C7964,Marksheet!$14:$14)</f>
        <v>4</v>
      </c>
      <c r="H7964" s="139">
        <f t="shared" si="242"/>
        <v>0</v>
      </c>
      <c r="I7964" s="137" t="s">
        <v>460</v>
      </c>
      <c r="J7964" s="133"/>
      <c r="K7964" s="140"/>
    </row>
    <row r="7965" ht="15.75" customHeight="1">
      <c r="A7965" s="49"/>
      <c r="B7965" s="135" t="s">
        <v>20</v>
      </c>
      <c r="C7965" s="143" t="s">
        <v>29</v>
      </c>
      <c r="D7965" s="137" t="str">
        <f>IFERROR(__xludf.DUMMYFUNCTION("JOIN("", "",FILTER(Marksheet!$15:$15,Marksheet!$10:$10=$C7965))"),"1b, 3d")</f>
        <v>1b, 3d</v>
      </c>
      <c r="E7965" s="138">
        <f t="array" ref="E7965">SUMIF(Marksheet!$D$10:$BQ$10,$C7965,INDIRECT(K7956))</f>
        <v>0</v>
      </c>
      <c r="F7965" s="138" t="s">
        <v>434</v>
      </c>
      <c r="G7965" s="137">
        <f>SUMIF(Marksheet!$10:$10,C7965,Marksheet!$14:$14)</f>
        <v>2</v>
      </c>
      <c r="H7965" s="139">
        <f t="shared" si="242"/>
        <v>0</v>
      </c>
      <c r="I7965" s="137" t="s">
        <v>461</v>
      </c>
      <c r="J7965" s="133"/>
      <c r="K7965" s="140"/>
    </row>
    <row r="7966" ht="15.75" customHeight="1">
      <c r="A7966" s="49"/>
      <c r="B7966" s="141"/>
      <c r="C7966" s="143" t="s">
        <v>30</v>
      </c>
      <c r="D7966" s="137" t="str">
        <f>IFERROR(__xludf.DUMMYFUNCTION("JOIN("", "",FILTER(Marksheet!$15:$15,Marksheet!$10:$10=$C7966))"),"1d, 4d, 4e")</f>
        <v>1d, 4d, 4e</v>
      </c>
      <c r="E7966" s="138">
        <f t="array" ref="E7966">SUMIF(Marksheet!$D$10:$BQ$10,$C7966,INDIRECT(K7956))</f>
        <v>0</v>
      </c>
      <c r="F7966" s="138" t="s">
        <v>434</v>
      </c>
      <c r="G7966" s="137">
        <f>SUMIF(Marksheet!$10:$10,C7966,Marksheet!$14:$14)</f>
        <v>3</v>
      </c>
      <c r="H7966" s="139">
        <f t="shared" si="242"/>
        <v>0</v>
      </c>
      <c r="I7966" s="137" t="s">
        <v>462</v>
      </c>
      <c r="J7966" s="133"/>
      <c r="K7966" s="140"/>
    </row>
    <row r="7967" ht="15.75" customHeight="1">
      <c r="A7967" s="49"/>
      <c r="B7967" s="141"/>
      <c r="C7967" s="143" t="s">
        <v>33</v>
      </c>
      <c r="D7967" s="137" t="str">
        <f>IFERROR(__xludf.DUMMYFUNCTION("JOIN("", "",FILTER(Marksheet!$15:$15,Marksheet!$10:$10=$C7967))"),"4a, 4b")</f>
        <v>4a, 4b</v>
      </c>
      <c r="E7967" s="138">
        <f t="array" ref="E7967">SUMIF(Marksheet!$D$10:$BQ$10,$C7967,INDIRECT(K7956))</f>
        <v>0</v>
      </c>
      <c r="F7967" s="138" t="s">
        <v>434</v>
      </c>
      <c r="G7967" s="137">
        <f>SUMIF(Marksheet!$10:$10,C7967,Marksheet!$14:$14)</f>
        <v>3</v>
      </c>
      <c r="H7967" s="139">
        <f t="shared" si="242"/>
        <v>0</v>
      </c>
      <c r="I7967" s="137" t="s">
        <v>463</v>
      </c>
      <c r="J7967" s="133"/>
      <c r="K7967" s="140"/>
    </row>
    <row r="7968" ht="15.75" customHeight="1">
      <c r="A7968" s="49"/>
      <c r="B7968" s="141"/>
      <c r="C7968" s="143" t="s">
        <v>28</v>
      </c>
      <c r="D7968" s="137" t="str">
        <f>IFERROR(__xludf.DUMMYFUNCTION("JOIN("", "",FILTER(Marksheet!$15:$15,Marksheet!$10:$10=$C7968))"),"1a, 1c, 4c")</f>
        <v>1a, 1c, 4c</v>
      </c>
      <c r="E7968" s="138">
        <f t="array" ref="E7968">SUMIF(Marksheet!$D$10:$BQ$10,$C7968,INDIRECT(K7956))</f>
        <v>0</v>
      </c>
      <c r="F7968" s="138" t="s">
        <v>434</v>
      </c>
      <c r="G7968" s="137">
        <f>SUMIF(Marksheet!$10:$10,C7968,Marksheet!$14:$14)</f>
        <v>5</v>
      </c>
      <c r="H7968" s="139">
        <f t="shared" si="242"/>
        <v>0</v>
      </c>
      <c r="I7968" s="137" t="s">
        <v>464</v>
      </c>
      <c r="J7968" s="133"/>
      <c r="K7968" s="140"/>
    </row>
    <row r="7969" ht="15.75" customHeight="1">
      <c r="A7969" s="49"/>
      <c r="B7969" s="141"/>
      <c r="C7969" s="143" t="s">
        <v>435</v>
      </c>
      <c r="D7969" s="137" t="str">
        <f>IFERROR(__xludf.DUMMYFUNCTION("JOIN("", "",FILTER(Marksheet!$15:$15,Marksheet!$10:$10=$C7969))"),"3a, 3b, 3c")</f>
        <v>3a, 3b, 3c</v>
      </c>
      <c r="E7969" s="138">
        <f t="array" ref="E7969">SUMIF(Marksheet!$D$10:$BQ$10,$C7969,INDIRECT(K7956))</f>
        <v>0</v>
      </c>
      <c r="F7969" s="138" t="s">
        <v>434</v>
      </c>
      <c r="G7969" s="137">
        <f>SUMIF(Marksheet!$10:$10,C7969,Marksheet!$14:$14)</f>
        <v>4</v>
      </c>
      <c r="H7969" s="139">
        <f t="shared" si="242"/>
        <v>0</v>
      </c>
      <c r="I7969" s="137" t="s">
        <v>465</v>
      </c>
      <c r="J7969" s="133"/>
      <c r="K7969" s="140"/>
    </row>
    <row r="7970" ht="15.75" customHeight="1">
      <c r="A7970" s="49"/>
      <c r="B7970" s="142"/>
      <c r="C7970" s="143" t="s">
        <v>31</v>
      </c>
      <c r="D7970" s="137" t="str">
        <f>IFERROR(__xludf.DUMMYFUNCTION("JOIN("", "",FILTER(Marksheet!$15:$15,Marksheet!$10:$10=$C7970))"),"2a, 2b, 2c")</f>
        <v>2a, 2b, 2c</v>
      </c>
      <c r="E7970" s="138">
        <f t="array" ref="E7970">SUMIF(Marksheet!$D$10:$BQ$10,$C7970,INDIRECT(K7956))</f>
        <v>0</v>
      </c>
      <c r="F7970" s="138" t="s">
        <v>434</v>
      </c>
      <c r="G7970" s="137">
        <f>SUMIF(Marksheet!$10:$10,C7970,Marksheet!$14:$14)</f>
        <v>3</v>
      </c>
      <c r="H7970" s="139">
        <f t="shared" si="242"/>
        <v>0</v>
      </c>
      <c r="I7970" s="137" t="s">
        <v>466</v>
      </c>
      <c r="J7970" s="133"/>
      <c r="K7970" s="140"/>
    </row>
    <row r="7971" ht="15.75" customHeight="1">
      <c r="A7971" s="49"/>
      <c r="B7971" s="135" t="s">
        <v>21</v>
      </c>
      <c r="C7971" s="143" t="s">
        <v>36</v>
      </c>
      <c r="D7971" s="137" t="str">
        <f>IFERROR(__xludf.DUMMYFUNCTION("JOIN("", "",FILTER(Marksheet!$15:$15,Marksheet!$10:$10=$C7971))"),"2b, 2c")</f>
        <v>2b, 2c</v>
      </c>
      <c r="E7971" s="138">
        <f t="array" ref="E7971">SUMIF(Marksheet!$D$10:$BQ$10,$C7971,INDIRECT(K7956))</f>
        <v>0</v>
      </c>
      <c r="F7971" s="138" t="s">
        <v>434</v>
      </c>
      <c r="G7971" s="137">
        <f>SUMIF(Marksheet!$10:$10,C7971,Marksheet!$14:$14)</f>
        <v>2</v>
      </c>
      <c r="H7971" s="139">
        <f t="shared" si="242"/>
        <v>0</v>
      </c>
      <c r="I7971" s="137" t="s">
        <v>467</v>
      </c>
      <c r="J7971" s="133"/>
      <c r="K7971" s="140"/>
    </row>
    <row r="7972" ht="15.75" customHeight="1">
      <c r="A7972" s="49"/>
      <c r="B7972" s="141"/>
      <c r="C7972" s="143" t="s">
        <v>38</v>
      </c>
      <c r="D7972" s="137" t="str">
        <f>IFERROR(__xludf.DUMMYFUNCTION("JOIN("", "",FILTER(Marksheet!$15:$15,Marksheet!$10:$10=$C7972))"),"4a, 4b, 4c, 4d, 4e")</f>
        <v>4a, 4b, 4c, 4d, 4e</v>
      </c>
      <c r="E7972" s="138">
        <f t="array" ref="E7972">SUMIF(Marksheet!$D$10:$BQ$10,$C7972,INDIRECT(K7956))</f>
        <v>0</v>
      </c>
      <c r="F7972" s="138" t="s">
        <v>434</v>
      </c>
      <c r="G7972" s="137">
        <f>SUMIF(Marksheet!$10:$10,C7972,Marksheet!$14:$14)</f>
        <v>6</v>
      </c>
      <c r="H7972" s="139">
        <f t="shared" si="242"/>
        <v>0</v>
      </c>
      <c r="I7972" s="137" t="s">
        <v>468</v>
      </c>
      <c r="J7972" s="133"/>
      <c r="K7972" s="140"/>
    </row>
    <row r="7973" ht="15.75" customHeight="1">
      <c r="A7973" s="49"/>
      <c r="B7973" s="141"/>
      <c r="C7973" s="143" t="s">
        <v>35</v>
      </c>
      <c r="D7973" s="137" t="str">
        <f>IFERROR(__xludf.DUMMYFUNCTION("JOIN("", "",FILTER(Marksheet!$15:$15,Marksheet!$10:$10=$C7973))"),"1b, 2a")</f>
        <v>1b, 2a</v>
      </c>
      <c r="E7973" s="138">
        <f t="array" ref="E7973">SUMIF(Marksheet!$D$10:$BQ$10,$C7973,INDIRECT(K7956))</f>
        <v>0</v>
      </c>
      <c r="F7973" s="138" t="s">
        <v>434</v>
      </c>
      <c r="G7973" s="137">
        <f>SUMIF(Marksheet!$10:$10,C7973,Marksheet!$14:$14)</f>
        <v>3</v>
      </c>
      <c r="H7973" s="139">
        <f t="shared" si="242"/>
        <v>0</v>
      </c>
      <c r="I7973" s="137" t="s">
        <v>469</v>
      </c>
      <c r="J7973" s="133"/>
      <c r="K7973" s="140"/>
    </row>
    <row r="7974" ht="15.75" customHeight="1">
      <c r="A7974" s="49"/>
      <c r="B7974" s="141"/>
      <c r="C7974" s="143" t="s">
        <v>34</v>
      </c>
      <c r="D7974" s="137" t="str">
        <f>IFERROR(__xludf.DUMMYFUNCTION("JOIN("", "",FILTER(Marksheet!$15:$15,Marksheet!$10:$10=$C7974))"),"1a, 1c, 2d")</f>
        <v>1a, 1c, 2d</v>
      </c>
      <c r="E7974" s="138">
        <f t="array" ref="E7974">SUMIF(Marksheet!$D$10:$BQ$10,$C7974,INDIRECT(K7956))</f>
        <v>0</v>
      </c>
      <c r="F7974" s="138" t="s">
        <v>434</v>
      </c>
      <c r="G7974" s="137">
        <f>SUMIF(Marksheet!$10:$10,C7974,Marksheet!$14:$14)</f>
        <v>6</v>
      </c>
      <c r="H7974" s="139">
        <f t="shared" si="242"/>
        <v>0</v>
      </c>
      <c r="I7974" s="137" t="s">
        <v>470</v>
      </c>
      <c r="J7974" s="133"/>
      <c r="K7974" s="140"/>
    </row>
    <row r="7975" ht="15.75" customHeight="1">
      <c r="A7975" s="49"/>
      <c r="B7975" s="142"/>
      <c r="C7975" s="143" t="s">
        <v>37</v>
      </c>
      <c r="D7975" s="137" t="str">
        <f>IFERROR(__xludf.DUMMYFUNCTION("JOIN("", "",FILTER(Marksheet!$15:$15,Marksheet!$10:$10=$C7975))"),"3a, 3b, 3c")</f>
        <v>3a, 3b, 3c</v>
      </c>
      <c r="E7975" s="138">
        <f t="array" ref="E7975">SUMIF(Marksheet!$D$10:$BQ$10,$C7975,INDIRECT(K7956))</f>
        <v>0</v>
      </c>
      <c r="F7975" s="138" t="s">
        <v>434</v>
      </c>
      <c r="G7975" s="137">
        <f>SUMIF(Marksheet!$10:$10,C7975,Marksheet!$14:$14)</f>
        <v>3</v>
      </c>
      <c r="H7975" s="139">
        <f t="shared" si="242"/>
        <v>0</v>
      </c>
      <c r="I7975" s="137" t="s">
        <v>471</v>
      </c>
      <c r="J7975" s="133"/>
      <c r="K7975" s="140"/>
    </row>
    <row r="7976" ht="15.75" customHeight="1">
      <c r="A7976" s="49"/>
      <c r="B7976" s="135" t="s">
        <v>22</v>
      </c>
      <c r="C7976" s="144" t="s">
        <v>46</v>
      </c>
      <c r="D7976" s="137" t="str">
        <f>IFERROR(__xludf.DUMMYFUNCTION("JOIN("", "",FILTER(Marksheet!$15:$15,Marksheet!$10:$10=$C7976))"),"3d")</f>
        <v>3d</v>
      </c>
      <c r="E7976" s="138">
        <f t="array" ref="E7976">SUMIF(Marksheet!$D$10:$BQ$10,$C7976,INDIRECT(K7956))</f>
        <v>0</v>
      </c>
      <c r="F7976" s="138" t="s">
        <v>434</v>
      </c>
      <c r="G7976" s="137">
        <f>SUMIF(Marksheet!$10:$10,C7976,Marksheet!$14:$14)</f>
        <v>2</v>
      </c>
      <c r="H7976" s="139">
        <f t="shared" si="242"/>
        <v>0</v>
      </c>
      <c r="I7976" s="137" t="s">
        <v>472</v>
      </c>
      <c r="J7976" s="133"/>
      <c r="K7976" s="140"/>
    </row>
    <row r="7977" ht="15.75" customHeight="1">
      <c r="A7977" s="49"/>
      <c r="B7977" s="141"/>
      <c r="C7977" s="144" t="s">
        <v>41</v>
      </c>
      <c r="D7977" s="137" t="str">
        <f>IFERROR(__xludf.DUMMYFUNCTION("JOIN("", "",FILTER(Marksheet!$15:$15,Marksheet!$10:$10=$C7977))"),"1c, 2b, 4e")</f>
        <v>1c, 2b, 4e</v>
      </c>
      <c r="E7977" s="138">
        <f t="array" ref="E7977">SUMIF(Marksheet!$D$10:$BQ$10,$C7977,INDIRECT(K7956))</f>
        <v>0</v>
      </c>
      <c r="F7977" s="138" t="s">
        <v>434</v>
      </c>
      <c r="G7977" s="137">
        <f>SUMIF(Marksheet!$10:$10,C7977,Marksheet!$14:$14)</f>
        <v>3</v>
      </c>
      <c r="H7977" s="139">
        <f t="shared" si="242"/>
        <v>0</v>
      </c>
      <c r="I7977" s="137" t="s">
        <v>473</v>
      </c>
      <c r="J7977" s="133"/>
      <c r="K7977" s="140"/>
    </row>
    <row r="7978" ht="15.75" customHeight="1">
      <c r="A7978" s="49"/>
      <c r="B7978" s="141"/>
      <c r="C7978" s="144" t="s">
        <v>45</v>
      </c>
      <c r="D7978" s="137" t="str">
        <f>IFERROR(__xludf.DUMMYFUNCTION("JOIN("", "",FILTER(Marksheet!$15:$15,Marksheet!$10:$10=$C7978))"),"3b, 4a, 5c")</f>
        <v>3b, 4a, 5c</v>
      </c>
      <c r="E7978" s="138">
        <f t="array" ref="E7978">SUMIF(Marksheet!$D$10:$BQ$10,$C7978,INDIRECT(K7956))</f>
        <v>0</v>
      </c>
      <c r="F7978" s="138" t="s">
        <v>434</v>
      </c>
      <c r="G7978" s="137">
        <f>SUMIF(Marksheet!$10:$10,C7978,Marksheet!$14:$14)</f>
        <v>3</v>
      </c>
      <c r="H7978" s="139">
        <f t="shared" si="242"/>
        <v>0</v>
      </c>
      <c r="I7978" s="137" t="s">
        <v>474</v>
      </c>
      <c r="J7978" s="133"/>
      <c r="K7978" s="140"/>
    </row>
    <row r="7979" ht="15.75" customHeight="1">
      <c r="A7979" s="49"/>
      <c r="B7979" s="141"/>
      <c r="C7979" s="144" t="s">
        <v>43</v>
      </c>
      <c r="D7979" s="137" t="str">
        <f>IFERROR(__xludf.DUMMYFUNCTION("JOIN("", "",FILTER(Marksheet!$15:$15,Marksheet!$10:$10=$C7979))"),"2c, 4d, 5d")</f>
        <v>2c, 4d, 5d</v>
      </c>
      <c r="E7979" s="138">
        <f t="array" ref="E7979">SUMIF(Marksheet!$D$10:$BQ$10,$C7979,INDIRECT(K7956))</f>
        <v>0</v>
      </c>
      <c r="F7979" s="138" t="s">
        <v>434</v>
      </c>
      <c r="G7979" s="137">
        <f>SUMIF(Marksheet!$10:$10,C7979,Marksheet!$14:$14)</f>
        <v>4</v>
      </c>
      <c r="H7979" s="139">
        <f t="shared" si="242"/>
        <v>0</v>
      </c>
      <c r="I7979" s="137" t="s">
        <v>475</v>
      </c>
      <c r="J7979" s="133"/>
      <c r="K7979" s="140"/>
    </row>
    <row r="7980" ht="15.75" customHeight="1">
      <c r="A7980" s="49"/>
      <c r="B7980" s="141"/>
      <c r="C7980" s="144" t="s">
        <v>44</v>
      </c>
      <c r="D7980" s="137" t="str">
        <f>IFERROR(__xludf.DUMMYFUNCTION("JOIN("", "",FILTER(Marksheet!$15:$15,Marksheet!$10:$10=$C7980))"),"3a, 4c")</f>
        <v>3a, 4c</v>
      </c>
      <c r="E7980" s="138">
        <f t="array" ref="E7980">SUMIF(Marksheet!$D$10:$BQ$10,$C7980,INDIRECT(K7956))</f>
        <v>0</v>
      </c>
      <c r="F7980" s="138" t="s">
        <v>434</v>
      </c>
      <c r="G7980" s="137">
        <f>SUMIF(Marksheet!$10:$10,C7980,Marksheet!$14:$14)</f>
        <v>2</v>
      </c>
      <c r="H7980" s="139">
        <f t="shared" si="242"/>
        <v>0</v>
      </c>
      <c r="I7980" s="137" t="s">
        <v>476</v>
      </c>
      <c r="J7980" s="133"/>
      <c r="K7980" s="140"/>
    </row>
    <row r="7981" ht="15.75" customHeight="1">
      <c r="A7981" s="49"/>
      <c r="B7981" s="141"/>
      <c r="C7981" s="144" t="s">
        <v>39</v>
      </c>
      <c r="D7981" s="137" t="str">
        <f>IFERROR(__xludf.DUMMYFUNCTION("JOIN("", "",FILTER(Marksheet!$15:$15,Marksheet!$10:$10=$C7981))"),"1a, 5a, 5b")</f>
        <v>1a, 5a, 5b</v>
      </c>
      <c r="E7981" s="138">
        <f t="array" ref="E7981">SUMIF(Marksheet!$D$10:$BQ$10,$C7981,INDIRECT(K7956))</f>
        <v>0</v>
      </c>
      <c r="F7981" s="138" t="s">
        <v>434</v>
      </c>
      <c r="G7981" s="137">
        <f>SUMIF(Marksheet!$10:$10,C7981,Marksheet!$14:$14)</f>
        <v>5</v>
      </c>
      <c r="H7981" s="139">
        <f t="shared" si="242"/>
        <v>0</v>
      </c>
      <c r="I7981" s="137" t="s">
        <v>477</v>
      </c>
      <c r="J7981" s="133"/>
      <c r="K7981" s="140"/>
    </row>
    <row r="7982" ht="15.75" customHeight="1">
      <c r="A7982" s="49"/>
      <c r="B7982" s="141"/>
      <c r="C7982" s="144" t="s">
        <v>42</v>
      </c>
      <c r="D7982" s="137" t="str">
        <f>IFERROR(__xludf.DUMMYFUNCTION("JOIN("", "",FILTER(Marksheet!$15:$15,Marksheet!$10:$10=$C7982))"),"2a, 3c")</f>
        <v>2a, 3c</v>
      </c>
      <c r="E7982" s="138">
        <f t="array" ref="E7982">SUMIF(Marksheet!$D$10:$BQ$10,$C7982,INDIRECT(K7956))</f>
        <v>0</v>
      </c>
      <c r="F7982" s="138" t="s">
        <v>434</v>
      </c>
      <c r="G7982" s="137">
        <f>SUMIF(Marksheet!$10:$10,C7982,Marksheet!$14:$14)</f>
        <v>3</v>
      </c>
      <c r="H7982" s="139">
        <f t="shared" si="242"/>
        <v>0</v>
      </c>
      <c r="I7982" s="137" t="s">
        <v>478</v>
      </c>
      <c r="J7982" s="133"/>
      <c r="K7982" s="140"/>
    </row>
    <row r="7983" ht="15.75" customHeight="1">
      <c r="A7983" s="49"/>
      <c r="B7983" s="142"/>
      <c r="C7983" s="144" t="s">
        <v>40</v>
      </c>
      <c r="D7983" s="137" t="str">
        <f>IFERROR(__xludf.DUMMYFUNCTION("JOIN("", "",FILTER(Marksheet!$15:$15,Marksheet!$10:$10=$C7983))"),"1b, 4b, 4f")</f>
        <v>1b, 4b, 4f</v>
      </c>
      <c r="E7983" s="138">
        <f t="array" ref="E7983">SUMIF(Marksheet!$D$10:$BQ$10,$C7983,INDIRECT(K7956))</f>
        <v>0</v>
      </c>
      <c r="F7983" s="138" t="s">
        <v>434</v>
      </c>
      <c r="G7983" s="137">
        <f>SUMIF(Marksheet!$10:$10,C7983,Marksheet!$14:$14)</f>
        <v>3</v>
      </c>
      <c r="H7983" s="139">
        <f t="shared" si="242"/>
        <v>0</v>
      </c>
      <c r="I7983" s="137" t="s">
        <v>479</v>
      </c>
      <c r="J7983" s="133"/>
      <c r="K7983" s="140"/>
    </row>
    <row r="7984" ht="15.75" customHeight="1">
      <c r="A7984" s="49"/>
      <c r="B7984" s="49"/>
      <c r="C7984" s="145" t="s">
        <v>76</v>
      </c>
      <c r="D7984" s="145"/>
      <c r="E7984" s="146">
        <f>SUM(E7960:E7983)</f>
        <v>0</v>
      </c>
      <c r="F7984" s="147" t="s">
        <v>434</v>
      </c>
      <c r="G7984" s="148">
        <f>SUM(G7960:G7983)</f>
        <v>85</v>
      </c>
      <c r="H7984" s="149">
        <f t="shared" si="242"/>
        <v>0</v>
      </c>
      <c r="I7984" s="129"/>
      <c r="J7984" s="133"/>
      <c r="K7984" s="127"/>
    </row>
    <row r="7985" ht="15.75" customHeight="1">
      <c r="A7985" s="49"/>
      <c r="B7985" s="49"/>
      <c r="C7985" s="67"/>
      <c r="D7985" s="67"/>
      <c r="E7985" s="49"/>
      <c r="F7985" s="49"/>
      <c r="G7985" s="49"/>
      <c r="H7985" s="49"/>
      <c r="I7985" s="129"/>
      <c r="J7985" s="133"/>
      <c r="K7985" s="127"/>
    </row>
    <row r="7986" ht="60.0" customHeight="1">
      <c r="A7986" s="49"/>
      <c r="B7986" s="49"/>
      <c r="C7986" s="67"/>
      <c r="D7986" s="67"/>
      <c r="E7986" s="49"/>
      <c r="F7986" s="49"/>
      <c r="G7986" s="49"/>
      <c r="H7986" s="49"/>
      <c r="I7986" s="129"/>
      <c r="J7986" s="133"/>
      <c r="K7986" s="127"/>
    </row>
    <row r="7987" ht="15.75" customHeight="1">
      <c r="A7987" s="124" t="s">
        <v>450</v>
      </c>
      <c r="B7987" s="49"/>
      <c r="C7987" s="67"/>
      <c r="D7987" s="67"/>
      <c r="E7987" s="1"/>
      <c r="F7987" s="1"/>
      <c r="G7987" s="49"/>
      <c r="H7987" s="49"/>
      <c r="I7987" s="7"/>
      <c r="K7987" s="125">
        <f>K7954+1</f>
        <v>260</v>
      </c>
    </row>
    <row r="7988" ht="15.75" customHeight="1">
      <c r="A7988" s="126" t="s">
        <v>451</v>
      </c>
      <c r="B7988" s="67" t="str">
        <f>B7955</f>
        <v>GCSE Transition Assessment</v>
      </c>
      <c r="C7988" s="67"/>
      <c r="D7988" s="67"/>
      <c r="E7988" s="1"/>
      <c r="F7988" s="49"/>
      <c r="G7988" s="49"/>
      <c r="H7988" s="49"/>
      <c r="K7988" s="127" t="str">
        <f>CONCATENATE("Marksheet!$B$",K7987)</f>
        <v>Marksheet!$B$260</v>
      </c>
    </row>
    <row r="7989" ht="15.75" customHeight="1">
      <c r="A7989" s="126" t="s">
        <v>447</v>
      </c>
      <c r="B7989" s="67" t="str">
        <f t="array" ref="B7989">IF(INDIRECT(K7988)="","",INDIRECT(K7988))</f>
        <v>Student 243</v>
      </c>
      <c r="C7989" s="67"/>
      <c r="D7989" s="67"/>
      <c r="E7989" s="1"/>
      <c r="F7989" s="49"/>
      <c r="G7989" s="49"/>
      <c r="H7989" s="49"/>
      <c r="K7989" s="127" t="str">
        <f>CONCATENATE("Marksheet!$D$",K7987,":$BQ$",K7987)</f>
        <v>Marksheet!$D$260:$BQ$260</v>
      </c>
    </row>
    <row r="7990" ht="15.75" customHeight="1">
      <c r="A7990" s="126" t="s">
        <v>452</v>
      </c>
      <c r="B7990" s="67" t="str">
        <f t="array" ref="B7990">INDIRECT(CONCATENATE("Marksheet!$C$",INDIRECT(CONCATENATE("K",ROW()-3))))</f>
        <v/>
      </c>
      <c r="C7990" s="67"/>
      <c r="D7990" s="67"/>
      <c r="E7990" s="49"/>
      <c r="F7990" s="49"/>
      <c r="G7990" s="49"/>
      <c r="H7990" s="49"/>
      <c r="I7990" s="49"/>
      <c r="J7990" s="49"/>
      <c r="K7990" s="127"/>
    </row>
    <row r="7991" ht="15.75" customHeight="1">
      <c r="A7991" s="67"/>
      <c r="B7991" s="128"/>
      <c r="C7991" s="67"/>
      <c r="D7991" s="67"/>
      <c r="E7991" s="49"/>
      <c r="F7991" s="49"/>
      <c r="G7991" s="49"/>
      <c r="H7991" s="49"/>
      <c r="I7991" s="49"/>
      <c r="J7991" s="49"/>
      <c r="K7991" s="127"/>
    </row>
    <row r="7992" ht="15.75" customHeight="1">
      <c r="A7992" s="129"/>
      <c r="B7992" s="100" t="s">
        <v>442</v>
      </c>
      <c r="C7992" s="100" t="s">
        <v>443</v>
      </c>
      <c r="D7992" s="73" t="s">
        <v>453</v>
      </c>
      <c r="E7992" s="130" t="s">
        <v>444</v>
      </c>
      <c r="F7992" s="71"/>
      <c r="G7992" s="72"/>
      <c r="H7992" s="131" t="s">
        <v>454</v>
      </c>
      <c r="I7992" s="132" t="s">
        <v>455</v>
      </c>
      <c r="J7992" s="133"/>
      <c r="K7992" s="134"/>
    </row>
    <row r="7993" ht="15.75" customHeight="1">
      <c r="A7993" s="49"/>
      <c r="B7993" s="135" t="s">
        <v>19</v>
      </c>
      <c r="C7993" s="136" t="s">
        <v>25</v>
      </c>
      <c r="D7993" s="137" t="str">
        <f>IFERROR(__xludf.DUMMYFUNCTION("JOIN("", "",FILTER(Marksheet!$15:$15,Marksheet!$10:$10=$C7993))"),"3a, 3b, 3c")</f>
        <v>3a, 3b, 3c</v>
      </c>
      <c r="E7993" s="138">
        <f t="array" ref="E7993">SUMIF(Marksheet!$D$10:$BQ$10,$C7993,INDIRECT(K7989))</f>
        <v>0</v>
      </c>
      <c r="F7993" s="138" t="s">
        <v>434</v>
      </c>
      <c r="G7993" s="137">
        <f>SUMIF(Marksheet!$10:$10,C7993,Marksheet!$14:$14)</f>
        <v>3</v>
      </c>
      <c r="H7993" s="139">
        <f t="shared" ref="H7993:H8017" si="243">E7993/G7993</f>
        <v>0</v>
      </c>
      <c r="I7993" s="137" t="s">
        <v>456</v>
      </c>
      <c r="J7993" s="133"/>
      <c r="K7993" s="140"/>
    </row>
    <row r="7994" ht="15.75" customHeight="1">
      <c r="A7994" s="49"/>
      <c r="B7994" s="141"/>
      <c r="C7994" s="136" t="s">
        <v>27</v>
      </c>
      <c r="D7994" s="137" t="str">
        <f>IFERROR(__xludf.DUMMYFUNCTION("JOIN("", "",FILTER(Marksheet!$15:$15,Marksheet!$10:$10=$C7994))"),"5a, 5b, 5c, 5d")</f>
        <v>5a, 5b, 5c, 5d</v>
      </c>
      <c r="E7994" s="138">
        <f t="array" ref="E7994">SUMIF(Marksheet!$D$10:$BQ$10,$C7994,INDIRECT(K7989))</f>
        <v>0</v>
      </c>
      <c r="F7994" s="138" t="s">
        <v>434</v>
      </c>
      <c r="G7994" s="137">
        <f>SUMIF(Marksheet!$10:$10,C7994,Marksheet!$14:$14)</f>
        <v>5</v>
      </c>
      <c r="H7994" s="139">
        <f t="shared" si="243"/>
        <v>0</v>
      </c>
      <c r="I7994" s="137" t="s">
        <v>457</v>
      </c>
      <c r="J7994" s="133"/>
      <c r="K7994" s="140"/>
    </row>
    <row r="7995" ht="15.75" customHeight="1">
      <c r="A7995" s="49"/>
      <c r="B7995" s="141"/>
      <c r="C7995" s="136" t="s">
        <v>26</v>
      </c>
      <c r="D7995" s="137" t="str">
        <f>IFERROR(__xludf.DUMMYFUNCTION("JOIN("", "",FILTER(Marksheet!$15:$15,Marksheet!$10:$10=$C7995))"),"4a, 4b")</f>
        <v>4a, 4b</v>
      </c>
      <c r="E7995" s="138">
        <f t="array" ref="E7995">SUMIF(Marksheet!$D$10:$BQ$10,$C7995,INDIRECT(K7989))</f>
        <v>0</v>
      </c>
      <c r="F7995" s="138" t="s">
        <v>434</v>
      </c>
      <c r="G7995" s="137">
        <f>SUMIF(Marksheet!$10:$10,C7995,Marksheet!$14:$14)</f>
        <v>3</v>
      </c>
      <c r="H7995" s="139">
        <f t="shared" si="243"/>
        <v>0</v>
      </c>
      <c r="I7995" s="137" t="s">
        <v>458</v>
      </c>
      <c r="J7995" s="133"/>
      <c r="K7995" s="140"/>
    </row>
    <row r="7996" ht="15.75" customHeight="1">
      <c r="A7996" s="49"/>
      <c r="B7996" s="141"/>
      <c r="C7996" s="136" t="s">
        <v>23</v>
      </c>
      <c r="D7996" s="137" t="str">
        <f>IFERROR(__xludf.DUMMYFUNCTION("JOIN("", "",FILTER(Marksheet!$15:$15,Marksheet!$10:$10=$C7996))"),"1a, 1b, 4c")</f>
        <v>1a, 1b, 4c</v>
      </c>
      <c r="E7996" s="138">
        <f t="array" ref="E7996">SUMIF(Marksheet!$D$10:$BQ$10,$C7996,INDIRECT(K7989))</f>
        <v>0</v>
      </c>
      <c r="F7996" s="138" t="s">
        <v>434</v>
      </c>
      <c r="G7996" s="137">
        <f>SUMIF(Marksheet!$10:$10,C7996,Marksheet!$14:$14)</f>
        <v>5</v>
      </c>
      <c r="H7996" s="139">
        <f t="shared" si="243"/>
        <v>0</v>
      </c>
      <c r="I7996" s="137" t="s">
        <v>459</v>
      </c>
      <c r="J7996" s="133"/>
      <c r="K7996" s="140"/>
    </row>
    <row r="7997" ht="15.75" customHeight="1">
      <c r="A7997" s="49"/>
      <c r="B7997" s="142"/>
      <c r="C7997" s="136" t="s">
        <v>24</v>
      </c>
      <c r="D7997" s="137" t="str">
        <f>IFERROR(__xludf.DUMMYFUNCTION("JOIN("", "",FILTER(Marksheet!$15:$15,Marksheet!$10:$10=$C7997))"),"2a, 2b, 2c")</f>
        <v>2a, 2b, 2c</v>
      </c>
      <c r="E7997" s="138">
        <f t="array" ref="E7997">SUMIF(Marksheet!$D$10:$BQ$10,$C7997,INDIRECT(K7989))</f>
        <v>0</v>
      </c>
      <c r="F7997" s="138" t="s">
        <v>434</v>
      </c>
      <c r="G7997" s="137">
        <f>SUMIF(Marksheet!$10:$10,C7997,Marksheet!$14:$14)</f>
        <v>4</v>
      </c>
      <c r="H7997" s="139">
        <f t="shared" si="243"/>
        <v>0</v>
      </c>
      <c r="I7997" s="137" t="s">
        <v>460</v>
      </c>
      <c r="J7997" s="133"/>
      <c r="K7997" s="140"/>
    </row>
    <row r="7998" ht="15.75" customHeight="1">
      <c r="A7998" s="49"/>
      <c r="B7998" s="135" t="s">
        <v>20</v>
      </c>
      <c r="C7998" s="143" t="s">
        <v>29</v>
      </c>
      <c r="D7998" s="137" t="str">
        <f>IFERROR(__xludf.DUMMYFUNCTION("JOIN("", "",FILTER(Marksheet!$15:$15,Marksheet!$10:$10=$C7998))"),"1b, 3d")</f>
        <v>1b, 3d</v>
      </c>
      <c r="E7998" s="138">
        <f t="array" ref="E7998">SUMIF(Marksheet!$D$10:$BQ$10,$C7998,INDIRECT(K7989))</f>
        <v>0</v>
      </c>
      <c r="F7998" s="138" t="s">
        <v>434</v>
      </c>
      <c r="G7998" s="137">
        <f>SUMIF(Marksheet!$10:$10,C7998,Marksheet!$14:$14)</f>
        <v>2</v>
      </c>
      <c r="H7998" s="139">
        <f t="shared" si="243"/>
        <v>0</v>
      </c>
      <c r="I7998" s="137" t="s">
        <v>461</v>
      </c>
      <c r="J7998" s="133"/>
      <c r="K7998" s="140"/>
    </row>
    <row r="7999" ht="15.75" customHeight="1">
      <c r="A7999" s="49"/>
      <c r="B7999" s="141"/>
      <c r="C7999" s="143" t="s">
        <v>30</v>
      </c>
      <c r="D7999" s="137" t="str">
        <f>IFERROR(__xludf.DUMMYFUNCTION("JOIN("", "",FILTER(Marksheet!$15:$15,Marksheet!$10:$10=$C7999))"),"1d, 4d, 4e")</f>
        <v>1d, 4d, 4e</v>
      </c>
      <c r="E7999" s="138">
        <f t="array" ref="E7999">SUMIF(Marksheet!$D$10:$BQ$10,$C7999,INDIRECT(K7989))</f>
        <v>0</v>
      </c>
      <c r="F7999" s="138" t="s">
        <v>434</v>
      </c>
      <c r="G7999" s="137">
        <f>SUMIF(Marksheet!$10:$10,C7999,Marksheet!$14:$14)</f>
        <v>3</v>
      </c>
      <c r="H7999" s="139">
        <f t="shared" si="243"/>
        <v>0</v>
      </c>
      <c r="I7999" s="137" t="s">
        <v>462</v>
      </c>
      <c r="J7999" s="133"/>
      <c r="K7999" s="140"/>
    </row>
    <row r="8000" ht="15.75" customHeight="1">
      <c r="A8000" s="49"/>
      <c r="B8000" s="141"/>
      <c r="C8000" s="143" t="s">
        <v>33</v>
      </c>
      <c r="D8000" s="137" t="str">
        <f>IFERROR(__xludf.DUMMYFUNCTION("JOIN("", "",FILTER(Marksheet!$15:$15,Marksheet!$10:$10=$C8000))"),"4a, 4b")</f>
        <v>4a, 4b</v>
      </c>
      <c r="E8000" s="138">
        <f t="array" ref="E8000">SUMIF(Marksheet!$D$10:$BQ$10,$C8000,INDIRECT(K7989))</f>
        <v>0</v>
      </c>
      <c r="F8000" s="138" t="s">
        <v>434</v>
      </c>
      <c r="G8000" s="137">
        <f>SUMIF(Marksheet!$10:$10,C8000,Marksheet!$14:$14)</f>
        <v>3</v>
      </c>
      <c r="H8000" s="139">
        <f t="shared" si="243"/>
        <v>0</v>
      </c>
      <c r="I8000" s="137" t="s">
        <v>463</v>
      </c>
      <c r="J8000" s="133"/>
      <c r="K8000" s="140"/>
    </row>
    <row r="8001" ht="15.75" customHeight="1">
      <c r="A8001" s="49"/>
      <c r="B8001" s="141"/>
      <c r="C8001" s="143" t="s">
        <v>28</v>
      </c>
      <c r="D8001" s="137" t="str">
        <f>IFERROR(__xludf.DUMMYFUNCTION("JOIN("", "",FILTER(Marksheet!$15:$15,Marksheet!$10:$10=$C8001))"),"1a, 1c, 4c")</f>
        <v>1a, 1c, 4c</v>
      </c>
      <c r="E8001" s="138">
        <f t="array" ref="E8001">SUMIF(Marksheet!$D$10:$BQ$10,$C8001,INDIRECT(K7989))</f>
        <v>0</v>
      </c>
      <c r="F8001" s="138" t="s">
        <v>434</v>
      </c>
      <c r="G8001" s="137">
        <f>SUMIF(Marksheet!$10:$10,C8001,Marksheet!$14:$14)</f>
        <v>5</v>
      </c>
      <c r="H8001" s="139">
        <f t="shared" si="243"/>
        <v>0</v>
      </c>
      <c r="I8001" s="137" t="s">
        <v>464</v>
      </c>
      <c r="J8001" s="133"/>
      <c r="K8001" s="140"/>
    </row>
    <row r="8002" ht="15.75" customHeight="1">
      <c r="A8002" s="49"/>
      <c r="B8002" s="141"/>
      <c r="C8002" s="143" t="s">
        <v>435</v>
      </c>
      <c r="D8002" s="137" t="str">
        <f>IFERROR(__xludf.DUMMYFUNCTION("JOIN("", "",FILTER(Marksheet!$15:$15,Marksheet!$10:$10=$C8002))"),"3a, 3b, 3c")</f>
        <v>3a, 3b, 3c</v>
      </c>
      <c r="E8002" s="138">
        <f t="array" ref="E8002">SUMIF(Marksheet!$D$10:$BQ$10,$C8002,INDIRECT(K7989))</f>
        <v>0</v>
      </c>
      <c r="F8002" s="138" t="s">
        <v>434</v>
      </c>
      <c r="G8002" s="137">
        <f>SUMIF(Marksheet!$10:$10,C8002,Marksheet!$14:$14)</f>
        <v>4</v>
      </c>
      <c r="H8002" s="139">
        <f t="shared" si="243"/>
        <v>0</v>
      </c>
      <c r="I8002" s="137" t="s">
        <v>465</v>
      </c>
      <c r="J8002" s="133"/>
      <c r="K8002" s="140"/>
    </row>
    <row r="8003" ht="15.75" customHeight="1">
      <c r="A8003" s="49"/>
      <c r="B8003" s="142"/>
      <c r="C8003" s="143" t="s">
        <v>31</v>
      </c>
      <c r="D8003" s="137" t="str">
        <f>IFERROR(__xludf.DUMMYFUNCTION("JOIN("", "",FILTER(Marksheet!$15:$15,Marksheet!$10:$10=$C8003))"),"2a, 2b, 2c")</f>
        <v>2a, 2b, 2c</v>
      </c>
      <c r="E8003" s="138">
        <f t="array" ref="E8003">SUMIF(Marksheet!$D$10:$BQ$10,$C8003,INDIRECT(K7989))</f>
        <v>0</v>
      </c>
      <c r="F8003" s="138" t="s">
        <v>434</v>
      </c>
      <c r="G8003" s="137">
        <f>SUMIF(Marksheet!$10:$10,C8003,Marksheet!$14:$14)</f>
        <v>3</v>
      </c>
      <c r="H8003" s="139">
        <f t="shared" si="243"/>
        <v>0</v>
      </c>
      <c r="I8003" s="137" t="s">
        <v>466</v>
      </c>
      <c r="J8003" s="133"/>
      <c r="K8003" s="140"/>
    </row>
    <row r="8004" ht="15.75" customHeight="1">
      <c r="A8004" s="49"/>
      <c r="B8004" s="135" t="s">
        <v>21</v>
      </c>
      <c r="C8004" s="143" t="s">
        <v>36</v>
      </c>
      <c r="D8004" s="137" t="str">
        <f>IFERROR(__xludf.DUMMYFUNCTION("JOIN("", "",FILTER(Marksheet!$15:$15,Marksheet!$10:$10=$C8004))"),"2b, 2c")</f>
        <v>2b, 2c</v>
      </c>
      <c r="E8004" s="138">
        <f t="array" ref="E8004">SUMIF(Marksheet!$D$10:$BQ$10,$C8004,INDIRECT(K7989))</f>
        <v>0</v>
      </c>
      <c r="F8004" s="138" t="s">
        <v>434</v>
      </c>
      <c r="G8004" s="137">
        <f>SUMIF(Marksheet!$10:$10,C8004,Marksheet!$14:$14)</f>
        <v>2</v>
      </c>
      <c r="H8004" s="139">
        <f t="shared" si="243"/>
        <v>0</v>
      </c>
      <c r="I8004" s="137" t="s">
        <v>467</v>
      </c>
      <c r="J8004" s="133"/>
      <c r="K8004" s="140"/>
    </row>
    <row r="8005" ht="15.75" customHeight="1">
      <c r="A8005" s="49"/>
      <c r="B8005" s="141"/>
      <c r="C8005" s="143" t="s">
        <v>38</v>
      </c>
      <c r="D8005" s="137" t="str">
        <f>IFERROR(__xludf.DUMMYFUNCTION("JOIN("", "",FILTER(Marksheet!$15:$15,Marksheet!$10:$10=$C8005))"),"4a, 4b, 4c, 4d, 4e")</f>
        <v>4a, 4b, 4c, 4d, 4e</v>
      </c>
      <c r="E8005" s="138">
        <f t="array" ref="E8005">SUMIF(Marksheet!$D$10:$BQ$10,$C8005,INDIRECT(K7989))</f>
        <v>0</v>
      </c>
      <c r="F8005" s="138" t="s">
        <v>434</v>
      </c>
      <c r="G8005" s="137">
        <f>SUMIF(Marksheet!$10:$10,C8005,Marksheet!$14:$14)</f>
        <v>6</v>
      </c>
      <c r="H8005" s="139">
        <f t="shared" si="243"/>
        <v>0</v>
      </c>
      <c r="I8005" s="137" t="s">
        <v>468</v>
      </c>
      <c r="J8005" s="133"/>
      <c r="K8005" s="140"/>
    </row>
    <row r="8006" ht="15.75" customHeight="1">
      <c r="A8006" s="49"/>
      <c r="B8006" s="141"/>
      <c r="C8006" s="143" t="s">
        <v>35</v>
      </c>
      <c r="D8006" s="137" t="str">
        <f>IFERROR(__xludf.DUMMYFUNCTION("JOIN("", "",FILTER(Marksheet!$15:$15,Marksheet!$10:$10=$C8006))"),"1b, 2a")</f>
        <v>1b, 2a</v>
      </c>
      <c r="E8006" s="138">
        <f t="array" ref="E8006">SUMIF(Marksheet!$D$10:$BQ$10,$C8006,INDIRECT(K7989))</f>
        <v>0</v>
      </c>
      <c r="F8006" s="138" t="s">
        <v>434</v>
      </c>
      <c r="G8006" s="137">
        <f>SUMIF(Marksheet!$10:$10,C8006,Marksheet!$14:$14)</f>
        <v>3</v>
      </c>
      <c r="H8006" s="139">
        <f t="shared" si="243"/>
        <v>0</v>
      </c>
      <c r="I8006" s="137" t="s">
        <v>469</v>
      </c>
      <c r="J8006" s="133"/>
      <c r="K8006" s="140"/>
    </row>
    <row r="8007" ht="15.75" customHeight="1">
      <c r="A8007" s="49"/>
      <c r="B8007" s="141"/>
      <c r="C8007" s="143" t="s">
        <v>34</v>
      </c>
      <c r="D8007" s="137" t="str">
        <f>IFERROR(__xludf.DUMMYFUNCTION("JOIN("", "",FILTER(Marksheet!$15:$15,Marksheet!$10:$10=$C8007))"),"1a, 1c, 2d")</f>
        <v>1a, 1c, 2d</v>
      </c>
      <c r="E8007" s="138">
        <f t="array" ref="E8007">SUMIF(Marksheet!$D$10:$BQ$10,$C8007,INDIRECT(K7989))</f>
        <v>0</v>
      </c>
      <c r="F8007" s="138" t="s">
        <v>434</v>
      </c>
      <c r="G8007" s="137">
        <f>SUMIF(Marksheet!$10:$10,C8007,Marksheet!$14:$14)</f>
        <v>6</v>
      </c>
      <c r="H8007" s="139">
        <f t="shared" si="243"/>
        <v>0</v>
      </c>
      <c r="I8007" s="137" t="s">
        <v>470</v>
      </c>
      <c r="J8007" s="133"/>
      <c r="K8007" s="140"/>
    </row>
    <row r="8008" ht="15.75" customHeight="1">
      <c r="A8008" s="49"/>
      <c r="B8008" s="142"/>
      <c r="C8008" s="143" t="s">
        <v>37</v>
      </c>
      <c r="D8008" s="137" t="str">
        <f>IFERROR(__xludf.DUMMYFUNCTION("JOIN("", "",FILTER(Marksheet!$15:$15,Marksheet!$10:$10=$C8008))"),"3a, 3b, 3c")</f>
        <v>3a, 3b, 3c</v>
      </c>
      <c r="E8008" s="138">
        <f t="array" ref="E8008">SUMIF(Marksheet!$D$10:$BQ$10,$C8008,INDIRECT(K7989))</f>
        <v>0</v>
      </c>
      <c r="F8008" s="138" t="s">
        <v>434</v>
      </c>
      <c r="G8008" s="137">
        <f>SUMIF(Marksheet!$10:$10,C8008,Marksheet!$14:$14)</f>
        <v>3</v>
      </c>
      <c r="H8008" s="139">
        <f t="shared" si="243"/>
        <v>0</v>
      </c>
      <c r="I8008" s="137" t="s">
        <v>471</v>
      </c>
      <c r="J8008" s="133"/>
      <c r="K8008" s="140"/>
    </row>
    <row r="8009" ht="15.75" customHeight="1">
      <c r="A8009" s="49"/>
      <c r="B8009" s="135" t="s">
        <v>22</v>
      </c>
      <c r="C8009" s="144" t="s">
        <v>46</v>
      </c>
      <c r="D8009" s="137" t="str">
        <f>IFERROR(__xludf.DUMMYFUNCTION("JOIN("", "",FILTER(Marksheet!$15:$15,Marksheet!$10:$10=$C8009))"),"3d")</f>
        <v>3d</v>
      </c>
      <c r="E8009" s="138">
        <f t="array" ref="E8009">SUMIF(Marksheet!$D$10:$BQ$10,$C8009,INDIRECT(K7989))</f>
        <v>0</v>
      </c>
      <c r="F8009" s="138" t="s">
        <v>434</v>
      </c>
      <c r="G8009" s="137">
        <f>SUMIF(Marksheet!$10:$10,C8009,Marksheet!$14:$14)</f>
        <v>2</v>
      </c>
      <c r="H8009" s="139">
        <f t="shared" si="243"/>
        <v>0</v>
      </c>
      <c r="I8009" s="137" t="s">
        <v>472</v>
      </c>
      <c r="J8009" s="133"/>
      <c r="K8009" s="140"/>
    </row>
    <row r="8010" ht="15.75" customHeight="1">
      <c r="A8010" s="49"/>
      <c r="B8010" s="141"/>
      <c r="C8010" s="144" t="s">
        <v>41</v>
      </c>
      <c r="D8010" s="137" t="str">
        <f>IFERROR(__xludf.DUMMYFUNCTION("JOIN("", "",FILTER(Marksheet!$15:$15,Marksheet!$10:$10=$C8010))"),"1c, 2b, 4e")</f>
        <v>1c, 2b, 4e</v>
      </c>
      <c r="E8010" s="138">
        <f t="array" ref="E8010">SUMIF(Marksheet!$D$10:$BQ$10,$C8010,INDIRECT(K7989))</f>
        <v>0</v>
      </c>
      <c r="F8010" s="138" t="s">
        <v>434</v>
      </c>
      <c r="G8010" s="137">
        <f>SUMIF(Marksheet!$10:$10,C8010,Marksheet!$14:$14)</f>
        <v>3</v>
      </c>
      <c r="H8010" s="139">
        <f t="shared" si="243"/>
        <v>0</v>
      </c>
      <c r="I8010" s="137" t="s">
        <v>473</v>
      </c>
      <c r="J8010" s="133"/>
      <c r="K8010" s="140"/>
    </row>
    <row r="8011" ht="15.75" customHeight="1">
      <c r="A8011" s="49"/>
      <c r="B8011" s="141"/>
      <c r="C8011" s="144" t="s">
        <v>45</v>
      </c>
      <c r="D8011" s="137" t="str">
        <f>IFERROR(__xludf.DUMMYFUNCTION("JOIN("", "",FILTER(Marksheet!$15:$15,Marksheet!$10:$10=$C8011))"),"3b, 4a, 5c")</f>
        <v>3b, 4a, 5c</v>
      </c>
      <c r="E8011" s="138">
        <f t="array" ref="E8011">SUMIF(Marksheet!$D$10:$BQ$10,$C8011,INDIRECT(K7989))</f>
        <v>0</v>
      </c>
      <c r="F8011" s="138" t="s">
        <v>434</v>
      </c>
      <c r="G8011" s="137">
        <f>SUMIF(Marksheet!$10:$10,C8011,Marksheet!$14:$14)</f>
        <v>3</v>
      </c>
      <c r="H8011" s="139">
        <f t="shared" si="243"/>
        <v>0</v>
      </c>
      <c r="I8011" s="137" t="s">
        <v>474</v>
      </c>
      <c r="J8011" s="133"/>
      <c r="K8011" s="140"/>
    </row>
    <row r="8012" ht="15.75" customHeight="1">
      <c r="A8012" s="49"/>
      <c r="B8012" s="141"/>
      <c r="C8012" s="144" t="s">
        <v>43</v>
      </c>
      <c r="D8012" s="137" t="str">
        <f>IFERROR(__xludf.DUMMYFUNCTION("JOIN("", "",FILTER(Marksheet!$15:$15,Marksheet!$10:$10=$C8012))"),"2c, 4d, 5d")</f>
        <v>2c, 4d, 5d</v>
      </c>
      <c r="E8012" s="138">
        <f t="array" ref="E8012">SUMIF(Marksheet!$D$10:$BQ$10,$C8012,INDIRECT(K7989))</f>
        <v>0</v>
      </c>
      <c r="F8012" s="138" t="s">
        <v>434</v>
      </c>
      <c r="G8012" s="137">
        <f>SUMIF(Marksheet!$10:$10,C8012,Marksheet!$14:$14)</f>
        <v>4</v>
      </c>
      <c r="H8012" s="139">
        <f t="shared" si="243"/>
        <v>0</v>
      </c>
      <c r="I8012" s="137" t="s">
        <v>475</v>
      </c>
      <c r="J8012" s="133"/>
      <c r="K8012" s="140"/>
    </row>
    <row r="8013" ht="15.75" customHeight="1">
      <c r="A8013" s="49"/>
      <c r="B8013" s="141"/>
      <c r="C8013" s="144" t="s">
        <v>44</v>
      </c>
      <c r="D8013" s="137" t="str">
        <f>IFERROR(__xludf.DUMMYFUNCTION("JOIN("", "",FILTER(Marksheet!$15:$15,Marksheet!$10:$10=$C8013))"),"3a, 4c")</f>
        <v>3a, 4c</v>
      </c>
      <c r="E8013" s="138">
        <f t="array" ref="E8013">SUMIF(Marksheet!$D$10:$BQ$10,$C8013,INDIRECT(K7989))</f>
        <v>0</v>
      </c>
      <c r="F8013" s="138" t="s">
        <v>434</v>
      </c>
      <c r="G8013" s="137">
        <f>SUMIF(Marksheet!$10:$10,C8013,Marksheet!$14:$14)</f>
        <v>2</v>
      </c>
      <c r="H8013" s="139">
        <f t="shared" si="243"/>
        <v>0</v>
      </c>
      <c r="I8013" s="137" t="s">
        <v>476</v>
      </c>
      <c r="J8013" s="133"/>
      <c r="K8013" s="140"/>
    </row>
    <row r="8014" ht="15.75" customHeight="1">
      <c r="A8014" s="49"/>
      <c r="B8014" s="141"/>
      <c r="C8014" s="144" t="s">
        <v>39</v>
      </c>
      <c r="D8014" s="137" t="str">
        <f>IFERROR(__xludf.DUMMYFUNCTION("JOIN("", "",FILTER(Marksheet!$15:$15,Marksheet!$10:$10=$C8014))"),"1a, 5a, 5b")</f>
        <v>1a, 5a, 5b</v>
      </c>
      <c r="E8014" s="138">
        <f t="array" ref="E8014">SUMIF(Marksheet!$D$10:$BQ$10,$C8014,INDIRECT(K7989))</f>
        <v>0</v>
      </c>
      <c r="F8014" s="138" t="s">
        <v>434</v>
      </c>
      <c r="G8014" s="137">
        <f>SUMIF(Marksheet!$10:$10,C8014,Marksheet!$14:$14)</f>
        <v>5</v>
      </c>
      <c r="H8014" s="139">
        <f t="shared" si="243"/>
        <v>0</v>
      </c>
      <c r="I8014" s="137" t="s">
        <v>477</v>
      </c>
      <c r="J8014" s="133"/>
      <c r="K8014" s="140"/>
    </row>
    <row r="8015" ht="15.75" customHeight="1">
      <c r="A8015" s="49"/>
      <c r="B8015" s="141"/>
      <c r="C8015" s="144" t="s">
        <v>42</v>
      </c>
      <c r="D8015" s="137" t="str">
        <f>IFERROR(__xludf.DUMMYFUNCTION("JOIN("", "",FILTER(Marksheet!$15:$15,Marksheet!$10:$10=$C8015))"),"2a, 3c")</f>
        <v>2a, 3c</v>
      </c>
      <c r="E8015" s="138">
        <f t="array" ref="E8015">SUMIF(Marksheet!$D$10:$BQ$10,$C8015,INDIRECT(K7989))</f>
        <v>0</v>
      </c>
      <c r="F8015" s="138" t="s">
        <v>434</v>
      </c>
      <c r="G8015" s="137">
        <f>SUMIF(Marksheet!$10:$10,C8015,Marksheet!$14:$14)</f>
        <v>3</v>
      </c>
      <c r="H8015" s="139">
        <f t="shared" si="243"/>
        <v>0</v>
      </c>
      <c r="I8015" s="137" t="s">
        <v>478</v>
      </c>
      <c r="J8015" s="133"/>
      <c r="K8015" s="140"/>
    </row>
    <row r="8016" ht="15.75" customHeight="1">
      <c r="A8016" s="49"/>
      <c r="B8016" s="142"/>
      <c r="C8016" s="144" t="s">
        <v>40</v>
      </c>
      <c r="D8016" s="137" t="str">
        <f>IFERROR(__xludf.DUMMYFUNCTION("JOIN("", "",FILTER(Marksheet!$15:$15,Marksheet!$10:$10=$C8016))"),"1b, 4b, 4f")</f>
        <v>1b, 4b, 4f</v>
      </c>
      <c r="E8016" s="138">
        <f t="array" ref="E8016">SUMIF(Marksheet!$D$10:$BQ$10,$C8016,INDIRECT(K7989))</f>
        <v>0</v>
      </c>
      <c r="F8016" s="138" t="s">
        <v>434</v>
      </c>
      <c r="G8016" s="137">
        <f>SUMIF(Marksheet!$10:$10,C8016,Marksheet!$14:$14)</f>
        <v>3</v>
      </c>
      <c r="H8016" s="139">
        <f t="shared" si="243"/>
        <v>0</v>
      </c>
      <c r="I8016" s="137" t="s">
        <v>479</v>
      </c>
      <c r="J8016" s="133"/>
      <c r="K8016" s="140"/>
    </row>
    <row r="8017" ht="15.75" customHeight="1">
      <c r="A8017" s="49"/>
      <c r="B8017" s="49"/>
      <c r="C8017" s="145" t="s">
        <v>76</v>
      </c>
      <c r="D8017" s="145"/>
      <c r="E8017" s="146">
        <f>SUM(E7993:E8016)</f>
        <v>0</v>
      </c>
      <c r="F8017" s="147" t="s">
        <v>434</v>
      </c>
      <c r="G8017" s="148">
        <f>SUM(G7993:G8016)</f>
        <v>85</v>
      </c>
      <c r="H8017" s="149">
        <f t="shared" si="243"/>
        <v>0</v>
      </c>
      <c r="I8017" s="129"/>
      <c r="J8017" s="133"/>
      <c r="K8017" s="127"/>
    </row>
    <row r="8018" ht="15.75" customHeight="1">
      <c r="A8018" s="49"/>
      <c r="B8018" s="49"/>
      <c r="C8018" s="67"/>
      <c r="D8018" s="67"/>
      <c r="E8018" s="49"/>
      <c r="F8018" s="49"/>
      <c r="G8018" s="49"/>
      <c r="H8018" s="49"/>
      <c r="I8018" s="129"/>
      <c r="J8018" s="133"/>
      <c r="K8018" s="127"/>
    </row>
    <row r="8019" ht="60.0" customHeight="1">
      <c r="A8019" s="49"/>
      <c r="B8019" s="49"/>
      <c r="C8019" s="67"/>
      <c r="D8019" s="67"/>
      <c r="E8019" s="49"/>
      <c r="F8019" s="49"/>
      <c r="G8019" s="49"/>
      <c r="H8019" s="49"/>
      <c r="I8019" s="129"/>
      <c r="J8019" s="133"/>
      <c r="K8019" s="127"/>
    </row>
    <row r="8020" ht="15.75" customHeight="1">
      <c r="A8020" s="124" t="s">
        <v>450</v>
      </c>
      <c r="B8020" s="49"/>
      <c r="C8020" s="67"/>
      <c r="D8020" s="67"/>
      <c r="E8020" s="1"/>
      <c r="F8020" s="1"/>
      <c r="G8020" s="49"/>
      <c r="H8020" s="49"/>
      <c r="I8020" s="7"/>
      <c r="K8020" s="125">
        <f>K7987+1</f>
        <v>261</v>
      </c>
    </row>
    <row r="8021" ht="15.75" customHeight="1">
      <c r="A8021" s="126" t="s">
        <v>451</v>
      </c>
      <c r="B8021" s="67" t="str">
        <f>B7988</f>
        <v>GCSE Transition Assessment</v>
      </c>
      <c r="C8021" s="67"/>
      <c r="D8021" s="67"/>
      <c r="E8021" s="1"/>
      <c r="F8021" s="49"/>
      <c r="G8021" s="49"/>
      <c r="H8021" s="49"/>
      <c r="K8021" s="127" t="str">
        <f>CONCATENATE("Marksheet!$B$",K8020)</f>
        <v>Marksheet!$B$261</v>
      </c>
    </row>
    <row r="8022" ht="15.75" customHeight="1">
      <c r="A8022" s="126" t="s">
        <v>447</v>
      </c>
      <c r="B8022" s="67" t="str">
        <f t="array" ref="B8022">IF(INDIRECT(K8021)="","",INDIRECT(K8021))</f>
        <v>Student 244</v>
      </c>
      <c r="C8022" s="67"/>
      <c r="D8022" s="67"/>
      <c r="E8022" s="1"/>
      <c r="F8022" s="49"/>
      <c r="G8022" s="49"/>
      <c r="H8022" s="49"/>
      <c r="K8022" s="127" t="str">
        <f>CONCATENATE("Marksheet!$D$",K8020,":$BQ$",K8020)</f>
        <v>Marksheet!$D$261:$BQ$261</v>
      </c>
    </row>
    <row r="8023" ht="15.75" customHeight="1">
      <c r="A8023" s="126" t="s">
        <v>452</v>
      </c>
      <c r="B8023" s="67" t="str">
        <f t="array" ref="B8023">INDIRECT(CONCATENATE("Marksheet!$C$",INDIRECT(CONCATENATE("K",ROW()-3))))</f>
        <v/>
      </c>
      <c r="C8023" s="67"/>
      <c r="D8023" s="67"/>
      <c r="E8023" s="49"/>
      <c r="F8023" s="49"/>
      <c r="G8023" s="49"/>
      <c r="H8023" s="49"/>
      <c r="I8023" s="49"/>
      <c r="J8023" s="49"/>
      <c r="K8023" s="127"/>
    </row>
    <row r="8024" ht="15.75" customHeight="1">
      <c r="A8024" s="67"/>
      <c r="B8024" s="128"/>
      <c r="C8024" s="67"/>
      <c r="D8024" s="67"/>
      <c r="E8024" s="49"/>
      <c r="F8024" s="49"/>
      <c r="G8024" s="49"/>
      <c r="H8024" s="49"/>
      <c r="I8024" s="49"/>
      <c r="J8024" s="49"/>
      <c r="K8024" s="127"/>
    </row>
    <row r="8025" ht="15.75" customHeight="1">
      <c r="A8025" s="129"/>
      <c r="B8025" s="100" t="s">
        <v>442</v>
      </c>
      <c r="C8025" s="100" t="s">
        <v>443</v>
      </c>
      <c r="D8025" s="73" t="s">
        <v>453</v>
      </c>
      <c r="E8025" s="130" t="s">
        <v>444</v>
      </c>
      <c r="F8025" s="71"/>
      <c r="G8025" s="72"/>
      <c r="H8025" s="131" t="s">
        <v>454</v>
      </c>
      <c r="I8025" s="132" t="s">
        <v>455</v>
      </c>
      <c r="J8025" s="133"/>
      <c r="K8025" s="134"/>
    </row>
    <row r="8026" ht="15.75" customHeight="1">
      <c r="A8026" s="49"/>
      <c r="B8026" s="135" t="s">
        <v>19</v>
      </c>
      <c r="C8026" s="136" t="s">
        <v>25</v>
      </c>
      <c r="D8026" s="137" t="str">
        <f>IFERROR(__xludf.DUMMYFUNCTION("JOIN("", "",FILTER(Marksheet!$15:$15,Marksheet!$10:$10=$C8026))"),"3a, 3b, 3c")</f>
        <v>3a, 3b, 3c</v>
      </c>
      <c r="E8026" s="138">
        <f t="array" ref="E8026">SUMIF(Marksheet!$D$10:$BQ$10,$C8026,INDIRECT(K8022))</f>
        <v>0</v>
      </c>
      <c r="F8026" s="138" t="s">
        <v>434</v>
      </c>
      <c r="G8026" s="137">
        <f>SUMIF(Marksheet!$10:$10,C8026,Marksheet!$14:$14)</f>
        <v>3</v>
      </c>
      <c r="H8026" s="139">
        <f t="shared" ref="H8026:H8050" si="244">E8026/G8026</f>
        <v>0</v>
      </c>
      <c r="I8026" s="137" t="s">
        <v>456</v>
      </c>
      <c r="J8026" s="133"/>
      <c r="K8026" s="140"/>
    </row>
    <row r="8027" ht="15.75" customHeight="1">
      <c r="A8027" s="49"/>
      <c r="B8027" s="141"/>
      <c r="C8027" s="136" t="s">
        <v>27</v>
      </c>
      <c r="D8027" s="137" t="str">
        <f>IFERROR(__xludf.DUMMYFUNCTION("JOIN("", "",FILTER(Marksheet!$15:$15,Marksheet!$10:$10=$C8027))"),"5a, 5b, 5c, 5d")</f>
        <v>5a, 5b, 5c, 5d</v>
      </c>
      <c r="E8027" s="138">
        <f t="array" ref="E8027">SUMIF(Marksheet!$D$10:$BQ$10,$C8027,INDIRECT(K8022))</f>
        <v>0</v>
      </c>
      <c r="F8027" s="138" t="s">
        <v>434</v>
      </c>
      <c r="G8027" s="137">
        <f>SUMIF(Marksheet!$10:$10,C8027,Marksheet!$14:$14)</f>
        <v>5</v>
      </c>
      <c r="H8027" s="139">
        <f t="shared" si="244"/>
        <v>0</v>
      </c>
      <c r="I8027" s="137" t="s">
        <v>457</v>
      </c>
      <c r="J8027" s="133"/>
      <c r="K8027" s="140"/>
    </row>
    <row r="8028" ht="15.75" customHeight="1">
      <c r="A8028" s="49"/>
      <c r="B8028" s="141"/>
      <c r="C8028" s="136" t="s">
        <v>26</v>
      </c>
      <c r="D8028" s="137" t="str">
        <f>IFERROR(__xludf.DUMMYFUNCTION("JOIN("", "",FILTER(Marksheet!$15:$15,Marksheet!$10:$10=$C8028))"),"4a, 4b")</f>
        <v>4a, 4b</v>
      </c>
      <c r="E8028" s="138">
        <f t="array" ref="E8028">SUMIF(Marksheet!$D$10:$BQ$10,$C8028,INDIRECT(K8022))</f>
        <v>0</v>
      </c>
      <c r="F8028" s="138" t="s">
        <v>434</v>
      </c>
      <c r="G8028" s="137">
        <f>SUMIF(Marksheet!$10:$10,C8028,Marksheet!$14:$14)</f>
        <v>3</v>
      </c>
      <c r="H8028" s="139">
        <f t="shared" si="244"/>
        <v>0</v>
      </c>
      <c r="I8028" s="137" t="s">
        <v>458</v>
      </c>
      <c r="J8028" s="133"/>
      <c r="K8028" s="140"/>
    </row>
    <row r="8029" ht="15.75" customHeight="1">
      <c r="A8029" s="49"/>
      <c r="B8029" s="141"/>
      <c r="C8029" s="136" t="s">
        <v>23</v>
      </c>
      <c r="D8029" s="137" t="str">
        <f>IFERROR(__xludf.DUMMYFUNCTION("JOIN("", "",FILTER(Marksheet!$15:$15,Marksheet!$10:$10=$C8029))"),"1a, 1b, 4c")</f>
        <v>1a, 1b, 4c</v>
      </c>
      <c r="E8029" s="138">
        <f t="array" ref="E8029">SUMIF(Marksheet!$D$10:$BQ$10,$C8029,INDIRECT(K8022))</f>
        <v>0</v>
      </c>
      <c r="F8029" s="138" t="s">
        <v>434</v>
      </c>
      <c r="G8029" s="137">
        <f>SUMIF(Marksheet!$10:$10,C8029,Marksheet!$14:$14)</f>
        <v>5</v>
      </c>
      <c r="H8029" s="139">
        <f t="shared" si="244"/>
        <v>0</v>
      </c>
      <c r="I8029" s="137" t="s">
        <v>459</v>
      </c>
      <c r="J8029" s="133"/>
      <c r="K8029" s="140"/>
    </row>
    <row r="8030" ht="15.75" customHeight="1">
      <c r="A8030" s="49"/>
      <c r="B8030" s="142"/>
      <c r="C8030" s="136" t="s">
        <v>24</v>
      </c>
      <c r="D8030" s="137" t="str">
        <f>IFERROR(__xludf.DUMMYFUNCTION("JOIN("", "",FILTER(Marksheet!$15:$15,Marksheet!$10:$10=$C8030))"),"2a, 2b, 2c")</f>
        <v>2a, 2b, 2c</v>
      </c>
      <c r="E8030" s="138">
        <f t="array" ref="E8030">SUMIF(Marksheet!$D$10:$BQ$10,$C8030,INDIRECT(K8022))</f>
        <v>0</v>
      </c>
      <c r="F8030" s="138" t="s">
        <v>434</v>
      </c>
      <c r="G8030" s="137">
        <f>SUMIF(Marksheet!$10:$10,C8030,Marksheet!$14:$14)</f>
        <v>4</v>
      </c>
      <c r="H8030" s="139">
        <f t="shared" si="244"/>
        <v>0</v>
      </c>
      <c r="I8030" s="137" t="s">
        <v>460</v>
      </c>
      <c r="J8030" s="133"/>
      <c r="K8030" s="140"/>
    </row>
    <row r="8031" ht="15.75" customHeight="1">
      <c r="A8031" s="49"/>
      <c r="B8031" s="135" t="s">
        <v>20</v>
      </c>
      <c r="C8031" s="143" t="s">
        <v>29</v>
      </c>
      <c r="D8031" s="137" t="str">
        <f>IFERROR(__xludf.DUMMYFUNCTION("JOIN("", "",FILTER(Marksheet!$15:$15,Marksheet!$10:$10=$C8031))"),"1b, 3d")</f>
        <v>1b, 3d</v>
      </c>
      <c r="E8031" s="138">
        <f t="array" ref="E8031">SUMIF(Marksheet!$D$10:$BQ$10,$C8031,INDIRECT(K8022))</f>
        <v>0</v>
      </c>
      <c r="F8031" s="138" t="s">
        <v>434</v>
      </c>
      <c r="G8031" s="137">
        <f>SUMIF(Marksheet!$10:$10,C8031,Marksheet!$14:$14)</f>
        <v>2</v>
      </c>
      <c r="H8031" s="139">
        <f t="shared" si="244"/>
        <v>0</v>
      </c>
      <c r="I8031" s="137" t="s">
        <v>461</v>
      </c>
      <c r="J8031" s="133"/>
      <c r="K8031" s="140"/>
    </row>
    <row r="8032" ht="15.75" customHeight="1">
      <c r="A8032" s="49"/>
      <c r="B8032" s="141"/>
      <c r="C8032" s="143" t="s">
        <v>30</v>
      </c>
      <c r="D8032" s="137" t="str">
        <f>IFERROR(__xludf.DUMMYFUNCTION("JOIN("", "",FILTER(Marksheet!$15:$15,Marksheet!$10:$10=$C8032))"),"1d, 4d, 4e")</f>
        <v>1d, 4d, 4e</v>
      </c>
      <c r="E8032" s="138">
        <f t="array" ref="E8032">SUMIF(Marksheet!$D$10:$BQ$10,$C8032,INDIRECT(K8022))</f>
        <v>0</v>
      </c>
      <c r="F8032" s="138" t="s">
        <v>434</v>
      </c>
      <c r="G8032" s="137">
        <f>SUMIF(Marksheet!$10:$10,C8032,Marksheet!$14:$14)</f>
        <v>3</v>
      </c>
      <c r="H8032" s="139">
        <f t="shared" si="244"/>
        <v>0</v>
      </c>
      <c r="I8032" s="137" t="s">
        <v>462</v>
      </c>
      <c r="J8032" s="133"/>
      <c r="K8032" s="140"/>
    </row>
    <row r="8033" ht="15.75" customHeight="1">
      <c r="A8033" s="49"/>
      <c r="B8033" s="141"/>
      <c r="C8033" s="143" t="s">
        <v>33</v>
      </c>
      <c r="D8033" s="137" t="str">
        <f>IFERROR(__xludf.DUMMYFUNCTION("JOIN("", "",FILTER(Marksheet!$15:$15,Marksheet!$10:$10=$C8033))"),"4a, 4b")</f>
        <v>4a, 4b</v>
      </c>
      <c r="E8033" s="138">
        <f t="array" ref="E8033">SUMIF(Marksheet!$D$10:$BQ$10,$C8033,INDIRECT(K8022))</f>
        <v>0</v>
      </c>
      <c r="F8033" s="138" t="s">
        <v>434</v>
      </c>
      <c r="G8033" s="137">
        <f>SUMIF(Marksheet!$10:$10,C8033,Marksheet!$14:$14)</f>
        <v>3</v>
      </c>
      <c r="H8033" s="139">
        <f t="shared" si="244"/>
        <v>0</v>
      </c>
      <c r="I8033" s="137" t="s">
        <v>463</v>
      </c>
      <c r="J8033" s="133"/>
      <c r="K8033" s="140"/>
    </row>
    <row r="8034" ht="15.75" customHeight="1">
      <c r="A8034" s="49"/>
      <c r="B8034" s="141"/>
      <c r="C8034" s="143" t="s">
        <v>28</v>
      </c>
      <c r="D8034" s="137" t="str">
        <f>IFERROR(__xludf.DUMMYFUNCTION("JOIN("", "",FILTER(Marksheet!$15:$15,Marksheet!$10:$10=$C8034))"),"1a, 1c, 4c")</f>
        <v>1a, 1c, 4c</v>
      </c>
      <c r="E8034" s="138">
        <f t="array" ref="E8034">SUMIF(Marksheet!$D$10:$BQ$10,$C8034,INDIRECT(K8022))</f>
        <v>0</v>
      </c>
      <c r="F8034" s="138" t="s">
        <v>434</v>
      </c>
      <c r="G8034" s="137">
        <f>SUMIF(Marksheet!$10:$10,C8034,Marksheet!$14:$14)</f>
        <v>5</v>
      </c>
      <c r="H8034" s="139">
        <f t="shared" si="244"/>
        <v>0</v>
      </c>
      <c r="I8034" s="137" t="s">
        <v>464</v>
      </c>
      <c r="J8034" s="133"/>
      <c r="K8034" s="140"/>
    </row>
    <row r="8035" ht="15.75" customHeight="1">
      <c r="A8035" s="49"/>
      <c r="B8035" s="141"/>
      <c r="C8035" s="143" t="s">
        <v>435</v>
      </c>
      <c r="D8035" s="137" t="str">
        <f>IFERROR(__xludf.DUMMYFUNCTION("JOIN("", "",FILTER(Marksheet!$15:$15,Marksheet!$10:$10=$C8035))"),"3a, 3b, 3c")</f>
        <v>3a, 3b, 3c</v>
      </c>
      <c r="E8035" s="138">
        <f t="array" ref="E8035">SUMIF(Marksheet!$D$10:$BQ$10,$C8035,INDIRECT(K8022))</f>
        <v>0</v>
      </c>
      <c r="F8035" s="138" t="s">
        <v>434</v>
      </c>
      <c r="G8035" s="137">
        <f>SUMIF(Marksheet!$10:$10,C8035,Marksheet!$14:$14)</f>
        <v>4</v>
      </c>
      <c r="H8035" s="139">
        <f t="shared" si="244"/>
        <v>0</v>
      </c>
      <c r="I8035" s="137" t="s">
        <v>465</v>
      </c>
      <c r="J8035" s="133"/>
      <c r="K8035" s="140"/>
    </row>
    <row r="8036" ht="15.75" customHeight="1">
      <c r="A8036" s="49"/>
      <c r="B8036" s="142"/>
      <c r="C8036" s="143" t="s">
        <v>31</v>
      </c>
      <c r="D8036" s="137" t="str">
        <f>IFERROR(__xludf.DUMMYFUNCTION("JOIN("", "",FILTER(Marksheet!$15:$15,Marksheet!$10:$10=$C8036))"),"2a, 2b, 2c")</f>
        <v>2a, 2b, 2c</v>
      </c>
      <c r="E8036" s="138">
        <f t="array" ref="E8036">SUMIF(Marksheet!$D$10:$BQ$10,$C8036,INDIRECT(K8022))</f>
        <v>0</v>
      </c>
      <c r="F8036" s="138" t="s">
        <v>434</v>
      </c>
      <c r="G8036" s="137">
        <f>SUMIF(Marksheet!$10:$10,C8036,Marksheet!$14:$14)</f>
        <v>3</v>
      </c>
      <c r="H8036" s="139">
        <f t="shared" si="244"/>
        <v>0</v>
      </c>
      <c r="I8036" s="137" t="s">
        <v>466</v>
      </c>
      <c r="J8036" s="133"/>
      <c r="K8036" s="140"/>
    </row>
    <row r="8037" ht="15.75" customHeight="1">
      <c r="A8037" s="49"/>
      <c r="B8037" s="135" t="s">
        <v>21</v>
      </c>
      <c r="C8037" s="143" t="s">
        <v>36</v>
      </c>
      <c r="D8037" s="137" t="str">
        <f>IFERROR(__xludf.DUMMYFUNCTION("JOIN("", "",FILTER(Marksheet!$15:$15,Marksheet!$10:$10=$C8037))"),"2b, 2c")</f>
        <v>2b, 2c</v>
      </c>
      <c r="E8037" s="138">
        <f t="array" ref="E8037">SUMIF(Marksheet!$D$10:$BQ$10,$C8037,INDIRECT(K8022))</f>
        <v>0</v>
      </c>
      <c r="F8037" s="138" t="s">
        <v>434</v>
      </c>
      <c r="G8037" s="137">
        <f>SUMIF(Marksheet!$10:$10,C8037,Marksheet!$14:$14)</f>
        <v>2</v>
      </c>
      <c r="H8037" s="139">
        <f t="shared" si="244"/>
        <v>0</v>
      </c>
      <c r="I8037" s="137" t="s">
        <v>467</v>
      </c>
      <c r="J8037" s="133"/>
      <c r="K8037" s="140"/>
    </row>
    <row r="8038" ht="15.75" customHeight="1">
      <c r="A8038" s="49"/>
      <c r="B8038" s="141"/>
      <c r="C8038" s="143" t="s">
        <v>38</v>
      </c>
      <c r="D8038" s="137" t="str">
        <f>IFERROR(__xludf.DUMMYFUNCTION("JOIN("", "",FILTER(Marksheet!$15:$15,Marksheet!$10:$10=$C8038))"),"4a, 4b, 4c, 4d, 4e")</f>
        <v>4a, 4b, 4c, 4d, 4e</v>
      </c>
      <c r="E8038" s="138">
        <f t="array" ref="E8038">SUMIF(Marksheet!$D$10:$BQ$10,$C8038,INDIRECT(K8022))</f>
        <v>0</v>
      </c>
      <c r="F8038" s="138" t="s">
        <v>434</v>
      </c>
      <c r="G8038" s="137">
        <f>SUMIF(Marksheet!$10:$10,C8038,Marksheet!$14:$14)</f>
        <v>6</v>
      </c>
      <c r="H8038" s="139">
        <f t="shared" si="244"/>
        <v>0</v>
      </c>
      <c r="I8038" s="137" t="s">
        <v>468</v>
      </c>
      <c r="J8038" s="133"/>
      <c r="K8038" s="140"/>
    </row>
    <row r="8039" ht="15.75" customHeight="1">
      <c r="A8039" s="49"/>
      <c r="B8039" s="141"/>
      <c r="C8039" s="143" t="s">
        <v>35</v>
      </c>
      <c r="D8039" s="137" t="str">
        <f>IFERROR(__xludf.DUMMYFUNCTION("JOIN("", "",FILTER(Marksheet!$15:$15,Marksheet!$10:$10=$C8039))"),"1b, 2a")</f>
        <v>1b, 2a</v>
      </c>
      <c r="E8039" s="138">
        <f t="array" ref="E8039">SUMIF(Marksheet!$D$10:$BQ$10,$C8039,INDIRECT(K8022))</f>
        <v>0</v>
      </c>
      <c r="F8039" s="138" t="s">
        <v>434</v>
      </c>
      <c r="G8039" s="137">
        <f>SUMIF(Marksheet!$10:$10,C8039,Marksheet!$14:$14)</f>
        <v>3</v>
      </c>
      <c r="H8039" s="139">
        <f t="shared" si="244"/>
        <v>0</v>
      </c>
      <c r="I8039" s="137" t="s">
        <v>469</v>
      </c>
      <c r="J8039" s="133"/>
      <c r="K8039" s="140"/>
    </row>
    <row r="8040" ht="15.75" customHeight="1">
      <c r="A8040" s="49"/>
      <c r="B8040" s="141"/>
      <c r="C8040" s="143" t="s">
        <v>34</v>
      </c>
      <c r="D8040" s="137" t="str">
        <f>IFERROR(__xludf.DUMMYFUNCTION("JOIN("", "",FILTER(Marksheet!$15:$15,Marksheet!$10:$10=$C8040))"),"1a, 1c, 2d")</f>
        <v>1a, 1c, 2d</v>
      </c>
      <c r="E8040" s="138">
        <f t="array" ref="E8040">SUMIF(Marksheet!$D$10:$BQ$10,$C8040,INDIRECT(K8022))</f>
        <v>0</v>
      </c>
      <c r="F8040" s="138" t="s">
        <v>434</v>
      </c>
      <c r="G8040" s="137">
        <f>SUMIF(Marksheet!$10:$10,C8040,Marksheet!$14:$14)</f>
        <v>6</v>
      </c>
      <c r="H8040" s="139">
        <f t="shared" si="244"/>
        <v>0</v>
      </c>
      <c r="I8040" s="137" t="s">
        <v>470</v>
      </c>
      <c r="J8040" s="133"/>
      <c r="K8040" s="140"/>
    </row>
    <row r="8041" ht="15.75" customHeight="1">
      <c r="A8041" s="49"/>
      <c r="B8041" s="142"/>
      <c r="C8041" s="143" t="s">
        <v>37</v>
      </c>
      <c r="D8041" s="137" t="str">
        <f>IFERROR(__xludf.DUMMYFUNCTION("JOIN("", "",FILTER(Marksheet!$15:$15,Marksheet!$10:$10=$C8041))"),"3a, 3b, 3c")</f>
        <v>3a, 3b, 3c</v>
      </c>
      <c r="E8041" s="138">
        <f t="array" ref="E8041">SUMIF(Marksheet!$D$10:$BQ$10,$C8041,INDIRECT(K8022))</f>
        <v>0</v>
      </c>
      <c r="F8041" s="138" t="s">
        <v>434</v>
      </c>
      <c r="G8041" s="137">
        <f>SUMIF(Marksheet!$10:$10,C8041,Marksheet!$14:$14)</f>
        <v>3</v>
      </c>
      <c r="H8041" s="139">
        <f t="shared" si="244"/>
        <v>0</v>
      </c>
      <c r="I8041" s="137" t="s">
        <v>471</v>
      </c>
      <c r="J8041" s="133"/>
      <c r="K8041" s="140"/>
    </row>
    <row r="8042" ht="15.75" customHeight="1">
      <c r="A8042" s="49"/>
      <c r="B8042" s="135" t="s">
        <v>22</v>
      </c>
      <c r="C8042" s="144" t="s">
        <v>46</v>
      </c>
      <c r="D8042" s="137" t="str">
        <f>IFERROR(__xludf.DUMMYFUNCTION("JOIN("", "",FILTER(Marksheet!$15:$15,Marksheet!$10:$10=$C8042))"),"3d")</f>
        <v>3d</v>
      </c>
      <c r="E8042" s="138">
        <f t="array" ref="E8042">SUMIF(Marksheet!$D$10:$BQ$10,$C8042,INDIRECT(K8022))</f>
        <v>0</v>
      </c>
      <c r="F8042" s="138" t="s">
        <v>434</v>
      </c>
      <c r="G8042" s="137">
        <f>SUMIF(Marksheet!$10:$10,C8042,Marksheet!$14:$14)</f>
        <v>2</v>
      </c>
      <c r="H8042" s="139">
        <f t="shared" si="244"/>
        <v>0</v>
      </c>
      <c r="I8042" s="137" t="s">
        <v>472</v>
      </c>
      <c r="J8042" s="133"/>
      <c r="K8042" s="140"/>
    </row>
    <row r="8043" ht="15.75" customHeight="1">
      <c r="A8043" s="49"/>
      <c r="B8043" s="141"/>
      <c r="C8043" s="144" t="s">
        <v>41</v>
      </c>
      <c r="D8043" s="137" t="str">
        <f>IFERROR(__xludf.DUMMYFUNCTION("JOIN("", "",FILTER(Marksheet!$15:$15,Marksheet!$10:$10=$C8043))"),"1c, 2b, 4e")</f>
        <v>1c, 2b, 4e</v>
      </c>
      <c r="E8043" s="138">
        <f t="array" ref="E8043">SUMIF(Marksheet!$D$10:$BQ$10,$C8043,INDIRECT(K8022))</f>
        <v>0</v>
      </c>
      <c r="F8043" s="138" t="s">
        <v>434</v>
      </c>
      <c r="G8043" s="137">
        <f>SUMIF(Marksheet!$10:$10,C8043,Marksheet!$14:$14)</f>
        <v>3</v>
      </c>
      <c r="H8043" s="139">
        <f t="shared" si="244"/>
        <v>0</v>
      </c>
      <c r="I8043" s="137" t="s">
        <v>473</v>
      </c>
      <c r="J8043" s="133"/>
      <c r="K8043" s="140"/>
    </row>
    <row r="8044" ht="15.75" customHeight="1">
      <c r="A8044" s="49"/>
      <c r="B8044" s="141"/>
      <c r="C8044" s="144" t="s">
        <v>45</v>
      </c>
      <c r="D8044" s="137" t="str">
        <f>IFERROR(__xludf.DUMMYFUNCTION("JOIN("", "",FILTER(Marksheet!$15:$15,Marksheet!$10:$10=$C8044))"),"3b, 4a, 5c")</f>
        <v>3b, 4a, 5c</v>
      </c>
      <c r="E8044" s="138">
        <f t="array" ref="E8044">SUMIF(Marksheet!$D$10:$BQ$10,$C8044,INDIRECT(K8022))</f>
        <v>0</v>
      </c>
      <c r="F8044" s="138" t="s">
        <v>434</v>
      </c>
      <c r="G8044" s="137">
        <f>SUMIF(Marksheet!$10:$10,C8044,Marksheet!$14:$14)</f>
        <v>3</v>
      </c>
      <c r="H8044" s="139">
        <f t="shared" si="244"/>
        <v>0</v>
      </c>
      <c r="I8044" s="137" t="s">
        <v>474</v>
      </c>
      <c r="J8044" s="133"/>
      <c r="K8044" s="140"/>
    </row>
    <row r="8045" ht="15.75" customHeight="1">
      <c r="A8045" s="49"/>
      <c r="B8045" s="141"/>
      <c r="C8045" s="144" t="s">
        <v>43</v>
      </c>
      <c r="D8045" s="137" t="str">
        <f>IFERROR(__xludf.DUMMYFUNCTION("JOIN("", "",FILTER(Marksheet!$15:$15,Marksheet!$10:$10=$C8045))"),"2c, 4d, 5d")</f>
        <v>2c, 4d, 5d</v>
      </c>
      <c r="E8045" s="138">
        <f t="array" ref="E8045">SUMIF(Marksheet!$D$10:$BQ$10,$C8045,INDIRECT(K8022))</f>
        <v>0</v>
      </c>
      <c r="F8045" s="138" t="s">
        <v>434</v>
      </c>
      <c r="G8045" s="137">
        <f>SUMIF(Marksheet!$10:$10,C8045,Marksheet!$14:$14)</f>
        <v>4</v>
      </c>
      <c r="H8045" s="139">
        <f t="shared" si="244"/>
        <v>0</v>
      </c>
      <c r="I8045" s="137" t="s">
        <v>475</v>
      </c>
      <c r="J8045" s="133"/>
      <c r="K8045" s="140"/>
    </row>
    <row r="8046" ht="15.75" customHeight="1">
      <c r="A8046" s="49"/>
      <c r="B8046" s="141"/>
      <c r="C8046" s="144" t="s">
        <v>44</v>
      </c>
      <c r="D8046" s="137" t="str">
        <f>IFERROR(__xludf.DUMMYFUNCTION("JOIN("", "",FILTER(Marksheet!$15:$15,Marksheet!$10:$10=$C8046))"),"3a, 4c")</f>
        <v>3a, 4c</v>
      </c>
      <c r="E8046" s="138">
        <f t="array" ref="E8046">SUMIF(Marksheet!$D$10:$BQ$10,$C8046,INDIRECT(K8022))</f>
        <v>0</v>
      </c>
      <c r="F8046" s="138" t="s">
        <v>434</v>
      </c>
      <c r="G8046" s="137">
        <f>SUMIF(Marksheet!$10:$10,C8046,Marksheet!$14:$14)</f>
        <v>2</v>
      </c>
      <c r="H8046" s="139">
        <f t="shared" si="244"/>
        <v>0</v>
      </c>
      <c r="I8046" s="137" t="s">
        <v>476</v>
      </c>
      <c r="J8046" s="133"/>
      <c r="K8046" s="140"/>
    </row>
    <row r="8047" ht="15.75" customHeight="1">
      <c r="A8047" s="49"/>
      <c r="B8047" s="141"/>
      <c r="C8047" s="144" t="s">
        <v>39</v>
      </c>
      <c r="D8047" s="137" t="str">
        <f>IFERROR(__xludf.DUMMYFUNCTION("JOIN("", "",FILTER(Marksheet!$15:$15,Marksheet!$10:$10=$C8047))"),"1a, 5a, 5b")</f>
        <v>1a, 5a, 5b</v>
      </c>
      <c r="E8047" s="138">
        <f t="array" ref="E8047">SUMIF(Marksheet!$D$10:$BQ$10,$C8047,INDIRECT(K8022))</f>
        <v>0</v>
      </c>
      <c r="F8047" s="138" t="s">
        <v>434</v>
      </c>
      <c r="G8047" s="137">
        <f>SUMIF(Marksheet!$10:$10,C8047,Marksheet!$14:$14)</f>
        <v>5</v>
      </c>
      <c r="H8047" s="139">
        <f t="shared" si="244"/>
        <v>0</v>
      </c>
      <c r="I8047" s="137" t="s">
        <v>477</v>
      </c>
      <c r="J8047" s="133"/>
      <c r="K8047" s="140"/>
    </row>
    <row r="8048" ht="15.75" customHeight="1">
      <c r="A8048" s="49"/>
      <c r="B8048" s="141"/>
      <c r="C8048" s="144" t="s">
        <v>42</v>
      </c>
      <c r="D8048" s="137" t="str">
        <f>IFERROR(__xludf.DUMMYFUNCTION("JOIN("", "",FILTER(Marksheet!$15:$15,Marksheet!$10:$10=$C8048))"),"2a, 3c")</f>
        <v>2a, 3c</v>
      </c>
      <c r="E8048" s="138">
        <f t="array" ref="E8048">SUMIF(Marksheet!$D$10:$BQ$10,$C8048,INDIRECT(K8022))</f>
        <v>0</v>
      </c>
      <c r="F8048" s="138" t="s">
        <v>434</v>
      </c>
      <c r="G8048" s="137">
        <f>SUMIF(Marksheet!$10:$10,C8048,Marksheet!$14:$14)</f>
        <v>3</v>
      </c>
      <c r="H8048" s="139">
        <f t="shared" si="244"/>
        <v>0</v>
      </c>
      <c r="I8048" s="137" t="s">
        <v>478</v>
      </c>
      <c r="J8048" s="133"/>
      <c r="K8048" s="140"/>
    </row>
    <row r="8049" ht="15.75" customHeight="1">
      <c r="A8049" s="49"/>
      <c r="B8049" s="142"/>
      <c r="C8049" s="144" t="s">
        <v>40</v>
      </c>
      <c r="D8049" s="137" t="str">
        <f>IFERROR(__xludf.DUMMYFUNCTION("JOIN("", "",FILTER(Marksheet!$15:$15,Marksheet!$10:$10=$C8049))"),"1b, 4b, 4f")</f>
        <v>1b, 4b, 4f</v>
      </c>
      <c r="E8049" s="138">
        <f t="array" ref="E8049">SUMIF(Marksheet!$D$10:$BQ$10,$C8049,INDIRECT(K8022))</f>
        <v>0</v>
      </c>
      <c r="F8049" s="138" t="s">
        <v>434</v>
      </c>
      <c r="G8049" s="137">
        <f>SUMIF(Marksheet!$10:$10,C8049,Marksheet!$14:$14)</f>
        <v>3</v>
      </c>
      <c r="H8049" s="139">
        <f t="shared" si="244"/>
        <v>0</v>
      </c>
      <c r="I8049" s="137" t="s">
        <v>479</v>
      </c>
      <c r="J8049" s="133"/>
      <c r="K8049" s="140"/>
    </row>
    <row r="8050" ht="15.75" customHeight="1">
      <c r="A8050" s="49"/>
      <c r="B8050" s="49"/>
      <c r="C8050" s="145" t="s">
        <v>76</v>
      </c>
      <c r="D8050" s="145"/>
      <c r="E8050" s="146">
        <f>SUM(E8026:E8049)</f>
        <v>0</v>
      </c>
      <c r="F8050" s="147" t="s">
        <v>434</v>
      </c>
      <c r="G8050" s="148">
        <f>SUM(G8026:G8049)</f>
        <v>85</v>
      </c>
      <c r="H8050" s="149">
        <f t="shared" si="244"/>
        <v>0</v>
      </c>
      <c r="I8050" s="129"/>
      <c r="J8050" s="133"/>
      <c r="K8050" s="127"/>
    </row>
    <row r="8051" ht="15.75" customHeight="1">
      <c r="A8051" s="49"/>
      <c r="B8051" s="49"/>
      <c r="C8051" s="67"/>
      <c r="D8051" s="67"/>
      <c r="E8051" s="49"/>
      <c r="F8051" s="49"/>
      <c r="G8051" s="49"/>
      <c r="H8051" s="49"/>
      <c r="I8051" s="129"/>
      <c r="J8051" s="133"/>
      <c r="K8051" s="127"/>
    </row>
    <row r="8052" ht="60.0" customHeight="1">
      <c r="A8052" s="49"/>
      <c r="B8052" s="49"/>
      <c r="C8052" s="67"/>
      <c r="D8052" s="67"/>
      <c r="E8052" s="49"/>
      <c r="F8052" s="49"/>
      <c r="G8052" s="49"/>
      <c r="H8052" s="49"/>
      <c r="I8052" s="129"/>
      <c r="J8052" s="133"/>
      <c r="K8052" s="127"/>
    </row>
    <row r="8053" ht="15.75" customHeight="1">
      <c r="A8053" s="124" t="s">
        <v>450</v>
      </c>
      <c r="B8053" s="49"/>
      <c r="C8053" s="67"/>
      <c r="D8053" s="67"/>
      <c r="E8053" s="1"/>
      <c r="F8053" s="1"/>
      <c r="G8053" s="49"/>
      <c r="H8053" s="49"/>
      <c r="I8053" s="7"/>
      <c r="K8053" s="125">
        <f>K8020+1</f>
        <v>262</v>
      </c>
    </row>
    <row r="8054" ht="15.75" customHeight="1">
      <c r="A8054" s="126" t="s">
        <v>451</v>
      </c>
      <c r="B8054" s="67" t="str">
        <f>B8021</f>
        <v>GCSE Transition Assessment</v>
      </c>
      <c r="C8054" s="67"/>
      <c r="D8054" s="67"/>
      <c r="E8054" s="1"/>
      <c r="F8054" s="49"/>
      <c r="G8054" s="49"/>
      <c r="H8054" s="49"/>
      <c r="K8054" s="127" t="str">
        <f>CONCATENATE("Marksheet!$B$",K8053)</f>
        <v>Marksheet!$B$262</v>
      </c>
    </row>
    <row r="8055" ht="15.75" customHeight="1">
      <c r="A8055" s="126" t="s">
        <v>447</v>
      </c>
      <c r="B8055" s="67" t="str">
        <f t="array" ref="B8055">IF(INDIRECT(K8054)="","",INDIRECT(K8054))</f>
        <v>Student 245</v>
      </c>
      <c r="C8055" s="67"/>
      <c r="D8055" s="67"/>
      <c r="E8055" s="1"/>
      <c r="F8055" s="49"/>
      <c r="G8055" s="49"/>
      <c r="H8055" s="49"/>
      <c r="K8055" s="127" t="str">
        <f>CONCATENATE("Marksheet!$D$",K8053,":$BQ$",K8053)</f>
        <v>Marksheet!$D$262:$BQ$262</v>
      </c>
    </row>
    <row r="8056" ht="15.75" customHeight="1">
      <c r="A8056" s="126" t="s">
        <v>452</v>
      </c>
      <c r="B8056" s="67" t="str">
        <f t="array" ref="B8056">INDIRECT(CONCATENATE("Marksheet!$C$",INDIRECT(CONCATENATE("K",ROW()-3))))</f>
        <v/>
      </c>
      <c r="C8056" s="67"/>
      <c r="D8056" s="67"/>
      <c r="E8056" s="49"/>
      <c r="F8056" s="49"/>
      <c r="G8056" s="49"/>
      <c r="H8056" s="49"/>
      <c r="I8056" s="49"/>
      <c r="J8056" s="49"/>
      <c r="K8056" s="127"/>
    </row>
    <row r="8057" ht="15.75" customHeight="1">
      <c r="A8057" s="67"/>
      <c r="B8057" s="128"/>
      <c r="C8057" s="67"/>
      <c r="D8057" s="67"/>
      <c r="E8057" s="49"/>
      <c r="F8057" s="49"/>
      <c r="G8057" s="49"/>
      <c r="H8057" s="49"/>
      <c r="I8057" s="49"/>
      <c r="J8057" s="49"/>
      <c r="K8057" s="127"/>
    </row>
    <row r="8058" ht="15.75" customHeight="1">
      <c r="A8058" s="129"/>
      <c r="B8058" s="100" t="s">
        <v>442</v>
      </c>
      <c r="C8058" s="100" t="s">
        <v>443</v>
      </c>
      <c r="D8058" s="73" t="s">
        <v>453</v>
      </c>
      <c r="E8058" s="130" t="s">
        <v>444</v>
      </c>
      <c r="F8058" s="71"/>
      <c r="G8058" s="72"/>
      <c r="H8058" s="131" t="s">
        <v>454</v>
      </c>
      <c r="I8058" s="132" t="s">
        <v>455</v>
      </c>
      <c r="J8058" s="133"/>
      <c r="K8058" s="134"/>
    </row>
    <row r="8059" ht="15.75" customHeight="1">
      <c r="A8059" s="49"/>
      <c r="B8059" s="135" t="s">
        <v>19</v>
      </c>
      <c r="C8059" s="136" t="s">
        <v>25</v>
      </c>
      <c r="D8059" s="137" t="str">
        <f>IFERROR(__xludf.DUMMYFUNCTION("JOIN("", "",FILTER(Marksheet!$15:$15,Marksheet!$10:$10=$C8059))"),"3a, 3b, 3c")</f>
        <v>3a, 3b, 3c</v>
      </c>
      <c r="E8059" s="138">
        <f t="array" ref="E8059">SUMIF(Marksheet!$D$10:$BQ$10,$C8059,INDIRECT(K8055))</f>
        <v>0</v>
      </c>
      <c r="F8059" s="138" t="s">
        <v>434</v>
      </c>
      <c r="G8059" s="137">
        <f>SUMIF(Marksheet!$10:$10,C8059,Marksheet!$14:$14)</f>
        <v>3</v>
      </c>
      <c r="H8059" s="139">
        <f t="shared" ref="H8059:H8083" si="245">E8059/G8059</f>
        <v>0</v>
      </c>
      <c r="I8059" s="137" t="s">
        <v>456</v>
      </c>
      <c r="J8059" s="133"/>
      <c r="K8059" s="140"/>
    </row>
    <row r="8060" ht="15.75" customHeight="1">
      <c r="A8060" s="49"/>
      <c r="B8060" s="141"/>
      <c r="C8060" s="136" t="s">
        <v>27</v>
      </c>
      <c r="D8060" s="137" t="str">
        <f>IFERROR(__xludf.DUMMYFUNCTION("JOIN("", "",FILTER(Marksheet!$15:$15,Marksheet!$10:$10=$C8060))"),"5a, 5b, 5c, 5d")</f>
        <v>5a, 5b, 5c, 5d</v>
      </c>
      <c r="E8060" s="138">
        <f t="array" ref="E8060">SUMIF(Marksheet!$D$10:$BQ$10,$C8060,INDIRECT(K8055))</f>
        <v>0</v>
      </c>
      <c r="F8060" s="138" t="s">
        <v>434</v>
      </c>
      <c r="G8060" s="137">
        <f>SUMIF(Marksheet!$10:$10,C8060,Marksheet!$14:$14)</f>
        <v>5</v>
      </c>
      <c r="H8060" s="139">
        <f t="shared" si="245"/>
        <v>0</v>
      </c>
      <c r="I8060" s="137" t="s">
        <v>457</v>
      </c>
      <c r="J8060" s="133"/>
      <c r="K8060" s="140"/>
    </row>
    <row r="8061" ht="15.75" customHeight="1">
      <c r="A8061" s="49"/>
      <c r="B8061" s="141"/>
      <c r="C8061" s="136" t="s">
        <v>26</v>
      </c>
      <c r="D8061" s="137" t="str">
        <f>IFERROR(__xludf.DUMMYFUNCTION("JOIN("", "",FILTER(Marksheet!$15:$15,Marksheet!$10:$10=$C8061))"),"4a, 4b")</f>
        <v>4a, 4b</v>
      </c>
      <c r="E8061" s="138">
        <f t="array" ref="E8061">SUMIF(Marksheet!$D$10:$BQ$10,$C8061,INDIRECT(K8055))</f>
        <v>0</v>
      </c>
      <c r="F8061" s="138" t="s">
        <v>434</v>
      </c>
      <c r="G8061" s="137">
        <f>SUMIF(Marksheet!$10:$10,C8061,Marksheet!$14:$14)</f>
        <v>3</v>
      </c>
      <c r="H8061" s="139">
        <f t="shared" si="245"/>
        <v>0</v>
      </c>
      <c r="I8061" s="137" t="s">
        <v>458</v>
      </c>
      <c r="J8061" s="133"/>
      <c r="K8061" s="140"/>
    </row>
    <row r="8062" ht="15.75" customHeight="1">
      <c r="A8062" s="49"/>
      <c r="B8062" s="141"/>
      <c r="C8062" s="136" t="s">
        <v>23</v>
      </c>
      <c r="D8062" s="137" t="str">
        <f>IFERROR(__xludf.DUMMYFUNCTION("JOIN("", "",FILTER(Marksheet!$15:$15,Marksheet!$10:$10=$C8062))"),"1a, 1b, 4c")</f>
        <v>1a, 1b, 4c</v>
      </c>
      <c r="E8062" s="138">
        <f t="array" ref="E8062">SUMIF(Marksheet!$D$10:$BQ$10,$C8062,INDIRECT(K8055))</f>
        <v>0</v>
      </c>
      <c r="F8062" s="138" t="s">
        <v>434</v>
      </c>
      <c r="G8062" s="137">
        <f>SUMIF(Marksheet!$10:$10,C8062,Marksheet!$14:$14)</f>
        <v>5</v>
      </c>
      <c r="H8062" s="139">
        <f t="shared" si="245"/>
        <v>0</v>
      </c>
      <c r="I8062" s="137" t="s">
        <v>459</v>
      </c>
      <c r="J8062" s="133"/>
      <c r="K8062" s="140"/>
    </row>
    <row r="8063" ht="15.75" customHeight="1">
      <c r="A8063" s="49"/>
      <c r="B8063" s="142"/>
      <c r="C8063" s="136" t="s">
        <v>24</v>
      </c>
      <c r="D8063" s="137" t="str">
        <f>IFERROR(__xludf.DUMMYFUNCTION("JOIN("", "",FILTER(Marksheet!$15:$15,Marksheet!$10:$10=$C8063))"),"2a, 2b, 2c")</f>
        <v>2a, 2b, 2c</v>
      </c>
      <c r="E8063" s="138">
        <f t="array" ref="E8063">SUMIF(Marksheet!$D$10:$BQ$10,$C8063,INDIRECT(K8055))</f>
        <v>0</v>
      </c>
      <c r="F8063" s="138" t="s">
        <v>434</v>
      </c>
      <c r="G8063" s="137">
        <f>SUMIF(Marksheet!$10:$10,C8063,Marksheet!$14:$14)</f>
        <v>4</v>
      </c>
      <c r="H8063" s="139">
        <f t="shared" si="245"/>
        <v>0</v>
      </c>
      <c r="I8063" s="137" t="s">
        <v>460</v>
      </c>
      <c r="J8063" s="133"/>
      <c r="K8063" s="140"/>
    </row>
    <row r="8064" ht="15.75" customHeight="1">
      <c r="A8064" s="49"/>
      <c r="B8064" s="135" t="s">
        <v>20</v>
      </c>
      <c r="C8064" s="143" t="s">
        <v>29</v>
      </c>
      <c r="D8064" s="137" t="str">
        <f>IFERROR(__xludf.DUMMYFUNCTION("JOIN("", "",FILTER(Marksheet!$15:$15,Marksheet!$10:$10=$C8064))"),"1b, 3d")</f>
        <v>1b, 3d</v>
      </c>
      <c r="E8064" s="138">
        <f t="array" ref="E8064">SUMIF(Marksheet!$D$10:$BQ$10,$C8064,INDIRECT(K8055))</f>
        <v>0</v>
      </c>
      <c r="F8064" s="138" t="s">
        <v>434</v>
      </c>
      <c r="G8064" s="137">
        <f>SUMIF(Marksheet!$10:$10,C8064,Marksheet!$14:$14)</f>
        <v>2</v>
      </c>
      <c r="H8064" s="139">
        <f t="shared" si="245"/>
        <v>0</v>
      </c>
      <c r="I8064" s="137" t="s">
        <v>461</v>
      </c>
      <c r="J8064" s="133"/>
      <c r="K8064" s="140"/>
    </row>
    <row r="8065" ht="15.75" customHeight="1">
      <c r="A8065" s="49"/>
      <c r="B8065" s="141"/>
      <c r="C8065" s="143" t="s">
        <v>30</v>
      </c>
      <c r="D8065" s="137" t="str">
        <f>IFERROR(__xludf.DUMMYFUNCTION("JOIN("", "",FILTER(Marksheet!$15:$15,Marksheet!$10:$10=$C8065))"),"1d, 4d, 4e")</f>
        <v>1d, 4d, 4e</v>
      </c>
      <c r="E8065" s="138">
        <f t="array" ref="E8065">SUMIF(Marksheet!$D$10:$BQ$10,$C8065,INDIRECT(K8055))</f>
        <v>0</v>
      </c>
      <c r="F8065" s="138" t="s">
        <v>434</v>
      </c>
      <c r="G8065" s="137">
        <f>SUMIF(Marksheet!$10:$10,C8065,Marksheet!$14:$14)</f>
        <v>3</v>
      </c>
      <c r="H8065" s="139">
        <f t="shared" si="245"/>
        <v>0</v>
      </c>
      <c r="I8065" s="137" t="s">
        <v>462</v>
      </c>
      <c r="J8065" s="133"/>
      <c r="K8065" s="140"/>
    </row>
    <row r="8066" ht="15.75" customHeight="1">
      <c r="A8066" s="49"/>
      <c r="B8066" s="141"/>
      <c r="C8066" s="143" t="s">
        <v>33</v>
      </c>
      <c r="D8066" s="137" t="str">
        <f>IFERROR(__xludf.DUMMYFUNCTION("JOIN("", "",FILTER(Marksheet!$15:$15,Marksheet!$10:$10=$C8066))"),"4a, 4b")</f>
        <v>4a, 4b</v>
      </c>
      <c r="E8066" s="138">
        <f t="array" ref="E8066">SUMIF(Marksheet!$D$10:$BQ$10,$C8066,INDIRECT(K8055))</f>
        <v>0</v>
      </c>
      <c r="F8066" s="138" t="s">
        <v>434</v>
      </c>
      <c r="G8066" s="137">
        <f>SUMIF(Marksheet!$10:$10,C8066,Marksheet!$14:$14)</f>
        <v>3</v>
      </c>
      <c r="H8066" s="139">
        <f t="shared" si="245"/>
        <v>0</v>
      </c>
      <c r="I8066" s="137" t="s">
        <v>463</v>
      </c>
      <c r="J8066" s="133"/>
      <c r="K8066" s="140"/>
    </row>
    <row r="8067" ht="15.75" customHeight="1">
      <c r="A8067" s="49"/>
      <c r="B8067" s="141"/>
      <c r="C8067" s="143" t="s">
        <v>28</v>
      </c>
      <c r="D8067" s="137" t="str">
        <f>IFERROR(__xludf.DUMMYFUNCTION("JOIN("", "",FILTER(Marksheet!$15:$15,Marksheet!$10:$10=$C8067))"),"1a, 1c, 4c")</f>
        <v>1a, 1c, 4c</v>
      </c>
      <c r="E8067" s="138">
        <f t="array" ref="E8067">SUMIF(Marksheet!$D$10:$BQ$10,$C8067,INDIRECT(K8055))</f>
        <v>0</v>
      </c>
      <c r="F8067" s="138" t="s">
        <v>434</v>
      </c>
      <c r="G8067" s="137">
        <f>SUMIF(Marksheet!$10:$10,C8067,Marksheet!$14:$14)</f>
        <v>5</v>
      </c>
      <c r="H8067" s="139">
        <f t="shared" si="245"/>
        <v>0</v>
      </c>
      <c r="I8067" s="137" t="s">
        <v>464</v>
      </c>
      <c r="J8067" s="133"/>
      <c r="K8067" s="140"/>
    </row>
    <row r="8068" ht="15.75" customHeight="1">
      <c r="A8068" s="49"/>
      <c r="B8068" s="141"/>
      <c r="C8068" s="143" t="s">
        <v>435</v>
      </c>
      <c r="D8068" s="137" t="str">
        <f>IFERROR(__xludf.DUMMYFUNCTION("JOIN("", "",FILTER(Marksheet!$15:$15,Marksheet!$10:$10=$C8068))"),"3a, 3b, 3c")</f>
        <v>3a, 3b, 3c</v>
      </c>
      <c r="E8068" s="138">
        <f t="array" ref="E8068">SUMIF(Marksheet!$D$10:$BQ$10,$C8068,INDIRECT(K8055))</f>
        <v>0</v>
      </c>
      <c r="F8068" s="138" t="s">
        <v>434</v>
      </c>
      <c r="G8068" s="137">
        <f>SUMIF(Marksheet!$10:$10,C8068,Marksheet!$14:$14)</f>
        <v>4</v>
      </c>
      <c r="H8068" s="139">
        <f t="shared" si="245"/>
        <v>0</v>
      </c>
      <c r="I8068" s="137" t="s">
        <v>465</v>
      </c>
      <c r="J8068" s="133"/>
      <c r="K8068" s="140"/>
    </row>
    <row r="8069" ht="15.75" customHeight="1">
      <c r="A8069" s="49"/>
      <c r="B8069" s="142"/>
      <c r="C8069" s="143" t="s">
        <v>31</v>
      </c>
      <c r="D8069" s="137" t="str">
        <f>IFERROR(__xludf.DUMMYFUNCTION("JOIN("", "",FILTER(Marksheet!$15:$15,Marksheet!$10:$10=$C8069))"),"2a, 2b, 2c")</f>
        <v>2a, 2b, 2c</v>
      </c>
      <c r="E8069" s="138">
        <f t="array" ref="E8069">SUMIF(Marksheet!$D$10:$BQ$10,$C8069,INDIRECT(K8055))</f>
        <v>0</v>
      </c>
      <c r="F8069" s="138" t="s">
        <v>434</v>
      </c>
      <c r="G8069" s="137">
        <f>SUMIF(Marksheet!$10:$10,C8069,Marksheet!$14:$14)</f>
        <v>3</v>
      </c>
      <c r="H8069" s="139">
        <f t="shared" si="245"/>
        <v>0</v>
      </c>
      <c r="I8069" s="137" t="s">
        <v>466</v>
      </c>
      <c r="J8069" s="133"/>
      <c r="K8069" s="140"/>
    </row>
    <row r="8070" ht="15.75" customHeight="1">
      <c r="A8070" s="49"/>
      <c r="B8070" s="135" t="s">
        <v>21</v>
      </c>
      <c r="C8070" s="143" t="s">
        <v>36</v>
      </c>
      <c r="D8070" s="137" t="str">
        <f>IFERROR(__xludf.DUMMYFUNCTION("JOIN("", "",FILTER(Marksheet!$15:$15,Marksheet!$10:$10=$C8070))"),"2b, 2c")</f>
        <v>2b, 2c</v>
      </c>
      <c r="E8070" s="138">
        <f t="array" ref="E8070">SUMIF(Marksheet!$D$10:$BQ$10,$C8070,INDIRECT(K8055))</f>
        <v>0</v>
      </c>
      <c r="F8070" s="138" t="s">
        <v>434</v>
      </c>
      <c r="G8070" s="137">
        <f>SUMIF(Marksheet!$10:$10,C8070,Marksheet!$14:$14)</f>
        <v>2</v>
      </c>
      <c r="H8070" s="139">
        <f t="shared" si="245"/>
        <v>0</v>
      </c>
      <c r="I8070" s="137" t="s">
        <v>467</v>
      </c>
      <c r="J8070" s="133"/>
      <c r="K8070" s="140"/>
    </row>
    <row r="8071" ht="15.75" customHeight="1">
      <c r="A8071" s="49"/>
      <c r="B8071" s="141"/>
      <c r="C8071" s="143" t="s">
        <v>38</v>
      </c>
      <c r="D8071" s="137" t="str">
        <f>IFERROR(__xludf.DUMMYFUNCTION("JOIN("", "",FILTER(Marksheet!$15:$15,Marksheet!$10:$10=$C8071))"),"4a, 4b, 4c, 4d, 4e")</f>
        <v>4a, 4b, 4c, 4d, 4e</v>
      </c>
      <c r="E8071" s="138">
        <f t="array" ref="E8071">SUMIF(Marksheet!$D$10:$BQ$10,$C8071,INDIRECT(K8055))</f>
        <v>0</v>
      </c>
      <c r="F8071" s="138" t="s">
        <v>434</v>
      </c>
      <c r="G8071" s="137">
        <f>SUMIF(Marksheet!$10:$10,C8071,Marksheet!$14:$14)</f>
        <v>6</v>
      </c>
      <c r="H8071" s="139">
        <f t="shared" si="245"/>
        <v>0</v>
      </c>
      <c r="I8071" s="137" t="s">
        <v>468</v>
      </c>
      <c r="J8071" s="133"/>
      <c r="K8071" s="140"/>
    </row>
    <row r="8072" ht="15.75" customHeight="1">
      <c r="A8072" s="49"/>
      <c r="B8072" s="141"/>
      <c r="C8072" s="143" t="s">
        <v>35</v>
      </c>
      <c r="D8072" s="137" t="str">
        <f>IFERROR(__xludf.DUMMYFUNCTION("JOIN("", "",FILTER(Marksheet!$15:$15,Marksheet!$10:$10=$C8072))"),"1b, 2a")</f>
        <v>1b, 2a</v>
      </c>
      <c r="E8072" s="138">
        <f t="array" ref="E8072">SUMIF(Marksheet!$D$10:$BQ$10,$C8072,INDIRECT(K8055))</f>
        <v>0</v>
      </c>
      <c r="F8072" s="138" t="s">
        <v>434</v>
      </c>
      <c r="G8072" s="137">
        <f>SUMIF(Marksheet!$10:$10,C8072,Marksheet!$14:$14)</f>
        <v>3</v>
      </c>
      <c r="H8072" s="139">
        <f t="shared" si="245"/>
        <v>0</v>
      </c>
      <c r="I8072" s="137" t="s">
        <v>469</v>
      </c>
      <c r="J8072" s="133"/>
      <c r="K8072" s="140"/>
    </row>
    <row r="8073" ht="15.75" customHeight="1">
      <c r="A8073" s="49"/>
      <c r="B8073" s="141"/>
      <c r="C8073" s="143" t="s">
        <v>34</v>
      </c>
      <c r="D8073" s="137" t="str">
        <f>IFERROR(__xludf.DUMMYFUNCTION("JOIN("", "",FILTER(Marksheet!$15:$15,Marksheet!$10:$10=$C8073))"),"1a, 1c, 2d")</f>
        <v>1a, 1c, 2d</v>
      </c>
      <c r="E8073" s="138">
        <f t="array" ref="E8073">SUMIF(Marksheet!$D$10:$BQ$10,$C8073,INDIRECT(K8055))</f>
        <v>0</v>
      </c>
      <c r="F8073" s="138" t="s">
        <v>434</v>
      </c>
      <c r="G8073" s="137">
        <f>SUMIF(Marksheet!$10:$10,C8073,Marksheet!$14:$14)</f>
        <v>6</v>
      </c>
      <c r="H8073" s="139">
        <f t="shared" si="245"/>
        <v>0</v>
      </c>
      <c r="I8073" s="137" t="s">
        <v>470</v>
      </c>
      <c r="J8073" s="133"/>
      <c r="K8073" s="140"/>
    </row>
    <row r="8074" ht="15.75" customHeight="1">
      <c r="A8074" s="49"/>
      <c r="B8074" s="142"/>
      <c r="C8074" s="143" t="s">
        <v>37</v>
      </c>
      <c r="D8074" s="137" t="str">
        <f>IFERROR(__xludf.DUMMYFUNCTION("JOIN("", "",FILTER(Marksheet!$15:$15,Marksheet!$10:$10=$C8074))"),"3a, 3b, 3c")</f>
        <v>3a, 3b, 3c</v>
      </c>
      <c r="E8074" s="138">
        <f t="array" ref="E8074">SUMIF(Marksheet!$D$10:$BQ$10,$C8074,INDIRECT(K8055))</f>
        <v>0</v>
      </c>
      <c r="F8074" s="138" t="s">
        <v>434</v>
      </c>
      <c r="G8074" s="137">
        <f>SUMIF(Marksheet!$10:$10,C8074,Marksheet!$14:$14)</f>
        <v>3</v>
      </c>
      <c r="H8074" s="139">
        <f t="shared" si="245"/>
        <v>0</v>
      </c>
      <c r="I8074" s="137" t="s">
        <v>471</v>
      </c>
      <c r="J8074" s="133"/>
      <c r="K8074" s="140"/>
    </row>
    <row r="8075" ht="15.75" customHeight="1">
      <c r="A8075" s="49"/>
      <c r="B8075" s="135" t="s">
        <v>22</v>
      </c>
      <c r="C8075" s="144" t="s">
        <v>46</v>
      </c>
      <c r="D8075" s="137" t="str">
        <f>IFERROR(__xludf.DUMMYFUNCTION("JOIN("", "",FILTER(Marksheet!$15:$15,Marksheet!$10:$10=$C8075))"),"3d")</f>
        <v>3d</v>
      </c>
      <c r="E8075" s="138">
        <f t="array" ref="E8075">SUMIF(Marksheet!$D$10:$BQ$10,$C8075,INDIRECT(K8055))</f>
        <v>0</v>
      </c>
      <c r="F8075" s="138" t="s">
        <v>434</v>
      </c>
      <c r="G8075" s="137">
        <f>SUMIF(Marksheet!$10:$10,C8075,Marksheet!$14:$14)</f>
        <v>2</v>
      </c>
      <c r="H8075" s="139">
        <f t="shared" si="245"/>
        <v>0</v>
      </c>
      <c r="I8075" s="137" t="s">
        <v>472</v>
      </c>
      <c r="J8075" s="133"/>
      <c r="K8075" s="140"/>
    </row>
    <row r="8076" ht="15.75" customHeight="1">
      <c r="A8076" s="49"/>
      <c r="B8076" s="141"/>
      <c r="C8076" s="144" t="s">
        <v>41</v>
      </c>
      <c r="D8076" s="137" t="str">
        <f>IFERROR(__xludf.DUMMYFUNCTION("JOIN("", "",FILTER(Marksheet!$15:$15,Marksheet!$10:$10=$C8076))"),"1c, 2b, 4e")</f>
        <v>1c, 2b, 4e</v>
      </c>
      <c r="E8076" s="138">
        <f t="array" ref="E8076">SUMIF(Marksheet!$D$10:$BQ$10,$C8076,INDIRECT(K8055))</f>
        <v>0</v>
      </c>
      <c r="F8076" s="138" t="s">
        <v>434</v>
      </c>
      <c r="G8076" s="137">
        <f>SUMIF(Marksheet!$10:$10,C8076,Marksheet!$14:$14)</f>
        <v>3</v>
      </c>
      <c r="H8076" s="139">
        <f t="shared" si="245"/>
        <v>0</v>
      </c>
      <c r="I8076" s="137" t="s">
        <v>473</v>
      </c>
      <c r="J8076" s="133"/>
      <c r="K8076" s="140"/>
    </row>
    <row r="8077" ht="15.75" customHeight="1">
      <c r="A8077" s="49"/>
      <c r="B8077" s="141"/>
      <c r="C8077" s="144" t="s">
        <v>45</v>
      </c>
      <c r="D8077" s="137" t="str">
        <f>IFERROR(__xludf.DUMMYFUNCTION("JOIN("", "",FILTER(Marksheet!$15:$15,Marksheet!$10:$10=$C8077))"),"3b, 4a, 5c")</f>
        <v>3b, 4a, 5c</v>
      </c>
      <c r="E8077" s="138">
        <f t="array" ref="E8077">SUMIF(Marksheet!$D$10:$BQ$10,$C8077,INDIRECT(K8055))</f>
        <v>0</v>
      </c>
      <c r="F8077" s="138" t="s">
        <v>434</v>
      </c>
      <c r="G8077" s="137">
        <f>SUMIF(Marksheet!$10:$10,C8077,Marksheet!$14:$14)</f>
        <v>3</v>
      </c>
      <c r="H8077" s="139">
        <f t="shared" si="245"/>
        <v>0</v>
      </c>
      <c r="I8077" s="137" t="s">
        <v>474</v>
      </c>
      <c r="J8077" s="133"/>
      <c r="K8077" s="140"/>
    </row>
    <row r="8078" ht="15.75" customHeight="1">
      <c r="A8078" s="49"/>
      <c r="B8078" s="141"/>
      <c r="C8078" s="144" t="s">
        <v>43</v>
      </c>
      <c r="D8078" s="137" t="str">
        <f>IFERROR(__xludf.DUMMYFUNCTION("JOIN("", "",FILTER(Marksheet!$15:$15,Marksheet!$10:$10=$C8078))"),"2c, 4d, 5d")</f>
        <v>2c, 4d, 5d</v>
      </c>
      <c r="E8078" s="138">
        <f t="array" ref="E8078">SUMIF(Marksheet!$D$10:$BQ$10,$C8078,INDIRECT(K8055))</f>
        <v>0</v>
      </c>
      <c r="F8078" s="138" t="s">
        <v>434</v>
      </c>
      <c r="G8078" s="137">
        <f>SUMIF(Marksheet!$10:$10,C8078,Marksheet!$14:$14)</f>
        <v>4</v>
      </c>
      <c r="H8078" s="139">
        <f t="shared" si="245"/>
        <v>0</v>
      </c>
      <c r="I8078" s="137" t="s">
        <v>475</v>
      </c>
      <c r="J8078" s="133"/>
      <c r="K8078" s="140"/>
    </row>
    <row r="8079" ht="15.75" customHeight="1">
      <c r="A8079" s="49"/>
      <c r="B8079" s="141"/>
      <c r="C8079" s="144" t="s">
        <v>44</v>
      </c>
      <c r="D8079" s="137" t="str">
        <f>IFERROR(__xludf.DUMMYFUNCTION("JOIN("", "",FILTER(Marksheet!$15:$15,Marksheet!$10:$10=$C8079))"),"3a, 4c")</f>
        <v>3a, 4c</v>
      </c>
      <c r="E8079" s="138">
        <f t="array" ref="E8079">SUMIF(Marksheet!$D$10:$BQ$10,$C8079,INDIRECT(K8055))</f>
        <v>0</v>
      </c>
      <c r="F8079" s="138" t="s">
        <v>434</v>
      </c>
      <c r="G8079" s="137">
        <f>SUMIF(Marksheet!$10:$10,C8079,Marksheet!$14:$14)</f>
        <v>2</v>
      </c>
      <c r="H8079" s="139">
        <f t="shared" si="245"/>
        <v>0</v>
      </c>
      <c r="I8079" s="137" t="s">
        <v>476</v>
      </c>
      <c r="J8079" s="133"/>
      <c r="K8079" s="140"/>
    </row>
    <row r="8080" ht="15.75" customHeight="1">
      <c r="A8080" s="49"/>
      <c r="B8080" s="141"/>
      <c r="C8080" s="144" t="s">
        <v>39</v>
      </c>
      <c r="D8080" s="137" t="str">
        <f>IFERROR(__xludf.DUMMYFUNCTION("JOIN("", "",FILTER(Marksheet!$15:$15,Marksheet!$10:$10=$C8080))"),"1a, 5a, 5b")</f>
        <v>1a, 5a, 5b</v>
      </c>
      <c r="E8080" s="138">
        <f t="array" ref="E8080">SUMIF(Marksheet!$D$10:$BQ$10,$C8080,INDIRECT(K8055))</f>
        <v>0</v>
      </c>
      <c r="F8080" s="138" t="s">
        <v>434</v>
      </c>
      <c r="G8080" s="137">
        <f>SUMIF(Marksheet!$10:$10,C8080,Marksheet!$14:$14)</f>
        <v>5</v>
      </c>
      <c r="H8080" s="139">
        <f t="shared" si="245"/>
        <v>0</v>
      </c>
      <c r="I8080" s="137" t="s">
        <v>477</v>
      </c>
      <c r="J8080" s="133"/>
      <c r="K8080" s="140"/>
    </row>
    <row r="8081" ht="15.75" customHeight="1">
      <c r="A8081" s="49"/>
      <c r="B8081" s="141"/>
      <c r="C8081" s="144" t="s">
        <v>42</v>
      </c>
      <c r="D8081" s="137" t="str">
        <f>IFERROR(__xludf.DUMMYFUNCTION("JOIN("", "",FILTER(Marksheet!$15:$15,Marksheet!$10:$10=$C8081))"),"2a, 3c")</f>
        <v>2a, 3c</v>
      </c>
      <c r="E8081" s="138">
        <f t="array" ref="E8081">SUMIF(Marksheet!$D$10:$BQ$10,$C8081,INDIRECT(K8055))</f>
        <v>0</v>
      </c>
      <c r="F8081" s="138" t="s">
        <v>434</v>
      </c>
      <c r="G8081" s="137">
        <f>SUMIF(Marksheet!$10:$10,C8081,Marksheet!$14:$14)</f>
        <v>3</v>
      </c>
      <c r="H8081" s="139">
        <f t="shared" si="245"/>
        <v>0</v>
      </c>
      <c r="I8081" s="137" t="s">
        <v>478</v>
      </c>
      <c r="J8081" s="133"/>
      <c r="K8081" s="140"/>
    </row>
    <row r="8082" ht="15.75" customHeight="1">
      <c r="A8082" s="49"/>
      <c r="B8082" s="142"/>
      <c r="C8082" s="144" t="s">
        <v>40</v>
      </c>
      <c r="D8082" s="137" t="str">
        <f>IFERROR(__xludf.DUMMYFUNCTION("JOIN("", "",FILTER(Marksheet!$15:$15,Marksheet!$10:$10=$C8082))"),"1b, 4b, 4f")</f>
        <v>1b, 4b, 4f</v>
      </c>
      <c r="E8082" s="138">
        <f t="array" ref="E8082">SUMIF(Marksheet!$D$10:$BQ$10,$C8082,INDIRECT(K8055))</f>
        <v>0</v>
      </c>
      <c r="F8082" s="138" t="s">
        <v>434</v>
      </c>
      <c r="G8082" s="137">
        <f>SUMIF(Marksheet!$10:$10,C8082,Marksheet!$14:$14)</f>
        <v>3</v>
      </c>
      <c r="H8082" s="139">
        <f t="shared" si="245"/>
        <v>0</v>
      </c>
      <c r="I8082" s="137" t="s">
        <v>479</v>
      </c>
      <c r="J8082" s="133"/>
      <c r="K8082" s="140"/>
    </row>
    <row r="8083" ht="15.75" customHeight="1">
      <c r="A8083" s="49"/>
      <c r="B8083" s="49"/>
      <c r="C8083" s="145" t="s">
        <v>76</v>
      </c>
      <c r="D8083" s="145"/>
      <c r="E8083" s="146">
        <f>SUM(E8059:E8082)</f>
        <v>0</v>
      </c>
      <c r="F8083" s="147" t="s">
        <v>434</v>
      </c>
      <c r="G8083" s="148">
        <f>SUM(G8059:G8082)</f>
        <v>85</v>
      </c>
      <c r="H8083" s="149">
        <f t="shared" si="245"/>
        <v>0</v>
      </c>
      <c r="I8083" s="129"/>
      <c r="J8083" s="133"/>
      <c r="K8083" s="127"/>
    </row>
    <row r="8084" ht="15.75" customHeight="1">
      <c r="A8084" s="49"/>
      <c r="B8084" s="49"/>
      <c r="C8084" s="67"/>
      <c r="D8084" s="67"/>
      <c r="E8084" s="49"/>
      <c r="F8084" s="49"/>
      <c r="G8084" s="49"/>
      <c r="H8084" s="49"/>
      <c r="I8084" s="129"/>
      <c r="J8084" s="133"/>
      <c r="K8084" s="127"/>
    </row>
    <row r="8085" ht="60.0" customHeight="1">
      <c r="A8085" s="49"/>
      <c r="B8085" s="49"/>
      <c r="C8085" s="67"/>
      <c r="D8085" s="67"/>
      <c r="E8085" s="49"/>
      <c r="F8085" s="49"/>
      <c r="G8085" s="49"/>
      <c r="H8085" s="49"/>
      <c r="I8085" s="129"/>
      <c r="J8085" s="133"/>
      <c r="K8085" s="127"/>
    </row>
    <row r="8086" ht="15.75" customHeight="1">
      <c r="A8086" s="124" t="s">
        <v>450</v>
      </c>
      <c r="B8086" s="49"/>
      <c r="C8086" s="67"/>
      <c r="D8086" s="67"/>
      <c r="E8086" s="1"/>
      <c r="F8086" s="1"/>
      <c r="G8086" s="49"/>
      <c r="H8086" s="49"/>
      <c r="I8086" s="7"/>
      <c r="K8086" s="125">
        <f>K8053+1</f>
        <v>263</v>
      </c>
    </row>
    <row r="8087" ht="15.75" customHeight="1">
      <c r="A8087" s="126" t="s">
        <v>451</v>
      </c>
      <c r="B8087" s="67" t="str">
        <f>B8054</f>
        <v>GCSE Transition Assessment</v>
      </c>
      <c r="C8087" s="67"/>
      <c r="D8087" s="67"/>
      <c r="E8087" s="1"/>
      <c r="F8087" s="49"/>
      <c r="G8087" s="49"/>
      <c r="H8087" s="49"/>
      <c r="K8087" s="127" t="str">
        <f>CONCATENATE("Marksheet!$B$",K8086)</f>
        <v>Marksheet!$B$263</v>
      </c>
    </row>
    <row r="8088" ht="15.75" customHeight="1">
      <c r="A8088" s="126" t="s">
        <v>447</v>
      </c>
      <c r="B8088" s="67" t="str">
        <f t="array" ref="B8088">IF(INDIRECT(K8087)="","",INDIRECT(K8087))</f>
        <v>Student 246</v>
      </c>
      <c r="C8088" s="67"/>
      <c r="D8088" s="67"/>
      <c r="E8088" s="1"/>
      <c r="F8088" s="49"/>
      <c r="G8088" s="49"/>
      <c r="H8088" s="49"/>
      <c r="K8088" s="127" t="str">
        <f>CONCATENATE("Marksheet!$D$",K8086,":$BQ$",K8086)</f>
        <v>Marksheet!$D$263:$BQ$263</v>
      </c>
    </row>
    <row r="8089" ht="15.75" customHeight="1">
      <c r="A8089" s="126" t="s">
        <v>452</v>
      </c>
      <c r="B8089" s="67" t="str">
        <f t="array" ref="B8089">INDIRECT(CONCATENATE("Marksheet!$C$",INDIRECT(CONCATENATE("K",ROW()-3))))</f>
        <v/>
      </c>
      <c r="C8089" s="67"/>
      <c r="D8089" s="67"/>
      <c r="E8089" s="49"/>
      <c r="F8089" s="49"/>
      <c r="G8089" s="49"/>
      <c r="H8089" s="49"/>
      <c r="I8089" s="49"/>
      <c r="J8089" s="49"/>
      <c r="K8089" s="127"/>
    </row>
    <row r="8090" ht="15.75" customHeight="1">
      <c r="A8090" s="67"/>
      <c r="B8090" s="128"/>
      <c r="C8090" s="67"/>
      <c r="D8090" s="67"/>
      <c r="E8090" s="49"/>
      <c r="F8090" s="49"/>
      <c r="G8090" s="49"/>
      <c r="H8090" s="49"/>
      <c r="I8090" s="49"/>
      <c r="J8090" s="49"/>
      <c r="K8090" s="127"/>
    </row>
    <row r="8091" ht="15.75" customHeight="1">
      <c r="A8091" s="129"/>
      <c r="B8091" s="100" t="s">
        <v>442</v>
      </c>
      <c r="C8091" s="100" t="s">
        <v>443</v>
      </c>
      <c r="D8091" s="73" t="s">
        <v>453</v>
      </c>
      <c r="E8091" s="130" t="s">
        <v>444</v>
      </c>
      <c r="F8091" s="71"/>
      <c r="G8091" s="72"/>
      <c r="H8091" s="131" t="s">
        <v>454</v>
      </c>
      <c r="I8091" s="132" t="s">
        <v>455</v>
      </c>
      <c r="J8091" s="133"/>
      <c r="K8091" s="134"/>
    </row>
    <row r="8092" ht="15.75" customHeight="1">
      <c r="A8092" s="49"/>
      <c r="B8092" s="135" t="s">
        <v>19</v>
      </c>
      <c r="C8092" s="136" t="s">
        <v>25</v>
      </c>
      <c r="D8092" s="137" t="str">
        <f>IFERROR(__xludf.DUMMYFUNCTION("JOIN("", "",FILTER(Marksheet!$15:$15,Marksheet!$10:$10=$C8092))"),"3a, 3b, 3c")</f>
        <v>3a, 3b, 3c</v>
      </c>
      <c r="E8092" s="138">
        <f t="array" ref="E8092">SUMIF(Marksheet!$D$10:$BQ$10,$C8092,INDIRECT(K8088))</f>
        <v>0</v>
      </c>
      <c r="F8092" s="138" t="s">
        <v>434</v>
      </c>
      <c r="G8092" s="137">
        <f>SUMIF(Marksheet!$10:$10,C8092,Marksheet!$14:$14)</f>
        <v>3</v>
      </c>
      <c r="H8092" s="139">
        <f t="shared" ref="H8092:H8116" si="246">E8092/G8092</f>
        <v>0</v>
      </c>
      <c r="I8092" s="137" t="s">
        <v>456</v>
      </c>
      <c r="J8092" s="133"/>
      <c r="K8092" s="140"/>
    </row>
    <row r="8093" ht="15.75" customHeight="1">
      <c r="A8093" s="49"/>
      <c r="B8093" s="141"/>
      <c r="C8093" s="136" t="s">
        <v>27</v>
      </c>
      <c r="D8093" s="137" t="str">
        <f>IFERROR(__xludf.DUMMYFUNCTION("JOIN("", "",FILTER(Marksheet!$15:$15,Marksheet!$10:$10=$C8093))"),"5a, 5b, 5c, 5d")</f>
        <v>5a, 5b, 5c, 5d</v>
      </c>
      <c r="E8093" s="138">
        <f t="array" ref="E8093">SUMIF(Marksheet!$D$10:$BQ$10,$C8093,INDIRECT(K8088))</f>
        <v>0</v>
      </c>
      <c r="F8093" s="138" t="s">
        <v>434</v>
      </c>
      <c r="G8093" s="137">
        <f>SUMIF(Marksheet!$10:$10,C8093,Marksheet!$14:$14)</f>
        <v>5</v>
      </c>
      <c r="H8093" s="139">
        <f t="shared" si="246"/>
        <v>0</v>
      </c>
      <c r="I8093" s="137" t="s">
        <v>457</v>
      </c>
      <c r="J8093" s="133"/>
      <c r="K8093" s="140"/>
    </row>
    <row r="8094" ht="15.75" customHeight="1">
      <c r="A8094" s="49"/>
      <c r="B8094" s="141"/>
      <c r="C8094" s="136" t="s">
        <v>26</v>
      </c>
      <c r="D8094" s="137" t="str">
        <f>IFERROR(__xludf.DUMMYFUNCTION("JOIN("", "",FILTER(Marksheet!$15:$15,Marksheet!$10:$10=$C8094))"),"4a, 4b")</f>
        <v>4a, 4b</v>
      </c>
      <c r="E8094" s="138">
        <f t="array" ref="E8094">SUMIF(Marksheet!$D$10:$BQ$10,$C8094,INDIRECT(K8088))</f>
        <v>0</v>
      </c>
      <c r="F8094" s="138" t="s">
        <v>434</v>
      </c>
      <c r="G8094" s="137">
        <f>SUMIF(Marksheet!$10:$10,C8094,Marksheet!$14:$14)</f>
        <v>3</v>
      </c>
      <c r="H8094" s="139">
        <f t="shared" si="246"/>
        <v>0</v>
      </c>
      <c r="I8094" s="137" t="s">
        <v>458</v>
      </c>
      <c r="J8094" s="133"/>
      <c r="K8094" s="140"/>
    </row>
    <row r="8095" ht="15.75" customHeight="1">
      <c r="A8095" s="49"/>
      <c r="B8095" s="141"/>
      <c r="C8095" s="136" t="s">
        <v>23</v>
      </c>
      <c r="D8095" s="137" t="str">
        <f>IFERROR(__xludf.DUMMYFUNCTION("JOIN("", "",FILTER(Marksheet!$15:$15,Marksheet!$10:$10=$C8095))"),"1a, 1b, 4c")</f>
        <v>1a, 1b, 4c</v>
      </c>
      <c r="E8095" s="138">
        <f t="array" ref="E8095">SUMIF(Marksheet!$D$10:$BQ$10,$C8095,INDIRECT(K8088))</f>
        <v>0</v>
      </c>
      <c r="F8095" s="138" t="s">
        <v>434</v>
      </c>
      <c r="G8095" s="137">
        <f>SUMIF(Marksheet!$10:$10,C8095,Marksheet!$14:$14)</f>
        <v>5</v>
      </c>
      <c r="H8095" s="139">
        <f t="shared" si="246"/>
        <v>0</v>
      </c>
      <c r="I8095" s="137" t="s">
        <v>459</v>
      </c>
      <c r="J8095" s="133"/>
      <c r="K8095" s="140"/>
    </row>
    <row r="8096" ht="15.75" customHeight="1">
      <c r="A8096" s="49"/>
      <c r="B8096" s="142"/>
      <c r="C8096" s="136" t="s">
        <v>24</v>
      </c>
      <c r="D8096" s="137" t="str">
        <f>IFERROR(__xludf.DUMMYFUNCTION("JOIN("", "",FILTER(Marksheet!$15:$15,Marksheet!$10:$10=$C8096))"),"2a, 2b, 2c")</f>
        <v>2a, 2b, 2c</v>
      </c>
      <c r="E8096" s="138">
        <f t="array" ref="E8096">SUMIF(Marksheet!$D$10:$BQ$10,$C8096,INDIRECT(K8088))</f>
        <v>0</v>
      </c>
      <c r="F8096" s="138" t="s">
        <v>434</v>
      </c>
      <c r="G8096" s="137">
        <f>SUMIF(Marksheet!$10:$10,C8096,Marksheet!$14:$14)</f>
        <v>4</v>
      </c>
      <c r="H8096" s="139">
        <f t="shared" si="246"/>
        <v>0</v>
      </c>
      <c r="I8096" s="137" t="s">
        <v>460</v>
      </c>
      <c r="J8096" s="133"/>
      <c r="K8096" s="140"/>
    </row>
    <row r="8097" ht="15.75" customHeight="1">
      <c r="A8097" s="49"/>
      <c r="B8097" s="135" t="s">
        <v>20</v>
      </c>
      <c r="C8097" s="143" t="s">
        <v>29</v>
      </c>
      <c r="D8097" s="137" t="str">
        <f>IFERROR(__xludf.DUMMYFUNCTION("JOIN("", "",FILTER(Marksheet!$15:$15,Marksheet!$10:$10=$C8097))"),"1b, 3d")</f>
        <v>1b, 3d</v>
      </c>
      <c r="E8097" s="138">
        <f t="array" ref="E8097">SUMIF(Marksheet!$D$10:$BQ$10,$C8097,INDIRECT(K8088))</f>
        <v>0</v>
      </c>
      <c r="F8097" s="138" t="s">
        <v>434</v>
      </c>
      <c r="G8097" s="137">
        <f>SUMIF(Marksheet!$10:$10,C8097,Marksheet!$14:$14)</f>
        <v>2</v>
      </c>
      <c r="H8097" s="139">
        <f t="shared" si="246"/>
        <v>0</v>
      </c>
      <c r="I8097" s="137" t="s">
        <v>461</v>
      </c>
      <c r="J8097" s="133"/>
      <c r="K8097" s="140"/>
    </row>
    <row r="8098" ht="15.75" customHeight="1">
      <c r="A8098" s="49"/>
      <c r="B8098" s="141"/>
      <c r="C8098" s="143" t="s">
        <v>30</v>
      </c>
      <c r="D8098" s="137" t="str">
        <f>IFERROR(__xludf.DUMMYFUNCTION("JOIN("", "",FILTER(Marksheet!$15:$15,Marksheet!$10:$10=$C8098))"),"1d, 4d, 4e")</f>
        <v>1d, 4d, 4e</v>
      </c>
      <c r="E8098" s="138">
        <f t="array" ref="E8098">SUMIF(Marksheet!$D$10:$BQ$10,$C8098,INDIRECT(K8088))</f>
        <v>0</v>
      </c>
      <c r="F8098" s="138" t="s">
        <v>434</v>
      </c>
      <c r="G8098" s="137">
        <f>SUMIF(Marksheet!$10:$10,C8098,Marksheet!$14:$14)</f>
        <v>3</v>
      </c>
      <c r="H8098" s="139">
        <f t="shared" si="246"/>
        <v>0</v>
      </c>
      <c r="I8098" s="137" t="s">
        <v>462</v>
      </c>
      <c r="J8098" s="133"/>
      <c r="K8098" s="140"/>
    </row>
    <row r="8099" ht="15.75" customHeight="1">
      <c r="A8099" s="49"/>
      <c r="B8099" s="141"/>
      <c r="C8099" s="143" t="s">
        <v>33</v>
      </c>
      <c r="D8099" s="137" t="str">
        <f>IFERROR(__xludf.DUMMYFUNCTION("JOIN("", "",FILTER(Marksheet!$15:$15,Marksheet!$10:$10=$C8099))"),"4a, 4b")</f>
        <v>4a, 4b</v>
      </c>
      <c r="E8099" s="138">
        <f t="array" ref="E8099">SUMIF(Marksheet!$D$10:$BQ$10,$C8099,INDIRECT(K8088))</f>
        <v>0</v>
      </c>
      <c r="F8099" s="138" t="s">
        <v>434</v>
      </c>
      <c r="G8099" s="137">
        <f>SUMIF(Marksheet!$10:$10,C8099,Marksheet!$14:$14)</f>
        <v>3</v>
      </c>
      <c r="H8099" s="139">
        <f t="shared" si="246"/>
        <v>0</v>
      </c>
      <c r="I8099" s="137" t="s">
        <v>463</v>
      </c>
      <c r="J8099" s="133"/>
      <c r="K8099" s="140"/>
    </row>
    <row r="8100" ht="15.75" customHeight="1">
      <c r="A8100" s="49"/>
      <c r="B8100" s="141"/>
      <c r="C8100" s="143" t="s">
        <v>28</v>
      </c>
      <c r="D8100" s="137" t="str">
        <f>IFERROR(__xludf.DUMMYFUNCTION("JOIN("", "",FILTER(Marksheet!$15:$15,Marksheet!$10:$10=$C8100))"),"1a, 1c, 4c")</f>
        <v>1a, 1c, 4c</v>
      </c>
      <c r="E8100" s="138">
        <f t="array" ref="E8100">SUMIF(Marksheet!$D$10:$BQ$10,$C8100,INDIRECT(K8088))</f>
        <v>0</v>
      </c>
      <c r="F8100" s="138" t="s">
        <v>434</v>
      </c>
      <c r="G8100" s="137">
        <f>SUMIF(Marksheet!$10:$10,C8100,Marksheet!$14:$14)</f>
        <v>5</v>
      </c>
      <c r="H8100" s="139">
        <f t="shared" si="246"/>
        <v>0</v>
      </c>
      <c r="I8100" s="137" t="s">
        <v>464</v>
      </c>
      <c r="J8100" s="133"/>
      <c r="K8100" s="140"/>
    </row>
    <row r="8101" ht="15.75" customHeight="1">
      <c r="A8101" s="49"/>
      <c r="B8101" s="141"/>
      <c r="C8101" s="143" t="s">
        <v>435</v>
      </c>
      <c r="D8101" s="137" t="str">
        <f>IFERROR(__xludf.DUMMYFUNCTION("JOIN("", "",FILTER(Marksheet!$15:$15,Marksheet!$10:$10=$C8101))"),"3a, 3b, 3c")</f>
        <v>3a, 3b, 3c</v>
      </c>
      <c r="E8101" s="138">
        <f t="array" ref="E8101">SUMIF(Marksheet!$D$10:$BQ$10,$C8101,INDIRECT(K8088))</f>
        <v>0</v>
      </c>
      <c r="F8101" s="138" t="s">
        <v>434</v>
      </c>
      <c r="G8101" s="137">
        <f>SUMIF(Marksheet!$10:$10,C8101,Marksheet!$14:$14)</f>
        <v>4</v>
      </c>
      <c r="H8101" s="139">
        <f t="shared" si="246"/>
        <v>0</v>
      </c>
      <c r="I8101" s="137" t="s">
        <v>465</v>
      </c>
      <c r="J8101" s="133"/>
      <c r="K8101" s="140"/>
    </row>
    <row r="8102" ht="15.75" customHeight="1">
      <c r="A8102" s="49"/>
      <c r="B8102" s="142"/>
      <c r="C8102" s="143" t="s">
        <v>31</v>
      </c>
      <c r="D8102" s="137" t="str">
        <f>IFERROR(__xludf.DUMMYFUNCTION("JOIN("", "",FILTER(Marksheet!$15:$15,Marksheet!$10:$10=$C8102))"),"2a, 2b, 2c")</f>
        <v>2a, 2b, 2c</v>
      </c>
      <c r="E8102" s="138">
        <f t="array" ref="E8102">SUMIF(Marksheet!$D$10:$BQ$10,$C8102,INDIRECT(K8088))</f>
        <v>0</v>
      </c>
      <c r="F8102" s="138" t="s">
        <v>434</v>
      </c>
      <c r="G8102" s="137">
        <f>SUMIF(Marksheet!$10:$10,C8102,Marksheet!$14:$14)</f>
        <v>3</v>
      </c>
      <c r="H8102" s="139">
        <f t="shared" si="246"/>
        <v>0</v>
      </c>
      <c r="I8102" s="137" t="s">
        <v>466</v>
      </c>
      <c r="J8102" s="133"/>
      <c r="K8102" s="140"/>
    </row>
    <row r="8103" ht="15.75" customHeight="1">
      <c r="A8103" s="49"/>
      <c r="B8103" s="135" t="s">
        <v>21</v>
      </c>
      <c r="C8103" s="143" t="s">
        <v>36</v>
      </c>
      <c r="D8103" s="137" t="str">
        <f>IFERROR(__xludf.DUMMYFUNCTION("JOIN("", "",FILTER(Marksheet!$15:$15,Marksheet!$10:$10=$C8103))"),"2b, 2c")</f>
        <v>2b, 2c</v>
      </c>
      <c r="E8103" s="138">
        <f t="array" ref="E8103">SUMIF(Marksheet!$D$10:$BQ$10,$C8103,INDIRECT(K8088))</f>
        <v>0</v>
      </c>
      <c r="F8103" s="138" t="s">
        <v>434</v>
      </c>
      <c r="G8103" s="137">
        <f>SUMIF(Marksheet!$10:$10,C8103,Marksheet!$14:$14)</f>
        <v>2</v>
      </c>
      <c r="H8103" s="139">
        <f t="shared" si="246"/>
        <v>0</v>
      </c>
      <c r="I8103" s="137" t="s">
        <v>467</v>
      </c>
      <c r="J8103" s="133"/>
      <c r="K8103" s="140"/>
    </row>
    <row r="8104" ht="15.75" customHeight="1">
      <c r="A8104" s="49"/>
      <c r="B8104" s="141"/>
      <c r="C8104" s="143" t="s">
        <v>38</v>
      </c>
      <c r="D8104" s="137" t="str">
        <f>IFERROR(__xludf.DUMMYFUNCTION("JOIN("", "",FILTER(Marksheet!$15:$15,Marksheet!$10:$10=$C8104))"),"4a, 4b, 4c, 4d, 4e")</f>
        <v>4a, 4b, 4c, 4d, 4e</v>
      </c>
      <c r="E8104" s="138">
        <f t="array" ref="E8104">SUMIF(Marksheet!$D$10:$BQ$10,$C8104,INDIRECT(K8088))</f>
        <v>0</v>
      </c>
      <c r="F8104" s="138" t="s">
        <v>434</v>
      </c>
      <c r="G8104" s="137">
        <f>SUMIF(Marksheet!$10:$10,C8104,Marksheet!$14:$14)</f>
        <v>6</v>
      </c>
      <c r="H8104" s="139">
        <f t="shared" si="246"/>
        <v>0</v>
      </c>
      <c r="I8104" s="137" t="s">
        <v>468</v>
      </c>
      <c r="J8104" s="133"/>
      <c r="K8104" s="140"/>
    </row>
    <row r="8105" ht="15.75" customHeight="1">
      <c r="A8105" s="49"/>
      <c r="B8105" s="141"/>
      <c r="C8105" s="143" t="s">
        <v>35</v>
      </c>
      <c r="D8105" s="137" t="str">
        <f>IFERROR(__xludf.DUMMYFUNCTION("JOIN("", "",FILTER(Marksheet!$15:$15,Marksheet!$10:$10=$C8105))"),"1b, 2a")</f>
        <v>1b, 2a</v>
      </c>
      <c r="E8105" s="138">
        <f t="array" ref="E8105">SUMIF(Marksheet!$D$10:$BQ$10,$C8105,INDIRECT(K8088))</f>
        <v>0</v>
      </c>
      <c r="F8105" s="138" t="s">
        <v>434</v>
      </c>
      <c r="G8105" s="137">
        <f>SUMIF(Marksheet!$10:$10,C8105,Marksheet!$14:$14)</f>
        <v>3</v>
      </c>
      <c r="H8105" s="139">
        <f t="shared" si="246"/>
        <v>0</v>
      </c>
      <c r="I8105" s="137" t="s">
        <v>469</v>
      </c>
      <c r="J8105" s="133"/>
      <c r="K8105" s="140"/>
    </row>
    <row r="8106" ht="15.75" customHeight="1">
      <c r="A8106" s="49"/>
      <c r="B8106" s="141"/>
      <c r="C8106" s="143" t="s">
        <v>34</v>
      </c>
      <c r="D8106" s="137" t="str">
        <f>IFERROR(__xludf.DUMMYFUNCTION("JOIN("", "",FILTER(Marksheet!$15:$15,Marksheet!$10:$10=$C8106))"),"1a, 1c, 2d")</f>
        <v>1a, 1c, 2d</v>
      </c>
      <c r="E8106" s="138">
        <f t="array" ref="E8106">SUMIF(Marksheet!$D$10:$BQ$10,$C8106,INDIRECT(K8088))</f>
        <v>0</v>
      </c>
      <c r="F8106" s="138" t="s">
        <v>434</v>
      </c>
      <c r="G8106" s="137">
        <f>SUMIF(Marksheet!$10:$10,C8106,Marksheet!$14:$14)</f>
        <v>6</v>
      </c>
      <c r="H8106" s="139">
        <f t="shared" si="246"/>
        <v>0</v>
      </c>
      <c r="I8106" s="137" t="s">
        <v>470</v>
      </c>
      <c r="J8106" s="133"/>
      <c r="K8106" s="140"/>
    </row>
    <row r="8107" ht="15.75" customHeight="1">
      <c r="A8107" s="49"/>
      <c r="B8107" s="142"/>
      <c r="C8107" s="143" t="s">
        <v>37</v>
      </c>
      <c r="D8107" s="137" t="str">
        <f>IFERROR(__xludf.DUMMYFUNCTION("JOIN("", "",FILTER(Marksheet!$15:$15,Marksheet!$10:$10=$C8107))"),"3a, 3b, 3c")</f>
        <v>3a, 3b, 3c</v>
      </c>
      <c r="E8107" s="138">
        <f t="array" ref="E8107">SUMIF(Marksheet!$D$10:$BQ$10,$C8107,INDIRECT(K8088))</f>
        <v>0</v>
      </c>
      <c r="F8107" s="138" t="s">
        <v>434</v>
      </c>
      <c r="G8107" s="137">
        <f>SUMIF(Marksheet!$10:$10,C8107,Marksheet!$14:$14)</f>
        <v>3</v>
      </c>
      <c r="H8107" s="139">
        <f t="shared" si="246"/>
        <v>0</v>
      </c>
      <c r="I8107" s="137" t="s">
        <v>471</v>
      </c>
      <c r="J8107" s="133"/>
      <c r="K8107" s="140"/>
    </row>
    <row r="8108" ht="15.75" customHeight="1">
      <c r="A8108" s="49"/>
      <c r="B8108" s="135" t="s">
        <v>22</v>
      </c>
      <c r="C8108" s="144" t="s">
        <v>46</v>
      </c>
      <c r="D8108" s="137" t="str">
        <f>IFERROR(__xludf.DUMMYFUNCTION("JOIN("", "",FILTER(Marksheet!$15:$15,Marksheet!$10:$10=$C8108))"),"3d")</f>
        <v>3d</v>
      </c>
      <c r="E8108" s="138">
        <f t="array" ref="E8108">SUMIF(Marksheet!$D$10:$BQ$10,$C8108,INDIRECT(K8088))</f>
        <v>0</v>
      </c>
      <c r="F8108" s="138" t="s">
        <v>434</v>
      </c>
      <c r="G8108" s="137">
        <f>SUMIF(Marksheet!$10:$10,C8108,Marksheet!$14:$14)</f>
        <v>2</v>
      </c>
      <c r="H8108" s="139">
        <f t="shared" si="246"/>
        <v>0</v>
      </c>
      <c r="I8108" s="137" t="s">
        <v>472</v>
      </c>
      <c r="J8108" s="133"/>
      <c r="K8108" s="140"/>
    </row>
    <row r="8109" ht="15.75" customHeight="1">
      <c r="A8109" s="49"/>
      <c r="B8109" s="141"/>
      <c r="C8109" s="144" t="s">
        <v>41</v>
      </c>
      <c r="D8109" s="137" t="str">
        <f>IFERROR(__xludf.DUMMYFUNCTION("JOIN("", "",FILTER(Marksheet!$15:$15,Marksheet!$10:$10=$C8109))"),"1c, 2b, 4e")</f>
        <v>1c, 2b, 4e</v>
      </c>
      <c r="E8109" s="138">
        <f t="array" ref="E8109">SUMIF(Marksheet!$D$10:$BQ$10,$C8109,INDIRECT(K8088))</f>
        <v>0</v>
      </c>
      <c r="F8109" s="138" t="s">
        <v>434</v>
      </c>
      <c r="G8109" s="137">
        <f>SUMIF(Marksheet!$10:$10,C8109,Marksheet!$14:$14)</f>
        <v>3</v>
      </c>
      <c r="H8109" s="139">
        <f t="shared" si="246"/>
        <v>0</v>
      </c>
      <c r="I8109" s="137" t="s">
        <v>473</v>
      </c>
      <c r="J8109" s="133"/>
      <c r="K8109" s="140"/>
    </row>
    <row r="8110" ht="15.75" customHeight="1">
      <c r="A8110" s="49"/>
      <c r="B8110" s="141"/>
      <c r="C8110" s="144" t="s">
        <v>45</v>
      </c>
      <c r="D8110" s="137" t="str">
        <f>IFERROR(__xludf.DUMMYFUNCTION("JOIN("", "",FILTER(Marksheet!$15:$15,Marksheet!$10:$10=$C8110))"),"3b, 4a, 5c")</f>
        <v>3b, 4a, 5c</v>
      </c>
      <c r="E8110" s="138">
        <f t="array" ref="E8110">SUMIF(Marksheet!$D$10:$BQ$10,$C8110,INDIRECT(K8088))</f>
        <v>0</v>
      </c>
      <c r="F8110" s="138" t="s">
        <v>434</v>
      </c>
      <c r="G8110" s="137">
        <f>SUMIF(Marksheet!$10:$10,C8110,Marksheet!$14:$14)</f>
        <v>3</v>
      </c>
      <c r="H8110" s="139">
        <f t="shared" si="246"/>
        <v>0</v>
      </c>
      <c r="I8110" s="137" t="s">
        <v>474</v>
      </c>
      <c r="J8110" s="133"/>
      <c r="K8110" s="140"/>
    </row>
    <row r="8111" ht="15.75" customHeight="1">
      <c r="A8111" s="49"/>
      <c r="B8111" s="141"/>
      <c r="C8111" s="144" t="s">
        <v>43</v>
      </c>
      <c r="D8111" s="137" t="str">
        <f>IFERROR(__xludf.DUMMYFUNCTION("JOIN("", "",FILTER(Marksheet!$15:$15,Marksheet!$10:$10=$C8111))"),"2c, 4d, 5d")</f>
        <v>2c, 4d, 5d</v>
      </c>
      <c r="E8111" s="138">
        <f t="array" ref="E8111">SUMIF(Marksheet!$D$10:$BQ$10,$C8111,INDIRECT(K8088))</f>
        <v>0</v>
      </c>
      <c r="F8111" s="138" t="s">
        <v>434</v>
      </c>
      <c r="G8111" s="137">
        <f>SUMIF(Marksheet!$10:$10,C8111,Marksheet!$14:$14)</f>
        <v>4</v>
      </c>
      <c r="H8111" s="139">
        <f t="shared" si="246"/>
        <v>0</v>
      </c>
      <c r="I8111" s="137" t="s">
        <v>475</v>
      </c>
      <c r="J8111" s="133"/>
      <c r="K8111" s="140"/>
    </row>
    <row r="8112" ht="15.75" customHeight="1">
      <c r="A8112" s="49"/>
      <c r="B8112" s="141"/>
      <c r="C8112" s="144" t="s">
        <v>44</v>
      </c>
      <c r="D8112" s="137" t="str">
        <f>IFERROR(__xludf.DUMMYFUNCTION("JOIN("", "",FILTER(Marksheet!$15:$15,Marksheet!$10:$10=$C8112))"),"3a, 4c")</f>
        <v>3a, 4c</v>
      </c>
      <c r="E8112" s="138">
        <f t="array" ref="E8112">SUMIF(Marksheet!$D$10:$BQ$10,$C8112,INDIRECT(K8088))</f>
        <v>0</v>
      </c>
      <c r="F8112" s="138" t="s">
        <v>434</v>
      </c>
      <c r="G8112" s="137">
        <f>SUMIF(Marksheet!$10:$10,C8112,Marksheet!$14:$14)</f>
        <v>2</v>
      </c>
      <c r="H8112" s="139">
        <f t="shared" si="246"/>
        <v>0</v>
      </c>
      <c r="I8112" s="137" t="s">
        <v>476</v>
      </c>
      <c r="J8112" s="133"/>
      <c r="K8112" s="140"/>
    </row>
    <row r="8113" ht="15.75" customHeight="1">
      <c r="A8113" s="49"/>
      <c r="B8113" s="141"/>
      <c r="C8113" s="144" t="s">
        <v>39</v>
      </c>
      <c r="D8113" s="137" t="str">
        <f>IFERROR(__xludf.DUMMYFUNCTION("JOIN("", "",FILTER(Marksheet!$15:$15,Marksheet!$10:$10=$C8113))"),"1a, 5a, 5b")</f>
        <v>1a, 5a, 5b</v>
      </c>
      <c r="E8113" s="138">
        <f t="array" ref="E8113">SUMIF(Marksheet!$D$10:$BQ$10,$C8113,INDIRECT(K8088))</f>
        <v>0</v>
      </c>
      <c r="F8113" s="138" t="s">
        <v>434</v>
      </c>
      <c r="G8113" s="137">
        <f>SUMIF(Marksheet!$10:$10,C8113,Marksheet!$14:$14)</f>
        <v>5</v>
      </c>
      <c r="H8113" s="139">
        <f t="shared" si="246"/>
        <v>0</v>
      </c>
      <c r="I8113" s="137" t="s">
        <v>477</v>
      </c>
      <c r="J8113" s="133"/>
      <c r="K8113" s="140"/>
    </row>
    <row r="8114" ht="15.75" customHeight="1">
      <c r="A8114" s="49"/>
      <c r="B8114" s="141"/>
      <c r="C8114" s="144" t="s">
        <v>42</v>
      </c>
      <c r="D8114" s="137" t="str">
        <f>IFERROR(__xludf.DUMMYFUNCTION("JOIN("", "",FILTER(Marksheet!$15:$15,Marksheet!$10:$10=$C8114))"),"2a, 3c")</f>
        <v>2a, 3c</v>
      </c>
      <c r="E8114" s="138">
        <f t="array" ref="E8114">SUMIF(Marksheet!$D$10:$BQ$10,$C8114,INDIRECT(K8088))</f>
        <v>0</v>
      </c>
      <c r="F8114" s="138" t="s">
        <v>434</v>
      </c>
      <c r="G8114" s="137">
        <f>SUMIF(Marksheet!$10:$10,C8114,Marksheet!$14:$14)</f>
        <v>3</v>
      </c>
      <c r="H8114" s="139">
        <f t="shared" si="246"/>
        <v>0</v>
      </c>
      <c r="I8114" s="137" t="s">
        <v>478</v>
      </c>
      <c r="J8114" s="133"/>
      <c r="K8114" s="140"/>
    </row>
    <row r="8115" ht="15.75" customHeight="1">
      <c r="A8115" s="49"/>
      <c r="B8115" s="142"/>
      <c r="C8115" s="144" t="s">
        <v>40</v>
      </c>
      <c r="D8115" s="137" t="str">
        <f>IFERROR(__xludf.DUMMYFUNCTION("JOIN("", "",FILTER(Marksheet!$15:$15,Marksheet!$10:$10=$C8115))"),"1b, 4b, 4f")</f>
        <v>1b, 4b, 4f</v>
      </c>
      <c r="E8115" s="138">
        <f t="array" ref="E8115">SUMIF(Marksheet!$D$10:$BQ$10,$C8115,INDIRECT(K8088))</f>
        <v>0</v>
      </c>
      <c r="F8115" s="138" t="s">
        <v>434</v>
      </c>
      <c r="G8115" s="137">
        <f>SUMIF(Marksheet!$10:$10,C8115,Marksheet!$14:$14)</f>
        <v>3</v>
      </c>
      <c r="H8115" s="139">
        <f t="shared" si="246"/>
        <v>0</v>
      </c>
      <c r="I8115" s="137" t="s">
        <v>479</v>
      </c>
      <c r="J8115" s="133"/>
      <c r="K8115" s="140"/>
    </row>
    <row r="8116" ht="15.75" customHeight="1">
      <c r="A8116" s="49"/>
      <c r="B8116" s="49"/>
      <c r="C8116" s="145" t="s">
        <v>76</v>
      </c>
      <c r="D8116" s="145"/>
      <c r="E8116" s="146">
        <f>SUM(E8092:E8115)</f>
        <v>0</v>
      </c>
      <c r="F8116" s="147" t="s">
        <v>434</v>
      </c>
      <c r="G8116" s="148">
        <f>SUM(G8092:G8115)</f>
        <v>85</v>
      </c>
      <c r="H8116" s="149">
        <f t="shared" si="246"/>
        <v>0</v>
      </c>
      <c r="I8116" s="129"/>
      <c r="J8116" s="133"/>
      <c r="K8116" s="127"/>
    </row>
    <row r="8117" ht="15.75" customHeight="1">
      <c r="A8117" s="49"/>
      <c r="B8117" s="49"/>
      <c r="C8117" s="67"/>
      <c r="D8117" s="67"/>
      <c r="E8117" s="49"/>
      <c r="F8117" s="49"/>
      <c r="G8117" s="49"/>
      <c r="H8117" s="49"/>
      <c r="I8117" s="129"/>
      <c r="J8117" s="133"/>
      <c r="K8117" s="127"/>
    </row>
    <row r="8118" ht="60.0" customHeight="1">
      <c r="A8118" s="49"/>
      <c r="B8118" s="49"/>
      <c r="C8118" s="67"/>
      <c r="D8118" s="67"/>
      <c r="E8118" s="49"/>
      <c r="F8118" s="49"/>
      <c r="G8118" s="49"/>
      <c r="H8118" s="49"/>
      <c r="I8118" s="129"/>
      <c r="J8118" s="133"/>
      <c r="K8118" s="127"/>
    </row>
    <row r="8119" ht="15.75" customHeight="1">
      <c r="A8119" s="124" t="s">
        <v>450</v>
      </c>
      <c r="B8119" s="49"/>
      <c r="C8119" s="67"/>
      <c r="D8119" s="67"/>
      <c r="E8119" s="1"/>
      <c r="F8119" s="1"/>
      <c r="G8119" s="49"/>
      <c r="H8119" s="49"/>
      <c r="I8119" s="7"/>
      <c r="K8119" s="125">
        <f>K8086+1</f>
        <v>264</v>
      </c>
    </row>
    <row r="8120" ht="15.75" customHeight="1">
      <c r="A8120" s="126" t="s">
        <v>451</v>
      </c>
      <c r="B8120" s="67" t="str">
        <f>B8087</f>
        <v>GCSE Transition Assessment</v>
      </c>
      <c r="C8120" s="67"/>
      <c r="D8120" s="67"/>
      <c r="E8120" s="1"/>
      <c r="F8120" s="49"/>
      <c r="G8120" s="49"/>
      <c r="H8120" s="49"/>
      <c r="K8120" s="127" t="str">
        <f>CONCATENATE("Marksheet!$B$",K8119)</f>
        <v>Marksheet!$B$264</v>
      </c>
    </row>
    <row r="8121" ht="15.75" customHeight="1">
      <c r="A8121" s="126" t="s">
        <v>447</v>
      </c>
      <c r="B8121" s="67" t="str">
        <f t="array" ref="B8121">IF(INDIRECT(K8120)="","",INDIRECT(K8120))</f>
        <v>Student 247</v>
      </c>
      <c r="C8121" s="67"/>
      <c r="D8121" s="67"/>
      <c r="E8121" s="1"/>
      <c r="F8121" s="49"/>
      <c r="G8121" s="49"/>
      <c r="H8121" s="49"/>
      <c r="K8121" s="127" t="str">
        <f>CONCATENATE("Marksheet!$D$",K8119,":$BQ$",K8119)</f>
        <v>Marksheet!$D$264:$BQ$264</v>
      </c>
    </row>
    <row r="8122" ht="15.75" customHeight="1">
      <c r="A8122" s="126" t="s">
        <v>452</v>
      </c>
      <c r="B8122" s="67" t="str">
        <f t="array" ref="B8122">INDIRECT(CONCATENATE("Marksheet!$C$",INDIRECT(CONCATENATE("K",ROW()-3))))</f>
        <v/>
      </c>
      <c r="C8122" s="67"/>
      <c r="D8122" s="67"/>
      <c r="E8122" s="49"/>
      <c r="F8122" s="49"/>
      <c r="G8122" s="49"/>
      <c r="H8122" s="49"/>
      <c r="I8122" s="49"/>
      <c r="J8122" s="49"/>
      <c r="K8122" s="127"/>
    </row>
    <row r="8123" ht="15.75" customHeight="1">
      <c r="A8123" s="67"/>
      <c r="B8123" s="128"/>
      <c r="C8123" s="67"/>
      <c r="D8123" s="67"/>
      <c r="E8123" s="49"/>
      <c r="F8123" s="49"/>
      <c r="G8123" s="49"/>
      <c r="H8123" s="49"/>
      <c r="I8123" s="49"/>
      <c r="J8123" s="49"/>
      <c r="K8123" s="127"/>
    </row>
    <row r="8124" ht="15.75" customHeight="1">
      <c r="A8124" s="129"/>
      <c r="B8124" s="100" t="s">
        <v>442</v>
      </c>
      <c r="C8124" s="100" t="s">
        <v>443</v>
      </c>
      <c r="D8124" s="73" t="s">
        <v>453</v>
      </c>
      <c r="E8124" s="130" t="s">
        <v>444</v>
      </c>
      <c r="F8124" s="71"/>
      <c r="G8124" s="72"/>
      <c r="H8124" s="131" t="s">
        <v>454</v>
      </c>
      <c r="I8124" s="132" t="s">
        <v>455</v>
      </c>
      <c r="J8124" s="133"/>
      <c r="K8124" s="134"/>
    </row>
    <row r="8125" ht="15.75" customHeight="1">
      <c r="A8125" s="49"/>
      <c r="B8125" s="135" t="s">
        <v>19</v>
      </c>
      <c r="C8125" s="136" t="s">
        <v>25</v>
      </c>
      <c r="D8125" s="137" t="str">
        <f>IFERROR(__xludf.DUMMYFUNCTION("JOIN("", "",FILTER(Marksheet!$15:$15,Marksheet!$10:$10=$C8125))"),"3a, 3b, 3c")</f>
        <v>3a, 3b, 3c</v>
      </c>
      <c r="E8125" s="138">
        <f t="array" ref="E8125">SUMIF(Marksheet!$D$10:$BQ$10,$C8125,INDIRECT(K8121))</f>
        <v>0</v>
      </c>
      <c r="F8125" s="138" t="s">
        <v>434</v>
      </c>
      <c r="G8125" s="137">
        <f>SUMIF(Marksheet!$10:$10,C8125,Marksheet!$14:$14)</f>
        <v>3</v>
      </c>
      <c r="H8125" s="139">
        <f t="shared" ref="H8125:H8149" si="247">E8125/G8125</f>
        <v>0</v>
      </c>
      <c r="I8125" s="137" t="s">
        <v>456</v>
      </c>
      <c r="J8125" s="133"/>
      <c r="K8125" s="140"/>
    </row>
    <row r="8126" ht="15.75" customHeight="1">
      <c r="A8126" s="49"/>
      <c r="B8126" s="141"/>
      <c r="C8126" s="136" t="s">
        <v>27</v>
      </c>
      <c r="D8126" s="137" t="str">
        <f>IFERROR(__xludf.DUMMYFUNCTION("JOIN("", "",FILTER(Marksheet!$15:$15,Marksheet!$10:$10=$C8126))"),"5a, 5b, 5c, 5d")</f>
        <v>5a, 5b, 5c, 5d</v>
      </c>
      <c r="E8126" s="138">
        <f t="array" ref="E8126">SUMIF(Marksheet!$D$10:$BQ$10,$C8126,INDIRECT(K8121))</f>
        <v>0</v>
      </c>
      <c r="F8126" s="138" t="s">
        <v>434</v>
      </c>
      <c r="G8126" s="137">
        <f>SUMIF(Marksheet!$10:$10,C8126,Marksheet!$14:$14)</f>
        <v>5</v>
      </c>
      <c r="H8126" s="139">
        <f t="shared" si="247"/>
        <v>0</v>
      </c>
      <c r="I8126" s="137" t="s">
        <v>457</v>
      </c>
      <c r="J8126" s="133"/>
      <c r="K8126" s="140"/>
    </row>
    <row r="8127" ht="15.75" customHeight="1">
      <c r="A8127" s="49"/>
      <c r="B8127" s="141"/>
      <c r="C8127" s="136" t="s">
        <v>26</v>
      </c>
      <c r="D8127" s="137" t="str">
        <f>IFERROR(__xludf.DUMMYFUNCTION("JOIN("", "",FILTER(Marksheet!$15:$15,Marksheet!$10:$10=$C8127))"),"4a, 4b")</f>
        <v>4a, 4b</v>
      </c>
      <c r="E8127" s="138">
        <f t="array" ref="E8127">SUMIF(Marksheet!$D$10:$BQ$10,$C8127,INDIRECT(K8121))</f>
        <v>0</v>
      </c>
      <c r="F8127" s="138" t="s">
        <v>434</v>
      </c>
      <c r="G8127" s="137">
        <f>SUMIF(Marksheet!$10:$10,C8127,Marksheet!$14:$14)</f>
        <v>3</v>
      </c>
      <c r="H8127" s="139">
        <f t="shared" si="247"/>
        <v>0</v>
      </c>
      <c r="I8127" s="137" t="s">
        <v>458</v>
      </c>
      <c r="J8127" s="133"/>
      <c r="K8127" s="140"/>
    </row>
    <row r="8128" ht="15.75" customHeight="1">
      <c r="A8128" s="49"/>
      <c r="B8128" s="141"/>
      <c r="C8128" s="136" t="s">
        <v>23</v>
      </c>
      <c r="D8128" s="137" t="str">
        <f>IFERROR(__xludf.DUMMYFUNCTION("JOIN("", "",FILTER(Marksheet!$15:$15,Marksheet!$10:$10=$C8128))"),"1a, 1b, 4c")</f>
        <v>1a, 1b, 4c</v>
      </c>
      <c r="E8128" s="138">
        <f t="array" ref="E8128">SUMIF(Marksheet!$D$10:$BQ$10,$C8128,INDIRECT(K8121))</f>
        <v>0</v>
      </c>
      <c r="F8128" s="138" t="s">
        <v>434</v>
      </c>
      <c r="G8128" s="137">
        <f>SUMIF(Marksheet!$10:$10,C8128,Marksheet!$14:$14)</f>
        <v>5</v>
      </c>
      <c r="H8128" s="139">
        <f t="shared" si="247"/>
        <v>0</v>
      </c>
      <c r="I8128" s="137" t="s">
        <v>459</v>
      </c>
      <c r="J8128" s="133"/>
      <c r="K8128" s="140"/>
    </row>
    <row r="8129" ht="15.75" customHeight="1">
      <c r="A8129" s="49"/>
      <c r="B8129" s="142"/>
      <c r="C8129" s="136" t="s">
        <v>24</v>
      </c>
      <c r="D8129" s="137" t="str">
        <f>IFERROR(__xludf.DUMMYFUNCTION("JOIN("", "",FILTER(Marksheet!$15:$15,Marksheet!$10:$10=$C8129))"),"2a, 2b, 2c")</f>
        <v>2a, 2b, 2c</v>
      </c>
      <c r="E8129" s="138">
        <f t="array" ref="E8129">SUMIF(Marksheet!$D$10:$BQ$10,$C8129,INDIRECT(K8121))</f>
        <v>0</v>
      </c>
      <c r="F8129" s="138" t="s">
        <v>434</v>
      </c>
      <c r="G8129" s="137">
        <f>SUMIF(Marksheet!$10:$10,C8129,Marksheet!$14:$14)</f>
        <v>4</v>
      </c>
      <c r="H8129" s="139">
        <f t="shared" si="247"/>
        <v>0</v>
      </c>
      <c r="I8129" s="137" t="s">
        <v>460</v>
      </c>
      <c r="J8129" s="133"/>
      <c r="K8129" s="140"/>
    </row>
    <row r="8130" ht="15.75" customHeight="1">
      <c r="A8130" s="49"/>
      <c r="B8130" s="135" t="s">
        <v>20</v>
      </c>
      <c r="C8130" s="143" t="s">
        <v>29</v>
      </c>
      <c r="D8130" s="137" t="str">
        <f>IFERROR(__xludf.DUMMYFUNCTION("JOIN("", "",FILTER(Marksheet!$15:$15,Marksheet!$10:$10=$C8130))"),"1b, 3d")</f>
        <v>1b, 3d</v>
      </c>
      <c r="E8130" s="138">
        <f t="array" ref="E8130">SUMIF(Marksheet!$D$10:$BQ$10,$C8130,INDIRECT(K8121))</f>
        <v>0</v>
      </c>
      <c r="F8130" s="138" t="s">
        <v>434</v>
      </c>
      <c r="G8130" s="137">
        <f>SUMIF(Marksheet!$10:$10,C8130,Marksheet!$14:$14)</f>
        <v>2</v>
      </c>
      <c r="H8130" s="139">
        <f t="shared" si="247"/>
        <v>0</v>
      </c>
      <c r="I8130" s="137" t="s">
        <v>461</v>
      </c>
      <c r="J8130" s="133"/>
      <c r="K8130" s="140"/>
    </row>
    <row r="8131" ht="15.75" customHeight="1">
      <c r="A8131" s="49"/>
      <c r="B8131" s="141"/>
      <c r="C8131" s="143" t="s">
        <v>30</v>
      </c>
      <c r="D8131" s="137" t="str">
        <f>IFERROR(__xludf.DUMMYFUNCTION("JOIN("", "",FILTER(Marksheet!$15:$15,Marksheet!$10:$10=$C8131))"),"1d, 4d, 4e")</f>
        <v>1d, 4d, 4e</v>
      </c>
      <c r="E8131" s="138">
        <f t="array" ref="E8131">SUMIF(Marksheet!$D$10:$BQ$10,$C8131,INDIRECT(K8121))</f>
        <v>0</v>
      </c>
      <c r="F8131" s="138" t="s">
        <v>434</v>
      </c>
      <c r="G8131" s="137">
        <f>SUMIF(Marksheet!$10:$10,C8131,Marksheet!$14:$14)</f>
        <v>3</v>
      </c>
      <c r="H8131" s="139">
        <f t="shared" si="247"/>
        <v>0</v>
      </c>
      <c r="I8131" s="137" t="s">
        <v>462</v>
      </c>
      <c r="J8131" s="133"/>
      <c r="K8131" s="140"/>
    </row>
    <row r="8132" ht="15.75" customHeight="1">
      <c r="A8132" s="49"/>
      <c r="B8132" s="141"/>
      <c r="C8132" s="143" t="s">
        <v>33</v>
      </c>
      <c r="D8132" s="137" t="str">
        <f>IFERROR(__xludf.DUMMYFUNCTION("JOIN("", "",FILTER(Marksheet!$15:$15,Marksheet!$10:$10=$C8132))"),"4a, 4b")</f>
        <v>4a, 4b</v>
      </c>
      <c r="E8132" s="138">
        <f t="array" ref="E8132">SUMIF(Marksheet!$D$10:$BQ$10,$C8132,INDIRECT(K8121))</f>
        <v>0</v>
      </c>
      <c r="F8132" s="138" t="s">
        <v>434</v>
      </c>
      <c r="G8132" s="137">
        <f>SUMIF(Marksheet!$10:$10,C8132,Marksheet!$14:$14)</f>
        <v>3</v>
      </c>
      <c r="H8132" s="139">
        <f t="shared" si="247"/>
        <v>0</v>
      </c>
      <c r="I8132" s="137" t="s">
        <v>463</v>
      </c>
      <c r="J8132" s="133"/>
      <c r="K8132" s="140"/>
    </row>
    <row r="8133" ht="15.75" customHeight="1">
      <c r="A8133" s="49"/>
      <c r="B8133" s="141"/>
      <c r="C8133" s="143" t="s">
        <v>28</v>
      </c>
      <c r="D8133" s="137" t="str">
        <f>IFERROR(__xludf.DUMMYFUNCTION("JOIN("", "",FILTER(Marksheet!$15:$15,Marksheet!$10:$10=$C8133))"),"1a, 1c, 4c")</f>
        <v>1a, 1c, 4c</v>
      </c>
      <c r="E8133" s="138">
        <f t="array" ref="E8133">SUMIF(Marksheet!$D$10:$BQ$10,$C8133,INDIRECT(K8121))</f>
        <v>0</v>
      </c>
      <c r="F8133" s="138" t="s">
        <v>434</v>
      </c>
      <c r="G8133" s="137">
        <f>SUMIF(Marksheet!$10:$10,C8133,Marksheet!$14:$14)</f>
        <v>5</v>
      </c>
      <c r="H8133" s="139">
        <f t="shared" si="247"/>
        <v>0</v>
      </c>
      <c r="I8133" s="137" t="s">
        <v>464</v>
      </c>
      <c r="J8133" s="133"/>
      <c r="K8133" s="140"/>
    </row>
    <row r="8134" ht="15.75" customHeight="1">
      <c r="A8134" s="49"/>
      <c r="B8134" s="141"/>
      <c r="C8134" s="143" t="s">
        <v>435</v>
      </c>
      <c r="D8134" s="137" t="str">
        <f>IFERROR(__xludf.DUMMYFUNCTION("JOIN("", "",FILTER(Marksheet!$15:$15,Marksheet!$10:$10=$C8134))"),"3a, 3b, 3c")</f>
        <v>3a, 3b, 3c</v>
      </c>
      <c r="E8134" s="138">
        <f t="array" ref="E8134">SUMIF(Marksheet!$D$10:$BQ$10,$C8134,INDIRECT(K8121))</f>
        <v>0</v>
      </c>
      <c r="F8134" s="138" t="s">
        <v>434</v>
      </c>
      <c r="G8134" s="137">
        <f>SUMIF(Marksheet!$10:$10,C8134,Marksheet!$14:$14)</f>
        <v>4</v>
      </c>
      <c r="H8134" s="139">
        <f t="shared" si="247"/>
        <v>0</v>
      </c>
      <c r="I8134" s="137" t="s">
        <v>465</v>
      </c>
      <c r="J8134" s="133"/>
      <c r="K8134" s="140"/>
    </row>
    <row r="8135" ht="15.75" customHeight="1">
      <c r="A8135" s="49"/>
      <c r="B8135" s="142"/>
      <c r="C8135" s="143" t="s">
        <v>31</v>
      </c>
      <c r="D8135" s="137" t="str">
        <f>IFERROR(__xludf.DUMMYFUNCTION("JOIN("", "",FILTER(Marksheet!$15:$15,Marksheet!$10:$10=$C8135))"),"2a, 2b, 2c")</f>
        <v>2a, 2b, 2c</v>
      </c>
      <c r="E8135" s="138">
        <f t="array" ref="E8135">SUMIF(Marksheet!$D$10:$BQ$10,$C8135,INDIRECT(K8121))</f>
        <v>0</v>
      </c>
      <c r="F8135" s="138" t="s">
        <v>434</v>
      </c>
      <c r="G8135" s="137">
        <f>SUMIF(Marksheet!$10:$10,C8135,Marksheet!$14:$14)</f>
        <v>3</v>
      </c>
      <c r="H8135" s="139">
        <f t="shared" si="247"/>
        <v>0</v>
      </c>
      <c r="I8135" s="137" t="s">
        <v>466</v>
      </c>
      <c r="J8135" s="133"/>
      <c r="K8135" s="140"/>
    </row>
    <row r="8136" ht="15.75" customHeight="1">
      <c r="A8136" s="49"/>
      <c r="B8136" s="135" t="s">
        <v>21</v>
      </c>
      <c r="C8136" s="143" t="s">
        <v>36</v>
      </c>
      <c r="D8136" s="137" t="str">
        <f>IFERROR(__xludf.DUMMYFUNCTION("JOIN("", "",FILTER(Marksheet!$15:$15,Marksheet!$10:$10=$C8136))"),"2b, 2c")</f>
        <v>2b, 2c</v>
      </c>
      <c r="E8136" s="138">
        <f t="array" ref="E8136">SUMIF(Marksheet!$D$10:$BQ$10,$C8136,INDIRECT(K8121))</f>
        <v>0</v>
      </c>
      <c r="F8136" s="138" t="s">
        <v>434</v>
      </c>
      <c r="G8136" s="137">
        <f>SUMIF(Marksheet!$10:$10,C8136,Marksheet!$14:$14)</f>
        <v>2</v>
      </c>
      <c r="H8136" s="139">
        <f t="shared" si="247"/>
        <v>0</v>
      </c>
      <c r="I8136" s="137" t="s">
        <v>467</v>
      </c>
      <c r="J8136" s="133"/>
      <c r="K8136" s="140"/>
    </row>
    <row r="8137" ht="15.75" customHeight="1">
      <c r="A8137" s="49"/>
      <c r="B8137" s="141"/>
      <c r="C8137" s="143" t="s">
        <v>38</v>
      </c>
      <c r="D8137" s="137" t="str">
        <f>IFERROR(__xludf.DUMMYFUNCTION("JOIN("", "",FILTER(Marksheet!$15:$15,Marksheet!$10:$10=$C8137))"),"4a, 4b, 4c, 4d, 4e")</f>
        <v>4a, 4b, 4c, 4d, 4e</v>
      </c>
      <c r="E8137" s="138">
        <f t="array" ref="E8137">SUMIF(Marksheet!$D$10:$BQ$10,$C8137,INDIRECT(K8121))</f>
        <v>0</v>
      </c>
      <c r="F8137" s="138" t="s">
        <v>434</v>
      </c>
      <c r="G8137" s="137">
        <f>SUMIF(Marksheet!$10:$10,C8137,Marksheet!$14:$14)</f>
        <v>6</v>
      </c>
      <c r="H8137" s="139">
        <f t="shared" si="247"/>
        <v>0</v>
      </c>
      <c r="I8137" s="137" t="s">
        <v>468</v>
      </c>
      <c r="J8137" s="133"/>
      <c r="K8137" s="140"/>
    </row>
    <row r="8138" ht="15.75" customHeight="1">
      <c r="A8138" s="49"/>
      <c r="B8138" s="141"/>
      <c r="C8138" s="143" t="s">
        <v>35</v>
      </c>
      <c r="D8138" s="137" t="str">
        <f>IFERROR(__xludf.DUMMYFUNCTION("JOIN("", "",FILTER(Marksheet!$15:$15,Marksheet!$10:$10=$C8138))"),"1b, 2a")</f>
        <v>1b, 2a</v>
      </c>
      <c r="E8138" s="138">
        <f t="array" ref="E8138">SUMIF(Marksheet!$D$10:$BQ$10,$C8138,INDIRECT(K8121))</f>
        <v>0</v>
      </c>
      <c r="F8138" s="138" t="s">
        <v>434</v>
      </c>
      <c r="G8138" s="137">
        <f>SUMIF(Marksheet!$10:$10,C8138,Marksheet!$14:$14)</f>
        <v>3</v>
      </c>
      <c r="H8138" s="139">
        <f t="shared" si="247"/>
        <v>0</v>
      </c>
      <c r="I8138" s="137" t="s">
        <v>469</v>
      </c>
      <c r="J8138" s="133"/>
      <c r="K8138" s="140"/>
    </row>
    <row r="8139" ht="15.75" customHeight="1">
      <c r="A8139" s="49"/>
      <c r="B8139" s="141"/>
      <c r="C8139" s="143" t="s">
        <v>34</v>
      </c>
      <c r="D8139" s="137" t="str">
        <f>IFERROR(__xludf.DUMMYFUNCTION("JOIN("", "",FILTER(Marksheet!$15:$15,Marksheet!$10:$10=$C8139))"),"1a, 1c, 2d")</f>
        <v>1a, 1c, 2d</v>
      </c>
      <c r="E8139" s="138">
        <f t="array" ref="E8139">SUMIF(Marksheet!$D$10:$BQ$10,$C8139,INDIRECT(K8121))</f>
        <v>0</v>
      </c>
      <c r="F8139" s="138" t="s">
        <v>434</v>
      </c>
      <c r="G8139" s="137">
        <f>SUMIF(Marksheet!$10:$10,C8139,Marksheet!$14:$14)</f>
        <v>6</v>
      </c>
      <c r="H8139" s="139">
        <f t="shared" si="247"/>
        <v>0</v>
      </c>
      <c r="I8139" s="137" t="s">
        <v>470</v>
      </c>
      <c r="J8139" s="133"/>
      <c r="K8139" s="140"/>
    </row>
    <row r="8140" ht="15.75" customHeight="1">
      <c r="A8140" s="49"/>
      <c r="B8140" s="142"/>
      <c r="C8140" s="143" t="s">
        <v>37</v>
      </c>
      <c r="D8140" s="137" t="str">
        <f>IFERROR(__xludf.DUMMYFUNCTION("JOIN("", "",FILTER(Marksheet!$15:$15,Marksheet!$10:$10=$C8140))"),"3a, 3b, 3c")</f>
        <v>3a, 3b, 3c</v>
      </c>
      <c r="E8140" s="138">
        <f t="array" ref="E8140">SUMIF(Marksheet!$D$10:$BQ$10,$C8140,INDIRECT(K8121))</f>
        <v>0</v>
      </c>
      <c r="F8140" s="138" t="s">
        <v>434</v>
      </c>
      <c r="G8140" s="137">
        <f>SUMIF(Marksheet!$10:$10,C8140,Marksheet!$14:$14)</f>
        <v>3</v>
      </c>
      <c r="H8140" s="139">
        <f t="shared" si="247"/>
        <v>0</v>
      </c>
      <c r="I8140" s="137" t="s">
        <v>471</v>
      </c>
      <c r="J8140" s="133"/>
      <c r="K8140" s="140"/>
    </row>
    <row r="8141" ht="15.75" customHeight="1">
      <c r="A8141" s="49"/>
      <c r="B8141" s="135" t="s">
        <v>22</v>
      </c>
      <c r="C8141" s="144" t="s">
        <v>46</v>
      </c>
      <c r="D8141" s="137" t="str">
        <f>IFERROR(__xludf.DUMMYFUNCTION("JOIN("", "",FILTER(Marksheet!$15:$15,Marksheet!$10:$10=$C8141))"),"3d")</f>
        <v>3d</v>
      </c>
      <c r="E8141" s="138">
        <f t="array" ref="E8141">SUMIF(Marksheet!$D$10:$BQ$10,$C8141,INDIRECT(K8121))</f>
        <v>0</v>
      </c>
      <c r="F8141" s="138" t="s">
        <v>434</v>
      </c>
      <c r="G8141" s="137">
        <f>SUMIF(Marksheet!$10:$10,C8141,Marksheet!$14:$14)</f>
        <v>2</v>
      </c>
      <c r="H8141" s="139">
        <f t="shared" si="247"/>
        <v>0</v>
      </c>
      <c r="I8141" s="137" t="s">
        <v>472</v>
      </c>
      <c r="J8141" s="133"/>
      <c r="K8141" s="140"/>
    </row>
    <row r="8142" ht="15.75" customHeight="1">
      <c r="A8142" s="49"/>
      <c r="B8142" s="141"/>
      <c r="C8142" s="144" t="s">
        <v>41</v>
      </c>
      <c r="D8142" s="137" t="str">
        <f>IFERROR(__xludf.DUMMYFUNCTION("JOIN("", "",FILTER(Marksheet!$15:$15,Marksheet!$10:$10=$C8142))"),"1c, 2b, 4e")</f>
        <v>1c, 2b, 4e</v>
      </c>
      <c r="E8142" s="138">
        <f t="array" ref="E8142">SUMIF(Marksheet!$D$10:$BQ$10,$C8142,INDIRECT(K8121))</f>
        <v>0</v>
      </c>
      <c r="F8142" s="138" t="s">
        <v>434</v>
      </c>
      <c r="G8142" s="137">
        <f>SUMIF(Marksheet!$10:$10,C8142,Marksheet!$14:$14)</f>
        <v>3</v>
      </c>
      <c r="H8142" s="139">
        <f t="shared" si="247"/>
        <v>0</v>
      </c>
      <c r="I8142" s="137" t="s">
        <v>473</v>
      </c>
      <c r="J8142" s="133"/>
      <c r="K8142" s="140"/>
    </row>
    <row r="8143" ht="15.75" customHeight="1">
      <c r="A8143" s="49"/>
      <c r="B8143" s="141"/>
      <c r="C8143" s="144" t="s">
        <v>45</v>
      </c>
      <c r="D8143" s="137" t="str">
        <f>IFERROR(__xludf.DUMMYFUNCTION("JOIN("", "",FILTER(Marksheet!$15:$15,Marksheet!$10:$10=$C8143))"),"3b, 4a, 5c")</f>
        <v>3b, 4a, 5c</v>
      </c>
      <c r="E8143" s="138">
        <f t="array" ref="E8143">SUMIF(Marksheet!$D$10:$BQ$10,$C8143,INDIRECT(K8121))</f>
        <v>0</v>
      </c>
      <c r="F8143" s="138" t="s">
        <v>434</v>
      </c>
      <c r="G8143" s="137">
        <f>SUMIF(Marksheet!$10:$10,C8143,Marksheet!$14:$14)</f>
        <v>3</v>
      </c>
      <c r="H8143" s="139">
        <f t="shared" si="247"/>
        <v>0</v>
      </c>
      <c r="I8143" s="137" t="s">
        <v>474</v>
      </c>
      <c r="J8143" s="133"/>
      <c r="K8143" s="140"/>
    </row>
    <row r="8144" ht="15.75" customHeight="1">
      <c r="A8144" s="49"/>
      <c r="B8144" s="141"/>
      <c r="C8144" s="144" t="s">
        <v>43</v>
      </c>
      <c r="D8144" s="137" t="str">
        <f>IFERROR(__xludf.DUMMYFUNCTION("JOIN("", "",FILTER(Marksheet!$15:$15,Marksheet!$10:$10=$C8144))"),"2c, 4d, 5d")</f>
        <v>2c, 4d, 5d</v>
      </c>
      <c r="E8144" s="138">
        <f t="array" ref="E8144">SUMIF(Marksheet!$D$10:$BQ$10,$C8144,INDIRECT(K8121))</f>
        <v>0</v>
      </c>
      <c r="F8144" s="138" t="s">
        <v>434</v>
      </c>
      <c r="G8144" s="137">
        <f>SUMIF(Marksheet!$10:$10,C8144,Marksheet!$14:$14)</f>
        <v>4</v>
      </c>
      <c r="H8144" s="139">
        <f t="shared" si="247"/>
        <v>0</v>
      </c>
      <c r="I8144" s="137" t="s">
        <v>475</v>
      </c>
      <c r="J8144" s="133"/>
      <c r="K8144" s="140"/>
    </row>
    <row r="8145" ht="15.75" customHeight="1">
      <c r="A8145" s="49"/>
      <c r="B8145" s="141"/>
      <c r="C8145" s="144" t="s">
        <v>44</v>
      </c>
      <c r="D8145" s="137" t="str">
        <f>IFERROR(__xludf.DUMMYFUNCTION("JOIN("", "",FILTER(Marksheet!$15:$15,Marksheet!$10:$10=$C8145))"),"3a, 4c")</f>
        <v>3a, 4c</v>
      </c>
      <c r="E8145" s="138">
        <f t="array" ref="E8145">SUMIF(Marksheet!$D$10:$BQ$10,$C8145,INDIRECT(K8121))</f>
        <v>0</v>
      </c>
      <c r="F8145" s="138" t="s">
        <v>434</v>
      </c>
      <c r="G8145" s="137">
        <f>SUMIF(Marksheet!$10:$10,C8145,Marksheet!$14:$14)</f>
        <v>2</v>
      </c>
      <c r="H8145" s="139">
        <f t="shared" si="247"/>
        <v>0</v>
      </c>
      <c r="I8145" s="137" t="s">
        <v>476</v>
      </c>
      <c r="J8145" s="133"/>
      <c r="K8145" s="140"/>
    </row>
    <row r="8146" ht="15.75" customHeight="1">
      <c r="A8146" s="49"/>
      <c r="B8146" s="141"/>
      <c r="C8146" s="144" t="s">
        <v>39</v>
      </c>
      <c r="D8146" s="137" t="str">
        <f>IFERROR(__xludf.DUMMYFUNCTION("JOIN("", "",FILTER(Marksheet!$15:$15,Marksheet!$10:$10=$C8146))"),"1a, 5a, 5b")</f>
        <v>1a, 5a, 5b</v>
      </c>
      <c r="E8146" s="138">
        <f t="array" ref="E8146">SUMIF(Marksheet!$D$10:$BQ$10,$C8146,INDIRECT(K8121))</f>
        <v>0</v>
      </c>
      <c r="F8146" s="138" t="s">
        <v>434</v>
      </c>
      <c r="G8146" s="137">
        <f>SUMIF(Marksheet!$10:$10,C8146,Marksheet!$14:$14)</f>
        <v>5</v>
      </c>
      <c r="H8146" s="139">
        <f t="shared" si="247"/>
        <v>0</v>
      </c>
      <c r="I8146" s="137" t="s">
        <v>477</v>
      </c>
      <c r="J8146" s="133"/>
      <c r="K8146" s="140"/>
    </row>
    <row r="8147" ht="15.75" customHeight="1">
      <c r="A8147" s="49"/>
      <c r="B8147" s="141"/>
      <c r="C8147" s="144" t="s">
        <v>42</v>
      </c>
      <c r="D8147" s="137" t="str">
        <f>IFERROR(__xludf.DUMMYFUNCTION("JOIN("", "",FILTER(Marksheet!$15:$15,Marksheet!$10:$10=$C8147))"),"2a, 3c")</f>
        <v>2a, 3c</v>
      </c>
      <c r="E8147" s="138">
        <f t="array" ref="E8147">SUMIF(Marksheet!$D$10:$BQ$10,$C8147,INDIRECT(K8121))</f>
        <v>0</v>
      </c>
      <c r="F8147" s="138" t="s">
        <v>434</v>
      </c>
      <c r="G8147" s="137">
        <f>SUMIF(Marksheet!$10:$10,C8147,Marksheet!$14:$14)</f>
        <v>3</v>
      </c>
      <c r="H8147" s="139">
        <f t="shared" si="247"/>
        <v>0</v>
      </c>
      <c r="I8147" s="137" t="s">
        <v>478</v>
      </c>
      <c r="J8147" s="133"/>
      <c r="K8147" s="140"/>
    </row>
    <row r="8148" ht="15.75" customHeight="1">
      <c r="A8148" s="49"/>
      <c r="B8148" s="142"/>
      <c r="C8148" s="144" t="s">
        <v>40</v>
      </c>
      <c r="D8148" s="137" t="str">
        <f>IFERROR(__xludf.DUMMYFUNCTION("JOIN("", "",FILTER(Marksheet!$15:$15,Marksheet!$10:$10=$C8148))"),"1b, 4b, 4f")</f>
        <v>1b, 4b, 4f</v>
      </c>
      <c r="E8148" s="138">
        <f t="array" ref="E8148">SUMIF(Marksheet!$D$10:$BQ$10,$C8148,INDIRECT(K8121))</f>
        <v>0</v>
      </c>
      <c r="F8148" s="138" t="s">
        <v>434</v>
      </c>
      <c r="G8148" s="137">
        <f>SUMIF(Marksheet!$10:$10,C8148,Marksheet!$14:$14)</f>
        <v>3</v>
      </c>
      <c r="H8148" s="139">
        <f t="shared" si="247"/>
        <v>0</v>
      </c>
      <c r="I8148" s="137" t="s">
        <v>479</v>
      </c>
      <c r="J8148" s="133"/>
      <c r="K8148" s="140"/>
    </row>
    <row r="8149" ht="15.75" customHeight="1">
      <c r="A8149" s="49"/>
      <c r="B8149" s="49"/>
      <c r="C8149" s="145" t="s">
        <v>76</v>
      </c>
      <c r="D8149" s="145"/>
      <c r="E8149" s="146">
        <f>SUM(E8125:E8148)</f>
        <v>0</v>
      </c>
      <c r="F8149" s="147" t="s">
        <v>434</v>
      </c>
      <c r="G8149" s="148">
        <f>SUM(G8125:G8148)</f>
        <v>85</v>
      </c>
      <c r="H8149" s="149">
        <f t="shared" si="247"/>
        <v>0</v>
      </c>
      <c r="I8149" s="129"/>
      <c r="J8149" s="133"/>
      <c r="K8149" s="127"/>
    </row>
    <row r="8150" ht="15.75" customHeight="1">
      <c r="A8150" s="49"/>
      <c r="B8150" s="49"/>
      <c r="C8150" s="67"/>
      <c r="D8150" s="67"/>
      <c r="E8150" s="49"/>
      <c r="F8150" s="49"/>
      <c r="G8150" s="49"/>
      <c r="H8150" s="49"/>
      <c r="I8150" s="129"/>
      <c r="J8150" s="133"/>
      <c r="K8150" s="127"/>
    </row>
    <row r="8151" ht="60.0" customHeight="1">
      <c r="A8151" s="49"/>
      <c r="B8151" s="49"/>
      <c r="C8151" s="67"/>
      <c r="D8151" s="67"/>
      <c r="E8151" s="49"/>
      <c r="F8151" s="49"/>
      <c r="G8151" s="49"/>
      <c r="H8151" s="49"/>
      <c r="I8151" s="129"/>
      <c r="J8151" s="133"/>
      <c r="K8151" s="127"/>
    </row>
    <row r="8152" ht="15.75" customHeight="1">
      <c r="A8152" s="124" t="s">
        <v>450</v>
      </c>
      <c r="B8152" s="49"/>
      <c r="C8152" s="67"/>
      <c r="D8152" s="67"/>
      <c r="E8152" s="1"/>
      <c r="F8152" s="1"/>
      <c r="G8152" s="49"/>
      <c r="H8152" s="49"/>
      <c r="I8152" s="7"/>
      <c r="K8152" s="125">
        <f>K8119+1</f>
        <v>265</v>
      </c>
    </row>
    <row r="8153" ht="15.75" customHeight="1">
      <c r="A8153" s="126" t="s">
        <v>451</v>
      </c>
      <c r="B8153" s="67" t="str">
        <f>B8120</f>
        <v>GCSE Transition Assessment</v>
      </c>
      <c r="C8153" s="67"/>
      <c r="D8153" s="67"/>
      <c r="E8153" s="1"/>
      <c r="F8153" s="49"/>
      <c r="G8153" s="49"/>
      <c r="H8153" s="49"/>
      <c r="K8153" s="127" t="str">
        <f>CONCATENATE("Marksheet!$B$",K8152)</f>
        <v>Marksheet!$B$265</v>
      </c>
    </row>
    <row r="8154" ht="15.75" customHeight="1">
      <c r="A8154" s="126" t="s">
        <v>447</v>
      </c>
      <c r="B8154" s="67" t="str">
        <f t="array" ref="B8154">IF(INDIRECT(K8153)="","",INDIRECT(K8153))</f>
        <v>Student 248</v>
      </c>
      <c r="C8154" s="67"/>
      <c r="D8154" s="67"/>
      <c r="E8154" s="1"/>
      <c r="F8154" s="49"/>
      <c r="G8154" s="49"/>
      <c r="H8154" s="49"/>
      <c r="K8154" s="127" t="str">
        <f>CONCATENATE("Marksheet!$D$",K8152,":$BQ$",K8152)</f>
        <v>Marksheet!$D$265:$BQ$265</v>
      </c>
    </row>
    <row r="8155" ht="15.75" customHeight="1">
      <c r="A8155" s="126" t="s">
        <v>452</v>
      </c>
      <c r="B8155" s="67" t="str">
        <f t="array" ref="B8155">INDIRECT(CONCATENATE("Marksheet!$C$",INDIRECT(CONCATENATE("K",ROW()-3))))</f>
        <v/>
      </c>
      <c r="C8155" s="67"/>
      <c r="D8155" s="67"/>
      <c r="E8155" s="49"/>
      <c r="F8155" s="49"/>
      <c r="G8155" s="49"/>
      <c r="H8155" s="49"/>
      <c r="I8155" s="49"/>
      <c r="J8155" s="49"/>
      <c r="K8155" s="127"/>
    </row>
    <row r="8156" ht="15.75" customHeight="1">
      <c r="A8156" s="67"/>
      <c r="B8156" s="128"/>
      <c r="C8156" s="67"/>
      <c r="D8156" s="67"/>
      <c r="E8156" s="49"/>
      <c r="F8156" s="49"/>
      <c r="G8156" s="49"/>
      <c r="H8156" s="49"/>
      <c r="I8156" s="49"/>
      <c r="J8156" s="49"/>
      <c r="K8156" s="127"/>
    </row>
    <row r="8157" ht="15.75" customHeight="1">
      <c r="A8157" s="129"/>
      <c r="B8157" s="100" t="s">
        <v>442</v>
      </c>
      <c r="C8157" s="100" t="s">
        <v>443</v>
      </c>
      <c r="D8157" s="73" t="s">
        <v>453</v>
      </c>
      <c r="E8157" s="130" t="s">
        <v>444</v>
      </c>
      <c r="F8157" s="71"/>
      <c r="G8157" s="72"/>
      <c r="H8157" s="131" t="s">
        <v>454</v>
      </c>
      <c r="I8157" s="132" t="s">
        <v>455</v>
      </c>
      <c r="J8157" s="133"/>
      <c r="K8157" s="134"/>
    </row>
    <row r="8158" ht="15.75" customHeight="1">
      <c r="A8158" s="49"/>
      <c r="B8158" s="135" t="s">
        <v>19</v>
      </c>
      <c r="C8158" s="136" t="s">
        <v>25</v>
      </c>
      <c r="D8158" s="137" t="str">
        <f>IFERROR(__xludf.DUMMYFUNCTION("JOIN("", "",FILTER(Marksheet!$15:$15,Marksheet!$10:$10=$C8158))"),"3a, 3b, 3c")</f>
        <v>3a, 3b, 3c</v>
      </c>
      <c r="E8158" s="138">
        <f t="array" ref="E8158">SUMIF(Marksheet!$D$10:$BQ$10,$C8158,INDIRECT(K8154))</f>
        <v>0</v>
      </c>
      <c r="F8158" s="138" t="s">
        <v>434</v>
      </c>
      <c r="G8158" s="137">
        <f>SUMIF(Marksheet!$10:$10,C8158,Marksheet!$14:$14)</f>
        <v>3</v>
      </c>
      <c r="H8158" s="139">
        <f t="shared" ref="H8158:H8182" si="248">E8158/G8158</f>
        <v>0</v>
      </c>
      <c r="I8158" s="137" t="s">
        <v>456</v>
      </c>
      <c r="J8158" s="133"/>
      <c r="K8158" s="140"/>
    </row>
    <row r="8159" ht="15.75" customHeight="1">
      <c r="A8159" s="49"/>
      <c r="B8159" s="141"/>
      <c r="C8159" s="136" t="s">
        <v>27</v>
      </c>
      <c r="D8159" s="137" t="str">
        <f>IFERROR(__xludf.DUMMYFUNCTION("JOIN("", "",FILTER(Marksheet!$15:$15,Marksheet!$10:$10=$C8159))"),"5a, 5b, 5c, 5d")</f>
        <v>5a, 5b, 5c, 5d</v>
      </c>
      <c r="E8159" s="138">
        <f t="array" ref="E8159">SUMIF(Marksheet!$D$10:$BQ$10,$C8159,INDIRECT(K8154))</f>
        <v>0</v>
      </c>
      <c r="F8159" s="138" t="s">
        <v>434</v>
      </c>
      <c r="G8159" s="137">
        <f>SUMIF(Marksheet!$10:$10,C8159,Marksheet!$14:$14)</f>
        <v>5</v>
      </c>
      <c r="H8159" s="139">
        <f t="shared" si="248"/>
        <v>0</v>
      </c>
      <c r="I8159" s="137" t="s">
        <v>457</v>
      </c>
      <c r="J8159" s="133"/>
      <c r="K8159" s="140"/>
    </row>
    <row r="8160" ht="15.75" customHeight="1">
      <c r="A8160" s="49"/>
      <c r="B8160" s="141"/>
      <c r="C8160" s="136" t="s">
        <v>26</v>
      </c>
      <c r="D8160" s="137" t="str">
        <f>IFERROR(__xludf.DUMMYFUNCTION("JOIN("", "",FILTER(Marksheet!$15:$15,Marksheet!$10:$10=$C8160))"),"4a, 4b")</f>
        <v>4a, 4b</v>
      </c>
      <c r="E8160" s="138">
        <f t="array" ref="E8160">SUMIF(Marksheet!$D$10:$BQ$10,$C8160,INDIRECT(K8154))</f>
        <v>0</v>
      </c>
      <c r="F8160" s="138" t="s">
        <v>434</v>
      </c>
      <c r="G8160" s="137">
        <f>SUMIF(Marksheet!$10:$10,C8160,Marksheet!$14:$14)</f>
        <v>3</v>
      </c>
      <c r="H8160" s="139">
        <f t="shared" si="248"/>
        <v>0</v>
      </c>
      <c r="I8160" s="137" t="s">
        <v>458</v>
      </c>
      <c r="J8160" s="133"/>
      <c r="K8160" s="140"/>
    </row>
    <row r="8161" ht="15.75" customHeight="1">
      <c r="A8161" s="49"/>
      <c r="B8161" s="141"/>
      <c r="C8161" s="136" t="s">
        <v>23</v>
      </c>
      <c r="D8161" s="137" t="str">
        <f>IFERROR(__xludf.DUMMYFUNCTION("JOIN("", "",FILTER(Marksheet!$15:$15,Marksheet!$10:$10=$C8161))"),"1a, 1b, 4c")</f>
        <v>1a, 1b, 4c</v>
      </c>
      <c r="E8161" s="138">
        <f t="array" ref="E8161">SUMIF(Marksheet!$D$10:$BQ$10,$C8161,INDIRECT(K8154))</f>
        <v>0</v>
      </c>
      <c r="F8161" s="138" t="s">
        <v>434</v>
      </c>
      <c r="G8161" s="137">
        <f>SUMIF(Marksheet!$10:$10,C8161,Marksheet!$14:$14)</f>
        <v>5</v>
      </c>
      <c r="H8161" s="139">
        <f t="shared" si="248"/>
        <v>0</v>
      </c>
      <c r="I8161" s="137" t="s">
        <v>459</v>
      </c>
      <c r="J8161" s="133"/>
      <c r="K8161" s="140"/>
    </row>
    <row r="8162" ht="15.75" customHeight="1">
      <c r="A8162" s="49"/>
      <c r="B8162" s="142"/>
      <c r="C8162" s="136" t="s">
        <v>24</v>
      </c>
      <c r="D8162" s="137" t="str">
        <f>IFERROR(__xludf.DUMMYFUNCTION("JOIN("", "",FILTER(Marksheet!$15:$15,Marksheet!$10:$10=$C8162))"),"2a, 2b, 2c")</f>
        <v>2a, 2b, 2c</v>
      </c>
      <c r="E8162" s="138">
        <f t="array" ref="E8162">SUMIF(Marksheet!$D$10:$BQ$10,$C8162,INDIRECT(K8154))</f>
        <v>0</v>
      </c>
      <c r="F8162" s="138" t="s">
        <v>434</v>
      </c>
      <c r="G8162" s="137">
        <f>SUMIF(Marksheet!$10:$10,C8162,Marksheet!$14:$14)</f>
        <v>4</v>
      </c>
      <c r="H8162" s="139">
        <f t="shared" si="248"/>
        <v>0</v>
      </c>
      <c r="I8162" s="137" t="s">
        <v>460</v>
      </c>
      <c r="J8162" s="133"/>
      <c r="K8162" s="140"/>
    </row>
    <row r="8163" ht="15.75" customHeight="1">
      <c r="A8163" s="49"/>
      <c r="B8163" s="135" t="s">
        <v>20</v>
      </c>
      <c r="C8163" s="143" t="s">
        <v>29</v>
      </c>
      <c r="D8163" s="137" t="str">
        <f>IFERROR(__xludf.DUMMYFUNCTION("JOIN("", "",FILTER(Marksheet!$15:$15,Marksheet!$10:$10=$C8163))"),"1b, 3d")</f>
        <v>1b, 3d</v>
      </c>
      <c r="E8163" s="138">
        <f t="array" ref="E8163">SUMIF(Marksheet!$D$10:$BQ$10,$C8163,INDIRECT(K8154))</f>
        <v>0</v>
      </c>
      <c r="F8163" s="138" t="s">
        <v>434</v>
      </c>
      <c r="G8163" s="137">
        <f>SUMIF(Marksheet!$10:$10,C8163,Marksheet!$14:$14)</f>
        <v>2</v>
      </c>
      <c r="H8163" s="139">
        <f t="shared" si="248"/>
        <v>0</v>
      </c>
      <c r="I8163" s="137" t="s">
        <v>461</v>
      </c>
      <c r="J8163" s="133"/>
      <c r="K8163" s="140"/>
    </row>
    <row r="8164" ht="15.75" customHeight="1">
      <c r="A8164" s="49"/>
      <c r="B8164" s="141"/>
      <c r="C8164" s="143" t="s">
        <v>30</v>
      </c>
      <c r="D8164" s="137" t="str">
        <f>IFERROR(__xludf.DUMMYFUNCTION("JOIN("", "",FILTER(Marksheet!$15:$15,Marksheet!$10:$10=$C8164))"),"1d, 4d, 4e")</f>
        <v>1d, 4d, 4e</v>
      </c>
      <c r="E8164" s="138">
        <f t="array" ref="E8164">SUMIF(Marksheet!$D$10:$BQ$10,$C8164,INDIRECT(K8154))</f>
        <v>0</v>
      </c>
      <c r="F8164" s="138" t="s">
        <v>434</v>
      </c>
      <c r="G8164" s="137">
        <f>SUMIF(Marksheet!$10:$10,C8164,Marksheet!$14:$14)</f>
        <v>3</v>
      </c>
      <c r="H8164" s="139">
        <f t="shared" si="248"/>
        <v>0</v>
      </c>
      <c r="I8164" s="137" t="s">
        <v>462</v>
      </c>
      <c r="J8164" s="133"/>
      <c r="K8164" s="140"/>
    </row>
    <row r="8165" ht="15.75" customHeight="1">
      <c r="A8165" s="49"/>
      <c r="B8165" s="141"/>
      <c r="C8165" s="143" t="s">
        <v>33</v>
      </c>
      <c r="D8165" s="137" t="str">
        <f>IFERROR(__xludf.DUMMYFUNCTION("JOIN("", "",FILTER(Marksheet!$15:$15,Marksheet!$10:$10=$C8165))"),"4a, 4b")</f>
        <v>4a, 4b</v>
      </c>
      <c r="E8165" s="138">
        <f t="array" ref="E8165">SUMIF(Marksheet!$D$10:$BQ$10,$C8165,INDIRECT(K8154))</f>
        <v>0</v>
      </c>
      <c r="F8165" s="138" t="s">
        <v>434</v>
      </c>
      <c r="G8165" s="137">
        <f>SUMIF(Marksheet!$10:$10,C8165,Marksheet!$14:$14)</f>
        <v>3</v>
      </c>
      <c r="H8165" s="139">
        <f t="shared" si="248"/>
        <v>0</v>
      </c>
      <c r="I8165" s="137" t="s">
        <v>463</v>
      </c>
      <c r="J8165" s="133"/>
      <c r="K8165" s="140"/>
    </row>
    <row r="8166" ht="15.75" customHeight="1">
      <c r="A8166" s="49"/>
      <c r="B8166" s="141"/>
      <c r="C8166" s="143" t="s">
        <v>28</v>
      </c>
      <c r="D8166" s="137" t="str">
        <f>IFERROR(__xludf.DUMMYFUNCTION("JOIN("", "",FILTER(Marksheet!$15:$15,Marksheet!$10:$10=$C8166))"),"1a, 1c, 4c")</f>
        <v>1a, 1c, 4c</v>
      </c>
      <c r="E8166" s="138">
        <f t="array" ref="E8166">SUMIF(Marksheet!$D$10:$BQ$10,$C8166,INDIRECT(K8154))</f>
        <v>0</v>
      </c>
      <c r="F8166" s="138" t="s">
        <v>434</v>
      </c>
      <c r="G8166" s="137">
        <f>SUMIF(Marksheet!$10:$10,C8166,Marksheet!$14:$14)</f>
        <v>5</v>
      </c>
      <c r="H8166" s="139">
        <f t="shared" si="248"/>
        <v>0</v>
      </c>
      <c r="I8166" s="137" t="s">
        <v>464</v>
      </c>
      <c r="J8166" s="133"/>
      <c r="K8166" s="140"/>
    </row>
    <row r="8167" ht="15.75" customHeight="1">
      <c r="A8167" s="49"/>
      <c r="B8167" s="141"/>
      <c r="C8167" s="143" t="s">
        <v>435</v>
      </c>
      <c r="D8167" s="137" t="str">
        <f>IFERROR(__xludf.DUMMYFUNCTION("JOIN("", "",FILTER(Marksheet!$15:$15,Marksheet!$10:$10=$C8167))"),"3a, 3b, 3c")</f>
        <v>3a, 3b, 3c</v>
      </c>
      <c r="E8167" s="138">
        <f t="array" ref="E8167">SUMIF(Marksheet!$D$10:$BQ$10,$C8167,INDIRECT(K8154))</f>
        <v>0</v>
      </c>
      <c r="F8167" s="138" t="s">
        <v>434</v>
      </c>
      <c r="G8167" s="137">
        <f>SUMIF(Marksheet!$10:$10,C8167,Marksheet!$14:$14)</f>
        <v>4</v>
      </c>
      <c r="H8167" s="139">
        <f t="shared" si="248"/>
        <v>0</v>
      </c>
      <c r="I8167" s="137" t="s">
        <v>465</v>
      </c>
      <c r="J8167" s="133"/>
      <c r="K8167" s="140"/>
    </row>
    <row r="8168" ht="15.75" customHeight="1">
      <c r="A8168" s="49"/>
      <c r="B8168" s="142"/>
      <c r="C8168" s="143" t="s">
        <v>31</v>
      </c>
      <c r="D8168" s="137" t="str">
        <f>IFERROR(__xludf.DUMMYFUNCTION("JOIN("", "",FILTER(Marksheet!$15:$15,Marksheet!$10:$10=$C8168))"),"2a, 2b, 2c")</f>
        <v>2a, 2b, 2c</v>
      </c>
      <c r="E8168" s="138">
        <f t="array" ref="E8168">SUMIF(Marksheet!$D$10:$BQ$10,$C8168,INDIRECT(K8154))</f>
        <v>0</v>
      </c>
      <c r="F8168" s="138" t="s">
        <v>434</v>
      </c>
      <c r="G8168" s="137">
        <f>SUMIF(Marksheet!$10:$10,C8168,Marksheet!$14:$14)</f>
        <v>3</v>
      </c>
      <c r="H8168" s="139">
        <f t="shared" si="248"/>
        <v>0</v>
      </c>
      <c r="I8168" s="137" t="s">
        <v>466</v>
      </c>
      <c r="J8168" s="133"/>
      <c r="K8168" s="140"/>
    </row>
    <row r="8169" ht="15.75" customHeight="1">
      <c r="A8169" s="49"/>
      <c r="B8169" s="135" t="s">
        <v>21</v>
      </c>
      <c r="C8169" s="143" t="s">
        <v>36</v>
      </c>
      <c r="D8169" s="137" t="str">
        <f>IFERROR(__xludf.DUMMYFUNCTION("JOIN("", "",FILTER(Marksheet!$15:$15,Marksheet!$10:$10=$C8169))"),"2b, 2c")</f>
        <v>2b, 2c</v>
      </c>
      <c r="E8169" s="138">
        <f t="array" ref="E8169">SUMIF(Marksheet!$D$10:$BQ$10,$C8169,INDIRECT(K8154))</f>
        <v>0</v>
      </c>
      <c r="F8169" s="138" t="s">
        <v>434</v>
      </c>
      <c r="G8169" s="137">
        <f>SUMIF(Marksheet!$10:$10,C8169,Marksheet!$14:$14)</f>
        <v>2</v>
      </c>
      <c r="H8169" s="139">
        <f t="shared" si="248"/>
        <v>0</v>
      </c>
      <c r="I8169" s="137" t="s">
        <v>467</v>
      </c>
      <c r="J8169" s="133"/>
      <c r="K8169" s="140"/>
    </row>
    <row r="8170" ht="15.75" customHeight="1">
      <c r="A8170" s="49"/>
      <c r="B8170" s="141"/>
      <c r="C8170" s="143" t="s">
        <v>38</v>
      </c>
      <c r="D8170" s="137" t="str">
        <f>IFERROR(__xludf.DUMMYFUNCTION("JOIN("", "",FILTER(Marksheet!$15:$15,Marksheet!$10:$10=$C8170))"),"4a, 4b, 4c, 4d, 4e")</f>
        <v>4a, 4b, 4c, 4d, 4e</v>
      </c>
      <c r="E8170" s="138">
        <f t="array" ref="E8170">SUMIF(Marksheet!$D$10:$BQ$10,$C8170,INDIRECT(K8154))</f>
        <v>0</v>
      </c>
      <c r="F8170" s="138" t="s">
        <v>434</v>
      </c>
      <c r="G8170" s="137">
        <f>SUMIF(Marksheet!$10:$10,C8170,Marksheet!$14:$14)</f>
        <v>6</v>
      </c>
      <c r="H8170" s="139">
        <f t="shared" si="248"/>
        <v>0</v>
      </c>
      <c r="I8170" s="137" t="s">
        <v>468</v>
      </c>
      <c r="J8170" s="133"/>
      <c r="K8170" s="140"/>
    </row>
    <row r="8171" ht="15.75" customHeight="1">
      <c r="A8171" s="49"/>
      <c r="B8171" s="141"/>
      <c r="C8171" s="143" t="s">
        <v>35</v>
      </c>
      <c r="D8171" s="137" t="str">
        <f>IFERROR(__xludf.DUMMYFUNCTION("JOIN("", "",FILTER(Marksheet!$15:$15,Marksheet!$10:$10=$C8171))"),"1b, 2a")</f>
        <v>1b, 2a</v>
      </c>
      <c r="E8171" s="138">
        <f t="array" ref="E8171">SUMIF(Marksheet!$D$10:$BQ$10,$C8171,INDIRECT(K8154))</f>
        <v>0</v>
      </c>
      <c r="F8171" s="138" t="s">
        <v>434</v>
      </c>
      <c r="G8171" s="137">
        <f>SUMIF(Marksheet!$10:$10,C8171,Marksheet!$14:$14)</f>
        <v>3</v>
      </c>
      <c r="H8171" s="139">
        <f t="shared" si="248"/>
        <v>0</v>
      </c>
      <c r="I8171" s="137" t="s">
        <v>469</v>
      </c>
      <c r="J8171" s="133"/>
      <c r="K8171" s="140"/>
    </row>
    <row r="8172" ht="15.75" customHeight="1">
      <c r="A8172" s="49"/>
      <c r="B8172" s="141"/>
      <c r="C8172" s="143" t="s">
        <v>34</v>
      </c>
      <c r="D8172" s="137" t="str">
        <f>IFERROR(__xludf.DUMMYFUNCTION("JOIN("", "",FILTER(Marksheet!$15:$15,Marksheet!$10:$10=$C8172))"),"1a, 1c, 2d")</f>
        <v>1a, 1c, 2d</v>
      </c>
      <c r="E8172" s="138">
        <f t="array" ref="E8172">SUMIF(Marksheet!$D$10:$BQ$10,$C8172,INDIRECT(K8154))</f>
        <v>0</v>
      </c>
      <c r="F8172" s="138" t="s">
        <v>434</v>
      </c>
      <c r="G8172" s="137">
        <f>SUMIF(Marksheet!$10:$10,C8172,Marksheet!$14:$14)</f>
        <v>6</v>
      </c>
      <c r="H8172" s="139">
        <f t="shared" si="248"/>
        <v>0</v>
      </c>
      <c r="I8172" s="137" t="s">
        <v>470</v>
      </c>
      <c r="J8172" s="133"/>
      <c r="K8172" s="140"/>
    </row>
    <row r="8173" ht="15.75" customHeight="1">
      <c r="A8173" s="49"/>
      <c r="B8173" s="142"/>
      <c r="C8173" s="143" t="s">
        <v>37</v>
      </c>
      <c r="D8173" s="137" t="str">
        <f>IFERROR(__xludf.DUMMYFUNCTION("JOIN("", "",FILTER(Marksheet!$15:$15,Marksheet!$10:$10=$C8173))"),"3a, 3b, 3c")</f>
        <v>3a, 3b, 3c</v>
      </c>
      <c r="E8173" s="138">
        <f t="array" ref="E8173">SUMIF(Marksheet!$D$10:$BQ$10,$C8173,INDIRECT(K8154))</f>
        <v>0</v>
      </c>
      <c r="F8173" s="138" t="s">
        <v>434</v>
      </c>
      <c r="G8173" s="137">
        <f>SUMIF(Marksheet!$10:$10,C8173,Marksheet!$14:$14)</f>
        <v>3</v>
      </c>
      <c r="H8173" s="139">
        <f t="shared" si="248"/>
        <v>0</v>
      </c>
      <c r="I8173" s="137" t="s">
        <v>471</v>
      </c>
      <c r="J8173" s="133"/>
      <c r="K8173" s="140"/>
    </row>
    <row r="8174" ht="15.75" customHeight="1">
      <c r="A8174" s="49"/>
      <c r="B8174" s="135" t="s">
        <v>22</v>
      </c>
      <c r="C8174" s="144" t="s">
        <v>46</v>
      </c>
      <c r="D8174" s="137" t="str">
        <f>IFERROR(__xludf.DUMMYFUNCTION("JOIN("", "",FILTER(Marksheet!$15:$15,Marksheet!$10:$10=$C8174))"),"3d")</f>
        <v>3d</v>
      </c>
      <c r="E8174" s="138">
        <f t="array" ref="E8174">SUMIF(Marksheet!$D$10:$BQ$10,$C8174,INDIRECT(K8154))</f>
        <v>0</v>
      </c>
      <c r="F8174" s="138" t="s">
        <v>434</v>
      </c>
      <c r="G8174" s="137">
        <f>SUMIF(Marksheet!$10:$10,C8174,Marksheet!$14:$14)</f>
        <v>2</v>
      </c>
      <c r="H8174" s="139">
        <f t="shared" si="248"/>
        <v>0</v>
      </c>
      <c r="I8174" s="137" t="s">
        <v>472</v>
      </c>
      <c r="J8174" s="133"/>
      <c r="K8174" s="140"/>
    </row>
    <row r="8175" ht="15.75" customHeight="1">
      <c r="A8175" s="49"/>
      <c r="B8175" s="141"/>
      <c r="C8175" s="144" t="s">
        <v>41</v>
      </c>
      <c r="D8175" s="137" t="str">
        <f>IFERROR(__xludf.DUMMYFUNCTION("JOIN("", "",FILTER(Marksheet!$15:$15,Marksheet!$10:$10=$C8175))"),"1c, 2b, 4e")</f>
        <v>1c, 2b, 4e</v>
      </c>
      <c r="E8175" s="138">
        <f t="array" ref="E8175">SUMIF(Marksheet!$D$10:$BQ$10,$C8175,INDIRECT(K8154))</f>
        <v>0</v>
      </c>
      <c r="F8175" s="138" t="s">
        <v>434</v>
      </c>
      <c r="G8175" s="137">
        <f>SUMIF(Marksheet!$10:$10,C8175,Marksheet!$14:$14)</f>
        <v>3</v>
      </c>
      <c r="H8175" s="139">
        <f t="shared" si="248"/>
        <v>0</v>
      </c>
      <c r="I8175" s="137" t="s">
        <v>473</v>
      </c>
      <c r="J8175" s="133"/>
      <c r="K8175" s="140"/>
    </row>
    <row r="8176" ht="15.75" customHeight="1">
      <c r="A8176" s="49"/>
      <c r="B8176" s="141"/>
      <c r="C8176" s="144" t="s">
        <v>45</v>
      </c>
      <c r="D8176" s="137" t="str">
        <f>IFERROR(__xludf.DUMMYFUNCTION("JOIN("", "",FILTER(Marksheet!$15:$15,Marksheet!$10:$10=$C8176))"),"3b, 4a, 5c")</f>
        <v>3b, 4a, 5c</v>
      </c>
      <c r="E8176" s="138">
        <f t="array" ref="E8176">SUMIF(Marksheet!$D$10:$BQ$10,$C8176,INDIRECT(K8154))</f>
        <v>0</v>
      </c>
      <c r="F8176" s="138" t="s">
        <v>434</v>
      </c>
      <c r="G8176" s="137">
        <f>SUMIF(Marksheet!$10:$10,C8176,Marksheet!$14:$14)</f>
        <v>3</v>
      </c>
      <c r="H8176" s="139">
        <f t="shared" si="248"/>
        <v>0</v>
      </c>
      <c r="I8176" s="137" t="s">
        <v>474</v>
      </c>
      <c r="J8176" s="133"/>
      <c r="K8176" s="140"/>
    </row>
    <row r="8177" ht="15.75" customHeight="1">
      <c r="A8177" s="49"/>
      <c r="B8177" s="141"/>
      <c r="C8177" s="144" t="s">
        <v>43</v>
      </c>
      <c r="D8177" s="137" t="str">
        <f>IFERROR(__xludf.DUMMYFUNCTION("JOIN("", "",FILTER(Marksheet!$15:$15,Marksheet!$10:$10=$C8177))"),"2c, 4d, 5d")</f>
        <v>2c, 4d, 5d</v>
      </c>
      <c r="E8177" s="138">
        <f t="array" ref="E8177">SUMIF(Marksheet!$D$10:$BQ$10,$C8177,INDIRECT(K8154))</f>
        <v>0</v>
      </c>
      <c r="F8177" s="138" t="s">
        <v>434</v>
      </c>
      <c r="G8177" s="137">
        <f>SUMIF(Marksheet!$10:$10,C8177,Marksheet!$14:$14)</f>
        <v>4</v>
      </c>
      <c r="H8177" s="139">
        <f t="shared" si="248"/>
        <v>0</v>
      </c>
      <c r="I8177" s="137" t="s">
        <v>475</v>
      </c>
      <c r="J8177" s="133"/>
      <c r="K8177" s="140"/>
    </row>
    <row r="8178" ht="15.75" customHeight="1">
      <c r="A8178" s="49"/>
      <c r="B8178" s="141"/>
      <c r="C8178" s="144" t="s">
        <v>44</v>
      </c>
      <c r="D8178" s="137" t="str">
        <f>IFERROR(__xludf.DUMMYFUNCTION("JOIN("", "",FILTER(Marksheet!$15:$15,Marksheet!$10:$10=$C8178))"),"3a, 4c")</f>
        <v>3a, 4c</v>
      </c>
      <c r="E8178" s="138">
        <f t="array" ref="E8178">SUMIF(Marksheet!$D$10:$BQ$10,$C8178,INDIRECT(K8154))</f>
        <v>0</v>
      </c>
      <c r="F8178" s="138" t="s">
        <v>434</v>
      </c>
      <c r="G8178" s="137">
        <f>SUMIF(Marksheet!$10:$10,C8178,Marksheet!$14:$14)</f>
        <v>2</v>
      </c>
      <c r="H8178" s="139">
        <f t="shared" si="248"/>
        <v>0</v>
      </c>
      <c r="I8178" s="137" t="s">
        <v>476</v>
      </c>
      <c r="J8178" s="133"/>
      <c r="K8178" s="140"/>
    </row>
    <row r="8179" ht="15.75" customHeight="1">
      <c r="A8179" s="49"/>
      <c r="B8179" s="141"/>
      <c r="C8179" s="144" t="s">
        <v>39</v>
      </c>
      <c r="D8179" s="137" t="str">
        <f>IFERROR(__xludf.DUMMYFUNCTION("JOIN("", "",FILTER(Marksheet!$15:$15,Marksheet!$10:$10=$C8179))"),"1a, 5a, 5b")</f>
        <v>1a, 5a, 5b</v>
      </c>
      <c r="E8179" s="138">
        <f t="array" ref="E8179">SUMIF(Marksheet!$D$10:$BQ$10,$C8179,INDIRECT(K8154))</f>
        <v>0</v>
      </c>
      <c r="F8179" s="138" t="s">
        <v>434</v>
      </c>
      <c r="G8179" s="137">
        <f>SUMIF(Marksheet!$10:$10,C8179,Marksheet!$14:$14)</f>
        <v>5</v>
      </c>
      <c r="H8179" s="139">
        <f t="shared" si="248"/>
        <v>0</v>
      </c>
      <c r="I8179" s="137" t="s">
        <v>477</v>
      </c>
      <c r="J8179" s="133"/>
      <c r="K8179" s="140"/>
    </row>
    <row r="8180" ht="15.75" customHeight="1">
      <c r="A8180" s="49"/>
      <c r="B8180" s="141"/>
      <c r="C8180" s="144" t="s">
        <v>42</v>
      </c>
      <c r="D8180" s="137" t="str">
        <f>IFERROR(__xludf.DUMMYFUNCTION("JOIN("", "",FILTER(Marksheet!$15:$15,Marksheet!$10:$10=$C8180))"),"2a, 3c")</f>
        <v>2a, 3c</v>
      </c>
      <c r="E8180" s="138">
        <f t="array" ref="E8180">SUMIF(Marksheet!$D$10:$BQ$10,$C8180,INDIRECT(K8154))</f>
        <v>0</v>
      </c>
      <c r="F8180" s="138" t="s">
        <v>434</v>
      </c>
      <c r="G8180" s="137">
        <f>SUMIF(Marksheet!$10:$10,C8180,Marksheet!$14:$14)</f>
        <v>3</v>
      </c>
      <c r="H8180" s="139">
        <f t="shared" si="248"/>
        <v>0</v>
      </c>
      <c r="I8180" s="137" t="s">
        <v>478</v>
      </c>
      <c r="J8180" s="133"/>
      <c r="K8180" s="140"/>
    </row>
    <row r="8181" ht="15.75" customHeight="1">
      <c r="A8181" s="49"/>
      <c r="B8181" s="142"/>
      <c r="C8181" s="144" t="s">
        <v>40</v>
      </c>
      <c r="D8181" s="137" t="str">
        <f>IFERROR(__xludf.DUMMYFUNCTION("JOIN("", "",FILTER(Marksheet!$15:$15,Marksheet!$10:$10=$C8181))"),"1b, 4b, 4f")</f>
        <v>1b, 4b, 4f</v>
      </c>
      <c r="E8181" s="138">
        <f t="array" ref="E8181">SUMIF(Marksheet!$D$10:$BQ$10,$C8181,INDIRECT(K8154))</f>
        <v>0</v>
      </c>
      <c r="F8181" s="138" t="s">
        <v>434</v>
      </c>
      <c r="G8181" s="137">
        <f>SUMIF(Marksheet!$10:$10,C8181,Marksheet!$14:$14)</f>
        <v>3</v>
      </c>
      <c r="H8181" s="139">
        <f t="shared" si="248"/>
        <v>0</v>
      </c>
      <c r="I8181" s="137" t="s">
        <v>479</v>
      </c>
      <c r="J8181" s="133"/>
      <c r="K8181" s="140"/>
    </row>
    <row r="8182" ht="15.75" customHeight="1">
      <c r="A8182" s="49"/>
      <c r="B8182" s="49"/>
      <c r="C8182" s="145" t="s">
        <v>76</v>
      </c>
      <c r="D8182" s="145"/>
      <c r="E8182" s="146">
        <f>SUM(E8158:E8181)</f>
        <v>0</v>
      </c>
      <c r="F8182" s="147" t="s">
        <v>434</v>
      </c>
      <c r="G8182" s="148">
        <f>SUM(G8158:G8181)</f>
        <v>85</v>
      </c>
      <c r="H8182" s="149">
        <f t="shared" si="248"/>
        <v>0</v>
      </c>
      <c r="I8182" s="129"/>
      <c r="J8182" s="133"/>
      <c r="K8182" s="127"/>
    </row>
    <row r="8183" ht="15.75" customHeight="1">
      <c r="A8183" s="49"/>
      <c r="B8183" s="49"/>
      <c r="C8183" s="67"/>
      <c r="D8183" s="67"/>
      <c r="E8183" s="49"/>
      <c r="F8183" s="49"/>
      <c r="G8183" s="49"/>
      <c r="H8183" s="49"/>
      <c r="I8183" s="129"/>
      <c r="J8183" s="133"/>
      <c r="K8183" s="127"/>
    </row>
    <row r="8184" ht="60.0" customHeight="1">
      <c r="A8184" s="49"/>
      <c r="B8184" s="49"/>
      <c r="C8184" s="67"/>
      <c r="D8184" s="67"/>
      <c r="E8184" s="49"/>
      <c r="F8184" s="49"/>
      <c r="G8184" s="49"/>
      <c r="H8184" s="49"/>
      <c r="I8184" s="129"/>
      <c r="J8184" s="133"/>
      <c r="K8184" s="127"/>
    </row>
    <row r="8185" ht="15.75" customHeight="1">
      <c r="A8185" s="124" t="s">
        <v>450</v>
      </c>
      <c r="B8185" s="49"/>
      <c r="C8185" s="67"/>
      <c r="D8185" s="67"/>
      <c r="E8185" s="1"/>
      <c r="F8185" s="1"/>
      <c r="G8185" s="49"/>
      <c r="H8185" s="49"/>
      <c r="I8185" s="7"/>
      <c r="K8185" s="125">
        <f>K8152+1</f>
        <v>266</v>
      </c>
    </row>
    <row r="8186" ht="15.75" customHeight="1">
      <c r="A8186" s="126" t="s">
        <v>451</v>
      </c>
      <c r="B8186" s="67" t="str">
        <f>B8153</f>
        <v>GCSE Transition Assessment</v>
      </c>
      <c r="C8186" s="67"/>
      <c r="D8186" s="67"/>
      <c r="E8186" s="1"/>
      <c r="F8186" s="49"/>
      <c r="G8186" s="49"/>
      <c r="H8186" s="49"/>
      <c r="K8186" s="127" t="str">
        <f>CONCATENATE("Marksheet!$B$",K8185)</f>
        <v>Marksheet!$B$266</v>
      </c>
    </row>
    <row r="8187" ht="15.75" customHeight="1">
      <c r="A8187" s="126" t="s">
        <v>447</v>
      </c>
      <c r="B8187" s="67" t="str">
        <f t="array" ref="B8187">IF(INDIRECT(K8186)="","",INDIRECT(K8186))</f>
        <v>Student 249</v>
      </c>
      <c r="C8187" s="67"/>
      <c r="D8187" s="67"/>
      <c r="E8187" s="1"/>
      <c r="F8187" s="49"/>
      <c r="G8187" s="49"/>
      <c r="H8187" s="49"/>
      <c r="K8187" s="127" t="str">
        <f>CONCATENATE("Marksheet!$D$",K8185,":$BQ$",K8185)</f>
        <v>Marksheet!$D$266:$BQ$266</v>
      </c>
    </row>
    <row r="8188" ht="15.75" customHeight="1">
      <c r="A8188" s="126" t="s">
        <v>452</v>
      </c>
      <c r="B8188" s="67" t="str">
        <f t="array" ref="B8188">INDIRECT(CONCATENATE("Marksheet!$C$",INDIRECT(CONCATENATE("K",ROW()-3))))</f>
        <v/>
      </c>
      <c r="C8188" s="67"/>
      <c r="D8188" s="67"/>
      <c r="E8188" s="49"/>
      <c r="F8188" s="49"/>
      <c r="G8188" s="49"/>
      <c r="H8188" s="49"/>
      <c r="I8188" s="49"/>
      <c r="J8188" s="49"/>
      <c r="K8188" s="127"/>
    </row>
    <row r="8189" ht="15.75" customHeight="1">
      <c r="A8189" s="67"/>
      <c r="B8189" s="128"/>
      <c r="C8189" s="67"/>
      <c r="D8189" s="67"/>
      <c r="E8189" s="49"/>
      <c r="F8189" s="49"/>
      <c r="G8189" s="49"/>
      <c r="H8189" s="49"/>
      <c r="I8189" s="49"/>
      <c r="J8189" s="49"/>
      <c r="K8189" s="127"/>
    </row>
    <row r="8190" ht="15.75" customHeight="1">
      <c r="A8190" s="129"/>
      <c r="B8190" s="100" t="s">
        <v>442</v>
      </c>
      <c r="C8190" s="100" t="s">
        <v>443</v>
      </c>
      <c r="D8190" s="73" t="s">
        <v>453</v>
      </c>
      <c r="E8190" s="130" t="s">
        <v>444</v>
      </c>
      <c r="F8190" s="71"/>
      <c r="G8190" s="72"/>
      <c r="H8190" s="131" t="s">
        <v>454</v>
      </c>
      <c r="I8190" s="132" t="s">
        <v>455</v>
      </c>
      <c r="J8190" s="133"/>
      <c r="K8190" s="134"/>
    </row>
    <row r="8191" ht="15.75" customHeight="1">
      <c r="A8191" s="49"/>
      <c r="B8191" s="135" t="s">
        <v>19</v>
      </c>
      <c r="C8191" s="136" t="s">
        <v>25</v>
      </c>
      <c r="D8191" s="137" t="str">
        <f>IFERROR(__xludf.DUMMYFUNCTION("JOIN("", "",FILTER(Marksheet!$15:$15,Marksheet!$10:$10=$C8191))"),"3a, 3b, 3c")</f>
        <v>3a, 3b, 3c</v>
      </c>
      <c r="E8191" s="138">
        <f t="array" ref="E8191">SUMIF(Marksheet!$D$10:$BQ$10,$C8191,INDIRECT(K8187))</f>
        <v>0</v>
      </c>
      <c r="F8191" s="138" t="s">
        <v>434</v>
      </c>
      <c r="G8191" s="137">
        <f>SUMIF(Marksheet!$10:$10,C8191,Marksheet!$14:$14)</f>
        <v>3</v>
      </c>
      <c r="H8191" s="139">
        <f t="shared" ref="H8191:H8215" si="249">E8191/G8191</f>
        <v>0</v>
      </c>
      <c r="I8191" s="137" t="s">
        <v>456</v>
      </c>
      <c r="J8191" s="133"/>
      <c r="K8191" s="140"/>
    </row>
    <row r="8192" ht="15.75" customHeight="1">
      <c r="A8192" s="49"/>
      <c r="B8192" s="141"/>
      <c r="C8192" s="136" t="s">
        <v>27</v>
      </c>
      <c r="D8192" s="137" t="str">
        <f>IFERROR(__xludf.DUMMYFUNCTION("JOIN("", "",FILTER(Marksheet!$15:$15,Marksheet!$10:$10=$C8192))"),"5a, 5b, 5c, 5d")</f>
        <v>5a, 5b, 5c, 5d</v>
      </c>
      <c r="E8192" s="138">
        <f t="array" ref="E8192">SUMIF(Marksheet!$D$10:$BQ$10,$C8192,INDIRECT(K8187))</f>
        <v>0</v>
      </c>
      <c r="F8192" s="138" t="s">
        <v>434</v>
      </c>
      <c r="G8192" s="137">
        <f>SUMIF(Marksheet!$10:$10,C8192,Marksheet!$14:$14)</f>
        <v>5</v>
      </c>
      <c r="H8192" s="139">
        <f t="shared" si="249"/>
        <v>0</v>
      </c>
      <c r="I8192" s="137" t="s">
        <v>457</v>
      </c>
      <c r="J8192" s="133"/>
      <c r="K8192" s="140"/>
    </row>
    <row r="8193" ht="15.75" customHeight="1">
      <c r="A8193" s="49"/>
      <c r="B8193" s="141"/>
      <c r="C8193" s="136" t="s">
        <v>26</v>
      </c>
      <c r="D8193" s="137" t="str">
        <f>IFERROR(__xludf.DUMMYFUNCTION("JOIN("", "",FILTER(Marksheet!$15:$15,Marksheet!$10:$10=$C8193))"),"4a, 4b")</f>
        <v>4a, 4b</v>
      </c>
      <c r="E8193" s="138">
        <f t="array" ref="E8193">SUMIF(Marksheet!$D$10:$BQ$10,$C8193,INDIRECT(K8187))</f>
        <v>0</v>
      </c>
      <c r="F8193" s="138" t="s">
        <v>434</v>
      </c>
      <c r="G8193" s="137">
        <f>SUMIF(Marksheet!$10:$10,C8193,Marksheet!$14:$14)</f>
        <v>3</v>
      </c>
      <c r="H8193" s="139">
        <f t="shared" si="249"/>
        <v>0</v>
      </c>
      <c r="I8193" s="137" t="s">
        <v>458</v>
      </c>
      <c r="J8193" s="133"/>
      <c r="K8193" s="140"/>
    </row>
    <row r="8194" ht="15.75" customHeight="1">
      <c r="A8194" s="49"/>
      <c r="B8194" s="141"/>
      <c r="C8194" s="136" t="s">
        <v>23</v>
      </c>
      <c r="D8194" s="137" t="str">
        <f>IFERROR(__xludf.DUMMYFUNCTION("JOIN("", "",FILTER(Marksheet!$15:$15,Marksheet!$10:$10=$C8194))"),"1a, 1b, 4c")</f>
        <v>1a, 1b, 4c</v>
      </c>
      <c r="E8194" s="138">
        <f t="array" ref="E8194">SUMIF(Marksheet!$D$10:$BQ$10,$C8194,INDIRECT(K8187))</f>
        <v>0</v>
      </c>
      <c r="F8194" s="138" t="s">
        <v>434</v>
      </c>
      <c r="G8194" s="137">
        <f>SUMIF(Marksheet!$10:$10,C8194,Marksheet!$14:$14)</f>
        <v>5</v>
      </c>
      <c r="H8194" s="139">
        <f t="shared" si="249"/>
        <v>0</v>
      </c>
      <c r="I8194" s="137" t="s">
        <v>459</v>
      </c>
      <c r="J8194" s="133"/>
      <c r="K8194" s="140"/>
    </row>
    <row r="8195" ht="15.75" customHeight="1">
      <c r="A8195" s="49"/>
      <c r="B8195" s="142"/>
      <c r="C8195" s="136" t="s">
        <v>24</v>
      </c>
      <c r="D8195" s="137" t="str">
        <f>IFERROR(__xludf.DUMMYFUNCTION("JOIN("", "",FILTER(Marksheet!$15:$15,Marksheet!$10:$10=$C8195))"),"2a, 2b, 2c")</f>
        <v>2a, 2b, 2c</v>
      </c>
      <c r="E8195" s="138">
        <f t="array" ref="E8195">SUMIF(Marksheet!$D$10:$BQ$10,$C8195,INDIRECT(K8187))</f>
        <v>0</v>
      </c>
      <c r="F8195" s="138" t="s">
        <v>434</v>
      </c>
      <c r="G8195" s="137">
        <f>SUMIF(Marksheet!$10:$10,C8195,Marksheet!$14:$14)</f>
        <v>4</v>
      </c>
      <c r="H8195" s="139">
        <f t="shared" si="249"/>
        <v>0</v>
      </c>
      <c r="I8195" s="137" t="s">
        <v>460</v>
      </c>
      <c r="J8195" s="133"/>
      <c r="K8195" s="140"/>
    </row>
    <row r="8196" ht="15.75" customHeight="1">
      <c r="A8196" s="49"/>
      <c r="B8196" s="135" t="s">
        <v>20</v>
      </c>
      <c r="C8196" s="143" t="s">
        <v>29</v>
      </c>
      <c r="D8196" s="137" t="str">
        <f>IFERROR(__xludf.DUMMYFUNCTION("JOIN("", "",FILTER(Marksheet!$15:$15,Marksheet!$10:$10=$C8196))"),"1b, 3d")</f>
        <v>1b, 3d</v>
      </c>
      <c r="E8196" s="138">
        <f t="array" ref="E8196">SUMIF(Marksheet!$D$10:$BQ$10,$C8196,INDIRECT(K8187))</f>
        <v>0</v>
      </c>
      <c r="F8196" s="138" t="s">
        <v>434</v>
      </c>
      <c r="G8196" s="137">
        <f>SUMIF(Marksheet!$10:$10,C8196,Marksheet!$14:$14)</f>
        <v>2</v>
      </c>
      <c r="H8196" s="139">
        <f t="shared" si="249"/>
        <v>0</v>
      </c>
      <c r="I8196" s="137" t="s">
        <v>461</v>
      </c>
      <c r="J8196" s="133"/>
      <c r="K8196" s="140"/>
    </row>
    <row r="8197" ht="15.75" customHeight="1">
      <c r="A8197" s="49"/>
      <c r="B8197" s="141"/>
      <c r="C8197" s="143" t="s">
        <v>30</v>
      </c>
      <c r="D8197" s="137" t="str">
        <f>IFERROR(__xludf.DUMMYFUNCTION("JOIN("", "",FILTER(Marksheet!$15:$15,Marksheet!$10:$10=$C8197))"),"1d, 4d, 4e")</f>
        <v>1d, 4d, 4e</v>
      </c>
      <c r="E8197" s="138">
        <f t="array" ref="E8197">SUMIF(Marksheet!$D$10:$BQ$10,$C8197,INDIRECT(K8187))</f>
        <v>0</v>
      </c>
      <c r="F8197" s="138" t="s">
        <v>434</v>
      </c>
      <c r="G8197" s="137">
        <f>SUMIF(Marksheet!$10:$10,C8197,Marksheet!$14:$14)</f>
        <v>3</v>
      </c>
      <c r="H8197" s="139">
        <f t="shared" si="249"/>
        <v>0</v>
      </c>
      <c r="I8197" s="137" t="s">
        <v>462</v>
      </c>
      <c r="J8197" s="133"/>
      <c r="K8197" s="140"/>
    </row>
    <row r="8198" ht="15.75" customHeight="1">
      <c r="A8198" s="49"/>
      <c r="B8198" s="141"/>
      <c r="C8198" s="143" t="s">
        <v>33</v>
      </c>
      <c r="D8198" s="137" t="str">
        <f>IFERROR(__xludf.DUMMYFUNCTION("JOIN("", "",FILTER(Marksheet!$15:$15,Marksheet!$10:$10=$C8198))"),"4a, 4b")</f>
        <v>4a, 4b</v>
      </c>
      <c r="E8198" s="138">
        <f t="array" ref="E8198">SUMIF(Marksheet!$D$10:$BQ$10,$C8198,INDIRECT(K8187))</f>
        <v>0</v>
      </c>
      <c r="F8198" s="138" t="s">
        <v>434</v>
      </c>
      <c r="G8198" s="137">
        <f>SUMIF(Marksheet!$10:$10,C8198,Marksheet!$14:$14)</f>
        <v>3</v>
      </c>
      <c r="H8198" s="139">
        <f t="shared" si="249"/>
        <v>0</v>
      </c>
      <c r="I8198" s="137" t="s">
        <v>463</v>
      </c>
      <c r="J8198" s="133"/>
      <c r="K8198" s="140"/>
    </row>
    <row r="8199" ht="15.75" customHeight="1">
      <c r="A8199" s="49"/>
      <c r="B8199" s="141"/>
      <c r="C8199" s="143" t="s">
        <v>28</v>
      </c>
      <c r="D8199" s="137" t="str">
        <f>IFERROR(__xludf.DUMMYFUNCTION("JOIN("", "",FILTER(Marksheet!$15:$15,Marksheet!$10:$10=$C8199))"),"1a, 1c, 4c")</f>
        <v>1a, 1c, 4c</v>
      </c>
      <c r="E8199" s="138">
        <f t="array" ref="E8199">SUMIF(Marksheet!$D$10:$BQ$10,$C8199,INDIRECT(K8187))</f>
        <v>0</v>
      </c>
      <c r="F8199" s="138" t="s">
        <v>434</v>
      </c>
      <c r="G8199" s="137">
        <f>SUMIF(Marksheet!$10:$10,C8199,Marksheet!$14:$14)</f>
        <v>5</v>
      </c>
      <c r="H8199" s="139">
        <f t="shared" si="249"/>
        <v>0</v>
      </c>
      <c r="I8199" s="137" t="s">
        <v>464</v>
      </c>
      <c r="J8199" s="133"/>
      <c r="K8199" s="140"/>
    </row>
    <row r="8200" ht="15.75" customHeight="1">
      <c r="A8200" s="49"/>
      <c r="B8200" s="141"/>
      <c r="C8200" s="143" t="s">
        <v>435</v>
      </c>
      <c r="D8200" s="137" t="str">
        <f>IFERROR(__xludf.DUMMYFUNCTION("JOIN("", "",FILTER(Marksheet!$15:$15,Marksheet!$10:$10=$C8200))"),"3a, 3b, 3c")</f>
        <v>3a, 3b, 3c</v>
      </c>
      <c r="E8200" s="138">
        <f t="array" ref="E8200">SUMIF(Marksheet!$D$10:$BQ$10,$C8200,INDIRECT(K8187))</f>
        <v>0</v>
      </c>
      <c r="F8200" s="138" t="s">
        <v>434</v>
      </c>
      <c r="G8200" s="137">
        <f>SUMIF(Marksheet!$10:$10,C8200,Marksheet!$14:$14)</f>
        <v>4</v>
      </c>
      <c r="H8200" s="139">
        <f t="shared" si="249"/>
        <v>0</v>
      </c>
      <c r="I8200" s="137" t="s">
        <v>465</v>
      </c>
      <c r="J8200" s="133"/>
      <c r="K8200" s="140"/>
    </row>
    <row r="8201" ht="15.75" customHeight="1">
      <c r="A8201" s="49"/>
      <c r="B8201" s="142"/>
      <c r="C8201" s="143" t="s">
        <v>31</v>
      </c>
      <c r="D8201" s="137" t="str">
        <f>IFERROR(__xludf.DUMMYFUNCTION("JOIN("", "",FILTER(Marksheet!$15:$15,Marksheet!$10:$10=$C8201))"),"2a, 2b, 2c")</f>
        <v>2a, 2b, 2c</v>
      </c>
      <c r="E8201" s="138">
        <f t="array" ref="E8201">SUMIF(Marksheet!$D$10:$BQ$10,$C8201,INDIRECT(K8187))</f>
        <v>0</v>
      </c>
      <c r="F8201" s="138" t="s">
        <v>434</v>
      </c>
      <c r="G8201" s="137">
        <f>SUMIF(Marksheet!$10:$10,C8201,Marksheet!$14:$14)</f>
        <v>3</v>
      </c>
      <c r="H8201" s="139">
        <f t="shared" si="249"/>
        <v>0</v>
      </c>
      <c r="I8201" s="137" t="s">
        <v>466</v>
      </c>
      <c r="J8201" s="133"/>
      <c r="K8201" s="140"/>
    </row>
    <row r="8202" ht="15.75" customHeight="1">
      <c r="A8202" s="49"/>
      <c r="B8202" s="135" t="s">
        <v>21</v>
      </c>
      <c r="C8202" s="143" t="s">
        <v>36</v>
      </c>
      <c r="D8202" s="137" t="str">
        <f>IFERROR(__xludf.DUMMYFUNCTION("JOIN("", "",FILTER(Marksheet!$15:$15,Marksheet!$10:$10=$C8202))"),"2b, 2c")</f>
        <v>2b, 2c</v>
      </c>
      <c r="E8202" s="138">
        <f t="array" ref="E8202">SUMIF(Marksheet!$D$10:$BQ$10,$C8202,INDIRECT(K8187))</f>
        <v>0</v>
      </c>
      <c r="F8202" s="138" t="s">
        <v>434</v>
      </c>
      <c r="G8202" s="137">
        <f>SUMIF(Marksheet!$10:$10,C8202,Marksheet!$14:$14)</f>
        <v>2</v>
      </c>
      <c r="H8202" s="139">
        <f t="shared" si="249"/>
        <v>0</v>
      </c>
      <c r="I8202" s="137" t="s">
        <v>467</v>
      </c>
      <c r="J8202" s="133"/>
      <c r="K8202" s="140"/>
    </row>
    <row r="8203" ht="15.75" customHeight="1">
      <c r="A8203" s="49"/>
      <c r="B8203" s="141"/>
      <c r="C8203" s="143" t="s">
        <v>38</v>
      </c>
      <c r="D8203" s="137" t="str">
        <f>IFERROR(__xludf.DUMMYFUNCTION("JOIN("", "",FILTER(Marksheet!$15:$15,Marksheet!$10:$10=$C8203))"),"4a, 4b, 4c, 4d, 4e")</f>
        <v>4a, 4b, 4c, 4d, 4e</v>
      </c>
      <c r="E8203" s="138">
        <f t="array" ref="E8203">SUMIF(Marksheet!$D$10:$BQ$10,$C8203,INDIRECT(K8187))</f>
        <v>0</v>
      </c>
      <c r="F8203" s="138" t="s">
        <v>434</v>
      </c>
      <c r="G8203" s="137">
        <f>SUMIF(Marksheet!$10:$10,C8203,Marksheet!$14:$14)</f>
        <v>6</v>
      </c>
      <c r="H8203" s="139">
        <f t="shared" si="249"/>
        <v>0</v>
      </c>
      <c r="I8203" s="137" t="s">
        <v>468</v>
      </c>
      <c r="J8203" s="133"/>
      <c r="K8203" s="140"/>
    </row>
    <row r="8204" ht="15.75" customHeight="1">
      <c r="A8204" s="49"/>
      <c r="B8204" s="141"/>
      <c r="C8204" s="143" t="s">
        <v>35</v>
      </c>
      <c r="D8204" s="137" t="str">
        <f>IFERROR(__xludf.DUMMYFUNCTION("JOIN("", "",FILTER(Marksheet!$15:$15,Marksheet!$10:$10=$C8204))"),"1b, 2a")</f>
        <v>1b, 2a</v>
      </c>
      <c r="E8204" s="138">
        <f t="array" ref="E8204">SUMIF(Marksheet!$D$10:$BQ$10,$C8204,INDIRECT(K8187))</f>
        <v>0</v>
      </c>
      <c r="F8204" s="138" t="s">
        <v>434</v>
      </c>
      <c r="G8204" s="137">
        <f>SUMIF(Marksheet!$10:$10,C8204,Marksheet!$14:$14)</f>
        <v>3</v>
      </c>
      <c r="H8204" s="139">
        <f t="shared" si="249"/>
        <v>0</v>
      </c>
      <c r="I8204" s="137" t="s">
        <v>469</v>
      </c>
      <c r="J8204" s="133"/>
      <c r="K8204" s="140"/>
    </row>
    <row r="8205" ht="15.75" customHeight="1">
      <c r="A8205" s="49"/>
      <c r="B8205" s="141"/>
      <c r="C8205" s="143" t="s">
        <v>34</v>
      </c>
      <c r="D8205" s="137" t="str">
        <f>IFERROR(__xludf.DUMMYFUNCTION("JOIN("", "",FILTER(Marksheet!$15:$15,Marksheet!$10:$10=$C8205))"),"1a, 1c, 2d")</f>
        <v>1a, 1c, 2d</v>
      </c>
      <c r="E8205" s="138">
        <f t="array" ref="E8205">SUMIF(Marksheet!$D$10:$BQ$10,$C8205,INDIRECT(K8187))</f>
        <v>0</v>
      </c>
      <c r="F8205" s="138" t="s">
        <v>434</v>
      </c>
      <c r="G8205" s="137">
        <f>SUMIF(Marksheet!$10:$10,C8205,Marksheet!$14:$14)</f>
        <v>6</v>
      </c>
      <c r="H8205" s="139">
        <f t="shared" si="249"/>
        <v>0</v>
      </c>
      <c r="I8205" s="137" t="s">
        <v>470</v>
      </c>
      <c r="J8205" s="133"/>
      <c r="K8205" s="140"/>
    </row>
    <row r="8206" ht="15.75" customHeight="1">
      <c r="A8206" s="49"/>
      <c r="B8206" s="142"/>
      <c r="C8206" s="143" t="s">
        <v>37</v>
      </c>
      <c r="D8206" s="137" t="str">
        <f>IFERROR(__xludf.DUMMYFUNCTION("JOIN("", "",FILTER(Marksheet!$15:$15,Marksheet!$10:$10=$C8206))"),"3a, 3b, 3c")</f>
        <v>3a, 3b, 3c</v>
      </c>
      <c r="E8206" s="138">
        <f t="array" ref="E8206">SUMIF(Marksheet!$D$10:$BQ$10,$C8206,INDIRECT(K8187))</f>
        <v>0</v>
      </c>
      <c r="F8206" s="138" t="s">
        <v>434</v>
      </c>
      <c r="G8206" s="137">
        <f>SUMIF(Marksheet!$10:$10,C8206,Marksheet!$14:$14)</f>
        <v>3</v>
      </c>
      <c r="H8206" s="139">
        <f t="shared" si="249"/>
        <v>0</v>
      </c>
      <c r="I8206" s="137" t="s">
        <v>471</v>
      </c>
      <c r="J8206" s="133"/>
      <c r="K8206" s="140"/>
    </row>
    <row r="8207" ht="15.75" customHeight="1">
      <c r="A8207" s="49"/>
      <c r="B8207" s="135" t="s">
        <v>22</v>
      </c>
      <c r="C8207" s="144" t="s">
        <v>46</v>
      </c>
      <c r="D8207" s="137" t="str">
        <f>IFERROR(__xludf.DUMMYFUNCTION("JOIN("", "",FILTER(Marksheet!$15:$15,Marksheet!$10:$10=$C8207))"),"3d")</f>
        <v>3d</v>
      </c>
      <c r="E8207" s="138">
        <f t="array" ref="E8207">SUMIF(Marksheet!$D$10:$BQ$10,$C8207,INDIRECT(K8187))</f>
        <v>0</v>
      </c>
      <c r="F8207" s="138" t="s">
        <v>434</v>
      </c>
      <c r="G8207" s="137">
        <f>SUMIF(Marksheet!$10:$10,C8207,Marksheet!$14:$14)</f>
        <v>2</v>
      </c>
      <c r="H8207" s="139">
        <f t="shared" si="249"/>
        <v>0</v>
      </c>
      <c r="I8207" s="137" t="s">
        <v>472</v>
      </c>
      <c r="J8207" s="133"/>
      <c r="K8207" s="140"/>
    </row>
    <row r="8208" ht="15.75" customHeight="1">
      <c r="A8208" s="49"/>
      <c r="B8208" s="141"/>
      <c r="C8208" s="144" t="s">
        <v>41</v>
      </c>
      <c r="D8208" s="137" t="str">
        <f>IFERROR(__xludf.DUMMYFUNCTION("JOIN("", "",FILTER(Marksheet!$15:$15,Marksheet!$10:$10=$C8208))"),"1c, 2b, 4e")</f>
        <v>1c, 2b, 4e</v>
      </c>
      <c r="E8208" s="138">
        <f t="array" ref="E8208">SUMIF(Marksheet!$D$10:$BQ$10,$C8208,INDIRECT(K8187))</f>
        <v>0</v>
      </c>
      <c r="F8208" s="138" t="s">
        <v>434</v>
      </c>
      <c r="G8208" s="137">
        <f>SUMIF(Marksheet!$10:$10,C8208,Marksheet!$14:$14)</f>
        <v>3</v>
      </c>
      <c r="H8208" s="139">
        <f t="shared" si="249"/>
        <v>0</v>
      </c>
      <c r="I8208" s="137" t="s">
        <v>473</v>
      </c>
      <c r="J8208" s="133"/>
      <c r="K8208" s="140"/>
    </row>
    <row r="8209" ht="15.75" customHeight="1">
      <c r="A8209" s="49"/>
      <c r="B8209" s="141"/>
      <c r="C8209" s="144" t="s">
        <v>45</v>
      </c>
      <c r="D8209" s="137" t="str">
        <f>IFERROR(__xludf.DUMMYFUNCTION("JOIN("", "",FILTER(Marksheet!$15:$15,Marksheet!$10:$10=$C8209))"),"3b, 4a, 5c")</f>
        <v>3b, 4a, 5c</v>
      </c>
      <c r="E8209" s="138">
        <f t="array" ref="E8209">SUMIF(Marksheet!$D$10:$BQ$10,$C8209,INDIRECT(K8187))</f>
        <v>0</v>
      </c>
      <c r="F8209" s="138" t="s">
        <v>434</v>
      </c>
      <c r="G8209" s="137">
        <f>SUMIF(Marksheet!$10:$10,C8209,Marksheet!$14:$14)</f>
        <v>3</v>
      </c>
      <c r="H8209" s="139">
        <f t="shared" si="249"/>
        <v>0</v>
      </c>
      <c r="I8209" s="137" t="s">
        <v>474</v>
      </c>
      <c r="J8209" s="133"/>
      <c r="K8209" s="140"/>
    </row>
    <row r="8210" ht="15.75" customHeight="1">
      <c r="A8210" s="49"/>
      <c r="B8210" s="141"/>
      <c r="C8210" s="144" t="s">
        <v>43</v>
      </c>
      <c r="D8210" s="137" t="str">
        <f>IFERROR(__xludf.DUMMYFUNCTION("JOIN("", "",FILTER(Marksheet!$15:$15,Marksheet!$10:$10=$C8210))"),"2c, 4d, 5d")</f>
        <v>2c, 4d, 5d</v>
      </c>
      <c r="E8210" s="138">
        <f t="array" ref="E8210">SUMIF(Marksheet!$D$10:$BQ$10,$C8210,INDIRECT(K8187))</f>
        <v>0</v>
      </c>
      <c r="F8210" s="138" t="s">
        <v>434</v>
      </c>
      <c r="G8210" s="137">
        <f>SUMIF(Marksheet!$10:$10,C8210,Marksheet!$14:$14)</f>
        <v>4</v>
      </c>
      <c r="H8210" s="139">
        <f t="shared" si="249"/>
        <v>0</v>
      </c>
      <c r="I8210" s="137" t="s">
        <v>475</v>
      </c>
      <c r="J8210" s="133"/>
      <c r="K8210" s="140"/>
    </row>
    <row r="8211" ht="15.75" customHeight="1">
      <c r="A8211" s="49"/>
      <c r="B8211" s="141"/>
      <c r="C8211" s="144" t="s">
        <v>44</v>
      </c>
      <c r="D8211" s="137" t="str">
        <f>IFERROR(__xludf.DUMMYFUNCTION("JOIN("", "",FILTER(Marksheet!$15:$15,Marksheet!$10:$10=$C8211))"),"3a, 4c")</f>
        <v>3a, 4c</v>
      </c>
      <c r="E8211" s="138">
        <f t="array" ref="E8211">SUMIF(Marksheet!$D$10:$BQ$10,$C8211,INDIRECT(K8187))</f>
        <v>0</v>
      </c>
      <c r="F8211" s="138" t="s">
        <v>434</v>
      </c>
      <c r="G8211" s="137">
        <f>SUMIF(Marksheet!$10:$10,C8211,Marksheet!$14:$14)</f>
        <v>2</v>
      </c>
      <c r="H8211" s="139">
        <f t="shared" si="249"/>
        <v>0</v>
      </c>
      <c r="I8211" s="137" t="s">
        <v>476</v>
      </c>
      <c r="J8211" s="133"/>
      <c r="K8211" s="140"/>
    </row>
    <row r="8212" ht="15.75" customHeight="1">
      <c r="A8212" s="49"/>
      <c r="B8212" s="141"/>
      <c r="C8212" s="144" t="s">
        <v>39</v>
      </c>
      <c r="D8212" s="137" t="str">
        <f>IFERROR(__xludf.DUMMYFUNCTION("JOIN("", "",FILTER(Marksheet!$15:$15,Marksheet!$10:$10=$C8212))"),"1a, 5a, 5b")</f>
        <v>1a, 5a, 5b</v>
      </c>
      <c r="E8212" s="138">
        <f t="array" ref="E8212">SUMIF(Marksheet!$D$10:$BQ$10,$C8212,INDIRECT(K8187))</f>
        <v>0</v>
      </c>
      <c r="F8212" s="138" t="s">
        <v>434</v>
      </c>
      <c r="G8212" s="137">
        <f>SUMIF(Marksheet!$10:$10,C8212,Marksheet!$14:$14)</f>
        <v>5</v>
      </c>
      <c r="H8212" s="139">
        <f t="shared" si="249"/>
        <v>0</v>
      </c>
      <c r="I8212" s="137" t="s">
        <v>477</v>
      </c>
      <c r="J8212" s="133"/>
      <c r="K8212" s="140"/>
    </row>
    <row r="8213" ht="15.75" customHeight="1">
      <c r="A8213" s="49"/>
      <c r="B8213" s="141"/>
      <c r="C8213" s="144" t="s">
        <v>42</v>
      </c>
      <c r="D8213" s="137" t="str">
        <f>IFERROR(__xludf.DUMMYFUNCTION("JOIN("", "",FILTER(Marksheet!$15:$15,Marksheet!$10:$10=$C8213))"),"2a, 3c")</f>
        <v>2a, 3c</v>
      </c>
      <c r="E8213" s="138">
        <f t="array" ref="E8213">SUMIF(Marksheet!$D$10:$BQ$10,$C8213,INDIRECT(K8187))</f>
        <v>0</v>
      </c>
      <c r="F8213" s="138" t="s">
        <v>434</v>
      </c>
      <c r="G8213" s="137">
        <f>SUMIF(Marksheet!$10:$10,C8213,Marksheet!$14:$14)</f>
        <v>3</v>
      </c>
      <c r="H8213" s="139">
        <f t="shared" si="249"/>
        <v>0</v>
      </c>
      <c r="I8213" s="137" t="s">
        <v>478</v>
      </c>
      <c r="J8213" s="133"/>
      <c r="K8213" s="140"/>
    </row>
    <row r="8214" ht="15.75" customHeight="1">
      <c r="A8214" s="49"/>
      <c r="B8214" s="142"/>
      <c r="C8214" s="144" t="s">
        <v>40</v>
      </c>
      <c r="D8214" s="137" t="str">
        <f>IFERROR(__xludf.DUMMYFUNCTION("JOIN("", "",FILTER(Marksheet!$15:$15,Marksheet!$10:$10=$C8214))"),"1b, 4b, 4f")</f>
        <v>1b, 4b, 4f</v>
      </c>
      <c r="E8214" s="138">
        <f t="array" ref="E8214">SUMIF(Marksheet!$D$10:$BQ$10,$C8214,INDIRECT(K8187))</f>
        <v>0</v>
      </c>
      <c r="F8214" s="138" t="s">
        <v>434</v>
      </c>
      <c r="G8214" s="137">
        <f>SUMIF(Marksheet!$10:$10,C8214,Marksheet!$14:$14)</f>
        <v>3</v>
      </c>
      <c r="H8214" s="139">
        <f t="shared" si="249"/>
        <v>0</v>
      </c>
      <c r="I8214" s="137" t="s">
        <v>479</v>
      </c>
      <c r="J8214" s="133"/>
      <c r="K8214" s="140"/>
    </row>
    <row r="8215" ht="15.75" customHeight="1">
      <c r="A8215" s="49"/>
      <c r="B8215" s="49"/>
      <c r="C8215" s="145" t="s">
        <v>76</v>
      </c>
      <c r="D8215" s="145"/>
      <c r="E8215" s="146">
        <f>SUM(E8191:E8214)</f>
        <v>0</v>
      </c>
      <c r="F8215" s="147" t="s">
        <v>434</v>
      </c>
      <c r="G8215" s="148">
        <f>SUM(G8191:G8214)</f>
        <v>85</v>
      </c>
      <c r="H8215" s="149">
        <f t="shared" si="249"/>
        <v>0</v>
      </c>
      <c r="I8215" s="129"/>
      <c r="J8215" s="133"/>
      <c r="K8215" s="127"/>
    </row>
    <row r="8216" ht="15.75" customHeight="1">
      <c r="A8216" s="49"/>
      <c r="B8216" s="49"/>
      <c r="C8216" s="67"/>
      <c r="D8216" s="67"/>
      <c r="E8216" s="49"/>
      <c r="F8216" s="49"/>
      <c r="G8216" s="49"/>
      <c r="H8216" s="49"/>
      <c r="I8216" s="129"/>
      <c r="J8216" s="133"/>
      <c r="K8216" s="127"/>
    </row>
    <row r="8217" ht="60.0" customHeight="1">
      <c r="A8217" s="49"/>
      <c r="B8217" s="49"/>
      <c r="C8217" s="67"/>
      <c r="D8217" s="67"/>
      <c r="E8217" s="49"/>
      <c r="F8217" s="49"/>
      <c r="G8217" s="49"/>
      <c r="H8217" s="49"/>
      <c r="I8217" s="129"/>
      <c r="J8217" s="133"/>
      <c r="K8217" s="127"/>
    </row>
    <row r="8218" ht="15.75" customHeight="1">
      <c r="A8218" s="124" t="s">
        <v>450</v>
      </c>
      <c r="B8218" s="49"/>
      <c r="C8218" s="67"/>
      <c r="D8218" s="67"/>
      <c r="E8218" s="1"/>
      <c r="F8218" s="1"/>
      <c r="G8218" s="49"/>
      <c r="H8218" s="49"/>
      <c r="I8218" s="7"/>
      <c r="K8218" s="125">
        <f>K8185+1</f>
        <v>267</v>
      </c>
    </row>
    <row r="8219" ht="15.75" customHeight="1">
      <c r="A8219" s="126" t="s">
        <v>451</v>
      </c>
      <c r="B8219" s="67" t="str">
        <f>B8186</f>
        <v>GCSE Transition Assessment</v>
      </c>
      <c r="C8219" s="67"/>
      <c r="D8219" s="67"/>
      <c r="E8219" s="1"/>
      <c r="F8219" s="49"/>
      <c r="G8219" s="49"/>
      <c r="H8219" s="49"/>
      <c r="K8219" s="127" t="str">
        <f>CONCATENATE("Marksheet!$B$",K8218)</f>
        <v>Marksheet!$B$267</v>
      </c>
    </row>
    <row r="8220" ht="15.75" customHeight="1">
      <c r="A8220" s="126" t="s">
        <v>447</v>
      </c>
      <c r="B8220" s="67" t="str">
        <f t="array" ref="B8220">IF(INDIRECT(K8219)="","",INDIRECT(K8219))</f>
        <v>Student 250</v>
      </c>
      <c r="C8220" s="67"/>
      <c r="D8220" s="67"/>
      <c r="E8220" s="1"/>
      <c r="F8220" s="49"/>
      <c r="G8220" s="49"/>
      <c r="H8220" s="49"/>
      <c r="K8220" s="127" t="str">
        <f>CONCATENATE("Marksheet!$D$",K8218,":$BQ$",K8218)</f>
        <v>Marksheet!$D$267:$BQ$267</v>
      </c>
    </row>
    <row r="8221" ht="15.75" customHeight="1">
      <c r="A8221" s="126" t="s">
        <v>452</v>
      </c>
      <c r="B8221" s="67" t="str">
        <f t="array" ref="B8221">INDIRECT(CONCATENATE("Marksheet!$C$",INDIRECT(CONCATENATE("K",ROW()-3))))</f>
        <v/>
      </c>
      <c r="C8221" s="67"/>
      <c r="D8221" s="67"/>
      <c r="E8221" s="49"/>
      <c r="F8221" s="49"/>
      <c r="G8221" s="49"/>
      <c r="H8221" s="49"/>
      <c r="I8221" s="49"/>
      <c r="J8221" s="49"/>
      <c r="K8221" s="127"/>
    </row>
    <row r="8222" ht="15.75" customHeight="1">
      <c r="A8222" s="67"/>
      <c r="B8222" s="128"/>
      <c r="C8222" s="67"/>
      <c r="D8222" s="67"/>
      <c r="E8222" s="49"/>
      <c r="F8222" s="49"/>
      <c r="G8222" s="49"/>
      <c r="H8222" s="49"/>
      <c r="I8222" s="49"/>
      <c r="J8222" s="49"/>
      <c r="K8222" s="127"/>
    </row>
    <row r="8223" ht="15.75" customHeight="1">
      <c r="A8223" s="129"/>
      <c r="B8223" s="100" t="s">
        <v>442</v>
      </c>
      <c r="C8223" s="100" t="s">
        <v>443</v>
      </c>
      <c r="D8223" s="73" t="s">
        <v>453</v>
      </c>
      <c r="E8223" s="130" t="s">
        <v>444</v>
      </c>
      <c r="F8223" s="71"/>
      <c r="G8223" s="72"/>
      <c r="H8223" s="131" t="s">
        <v>454</v>
      </c>
      <c r="I8223" s="132" t="s">
        <v>455</v>
      </c>
      <c r="J8223" s="133"/>
      <c r="K8223" s="134"/>
    </row>
    <row r="8224" ht="15.75" customHeight="1">
      <c r="A8224" s="49"/>
      <c r="B8224" s="135" t="s">
        <v>19</v>
      </c>
      <c r="C8224" s="136" t="s">
        <v>25</v>
      </c>
      <c r="D8224" s="137" t="str">
        <f>IFERROR(__xludf.DUMMYFUNCTION("JOIN("", "",FILTER(Marksheet!$15:$15,Marksheet!$10:$10=$C8224))"),"3a, 3b, 3c")</f>
        <v>3a, 3b, 3c</v>
      </c>
      <c r="E8224" s="138">
        <f t="array" ref="E8224">SUMIF(Marksheet!$D$10:$BQ$10,$C8224,INDIRECT(K8220))</f>
        <v>0</v>
      </c>
      <c r="F8224" s="138" t="s">
        <v>434</v>
      </c>
      <c r="G8224" s="137">
        <f>SUMIF(Marksheet!$10:$10,C8224,Marksheet!$14:$14)</f>
        <v>3</v>
      </c>
      <c r="H8224" s="139">
        <f t="shared" ref="H8224:H8248" si="250">E8224/G8224</f>
        <v>0</v>
      </c>
      <c r="I8224" s="137" t="s">
        <v>456</v>
      </c>
      <c r="J8224" s="133"/>
      <c r="K8224" s="140"/>
    </row>
    <row r="8225" ht="15.75" customHeight="1">
      <c r="A8225" s="49"/>
      <c r="B8225" s="141"/>
      <c r="C8225" s="136" t="s">
        <v>27</v>
      </c>
      <c r="D8225" s="137" t="str">
        <f>IFERROR(__xludf.DUMMYFUNCTION("JOIN("", "",FILTER(Marksheet!$15:$15,Marksheet!$10:$10=$C8225))"),"5a, 5b, 5c, 5d")</f>
        <v>5a, 5b, 5c, 5d</v>
      </c>
      <c r="E8225" s="138">
        <f t="array" ref="E8225">SUMIF(Marksheet!$D$10:$BQ$10,$C8225,INDIRECT(K8220))</f>
        <v>0</v>
      </c>
      <c r="F8225" s="138" t="s">
        <v>434</v>
      </c>
      <c r="G8225" s="137">
        <f>SUMIF(Marksheet!$10:$10,C8225,Marksheet!$14:$14)</f>
        <v>5</v>
      </c>
      <c r="H8225" s="139">
        <f t="shared" si="250"/>
        <v>0</v>
      </c>
      <c r="I8225" s="137" t="s">
        <v>457</v>
      </c>
      <c r="J8225" s="133"/>
      <c r="K8225" s="140"/>
    </row>
    <row r="8226" ht="15.75" customHeight="1">
      <c r="A8226" s="49"/>
      <c r="B8226" s="141"/>
      <c r="C8226" s="136" t="s">
        <v>26</v>
      </c>
      <c r="D8226" s="137" t="str">
        <f>IFERROR(__xludf.DUMMYFUNCTION("JOIN("", "",FILTER(Marksheet!$15:$15,Marksheet!$10:$10=$C8226))"),"4a, 4b")</f>
        <v>4a, 4b</v>
      </c>
      <c r="E8226" s="138">
        <f t="array" ref="E8226">SUMIF(Marksheet!$D$10:$BQ$10,$C8226,INDIRECT(K8220))</f>
        <v>0</v>
      </c>
      <c r="F8226" s="138" t="s">
        <v>434</v>
      </c>
      <c r="G8226" s="137">
        <f>SUMIF(Marksheet!$10:$10,C8226,Marksheet!$14:$14)</f>
        <v>3</v>
      </c>
      <c r="H8226" s="139">
        <f t="shared" si="250"/>
        <v>0</v>
      </c>
      <c r="I8226" s="137" t="s">
        <v>458</v>
      </c>
      <c r="J8226" s="133"/>
      <c r="K8226" s="140"/>
    </row>
    <row r="8227" ht="15.75" customHeight="1">
      <c r="A8227" s="49"/>
      <c r="B8227" s="141"/>
      <c r="C8227" s="136" t="s">
        <v>23</v>
      </c>
      <c r="D8227" s="137" t="str">
        <f>IFERROR(__xludf.DUMMYFUNCTION("JOIN("", "",FILTER(Marksheet!$15:$15,Marksheet!$10:$10=$C8227))"),"1a, 1b, 4c")</f>
        <v>1a, 1b, 4c</v>
      </c>
      <c r="E8227" s="138">
        <f t="array" ref="E8227">SUMIF(Marksheet!$D$10:$BQ$10,$C8227,INDIRECT(K8220))</f>
        <v>0</v>
      </c>
      <c r="F8227" s="138" t="s">
        <v>434</v>
      </c>
      <c r="G8227" s="137">
        <f>SUMIF(Marksheet!$10:$10,C8227,Marksheet!$14:$14)</f>
        <v>5</v>
      </c>
      <c r="H8227" s="139">
        <f t="shared" si="250"/>
        <v>0</v>
      </c>
      <c r="I8227" s="137" t="s">
        <v>459</v>
      </c>
      <c r="J8227" s="133"/>
      <c r="K8227" s="140"/>
    </row>
    <row r="8228" ht="15.75" customHeight="1">
      <c r="A8228" s="49"/>
      <c r="B8228" s="142"/>
      <c r="C8228" s="136" t="s">
        <v>24</v>
      </c>
      <c r="D8228" s="137" t="str">
        <f>IFERROR(__xludf.DUMMYFUNCTION("JOIN("", "",FILTER(Marksheet!$15:$15,Marksheet!$10:$10=$C8228))"),"2a, 2b, 2c")</f>
        <v>2a, 2b, 2c</v>
      </c>
      <c r="E8228" s="138">
        <f t="array" ref="E8228">SUMIF(Marksheet!$D$10:$BQ$10,$C8228,INDIRECT(K8220))</f>
        <v>0</v>
      </c>
      <c r="F8228" s="138" t="s">
        <v>434</v>
      </c>
      <c r="G8228" s="137">
        <f>SUMIF(Marksheet!$10:$10,C8228,Marksheet!$14:$14)</f>
        <v>4</v>
      </c>
      <c r="H8228" s="139">
        <f t="shared" si="250"/>
        <v>0</v>
      </c>
      <c r="I8228" s="137" t="s">
        <v>460</v>
      </c>
      <c r="J8228" s="133"/>
      <c r="K8228" s="140"/>
    </row>
    <row r="8229" ht="15.75" customHeight="1">
      <c r="A8229" s="49"/>
      <c r="B8229" s="135" t="s">
        <v>20</v>
      </c>
      <c r="C8229" s="143" t="s">
        <v>29</v>
      </c>
      <c r="D8229" s="137" t="str">
        <f>IFERROR(__xludf.DUMMYFUNCTION("JOIN("", "",FILTER(Marksheet!$15:$15,Marksheet!$10:$10=$C8229))"),"1b, 3d")</f>
        <v>1b, 3d</v>
      </c>
      <c r="E8229" s="138">
        <f t="array" ref="E8229">SUMIF(Marksheet!$D$10:$BQ$10,$C8229,INDIRECT(K8220))</f>
        <v>0</v>
      </c>
      <c r="F8229" s="138" t="s">
        <v>434</v>
      </c>
      <c r="G8229" s="137">
        <f>SUMIF(Marksheet!$10:$10,C8229,Marksheet!$14:$14)</f>
        <v>2</v>
      </c>
      <c r="H8229" s="139">
        <f t="shared" si="250"/>
        <v>0</v>
      </c>
      <c r="I8229" s="137" t="s">
        <v>461</v>
      </c>
      <c r="J8229" s="133"/>
      <c r="K8229" s="140"/>
    </row>
    <row r="8230" ht="15.75" customHeight="1">
      <c r="A8230" s="49"/>
      <c r="B8230" s="141"/>
      <c r="C8230" s="143" t="s">
        <v>30</v>
      </c>
      <c r="D8230" s="137" t="str">
        <f>IFERROR(__xludf.DUMMYFUNCTION("JOIN("", "",FILTER(Marksheet!$15:$15,Marksheet!$10:$10=$C8230))"),"1d, 4d, 4e")</f>
        <v>1d, 4d, 4e</v>
      </c>
      <c r="E8230" s="138">
        <f t="array" ref="E8230">SUMIF(Marksheet!$D$10:$BQ$10,$C8230,INDIRECT(K8220))</f>
        <v>0</v>
      </c>
      <c r="F8230" s="138" t="s">
        <v>434</v>
      </c>
      <c r="G8230" s="137">
        <f>SUMIF(Marksheet!$10:$10,C8230,Marksheet!$14:$14)</f>
        <v>3</v>
      </c>
      <c r="H8230" s="139">
        <f t="shared" si="250"/>
        <v>0</v>
      </c>
      <c r="I8230" s="137" t="s">
        <v>462</v>
      </c>
      <c r="J8230" s="133"/>
      <c r="K8230" s="140"/>
    </row>
    <row r="8231" ht="15.75" customHeight="1">
      <c r="A8231" s="49"/>
      <c r="B8231" s="141"/>
      <c r="C8231" s="143" t="s">
        <v>33</v>
      </c>
      <c r="D8231" s="137" t="str">
        <f>IFERROR(__xludf.DUMMYFUNCTION("JOIN("", "",FILTER(Marksheet!$15:$15,Marksheet!$10:$10=$C8231))"),"4a, 4b")</f>
        <v>4a, 4b</v>
      </c>
      <c r="E8231" s="138">
        <f t="array" ref="E8231">SUMIF(Marksheet!$D$10:$BQ$10,$C8231,INDIRECT(K8220))</f>
        <v>0</v>
      </c>
      <c r="F8231" s="138" t="s">
        <v>434</v>
      </c>
      <c r="G8231" s="137">
        <f>SUMIF(Marksheet!$10:$10,C8231,Marksheet!$14:$14)</f>
        <v>3</v>
      </c>
      <c r="H8231" s="139">
        <f t="shared" si="250"/>
        <v>0</v>
      </c>
      <c r="I8231" s="137" t="s">
        <v>463</v>
      </c>
      <c r="J8231" s="133"/>
      <c r="K8231" s="140"/>
    </row>
    <row r="8232" ht="15.75" customHeight="1">
      <c r="A8232" s="49"/>
      <c r="B8232" s="141"/>
      <c r="C8232" s="143" t="s">
        <v>28</v>
      </c>
      <c r="D8232" s="137" t="str">
        <f>IFERROR(__xludf.DUMMYFUNCTION("JOIN("", "",FILTER(Marksheet!$15:$15,Marksheet!$10:$10=$C8232))"),"1a, 1c, 4c")</f>
        <v>1a, 1c, 4c</v>
      </c>
      <c r="E8232" s="138">
        <f t="array" ref="E8232">SUMIF(Marksheet!$D$10:$BQ$10,$C8232,INDIRECT(K8220))</f>
        <v>0</v>
      </c>
      <c r="F8232" s="138" t="s">
        <v>434</v>
      </c>
      <c r="G8232" s="137">
        <f>SUMIF(Marksheet!$10:$10,C8232,Marksheet!$14:$14)</f>
        <v>5</v>
      </c>
      <c r="H8232" s="139">
        <f t="shared" si="250"/>
        <v>0</v>
      </c>
      <c r="I8232" s="137" t="s">
        <v>464</v>
      </c>
      <c r="J8232" s="133"/>
      <c r="K8232" s="140"/>
    </row>
    <row r="8233" ht="15.75" customHeight="1">
      <c r="A8233" s="49"/>
      <c r="B8233" s="141"/>
      <c r="C8233" s="143" t="s">
        <v>435</v>
      </c>
      <c r="D8233" s="137" t="str">
        <f>IFERROR(__xludf.DUMMYFUNCTION("JOIN("", "",FILTER(Marksheet!$15:$15,Marksheet!$10:$10=$C8233))"),"3a, 3b, 3c")</f>
        <v>3a, 3b, 3c</v>
      </c>
      <c r="E8233" s="138">
        <f t="array" ref="E8233">SUMIF(Marksheet!$D$10:$BQ$10,$C8233,INDIRECT(K8220))</f>
        <v>0</v>
      </c>
      <c r="F8233" s="138" t="s">
        <v>434</v>
      </c>
      <c r="G8233" s="137">
        <f>SUMIF(Marksheet!$10:$10,C8233,Marksheet!$14:$14)</f>
        <v>4</v>
      </c>
      <c r="H8233" s="139">
        <f t="shared" si="250"/>
        <v>0</v>
      </c>
      <c r="I8233" s="137" t="s">
        <v>465</v>
      </c>
      <c r="J8233" s="133"/>
      <c r="K8233" s="140"/>
    </row>
    <row r="8234" ht="15.75" customHeight="1">
      <c r="A8234" s="49"/>
      <c r="B8234" s="142"/>
      <c r="C8234" s="143" t="s">
        <v>31</v>
      </c>
      <c r="D8234" s="137" t="str">
        <f>IFERROR(__xludf.DUMMYFUNCTION("JOIN("", "",FILTER(Marksheet!$15:$15,Marksheet!$10:$10=$C8234))"),"2a, 2b, 2c")</f>
        <v>2a, 2b, 2c</v>
      </c>
      <c r="E8234" s="138">
        <f t="array" ref="E8234">SUMIF(Marksheet!$D$10:$BQ$10,$C8234,INDIRECT(K8220))</f>
        <v>0</v>
      </c>
      <c r="F8234" s="138" t="s">
        <v>434</v>
      </c>
      <c r="G8234" s="137">
        <f>SUMIF(Marksheet!$10:$10,C8234,Marksheet!$14:$14)</f>
        <v>3</v>
      </c>
      <c r="H8234" s="139">
        <f t="shared" si="250"/>
        <v>0</v>
      </c>
      <c r="I8234" s="137" t="s">
        <v>466</v>
      </c>
      <c r="J8234" s="133"/>
      <c r="K8234" s="140"/>
    </row>
    <row r="8235" ht="15.75" customHeight="1">
      <c r="A8235" s="49"/>
      <c r="B8235" s="135" t="s">
        <v>21</v>
      </c>
      <c r="C8235" s="143" t="s">
        <v>36</v>
      </c>
      <c r="D8235" s="137" t="str">
        <f>IFERROR(__xludf.DUMMYFUNCTION("JOIN("", "",FILTER(Marksheet!$15:$15,Marksheet!$10:$10=$C8235))"),"2b, 2c")</f>
        <v>2b, 2c</v>
      </c>
      <c r="E8235" s="138">
        <f t="array" ref="E8235">SUMIF(Marksheet!$D$10:$BQ$10,$C8235,INDIRECT(K8220))</f>
        <v>0</v>
      </c>
      <c r="F8235" s="138" t="s">
        <v>434</v>
      </c>
      <c r="G8235" s="137">
        <f>SUMIF(Marksheet!$10:$10,C8235,Marksheet!$14:$14)</f>
        <v>2</v>
      </c>
      <c r="H8235" s="139">
        <f t="shared" si="250"/>
        <v>0</v>
      </c>
      <c r="I8235" s="137" t="s">
        <v>467</v>
      </c>
      <c r="J8235" s="133"/>
      <c r="K8235" s="140"/>
    </row>
    <row r="8236" ht="15.75" customHeight="1">
      <c r="A8236" s="49"/>
      <c r="B8236" s="141"/>
      <c r="C8236" s="143" t="s">
        <v>38</v>
      </c>
      <c r="D8236" s="137" t="str">
        <f>IFERROR(__xludf.DUMMYFUNCTION("JOIN("", "",FILTER(Marksheet!$15:$15,Marksheet!$10:$10=$C8236))"),"4a, 4b, 4c, 4d, 4e")</f>
        <v>4a, 4b, 4c, 4d, 4e</v>
      </c>
      <c r="E8236" s="138">
        <f t="array" ref="E8236">SUMIF(Marksheet!$D$10:$BQ$10,$C8236,INDIRECT(K8220))</f>
        <v>0</v>
      </c>
      <c r="F8236" s="138" t="s">
        <v>434</v>
      </c>
      <c r="G8236" s="137">
        <f>SUMIF(Marksheet!$10:$10,C8236,Marksheet!$14:$14)</f>
        <v>6</v>
      </c>
      <c r="H8236" s="139">
        <f t="shared" si="250"/>
        <v>0</v>
      </c>
      <c r="I8236" s="137" t="s">
        <v>468</v>
      </c>
      <c r="J8236" s="133"/>
      <c r="K8236" s="140"/>
    </row>
    <row r="8237" ht="15.75" customHeight="1">
      <c r="A8237" s="49"/>
      <c r="B8237" s="141"/>
      <c r="C8237" s="143" t="s">
        <v>35</v>
      </c>
      <c r="D8237" s="137" t="str">
        <f>IFERROR(__xludf.DUMMYFUNCTION("JOIN("", "",FILTER(Marksheet!$15:$15,Marksheet!$10:$10=$C8237))"),"1b, 2a")</f>
        <v>1b, 2a</v>
      </c>
      <c r="E8237" s="138">
        <f t="array" ref="E8237">SUMIF(Marksheet!$D$10:$BQ$10,$C8237,INDIRECT(K8220))</f>
        <v>0</v>
      </c>
      <c r="F8237" s="138" t="s">
        <v>434</v>
      </c>
      <c r="G8237" s="137">
        <f>SUMIF(Marksheet!$10:$10,C8237,Marksheet!$14:$14)</f>
        <v>3</v>
      </c>
      <c r="H8237" s="139">
        <f t="shared" si="250"/>
        <v>0</v>
      </c>
      <c r="I8237" s="137" t="s">
        <v>469</v>
      </c>
      <c r="J8237" s="133"/>
      <c r="K8237" s="140"/>
    </row>
    <row r="8238" ht="15.75" customHeight="1">
      <c r="A8238" s="49"/>
      <c r="B8238" s="141"/>
      <c r="C8238" s="143" t="s">
        <v>34</v>
      </c>
      <c r="D8238" s="137" t="str">
        <f>IFERROR(__xludf.DUMMYFUNCTION("JOIN("", "",FILTER(Marksheet!$15:$15,Marksheet!$10:$10=$C8238))"),"1a, 1c, 2d")</f>
        <v>1a, 1c, 2d</v>
      </c>
      <c r="E8238" s="138">
        <f t="array" ref="E8238">SUMIF(Marksheet!$D$10:$BQ$10,$C8238,INDIRECT(K8220))</f>
        <v>0</v>
      </c>
      <c r="F8238" s="138" t="s">
        <v>434</v>
      </c>
      <c r="G8238" s="137">
        <f>SUMIF(Marksheet!$10:$10,C8238,Marksheet!$14:$14)</f>
        <v>6</v>
      </c>
      <c r="H8238" s="139">
        <f t="shared" si="250"/>
        <v>0</v>
      </c>
      <c r="I8238" s="137" t="s">
        <v>470</v>
      </c>
      <c r="J8238" s="133"/>
      <c r="K8238" s="140"/>
    </row>
    <row r="8239" ht="15.75" customHeight="1">
      <c r="A8239" s="49"/>
      <c r="B8239" s="142"/>
      <c r="C8239" s="143" t="s">
        <v>37</v>
      </c>
      <c r="D8239" s="137" t="str">
        <f>IFERROR(__xludf.DUMMYFUNCTION("JOIN("", "",FILTER(Marksheet!$15:$15,Marksheet!$10:$10=$C8239))"),"3a, 3b, 3c")</f>
        <v>3a, 3b, 3c</v>
      </c>
      <c r="E8239" s="138">
        <f t="array" ref="E8239">SUMIF(Marksheet!$D$10:$BQ$10,$C8239,INDIRECT(K8220))</f>
        <v>0</v>
      </c>
      <c r="F8239" s="138" t="s">
        <v>434</v>
      </c>
      <c r="G8239" s="137">
        <f>SUMIF(Marksheet!$10:$10,C8239,Marksheet!$14:$14)</f>
        <v>3</v>
      </c>
      <c r="H8239" s="139">
        <f t="shared" si="250"/>
        <v>0</v>
      </c>
      <c r="I8239" s="137" t="s">
        <v>471</v>
      </c>
      <c r="J8239" s="133"/>
      <c r="K8239" s="140"/>
    </row>
    <row r="8240" ht="15.75" customHeight="1">
      <c r="A8240" s="49"/>
      <c r="B8240" s="135" t="s">
        <v>22</v>
      </c>
      <c r="C8240" s="144" t="s">
        <v>46</v>
      </c>
      <c r="D8240" s="137" t="str">
        <f>IFERROR(__xludf.DUMMYFUNCTION("JOIN("", "",FILTER(Marksheet!$15:$15,Marksheet!$10:$10=$C8240))"),"3d")</f>
        <v>3d</v>
      </c>
      <c r="E8240" s="138">
        <f t="array" ref="E8240">SUMIF(Marksheet!$D$10:$BQ$10,$C8240,INDIRECT(K8220))</f>
        <v>0</v>
      </c>
      <c r="F8240" s="138" t="s">
        <v>434</v>
      </c>
      <c r="G8240" s="137">
        <f>SUMIF(Marksheet!$10:$10,C8240,Marksheet!$14:$14)</f>
        <v>2</v>
      </c>
      <c r="H8240" s="139">
        <f t="shared" si="250"/>
        <v>0</v>
      </c>
      <c r="I8240" s="137" t="s">
        <v>472</v>
      </c>
      <c r="J8240" s="133"/>
      <c r="K8240" s="140"/>
    </row>
    <row r="8241" ht="15.75" customHeight="1">
      <c r="A8241" s="49"/>
      <c r="B8241" s="141"/>
      <c r="C8241" s="144" t="s">
        <v>41</v>
      </c>
      <c r="D8241" s="137" t="str">
        <f>IFERROR(__xludf.DUMMYFUNCTION("JOIN("", "",FILTER(Marksheet!$15:$15,Marksheet!$10:$10=$C8241))"),"1c, 2b, 4e")</f>
        <v>1c, 2b, 4e</v>
      </c>
      <c r="E8241" s="138">
        <f t="array" ref="E8241">SUMIF(Marksheet!$D$10:$BQ$10,$C8241,INDIRECT(K8220))</f>
        <v>0</v>
      </c>
      <c r="F8241" s="138" t="s">
        <v>434</v>
      </c>
      <c r="G8241" s="137">
        <f>SUMIF(Marksheet!$10:$10,C8241,Marksheet!$14:$14)</f>
        <v>3</v>
      </c>
      <c r="H8241" s="139">
        <f t="shared" si="250"/>
        <v>0</v>
      </c>
      <c r="I8241" s="137" t="s">
        <v>473</v>
      </c>
      <c r="J8241" s="133"/>
      <c r="K8241" s="140"/>
    </row>
    <row r="8242" ht="15.75" customHeight="1">
      <c r="A8242" s="49"/>
      <c r="B8242" s="141"/>
      <c r="C8242" s="144" t="s">
        <v>45</v>
      </c>
      <c r="D8242" s="137" t="str">
        <f>IFERROR(__xludf.DUMMYFUNCTION("JOIN("", "",FILTER(Marksheet!$15:$15,Marksheet!$10:$10=$C8242))"),"3b, 4a, 5c")</f>
        <v>3b, 4a, 5c</v>
      </c>
      <c r="E8242" s="138">
        <f t="array" ref="E8242">SUMIF(Marksheet!$D$10:$BQ$10,$C8242,INDIRECT(K8220))</f>
        <v>0</v>
      </c>
      <c r="F8242" s="138" t="s">
        <v>434</v>
      </c>
      <c r="G8242" s="137">
        <f>SUMIF(Marksheet!$10:$10,C8242,Marksheet!$14:$14)</f>
        <v>3</v>
      </c>
      <c r="H8242" s="139">
        <f t="shared" si="250"/>
        <v>0</v>
      </c>
      <c r="I8242" s="137" t="s">
        <v>474</v>
      </c>
      <c r="J8242" s="133"/>
      <c r="K8242" s="140"/>
    </row>
    <row r="8243" ht="15.75" customHeight="1">
      <c r="A8243" s="49"/>
      <c r="B8243" s="141"/>
      <c r="C8243" s="144" t="s">
        <v>43</v>
      </c>
      <c r="D8243" s="137" t="str">
        <f>IFERROR(__xludf.DUMMYFUNCTION("JOIN("", "",FILTER(Marksheet!$15:$15,Marksheet!$10:$10=$C8243))"),"2c, 4d, 5d")</f>
        <v>2c, 4d, 5d</v>
      </c>
      <c r="E8243" s="138">
        <f t="array" ref="E8243">SUMIF(Marksheet!$D$10:$BQ$10,$C8243,INDIRECT(K8220))</f>
        <v>0</v>
      </c>
      <c r="F8243" s="138" t="s">
        <v>434</v>
      </c>
      <c r="G8243" s="137">
        <f>SUMIF(Marksheet!$10:$10,C8243,Marksheet!$14:$14)</f>
        <v>4</v>
      </c>
      <c r="H8243" s="139">
        <f t="shared" si="250"/>
        <v>0</v>
      </c>
      <c r="I8243" s="137" t="s">
        <v>475</v>
      </c>
      <c r="J8243" s="133"/>
      <c r="K8243" s="140"/>
    </row>
    <row r="8244" ht="15.75" customHeight="1">
      <c r="A8244" s="49"/>
      <c r="B8244" s="141"/>
      <c r="C8244" s="144" t="s">
        <v>44</v>
      </c>
      <c r="D8244" s="137" t="str">
        <f>IFERROR(__xludf.DUMMYFUNCTION("JOIN("", "",FILTER(Marksheet!$15:$15,Marksheet!$10:$10=$C8244))"),"3a, 4c")</f>
        <v>3a, 4c</v>
      </c>
      <c r="E8244" s="138">
        <f t="array" ref="E8244">SUMIF(Marksheet!$D$10:$BQ$10,$C8244,INDIRECT(K8220))</f>
        <v>0</v>
      </c>
      <c r="F8244" s="138" t="s">
        <v>434</v>
      </c>
      <c r="G8244" s="137">
        <f>SUMIF(Marksheet!$10:$10,C8244,Marksheet!$14:$14)</f>
        <v>2</v>
      </c>
      <c r="H8244" s="139">
        <f t="shared" si="250"/>
        <v>0</v>
      </c>
      <c r="I8244" s="137" t="s">
        <v>476</v>
      </c>
      <c r="J8244" s="133"/>
      <c r="K8244" s="140"/>
    </row>
    <row r="8245" ht="15.75" customHeight="1">
      <c r="A8245" s="49"/>
      <c r="B8245" s="141"/>
      <c r="C8245" s="144" t="s">
        <v>39</v>
      </c>
      <c r="D8245" s="137" t="str">
        <f>IFERROR(__xludf.DUMMYFUNCTION("JOIN("", "",FILTER(Marksheet!$15:$15,Marksheet!$10:$10=$C8245))"),"1a, 5a, 5b")</f>
        <v>1a, 5a, 5b</v>
      </c>
      <c r="E8245" s="138">
        <f t="array" ref="E8245">SUMIF(Marksheet!$D$10:$BQ$10,$C8245,INDIRECT(K8220))</f>
        <v>0</v>
      </c>
      <c r="F8245" s="138" t="s">
        <v>434</v>
      </c>
      <c r="G8245" s="137">
        <f>SUMIF(Marksheet!$10:$10,C8245,Marksheet!$14:$14)</f>
        <v>5</v>
      </c>
      <c r="H8245" s="139">
        <f t="shared" si="250"/>
        <v>0</v>
      </c>
      <c r="I8245" s="137" t="s">
        <v>477</v>
      </c>
      <c r="J8245" s="133"/>
      <c r="K8245" s="140"/>
    </row>
    <row r="8246" ht="15.75" customHeight="1">
      <c r="A8246" s="49"/>
      <c r="B8246" s="141"/>
      <c r="C8246" s="144" t="s">
        <v>42</v>
      </c>
      <c r="D8246" s="137" t="str">
        <f>IFERROR(__xludf.DUMMYFUNCTION("JOIN("", "",FILTER(Marksheet!$15:$15,Marksheet!$10:$10=$C8246))"),"2a, 3c")</f>
        <v>2a, 3c</v>
      </c>
      <c r="E8246" s="138">
        <f t="array" ref="E8246">SUMIF(Marksheet!$D$10:$BQ$10,$C8246,INDIRECT(K8220))</f>
        <v>0</v>
      </c>
      <c r="F8246" s="138" t="s">
        <v>434</v>
      </c>
      <c r="G8246" s="137">
        <f>SUMIF(Marksheet!$10:$10,C8246,Marksheet!$14:$14)</f>
        <v>3</v>
      </c>
      <c r="H8246" s="139">
        <f t="shared" si="250"/>
        <v>0</v>
      </c>
      <c r="I8246" s="137" t="s">
        <v>478</v>
      </c>
      <c r="J8246" s="133"/>
      <c r="K8246" s="140"/>
    </row>
    <row r="8247" ht="15.75" customHeight="1">
      <c r="A8247" s="49"/>
      <c r="B8247" s="142"/>
      <c r="C8247" s="144" t="s">
        <v>40</v>
      </c>
      <c r="D8247" s="137" t="str">
        <f>IFERROR(__xludf.DUMMYFUNCTION("JOIN("", "",FILTER(Marksheet!$15:$15,Marksheet!$10:$10=$C8247))"),"1b, 4b, 4f")</f>
        <v>1b, 4b, 4f</v>
      </c>
      <c r="E8247" s="138">
        <f t="array" ref="E8247">SUMIF(Marksheet!$D$10:$BQ$10,$C8247,INDIRECT(K8220))</f>
        <v>0</v>
      </c>
      <c r="F8247" s="138" t="s">
        <v>434</v>
      </c>
      <c r="G8247" s="137">
        <f>SUMIF(Marksheet!$10:$10,C8247,Marksheet!$14:$14)</f>
        <v>3</v>
      </c>
      <c r="H8247" s="139">
        <f t="shared" si="250"/>
        <v>0</v>
      </c>
      <c r="I8247" s="137" t="s">
        <v>479</v>
      </c>
      <c r="J8247" s="133"/>
      <c r="K8247" s="140"/>
    </row>
    <row r="8248" ht="15.75" customHeight="1">
      <c r="A8248" s="49"/>
      <c r="B8248" s="49"/>
      <c r="C8248" s="145" t="s">
        <v>76</v>
      </c>
      <c r="D8248" s="145"/>
      <c r="E8248" s="146">
        <f>SUM(E8224:E8247)</f>
        <v>0</v>
      </c>
      <c r="F8248" s="147" t="s">
        <v>434</v>
      </c>
      <c r="G8248" s="148">
        <f>SUM(G8224:G8247)</f>
        <v>85</v>
      </c>
      <c r="H8248" s="149">
        <f t="shared" si="250"/>
        <v>0</v>
      </c>
      <c r="I8248" s="129"/>
      <c r="J8248" s="133"/>
      <c r="K8248" s="127"/>
    </row>
    <row r="8249" ht="15.75" customHeight="1">
      <c r="A8249" s="49"/>
      <c r="B8249" s="49"/>
      <c r="C8249" s="67"/>
      <c r="D8249" s="67"/>
      <c r="E8249" s="49"/>
      <c r="F8249" s="49"/>
      <c r="G8249" s="49"/>
      <c r="H8249" s="49"/>
      <c r="I8249" s="129"/>
      <c r="J8249" s="133"/>
      <c r="K8249" s="127"/>
    </row>
    <row r="8250" ht="60.0" customHeight="1">
      <c r="A8250" s="49"/>
      <c r="B8250" s="49"/>
      <c r="C8250" s="67"/>
      <c r="D8250" s="67"/>
      <c r="E8250" s="49"/>
      <c r="F8250" s="49"/>
      <c r="G8250" s="49"/>
      <c r="H8250" s="49"/>
      <c r="I8250" s="129"/>
      <c r="J8250" s="133"/>
      <c r="K8250" s="127"/>
    </row>
    <row r="8251" ht="15.75" customHeight="1">
      <c r="A8251" s="124" t="s">
        <v>450</v>
      </c>
      <c r="B8251" s="49"/>
      <c r="C8251" s="67"/>
      <c r="D8251" s="67"/>
      <c r="E8251" s="1"/>
      <c r="F8251" s="1"/>
      <c r="G8251" s="49"/>
      <c r="H8251" s="49"/>
      <c r="I8251" s="7"/>
      <c r="K8251" s="125">
        <f>K8218+1</f>
        <v>268</v>
      </c>
    </row>
    <row r="8252" ht="15.75" customHeight="1">
      <c r="A8252" s="126" t="s">
        <v>451</v>
      </c>
      <c r="B8252" s="67" t="str">
        <f>B8219</f>
        <v>GCSE Transition Assessment</v>
      </c>
      <c r="C8252" s="67"/>
      <c r="D8252" s="67"/>
      <c r="E8252" s="1"/>
      <c r="F8252" s="49"/>
      <c r="G8252" s="49"/>
      <c r="H8252" s="49"/>
      <c r="K8252" s="127" t="str">
        <f>CONCATENATE("Marksheet!$B$",K8251)</f>
        <v>Marksheet!$B$268</v>
      </c>
    </row>
    <row r="8253" ht="15.75" customHeight="1">
      <c r="A8253" s="126" t="s">
        <v>447</v>
      </c>
      <c r="B8253" s="67" t="str">
        <f t="array" ref="B8253">IF(INDIRECT(K8252)="","",INDIRECT(K8252))</f>
        <v>Student 251</v>
      </c>
      <c r="C8253" s="67"/>
      <c r="D8253" s="67"/>
      <c r="E8253" s="1"/>
      <c r="F8253" s="49"/>
      <c r="G8253" s="49"/>
      <c r="H8253" s="49"/>
      <c r="K8253" s="127" t="str">
        <f>CONCATENATE("Marksheet!$D$",K8251,":$BQ$",K8251)</f>
        <v>Marksheet!$D$268:$BQ$268</v>
      </c>
    </row>
    <row r="8254" ht="15.75" customHeight="1">
      <c r="A8254" s="126" t="s">
        <v>452</v>
      </c>
      <c r="B8254" s="67" t="str">
        <f t="array" ref="B8254">INDIRECT(CONCATENATE("Marksheet!$C$",INDIRECT(CONCATENATE("K",ROW()-3))))</f>
        <v/>
      </c>
      <c r="C8254" s="67"/>
      <c r="D8254" s="67"/>
      <c r="E8254" s="49"/>
      <c r="F8254" s="49"/>
      <c r="G8254" s="49"/>
      <c r="H8254" s="49"/>
      <c r="I8254" s="49"/>
      <c r="J8254" s="49"/>
      <c r="K8254" s="127"/>
    </row>
    <row r="8255" ht="15.75" customHeight="1">
      <c r="A8255" s="67"/>
      <c r="B8255" s="128"/>
      <c r="C8255" s="67"/>
      <c r="D8255" s="67"/>
      <c r="E8255" s="49"/>
      <c r="F8255" s="49"/>
      <c r="G8255" s="49"/>
      <c r="H8255" s="49"/>
      <c r="I8255" s="49"/>
      <c r="J8255" s="49"/>
      <c r="K8255" s="127"/>
    </row>
    <row r="8256" ht="15.75" customHeight="1">
      <c r="A8256" s="129"/>
      <c r="B8256" s="100" t="s">
        <v>442</v>
      </c>
      <c r="C8256" s="100" t="s">
        <v>443</v>
      </c>
      <c r="D8256" s="73" t="s">
        <v>453</v>
      </c>
      <c r="E8256" s="130" t="s">
        <v>444</v>
      </c>
      <c r="F8256" s="71"/>
      <c r="G8256" s="72"/>
      <c r="H8256" s="131" t="s">
        <v>454</v>
      </c>
      <c r="I8256" s="132" t="s">
        <v>455</v>
      </c>
      <c r="J8256" s="133"/>
      <c r="K8256" s="134"/>
    </row>
    <row r="8257" ht="15.75" customHeight="1">
      <c r="A8257" s="49"/>
      <c r="B8257" s="135" t="s">
        <v>19</v>
      </c>
      <c r="C8257" s="136" t="s">
        <v>25</v>
      </c>
      <c r="D8257" s="137" t="str">
        <f>IFERROR(__xludf.DUMMYFUNCTION("JOIN("", "",FILTER(Marksheet!$15:$15,Marksheet!$10:$10=$C8257))"),"3a, 3b, 3c")</f>
        <v>3a, 3b, 3c</v>
      </c>
      <c r="E8257" s="138">
        <f t="array" ref="E8257">SUMIF(Marksheet!$D$10:$BQ$10,$C8257,INDIRECT(K8253))</f>
        <v>0</v>
      </c>
      <c r="F8257" s="138" t="s">
        <v>434</v>
      </c>
      <c r="G8257" s="137">
        <f>SUMIF(Marksheet!$10:$10,C8257,Marksheet!$14:$14)</f>
        <v>3</v>
      </c>
      <c r="H8257" s="139">
        <f t="shared" ref="H8257:H8281" si="251">E8257/G8257</f>
        <v>0</v>
      </c>
      <c r="I8257" s="137" t="s">
        <v>456</v>
      </c>
      <c r="J8257" s="133"/>
      <c r="K8257" s="140"/>
    </row>
    <row r="8258" ht="15.75" customHeight="1">
      <c r="A8258" s="49"/>
      <c r="B8258" s="141"/>
      <c r="C8258" s="136" t="s">
        <v>27</v>
      </c>
      <c r="D8258" s="137" t="str">
        <f>IFERROR(__xludf.DUMMYFUNCTION("JOIN("", "",FILTER(Marksheet!$15:$15,Marksheet!$10:$10=$C8258))"),"5a, 5b, 5c, 5d")</f>
        <v>5a, 5b, 5c, 5d</v>
      </c>
      <c r="E8258" s="138">
        <f t="array" ref="E8258">SUMIF(Marksheet!$D$10:$BQ$10,$C8258,INDIRECT(K8253))</f>
        <v>0</v>
      </c>
      <c r="F8258" s="138" t="s">
        <v>434</v>
      </c>
      <c r="G8258" s="137">
        <f>SUMIF(Marksheet!$10:$10,C8258,Marksheet!$14:$14)</f>
        <v>5</v>
      </c>
      <c r="H8258" s="139">
        <f t="shared" si="251"/>
        <v>0</v>
      </c>
      <c r="I8258" s="137" t="s">
        <v>457</v>
      </c>
      <c r="J8258" s="133"/>
      <c r="K8258" s="140"/>
    </row>
    <row r="8259" ht="15.75" customHeight="1">
      <c r="A8259" s="49"/>
      <c r="B8259" s="141"/>
      <c r="C8259" s="136" t="s">
        <v>26</v>
      </c>
      <c r="D8259" s="137" t="str">
        <f>IFERROR(__xludf.DUMMYFUNCTION("JOIN("", "",FILTER(Marksheet!$15:$15,Marksheet!$10:$10=$C8259))"),"4a, 4b")</f>
        <v>4a, 4b</v>
      </c>
      <c r="E8259" s="138">
        <f t="array" ref="E8259">SUMIF(Marksheet!$D$10:$BQ$10,$C8259,INDIRECT(K8253))</f>
        <v>0</v>
      </c>
      <c r="F8259" s="138" t="s">
        <v>434</v>
      </c>
      <c r="G8259" s="137">
        <f>SUMIF(Marksheet!$10:$10,C8259,Marksheet!$14:$14)</f>
        <v>3</v>
      </c>
      <c r="H8259" s="139">
        <f t="shared" si="251"/>
        <v>0</v>
      </c>
      <c r="I8259" s="137" t="s">
        <v>458</v>
      </c>
      <c r="J8259" s="133"/>
      <c r="K8259" s="140"/>
    </row>
    <row r="8260" ht="15.75" customHeight="1">
      <c r="A8260" s="49"/>
      <c r="B8260" s="141"/>
      <c r="C8260" s="136" t="s">
        <v>23</v>
      </c>
      <c r="D8260" s="137" t="str">
        <f>IFERROR(__xludf.DUMMYFUNCTION("JOIN("", "",FILTER(Marksheet!$15:$15,Marksheet!$10:$10=$C8260))"),"1a, 1b, 4c")</f>
        <v>1a, 1b, 4c</v>
      </c>
      <c r="E8260" s="138">
        <f t="array" ref="E8260">SUMIF(Marksheet!$D$10:$BQ$10,$C8260,INDIRECT(K8253))</f>
        <v>0</v>
      </c>
      <c r="F8260" s="138" t="s">
        <v>434</v>
      </c>
      <c r="G8260" s="137">
        <f>SUMIF(Marksheet!$10:$10,C8260,Marksheet!$14:$14)</f>
        <v>5</v>
      </c>
      <c r="H8260" s="139">
        <f t="shared" si="251"/>
        <v>0</v>
      </c>
      <c r="I8260" s="137" t="s">
        <v>459</v>
      </c>
      <c r="J8260" s="133"/>
      <c r="K8260" s="140"/>
    </row>
    <row r="8261" ht="15.75" customHeight="1">
      <c r="A8261" s="49"/>
      <c r="B8261" s="142"/>
      <c r="C8261" s="136" t="s">
        <v>24</v>
      </c>
      <c r="D8261" s="137" t="str">
        <f>IFERROR(__xludf.DUMMYFUNCTION("JOIN("", "",FILTER(Marksheet!$15:$15,Marksheet!$10:$10=$C8261))"),"2a, 2b, 2c")</f>
        <v>2a, 2b, 2c</v>
      </c>
      <c r="E8261" s="138">
        <f t="array" ref="E8261">SUMIF(Marksheet!$D$10:$BQ$10,$C8261,INDIRECT(K8253))</f>
        <v>0</v>
      </c>
      <c r="F8261" s="138" t="s">
        <v>434</v>
      </c>
      <c r="G8261" s="137">
        <f>SUMIF(Marksheet!$10:$10,C8261,Marksheet!$14:$14)</f>
        <v>4</v>
      </c>
      <c r="H8261" s="139">
        <f t="shared" si="251"/>
        <v>0</v>
      </c>
      <c r="I8261" s="137" t="s">
        <v>460</v>
      </c>
      <c r="J8261" s="133"/>
      <c r="K8261" s="140"/>
    </row>
    <row r="8262" ht="15.75" customHeight="1">
      <c r="A8262" s="49"/>
      <c r="B8262" s="135" t="s">
        <v>20</v>
      </c>
      <c r="C8262" s="143" t="s">
        <v>29</v>
      </c>
      <c r="D8262" s="137" t="str">
        <f>IFERROR(__xludf.DUMMYFUNCTION("JOIN("", "",FILTER(Marksheet!$15:$15,Marksheet!$10:$10=$C8262))"),"1b, 3d")</f>
        <v>1b, 3d</v>
      </c>
      <c r="E8262" s="138">
        <f t="array" ref="E8262">SUMIF(Marksheet!$D$10:$BQ$10,$C8262,INDIRECT(K8253))</f>
        <v>0</v>
      </c>
      <c r="F8262" s="138" t="s">
        <v>434</v>
      </c>
      <c r="G8262" s="137">
        <f>SUMIF(Marksheet!$10:$10,C8262,Marksheet!$14:$14)</f>
        <v>2</v>
      </c>
      <c r="H8262" s="139">
        <f t="shared" si="251"/>
        <v>0</v>
      </c>
      <c r="I8262" s="137" t="s">
        <v>461</v>
      </c>
      <c r="J8262" s="133"/>
      <c r="K8262" s="140"/>
    </row>
    <row r="8263" ht="15.75" customHeight="1">
      <c r="A8263" s="49"/>
      <c r="B8263" s="141"/>
      <c r="C8263" s="143" t="s">
        <v>30</v>
      </c>
      <c r="D8263" s="137" t="str">
        <f>IFERROR(__xludf.DUMMYFUNCTION("JOIN("", "",FILTER(Marksheet!$15:$15,Marksheet!$10:$10=$C8263))"),"1d, 4d, 4e")</f>
        <v>1d, 4d, 4e</v>
      </c>
      <c r="E8263" s="138">
        <f t="array" ref="E8263">SUMIF(Marksheet!$D$10:$BQ$10,$C8263,INDIRECT(K8253))</f>
        <v>0</v>
      </c>
      <c r="F8263" s="138" t="s">
        <v>434</v>
      </c>
      <c r="G8263" s="137">
        <f>SUMIF(Marksheet!$10:$10,C8263,Marksheet!$14:$14)</f>
        <v>3</v>
      </c>
      <c r="H8263" s="139">
        <f t="shared" si="251"/>
        <v>0</v>
      </c>
      <c r="I8263" s="137" t="s">
        <v>462</v>
      </c>
      <c r="J8263" s="133"/>
      <c r="K8263" s="140"/>
    </row>
    <row r="8264" ht="15.75" customHeight="1">
      <c r="A8264" s="49"/>
      <c r="B8264" s="141"/>
      <c r="C8264" s="143" t="s">
        <v>33</v>
      </c>
      <c r="D8264" s="137" t="str">
        <f>IFERROR(__xludf.DUMMYFUNCTION("JOIN("", "",FILTER(Marksheet!$15:$15,Marksheet!$10:$10=$C8264))"),"4a, 4b")</f>
        <v>4a, 4b</v>
      </c>
      <c r="E8264" s="138">
        <f t="array" ref="E8264">SUMIF(Marksheet!$D$10:$BQ$10,$C8264,INDIRECT(K8253))</f>
        <v>0</v>
      </c>
      <c r="F8264" s="138" t="s">
        <v>434</v>
      </c>
      <c r="G8264" s="137">
        <f>SUMIF(Marksheet!$10:$10,C8264,Marksheet!$14:$14)</f>
        <v>3</v>
      </c>
      <c r="H8264" s="139">
        <f t="shared" si="251"/>
        <v>0</v>
      </c>
      <c r="I8264" s="137" t="s">
        <v>463</v>
      </c>
      <c r="J8264" s="133"/>
      <c r="K8264" s="140"/>
    </row>
    <row r="8265" ht="15.75" customHeight="1">
      <c r="A8265" s="49"/>
      <c r="B8265" s="141"/>
      <c r="C8265" s="143" t="s">
        <v>28</v>
      </c>
      <c r="D8265" s="137" t="str">
        <f>IFERROR(__xludf.DUMMYFUNCTION("JOIN("", "",FILTER(Marksheet!$15:$15,Marksheet!$10:$10=$C8265))"),"1a, 1c, 4c")</f>
        <v>1a, 1c, 4c</v>
      </c>
      <c r="E8265" s="138">
        <f t="array" ref="E8265">SUMIF(Marksheet!$D$10:$BQ$10,$C8265,INDIRECT(K8253))</f>
        <v>0</v>
      </c>
      <c r="F8265" s="138" t="s">
        <v>434</v>
      </c>
      <c r="G8265" s="137">
        <f>SUMIF(Marksheet!$10:$10,C8265,Marksheet!$14:$14)</f>
        <v>5</v>
      </c>
      <c r="H8265" s="139">
        <f t="shared" si="251"/>
        <v>0</v>
      </c>
      <c r="I8265" s="137" t="s">
        <v>464</v>
      </c>
      <c r="J8265" s="133"/>
      <c r="K8265" s="140"/>
    </row>
    <row r="8266" ht="15.75" customHeight="1">
      <c r="A8266" s="49"/>
      <c r="B8266" s="141"/>
      <c r="C8266" s="143" t="s">
        <v>435</v>
      </c>
      <c r="D8266" s="137" t="str">
        <f>IFERROR(__xludf.DUMMYFUNCTION("JOIN("", "",FILTER(Marksheet!$15:$15,Marksheet!$10:$10=$C8266))"),"3a, 3b, 3c")</f>
        <v>3a, 3b, 3c</v>
      </c>
      <c r="E8266" s="138">
        <f t="array" ref="E8266">SUMIF(Marksheet!$D$10:$BQ$10,$C8266,INDIRECT(K8253))</f>
        <v>0</v>
      </c>
      <c r="F8266" s="138" t="s">
        <v>434</v>
      </c>
      <c r="G8266" s="137">
        <f>SUMIF(Marksheet!$10:$10,C8266,Marksheet!$14:$14)</f>
        <v>4</v>
      </c>
      <c r="H8266" s="139">
        <f t="shared" si="251"/>
        <v>0</v>
      </c>
      <c r="I8266" s="137" t="s">
        <v>465</v>
      </c>
      <c r="J8266" s="133"/>
      <c r="K8266" s="140"/>
    </row>
    <row r="8267" ht="15.75" customHeight="1">
      <c r="A8267" s="49"/>
      <c r="B8267" s="142"/>
      <c r="C8267" s="143" t="s">
        <v>31</v>
      </c>
      <c r="D8267" s="137" t="str">
        <f>IFERROR(__xludf.DUMMYFUNCTION("JOIN("", "",FILTER(Marksheet!$15:$15,Marksheet!$10:$10=$C8267))"),"2a, 2b, 2c")</f>
        <v>2a, 2b, 2c</v>
      </c>
      <c r="E8267" s="138">
        <f t="array" ref="E8267">SUMIF(Marksheet!$D$10:$BQ$10,$C8267,INDIRECT(K8253))</f>
        <v>0</v>
      </c>
      <c r="F8267" s="138" t="s">
        <v>434</v>
      </c>
      <c r="G8267" s="137">
        <f>SUMIF(Marksheet!$10:$10,C8267,Marksheet!$14:$14)</f>
        <v>3</v>
      </c>
      <c r="H8267" s="139">
        <f t="shared" si="251"/>
        <v>0</v>
      </c>
      <c r="I8267" s="137" t="s">
        <v>466</v>
      </c>
      <c r="J8267" s="133"/>
      <c r="K8267" s="140"/>
    </row>
    <row r="8268" ht="15.75" customHeight="1">
      <c r="A8268" s="49"/>
      <c r="B8268" s="135" t="s">
        <v>21</v>
      </c>
      <c r="C8268" s="143" t="s">
        <v>36</v>
      </c>
      <c r="D8268" s="137" t="str">
        <f>IFERROR(__xludf.DUMMYFUNCTION("JOIN("", "",FILTER(Marksheet!$15:$15,Marksheet!$10:$10=$C8268))"),"2b, 2c")</f>
        <v>2b, 2c</v>
      </c>
      <c r="E8268" s="138">
        <f t="array" ref="E8268">SUMIF(Marksheet!$D$10:$BQ$10,$C8268,INDIRECT(K8253))</f>
        <v>0</v>
      </c>
      <c r="F8268" s="138" t="s">
        <v>434</v>
      </c>
      <c r="G8268" s="137">
        <f>SUMIF(Marksheet!$10:$10,C8268,Marksheet!$14:$14)</f>
        <v>2</v>
      </c>
      <c r="H8268" s="139">
        <f t="shared" si="251"/>
        <v>0</v>
      </c>
      <c r="I8268" s="137" t="s">
        <v>467</v>
      </c>
      <c r="J8268" s="133"/>
      <c r="K8268" s="140"/>
    </row>
    <row r="8269" ht="15.75" customHeight="1">
      <c r="A8269" s="49"/>
      <c r="B8269" s="141"/>
      <c r="C8269" s="143" t="s">
        <v>38</v>
      </c>
      <c r="D8269" s="137" t="str">
        <f>IFERROR(__xludf.DUMMYFUNCTION("JOIN("", "",FILTER(Marksheet!$15:$15,Marksheet!$10:$10=$C8269))"),"4a, 4b, 4c, 4d, 4e")</f>
        <v>4a, 4b, 4c, 4d, 4e</v>
      </c>
      <c r="E8269" s="138">
        <f t="array" ref="E8269">SUMIF(Marksheet!$D$10:$BQ$10,$C8269,INDIRECT(K8253))</f>
        <v>0</v>
      </c>
      <c r="F8269" s="138" t="s">
        <v>434</v>
      </c>
      <c r="G8269" s="137">
        <f>SUMIF(Marksheet!$10:$10,C8269,Marksheet!$14:$14)</f>
        <v>6</v>
      </c>
      <c r="H8269" s="139">
        <f t="shared" si="251"/>
        <v>0</v>
      </c>
      <c r="I8269" s="137" t="s">
        <v>468</v>
      </c>
      <c r="J8269" s="133"/>
      <c r="K8269" s="140"/>
    </row>
    <row r="8270" ht="15.75" customHeight="1">
      <c r="A8270" s="49"/>
      <c r="B8270" s="141"/>
      <c r="C8270" s="143" t="s">
        <v>35</v>
      </c>
      <c r="D8270" s="137" t="str">
        <f>IFERROR(__xludf.DUMMYFUNCTION("JOIN("", "",FILTER(Marksheet!$15:$15,Marksheet!$10:$10=$C8270))"),"1b, 2a")</f>
        <v>1b, 2a</v>
      </c>
      <c r="E8270" s="138">
        <f t="array" ref="E8270">SUMIF(Marksheet!$D$10:$BQ$10,$C8270,INDIRECT(K8253))</f>
        <v>0</v>
      </c>
      <c r="F8270" s="138" t="s">
        <v>434</v>
      </c>
      <c r="G8270" s="137">
        <f>SUMIF(Marksheet!$10:$10,C8270,Marksheet!$14:$14)</f>
        <v>3</v>
      </c>
      <c r="H8270" s="139">
        <f t="shared" si="251"/>
        <v>0</v>
      </c>
      <c r="I8270" s="137" t="s">
        <v>469</v>
      </c>
      <c r="J8270" s="133"/>
      <c r="K8270" s="140"/>
    </row>
    <row r="8271" ht="15.75" customHeight="1">
      <c r="A8271" s="49"/>
      <c r="B8271" s="141"/>
      <c r="C8271" s="143" t="s">
        <v>34</v>
      </c>
      <c r="D8271" s="137" t="str">
        <f>IFERROR(__xludf.DUMMYFUNCTION("JOIN("", "",FILTER(Marksheet!$15:$15,Marksheet!$10:$10=$C8271))"),"1a, 1c, 2d")</f>
        <v>1a, 1c, 2d</v>
      </c>
      <c r="E8271" s="138">
        <f t="array" ref="E8271">SUMIF(Marksheet!$D$10:$BQ$10,$C8271,INDIRECT(K8253))</f>
        <v>0</v>
      </c>
      <c r="F8271" s="138" t="s">
        <v>434</v>
      </c>
      <c r="G8271" s="137">
        <f>SUMIF(Marksheet!$10:$10,C8271,Marksheet!$14:$14)</f>
        <v>6</v>
      </c>
      <c r="H8271" s="139">
        <f t="shared" si="251"/>
        <v>0</v>
      </c>
      <c r="I8271" s="137" t="s">
        <v>470</v>
      </c>
      <c r="J8271" s="133"/>
      <c r="K8271" s="140"/>
    </row>
    <row r="8272" ht="15.75" customHeight="1">
      <c r="A8272" s="49"/>
      <c r="B8272" s="142"/>
      <c r="C8272" s="143" t="s">
        <v>37</v>
      </c>
      <c r="D8272" s="137" t="str">
        <f>IFERROR(__xludf.DUMMYFUNCTION("JOIN("", "",FILTER(Marksheet!$15:$15,Marksheet!$10:$10=$C8272))"),"3a, 3b, 3c")</f>
        <v>3a, 3b, 3c</v>
      </c>
      <c r="E8272" s="138">
        <f t="array" ref="E8272">SUMIF(Marksheet!$D$10:$BQ$10,$C8272,INDIRECT(K8253))</f>
        <v>0</v>
      </c>
      <c r="F8272" s="138" t="s">
        <v>434</v>
      </c>
      <c r="G8272" s="137">
        <f>SUMIF(Marksheet!$10:$10,C8272,Marksheet!$14:$14)</f>
        <v>3</v>
      </c>
      <c r="H8272" s="139">
        <f t="shared" si="251"/>
        <v>0</v>
      </c>
      <c r="I8272" s="137" t="s">
        <v>471</v>
      </c>
      <c r="J8272" s="133"/>
      <c r="K8272" s="140"/>
    </row>
    <row r="8273" ht="15.75" customHeight="1">
      <c r="A8273" s="49"/>
      <c r="B8273" s="135" t="s">
        <v>22</v>
      </c>
      <c r="C8273" s="144" t="s">
        <v>46</v>
      </c>
      <c r="D8273" s="137" t="str">
        <f>IFERROR(__xludf.DUMMYFUNCTION("JOIN("", "",FILTER(Marksheet!$15:$15,Marksheet!$10:$10=$C8273))"),"3d")</f>
        <v>3d</v>
      </c>
      <c r="E8273" s="138">
        <f t="array" ref="E8273">SUMIF(Marksheet!$D$10:$BQ$10,$C8273,INDIRECT(K8253))</f>
        <v>0</v>
      </c>
      <c r="F8273" s="138" t="s">
        <v>434</v>
      </c>
      <c r="G8273" s="137">
        <f>SUMIF(Marksheet!$10:$10,C8273,Marksheet!$14:$14)</f>
        <v>2</v>
      </c>
      <c r="H8273" s="139">
        <f t="shared" si="251"/>
        <v>0</v>
      </c>
      <c r="I8273" s="137" t="s">
        <v>472</v>
      </c>
      <c r="J8273" s="133"/>
      <c r="K8273" s="140"/>
    </row>
    <row r="8274" ht="15.75" customHeight="1">
      <c r="A8274" s="49"/>
      <c r="B8274" s="141"/>
      <c r="C8274" s="144" t="s">
        <v>41</v>
      </c>
      <c r="D8274" s="137" t="str">
        <f>IFERROR(__xludf.DUMMYFUNCTION("JOIN("", "",FILTER(Marksheet!$15:$15,Marksheet!$10:$10=$C8274))"),"1c, 2b, 4e")</f>
        <v>1c, 2b, 4e</v>
      </c>
      <c r="E8274" s="138">
        <f t="array" ref="E8274">SUMIF(Marksheet!$D$10:$BQ$10,$C8274,INDIRECT(K8253))</f>
        <v>0</v>
      </c>
      <c r="F8274" s="138" t="s">
        <v>434</v>
      </c>
      <c r="G8274" s="137">
        <f>SUMIF(Marksheet!$10:$10,C8274,Marksheet!$14:$14)</f>
        <v>3</v>
      </c>
      <c r="H8274" s="139">
        <f t="shared" si="251"/>
        <v>0</v>
      </c>
      <c r="I8274" s="137" t="s">
        <v>473</v>
      </c>
      <c r="J8274" s="133"/>
      <c r="K8274" s="140"/>
    </row>
    <row r="8275" ht="15.75" customHeight="1">
      <c r="A8275" s="49"/>
      <c r="B8275" s="141"/>
      <c r="C8275" s="144" t="s">
        <v>45</v>
      </c>
      <c r="D8275" s="137" t="str">
        <f>IFERROR(__xludf.DUMMYFUNCTION("JOIN("", "",FILTER(Marksheet!$15:$15,Marksheet!$10:$10=$C8275))"),"3b, 4a, 5c")</f>
        <v>3b, 4a, 5c</v>
      </c>
      <c r="E8275" s="138">
        <f t="array" ref="E8275">SUMIF(Marksheet!$D$10:$BQ$10,$C8275,INDIRECT(K8253))</f>
        <v>0</v>
      </c>
      <c r="F8275" s="138" t="s">
        <v>434</v>
      </c>
      <c r="G8275" s="137">
        <f>SUMIF(Marksheet!$10:$10,C8275,Marksheet!$14:$14)</f>
        <v>3</v>
      </c>
      <c r="H8275" s="139">
        <f t="shared" si="251"/>
        <v>0</v>
      </c>
      <c r="I8275" s="137" t="s">
        <v>474</v>
      </c>
      <c r="J8275" s="133"/>
      <c r="K8275" s="140"/>
    </row>
    <row r="8276" ht="15.75" customHeight="1">
      <c r="A8276" s="49"/>
      <c r="B8276" s="141"/>
      <c r="C8276" s="144" t="s">
        <v>43</v>
      </c>
      <c r="D8276" s="137" t="str">
        <f>IFERROR(__xludf.DUMMYFUNCTION("JOIN("", "",FILTER(Marksheet!$15:$15,Marksheet!$10:$10=$C8276))"),"2c, 4d, 5d")</f>
        <v>2c, 4d, 5d</v>
      </c>
      <c r="E8276" s="138">
        <f t="array" ref="E8276">SUMIF(Marksheet!$D$10:$BQ$10,$C8276,INDIRECT(K8253))</f>
        <v>0</v>
      </c>
      <c r="F8276" s="138" t="s">
        <v>434</v>
      </c>
      <c r="G8276" s="137">
        <f>SUMIF(Marksheet!$10:$10,C8276,Marksheet!$14:$14)</f>
        <v>4</v>
      </c>
      <c r="H8276" s="139">
        <f t="shared" si="251"/>
        <v>0</v>
      </c>
      <c r="I8276" s="137" t="s">
        <v>475</v>
      </c>
      <c r="J8276" s="133"/>
      <c r="K8276" s="140"/>
    </row>
    <row r="8277" ht="15.75" customHeight="1">
      <c r="A8277" s="49"/>
      <c r="B8277" s="141"/>
      <c r="C8277" s="144" t="s">
        <v>44</v>
      </c>
      <c r="D8277" s="137" t="str">
        <f>IFERROR(__xludf.DUMMYFUNCTION("JOIN("", "",FILTER(Marksheet!$15:$15,Marksheet!$10:$10=$C8277))"),"3a, 4c")</f>
        <v>3a, 4c</v>
      </c>
      <c r="E8277" s="138">
        <f t="array" ref="E8277">SUMIF(Marksheet!$D$10:$BQ$10,$C8277,INDIRECT(K8253))</f>
        <v>0</v>
      </c>
      <c r="F8277" s="138" t="s">
        <v>434</v>
      </c>
      <c r="G8277" s="137">
        <f>SUMIF(Marksheet!$10:$10,C8277,Marksheet!$14:$14)</f>
        <v>2</v>
      </c>
      <c r="H8277" s="139">
        <f t="shared" si="251"/>
        <v>0</v>
      </c>
      <c r="I8277" s="137" t="s">
        <v>476</v>
      </c>
      <c r="J8277" s="133"/>
      <c r="K8277" s="140"/>
    </row>
    <row r="8278" ht="15.75" customHeight="1">
      <c r="A8278" s="49"/>
      <c r="B8278" s="141"/>
      <c r="C8278" s="144" t="s">
        <v>39</v>
      </c>
      <c r="D8278" s="137" t="str">
        <f>IFERROR(__xludf.DUMMYFUNCTION("JOIN("", "",FILTER(Marksheet!$15:$15,Marksheet!$10:$10=$C8278))"),"1a, 5a, 5b")</f>
        <v>1a, 5a, 5b</v>
      </c>
      <c r="E8278" s="138">
        <f t="array" ref="E8278">SUMIF(Marksheet!$D$10:$BQ$10,$C8278,INDIRECT(K8253))</f>
        <v>0</v>
      </c>
      <c r="F8278" s="138" t="s">
        <v>434</v>
      </c>
      <c r="G8278" s="137">
        <f>SUMIF(Marksheet!$10:$10,C8278,Marksheet!$14:$14)</f>
        <v>5</v>
      </c>
      <c r="H8278" s="139">
        <f t="shared" si="251"/>
        <v>0</v>
      </c>
      <c r="I8278" s="137" t="s">
        <v>477</v>
      </c>
      <c r="J8278" s="133"/>
      <c r="K8278" s="140"/>
    </row>
    <row r="8279" ht="15.75" customHeight="1">
      <c r="A8279" s="49"/>
      <c r="B8279" s="141"/>
      <c r="C8279" s="144" t="s">
        <v>42</v>
      </c>
      <c r="D8279" s="137" t="str">
        <f>IFERROR(__xludf.DUMMYFUNCTION("JOIN("", "",FILTER(Marksheet!$15:$15,Marksheet!$10:$10=$C8279))"),"2a, 3c")</f>
        <v>2a, 3c</v>
      </c>
      <c r="E8279" s="138">
        <f t="array" ref="E8279">SUMIF(Marksheet!$D$10:$BQ$10,$C8279,INDIRECT(K8253))</f>
        <v>0</v>
      </c>
      <c r="F8279" s="138" t="s">
        <v>434</v>
      </c>
      <c r="G8279" s="137">
        <f>SUMIF(Marksheet!$10:$10,C8279,Marksheet!$14:$14)</f>
        <v>3</v>
      </c>
      <c r="H8279" s="139">
        <f t="shared" si="251"/>
        <v>0</v>
      </c>
      <c r="I8279" s="137" t="s">
        <v>478</v>
      </c>
      <c r="J8279" s="133"/>
      <c r="K8279" s="140"/>
    </row>
    <row r="8280" ht="15.75" customHeight="1">
      <c r="A8280" s="49"/>
      <c r="B8280" s="142"/>
      <c r="C8280" s="144" t="s">
        <v>40</v>
      </c>
      <c r="D8280" s="137" t="str">
        <f>IFERROR(__xludf.DUMMYFUNCTION("JOIN("", "",FILTER(Marksheet!$15:$15,Marksheet!$10:$10=$C8280))"),"1b, 4b, 4f")</f>
        <v>1b, 4b, 4f</v>
      </c>
      <c r="E8280" s="138">
        <f t="array" ref="E8280">SUMIF(Marksheet!$D$10:$BQ$10,$C8280,INDIRECT(K8253))</f>
        <v>0</v>
      </c>
      <c r="F8280" s="138" t="s">
        <v>434</v>
      </c>
      <c r="G8280" s="137">
        <f>SUMIF(Marksheet!$10:$10,C8280,Marksheet!$14:$14)</f>
        <v>3</v>
      </c>
      <c r="H8280" s="139">
        <f t="shared" si="251"/>
        <v>0</v>
      </c>
      <c r="I8280" s="137" t="s">
        <v>479</v>
      </c>
      <c r="J8280" s="133"/>
      <c r="K8280" s="140"/>
    </row>
    <row r="8281" ht="15.75" customHeight="1">
      <c r="A8281" s="49"/>
      <c r="B8281" s="49"/>
      <c r="C8281" s="145" t="s">
        <v>76</v>
      </c>
      <c r="D8281" s="145"/>
      <c r="E8281" s="146">
        <f>SUM(E8257:E8280)</f>
        <v>0</v>
      </c>
      <c r="F8281" s="147" t="s">
        <v>434</v>
      </c>
      <c r="G8281" s="148">
        <f>SUM(G8257:G8280)</f>
        <v>85</v>
      </c>
      <c r="H8281" s="149">
        <f t="shared" si="251"/>
        <v>0</v>
      </c>
      <c r="I8281" s="129"/>
      <c r="J8281" s="133"/>
      <c r="K8281" s="127"/>
    </row>
    <row r="8282" ht="15.75" customHeight="1">
      <c r="A8282" s="49"/>
      <c r="B8282" s="49"/>
      <c r="C8282" s="67"/>
      <c r="D8282" s="67"/>
      <c r="E8282" s="49"/>
      <c r="F8282" s="49"/>
      <c r="G8282" s="49"/>
      <c r="H8282" s="49"/>
      <c r="I8282" s="129"/>
      <c r="J8282" s="133"/>
      <c r="K8282" s="127"/>
    </row>
    <row r="8283" ht="60.0" customHeight="1">
      <c r="A8283" s="49"/>
      <c r="B8283" s="49"/>
      <c r="C8283" s="67"/>
      <c r="D8283" s="67"/>
      <c r="E8283" s="49"/>
      <c r="F8283" s="49"/>
      <c r="G8283" s="49"/>
      <c r="H8283" s="49"/>
      <c r="I8283" s="129"/>
      <c r="J8283" s="133"/>
      <c r="K8283" s="127"/>
    </row>
    <row r="8284" ht="15.75" customHeight="1">
      <c r="A8284" s="124" t="s">
        <v>450</v>
      </c>
      <c r="B8284" s="49"/>
      <c r="C8284" s="67"/>
      <c r="D8284" s="67"/>
      <c r="E8284" s="1"/>
      <c r="F8284" s="1"/>
      <c r="G8284" s="49"/>
      <c r="H8284" s="49"/>
      <c r="I8284" s="7"/>
      <c r="K8284" s="125">
        <f>K8251+1</f>
        <v>269</v>
      </c>
    </row>
    <row r="8285" ht="15.75" customHeight="1">
      <c r="A8285" s="126" t="s">
        <v>451</v>
      </c>
      <c r="B8285" s="67" t="str">
        <f>B8252</f>
        <v>GCSE Transition Assessment</v>
      </c>
      <c r="C8285" s="67"/>
      <c r="D8285" s="67"/>
      <c r="E8285" s="1"/>
      <c r="F8285" s="49"/>
      <c r="G8285" s="49"/>
      <c r="H8285" s="49"/>
      <c r="K8285" s="127" t="str">
        <f>CONCATENATE("Marksheet!$B$",K8284)</f>
        <v>Marksheet!$B$269</v>
      </c>
    </row>
    <row r="8286" ht="15.75" customHeight="1">
      <c r="A8286" s="126" t="s">
        <v>447</v>
      </c>
      <c r="B8286" s="67" t="str">
        <f t="array" ref="B8286">IF(INDIRECT(K8285)="","",INDIRECT(K8285))</f>
        <v>Student 252</v>
      </c>
      <c r="C8286" s="67"/>
      <c r="D8286" s="67"/>
      <c r="E8286" s="1"/>
      <c r="F8286" s="49"/>
      <c r="G8286" s="49"/>
      <c r="H8286" s="49"/>
      <c r="K8286" s="127" t="str">
        <f>CONCATENATE("Marksheet!$D$",K8284,":$BQ$",K8284)</f>
        <v>Marksheet!$D$269:$BQ$269</v>
      </c>
    </row>
    <row r="8287" ht="15.75" customHeight="1">
      <c r="A8287" s="126" t="s">
        <v>452</v>
      </c>
      <c r="B8287" s="67" t="str">
        <f t="array" ref="B8287">INDIRECT(CONCATENATE("Marksheet!$C$",INDIRECT(CONCATENATE("K",ROW()-3))))</f>
        <v/>
      </c>
      <c r="C8287" s="67"/>
      <c r="D8287" s="67"/>
      <c r="E8287" s="49"/>
      <c r="F8287" s="49"/>
      <c r="G8287" s="49"/>
      <c r="H8287" s="49"/>
      <c r="I8287" s="49"/>
      <c r="J8287" s="49"/>
      <c r="K8287" s="127"/>
    </row>
    <row r="8288" ht="15.75" customHeight="1">
      <c r="A8288" s="67"/>
      <c r="B8288" s="128"/>
      <c r="C8288" s="67"/>
      <c r="D8288" s="67"/>
      <c r="E8288" s="49"/>
      <c r="F8288" s="49"/>
      <c r="G8288" s="49"/>
      <c r="H8288" s="49"/>
      <c r="I8288" s="49"/>
      <c r="J8288" s="49"/>
      <c r="K8288" s="127"/>
    </row>
    <row r="8289" ht="15.75" customHeight="1">
      <c r="A8289" s="129"/>
      <c r="B8289" s="100" t="s">
        <v>442</v>
      </c>
      <c r="C8289" s="100" t="s">
        <v>443</v>
      </c>
      <c r="D8289" s="73" t="s">
        <v>453</v>
      </c>
      <c r="E8289" s="130" t="s">
        <v>444</v>
      </c>
      <c r="F8289" s="71"/>
      <c r="G8289" s="72"/>
      <c r="H8289" s="131" t="s">
        <v>454</v>
      </c>
      <c r="I8289" s="132" t="s">
        <v>455</v>
      </c>
      <c r="J8289" s="133"/>
      <c r="K8289" s="134"/>
    </row>
    <row r="8290" ht="15.75" customHeight="1">
      <c r="A8290" s="49"/>
      <c r="B8290" s="135" t="s">
        <v>19</v>
      </c>
      <c r="C8290" s="136" t="s">
        <v>25</v>
      </c>
      <c r="D8290" s="137" t="str">
        <f>IFERROR(__xludf.DUMMYFUNCTION("JOIN("", "",FILTER(Marksheet!$15:$15,Marksheet!$10:$10=$C8290))"),"3a, 3b, 3c")</f>
        <v>3a, 3b, 3c</v>
      </c>
      <c r="E8290" s="138">
        <f t="array" ref="E8290">SUMIF(Marksheet!$D$10:$BQ$10,$C8290,INDIRECT(K8286))</f>
        <v>0</v>
      </c>
      <c r="F8290" s="138" t="s">
        <v>434</v>
      </c>
      <c r="G8290" s="137">
        <f>SUMIF(Marksheet!$10:$10,C8290,Marksheet!$14:$14)</f>
        <v>3</v>
      </c>
      <c r="H8290" s="139">
        <f t="shared" ref="H8290:H8314" si="252">E8290/G8290</f>
        <v>0</v>
      </c>
      <c r="I8290" s="137" t="s">
        <v>456</v>
      </c>
      <c r="J8290" s="133"/>
      <c r="K8290" s="140"/>
    </row>
    <row r="8291" ht="15.75" customHeight="1">
      <c r="A8291" s="49"/>
      <c r="B8291" s="141"/>
      <c r="C8291" s="136" t="s">
        <v>27</v>
      </c>
      <c r="D8291" s="137" t="str">
        <f>IFERROR(__xludf.DUMMYFUNCTION("JOIN("", "",FILTER(Marksheet!$15:$15,Marksheet!$10:$10=$C8291))"),"5a, 5b, 5c, 5d")</f>
        <v>5a, 5b, 5c, 5d</v>
      </c>
      <c r="E8291" s="138">
        <f t="array" ref="E8291">SUMIF(Marksheet!$D$10:$BQ$10,$C8291,INDIRECT(K8286))</f>
        <v>0</v>
      </c>
      <c r="F8291" s="138" t="s">
        <v>434</v>
      </c>
      <c r="G8291" s="137">
        <f>SUMIF(Marksheet!$10:$10,C8291,Marksheet!$14:$14)</f>
        <v>5</v>
      </c>
      <c r="H8291" s="139">
        <f t="shared" si="252"/>
        <v>0</v>
      </c>
      <c r="I8291" s="137" t="s">
        <v>457</v>
      </c>
      <c r="J8291" s="133"/>
      <c r="K8291" s="140"/>
    </row>
    <row r="8292" ht="15.75" customHeight="1">
      <c r="A8292" s="49"/>
      <c r="B8292" s="141"/>
      <c r="C8292" s="136" t="s">
        <v>26</v>
      </c>
      <c r="D8292" s="137" t="str">
        <f>IFERROR(__xludf.DUMMYFUNCTION("JOIN("", "",FILTER(Marksheet!$15:$15,Marksheet!$10:$10=$C8292))"),"4a, 4b")</f>
        <v>4a, 4b</v>
      </c>
      <c r="E8292" s="138">
        <f t="array" ref="E8292">SUMIF(Marksheet!$D$10:$BQ$10,$C8292,INDIRECT(K8286))</f>
        <v>0</v>
      </c>
      <c r="F8292" s="138" t="s">
        <v>434</v>
      </c>
      <c r="G8292" s="137">
        <f>SUMIF(Marksheet!$10:$10,C8292,Marksheet!$14:$14)</f>
        <v>3</v>
      </c>
      <c r="H8292" s="139">
        <f t="shared" si="252"/>
        <v>0</v>
      </c>
      <c r="I8292" s="137" t="s">
        <v>458</v>
      </c>
      <c r="J8292" s="133"/>
      <c r="K8292" s="140"/>
    </row>
    <row r="8293" ht="15.75" customHeight="1">
      <c r="A8293" s="49"/>
      <c r="B8293" s="141"/>
      <c r="C8293" s="136" t="s">
        <v>23</v>
      </c>
      <c r="D8293" s="137" t="str">
        <f>IFERROR(__xludf.DUMMYFUNCTION("JOIN("", "",FILTER(Marksheet!$15:$15,Marksheet!$10:$10=$C8293))"),"1a, 1b, 4c")</f>
        <v>1a, 1b, 4c</v>
      </c>
      <c r="E8293" s="138">
        <f t="array" ref="E8293">SUMIF(Marksheet!$D$10:$BQ$10,$C8293,INDIRECT(K8286))</f>
        <v>0</v>
      </c>
      <c r="F8293" s="138" t="s">
        <v>434</v>
      </c>
      <c r="G8293" s="137">
        <f>SUMIF(Marksheet!$10:$10,C8293,Marksheet!$14:$14)</f>
        <v>5</v>
      </c>
      <c r="H8293" s="139">
        <f t="shared" si="252"/>
        <v>0</v>
      </c>
      <c r="I8293" s="137" t="s">
        <v>459</v>
      </c>
      <c r="J8293" s="133"/>
      <c r="K8293" s="140"/>
    </row>
    <row r="8294" ht="15.75" customHeight="1">
      <c r="A8294" s="49"/>
      <c r="B8294" s="142"/>
      <c r="C8294" s="136" t="s">
        <v>24</v>
      </c>
      <c r="D8294" s="137" t="str">
        <f>IFERROR(__xludf.DUMMYFUNCTION("JOIN("", "",FILTER(Marksheet!$15:$15,Marksheet!$10:$10=$C8294))"),"2a, 2b, 2c")</f>
        <v>2a, 2b, 2c</v>
      </c>
      <c r="E8294" s="138">
        <f t="array" ref="E8294">SUMIF(Marksheet!$D$10:$BQ$10,$C8294,INDIRECT(K8286))</f>
        <v>0</v>
      </c>
      <c r="F8294" s="138" t="s">
        <v>434</v>
      </c>
      <c r="G8294" s="137">
        <f>SUMIF(Marksheet!$10:$10,C8294,Marksheet!$14:$14)</f>
        <v>4</v>
      </c>
      <c r="H8294" s="139">
        <f t="shared" si="252"/>
        <v>0</v>
      </c>
      <c r="I8294" s="137" t="s">
        <v>460</v>
      </c>
      <c r="J8294" s="133"/>
      <c r="K8294" s="140"/>
    </row>
    <row r="8295" ht="15.75" customHeight="1">
      <c r="A8295" s="49"/>
      <c r="B8295" s="135" t="s">
        <v>20</v>
      </c>
      <c r="C8295" s="143" t="s">
        <v>29</v>
      </c>
      <c r="D8295" s="137" t="str">
        <f>IFERROR(__xludf.DUMMYFUNCTION("JOIN("", "",FILTER(Marksheet!$15:$15,Marksheet!$10:$10=$C8295))"),"1b, 3d")</f>
        <v>1b, 3d</v>
      </c>
      <c r="E8295" s="138">
        <f t="array" ref="E8295">SUMIF(Marksheet!$D$10:$BQ$10,$C8295,INDIRECT(K8286))</f>
        <v>0</v>
      </c>
      <c r="F8295" s="138" t="s">
        <v>434</v>
      </c>
      <c r="G8295" s="137">
        <f>SUMIF(Marksheet!$10:$10,C8295,Marksheet!$14:$14)</f>
        <v>2</v>
      </c>
      <c r="H8295" s="139">
        <f t="shared" si="252"/>
        <v>0</v>
      </c>
      <c r="I8295" s="137" t="s">
        <v>461</v>
      </c>
      <c r="J8295" s="133"/>
      <c r="K8295" s="140"/>
    </row>
    <row r="8296" ht="15.75" customHeight="1">
      <c r="A8296" s="49"/>
      <c r="B8296" s="141"/>
      <c r="C8296" s="143" t="s">
        <v>30</v>
      </c>
      <c r="D8296" s="137" t="str">
        <f>IFERROR(__xludf.DUMMYFUNCTION("JOIN("", "",FILTER(Marksheet!$15:$15,Marksheet!$10:$10=$C8296))"),"1d, 4d, 4e")</f>
        <v>1d, 4d, 4e</v>
      </c>
      <c r="E8296" s="138">
        <f t="array" ref="E8296">SUMIF(Marksheet!$D$10:$BQ$10,$C8296,INDIRECT(K8286))</f>
        <v>0</v>
      </c>
      <c r="F8296" s="138" t="s">
        <v>434</v>
      </c>
      <c r="G8296" s="137">
        <f>SUMIF(Marksheet!$10:$10,C8296,Marksheet!$14:$14)</f>
        <v>3</v>
      </c>
      <c r="H8296" s="139">
        <f t="shared" si="252"/>
        <v>0</v>
      </c>
      <c r="I8296" s="137" t="s">
        <v>462</v>
      </c>
      <c r="J8296" s="133"/>
      <c r="K8296" s="140"/>
    </row>
    <row r="8297" ht="15.75" customHeight="1">
      <c r="A8297" s="49"/>
      <c r="B8297" s="141"/>
      <c r="C8297" s="143" t="s">
        <v>33</v>
      </c>
      <c r="D8297" s="137" t="str">
        <f>IFERROR(__xludf.DUMMYFUNCTION("JOIN("", "",FILTER(Marksheet!$15:$15,Marksheet!$10:$10=$C8297))"),"4a, 4b")</f>
        <v>4a, 4b</v>
      </c>
      <c r="E8297" s="138">
        <f t="array" ref="E8297">SUMIF(Marksheet!$D$10:$BQ$10,$C8297,INDIRECT(K8286))</f>
        <v>0</v>
      </c>
      <c r="F8297" s="138" t="s">
        <v>434</v>
      </c>
      <c r="G8297" s="137">
        <f>SUMIF(Marksheet!$10:$10,C8297,Marksheet!$14:$14)</f>
        <v>3</v>
      </c>
      <c r="H8297" s="139">
        <f t="shared" si="252"/>
        <v>0</v>
      </c>
      <c r="I8297" s="137" t="s">
        <v>463</v>
      </c>
      <c r="J8297" s="133"/>
      <c r="K8297" s="140"/>
    </row>
    <row r="8298" ht="15.75" customHeight="1">
      <c r="A8298" s="49"/>
      <c r="B8298" s="141"/>
      <c r="C8298" s="143" t="s">
        <v>28</v>
      </c>
      <c r="D8298" s="137" t="str">
        <f>IFERROR(__xludf.DUMMYFUNCTION("JOIN("", "",FILTER(Marksheet!$15:$15,Marksheet!$10:$10=$C8298))"),"1a, 1c, 4c")</f>
        <v>1a, 1c, 4c</v>
      </c>
      <c r="E8298" s="138">
        <f t="array" ref="E8298">SUMIF(Marksheet!$D$10:$BQ$10,$C8298,INDIRECT(K8286))</f>
        <v>0</v>
      </c>
      <c r="F8298" s="138" t="s">
        <v>434</v>
      </c>
      <c r="G8298" s="137">
        <f>SUMIF(Marksheet!$10:$10,C8298,Marksheet!$14:$14)</f>
        <v>5</v>
      </c>
      <c r="H8298" s="139">
        <f t="shared" si="252"/>
        <v>0</v>
      </c>
      <c r="I8298" s="137" t="s">
        <v>464</v>
      </c>
      <c r="J8298" s="133"/>
      <c r="K8298" s="140"/>
    </row>
    <row r="8299" ht="15.75" customHeight="1">
      <c r="A8299" s="49"/>
      <c r="B8299" s="141"/>
      <c r="C8299" s="143" t="s">
        <v>435</v>
      </c>
      <c r="D8299" s="137" t="str">
        <f>IFERROR(__xludf.DUMMYFUNCTION("JOIN("", "",FILTER(Marksheet!$15:$15,Marksheet!$10:$10=$C8299))"),"3a, 3b, 3c")</f>
        <v>3a, 3b, 3c</v>
      </c>
      <c r="E8299" s="138">
        <f t="array" ref="E8299">SUMIF(Marksheet!$D$10:$BQ$10,$C8299,INDIRECT(K8286))</f>
        <v>0</v>
      </c>
      <c r="F8299" s="138" t="s">
        <v>434</v>
      </c>
      <c r="G8299" s="137">
        <f>SUMIF(Marksheet!$10:$10,C8299,Marksheet!$14:$14)</f>
        <v>4</v>
      </c>
      <c r="H8299" s="139">
        <f t="shared" si="252"/>
        <v>0</v>
      </c>
      <c r="I8299" s="137" t="s">
        <v>465</v>
      </c>
      <c r="J8299" s="133"/>
      <c r="K8299" s="140"/>
    </row>
    <row r="8300" ht="15.75" customHeight="1">
      <c r="A8300" s="49"/>
      <c r="B8300" s="142"/>
      <c r="C8300" s="143" t="s">
        <v>31</v>
      </c>
      <c r="D8300" s="137" t="str">
        <f>IFERROR(__xludf.DUMMYFUNCTION("JOIN("", "",FILTER(Marksheet!$15:$15,Marksheet!$10:$10=$C8300))"),"2a, 2b, 2c")</f>
        <v>2a, 2b, 2c</v>
      </c>
      <c r="E8300" s="138">
        <f t="array" ref="E8300">SUMIF(Marksheet!$D$10:$BQ$10,$C8300,INDIRECT(K8286))</f>
        <v>0</v>
      </c>
      <c r="F8300" s="138" t="s">
        <v>434</v>
      </c>
      <c r="G8300" s="137">
        <f>SUMIF(Marksheet!$10:$10,C8300,Marksheet!$14:$14)</f>
        <v>3</v>
      </c>
      <c r="H8300" s="139">
        <f t="shared" si="252"/>
        <v>0</v>
      </c>
      <c r="I8300" s="137" t="s">
        <v>466</v>
      </c>
      <c r="J8300" s="133"/>
      <c r="K8300" s="140"/>
    </row>
    <row r="8301" ht="15.75" customHeight="1">
      <c r="A8301" s="49"/>
      <c r="B8301" s="135" t="s">
        <v>21</v>
      </c>
      <c r="C8301" s="143" t="s">
        <v>36</v>
      </c>
      <c r="D8301" s="137" t="str">
        <f>IFERROR(__xludf.DUMMYFUNCTION("JOIN("", "",FILTER(Marksheet!$15:$15,Marksheet!$10:$10=$C8301))"),"2b, 2c")</f>
        <v>2b, 2c</v>
      </c>
      <c r="E8301" s="138">
        <f t="array" ref="E8301">SUMIF(Marksheet!$D$10:$BQ$10,$C8301,INDIRECT(K8286))</f>
        <v>0</v>
      </c>
      <c r="F8301" s="138" t="s">
        <v>434</v>
      </c>
      <c r="G8301" s="137">
        <f>SUMIF(Marksheet!$10:$10,C8301,Marksheet!$14:$14)</f>
        <v>2</v>
      </c>
      <c r="H8301" s="139">
        <f t="shared" si="252"/>
        <v>0</v>
      </c>
      <c r="I8301" s="137" t="s">
        <v>467</v>
      </c>
      <c r="J8301" s="133"/>
      <c r="K8301" s="140"/>
    </row>
    <row r="8302" ht="15.75" customHeight="1">
      <c r="A8302" s="49"/>
      <c r="B8302" s="141"/>
      <c r="C8302" s="143" t="s">
        <v>38</v>
      </c>
      <c r="D8302" s="137" t="str">
        <f>IFERROR(__xludf.DUMMYFUNCTION("JOIN("", "",FILTER(Marksheet!$15:$15,Marksheet!$10:$10=$C8302))"),"4a, 4b, 4c, 4d, 4e")</f>
        <v>4a, 4b, 4c, 4d, 4e</v>
      </c>
      <c r="E8302" s="138">
        <f t="array" ref="E8302">SUMIF(Marksheet!$D$10:$BQ$10,$C8302,INDIRECT(K8286))</f>
        <v>0</v>
      </c>
      <c r="F8302" s="138" t="s">
        <v>434</v>
      </c>
      <c r="G8302" s="137">
        <f>SUMIF(Marksheet!$10:$10,C8302,Marksheet!$14:$14)</f>
        <v>6</v>
      </c>
      <c r="H8302" s="139">
        <f t="shared" si="252"/>
        <v>0</v>
      </c>
      <c r="I8302" s="137" t="s">
        <v>468</v>
      </c>
      <c r="J8302" s="133"/>
      <c r="K8302" s="140"/>
    </row>
    <row r="8303" ht="15.75" customHeight="1">
      <c r="A8303" s="49"/>
      <c r="B8303" s="141"/>
      <c r="C8303" s="143" t="s">
        <v>35</v>
      </c>
      <c r="D8303" s="137" t="str">
        <f>IFERROR(__xludf.DUMMYFUNCTION("JOIN("", "",FILTER(Marksheet!$15:$15,Marksheet!$10:$10=$C8303))"),"1b, 2a")</f>
        <v>1b, 2a</v>
      </c>
      <c r="E8303" s="138">
        <f t="array" ref="E8303">SUMIF(Marksheet!$D$10:$BQ$10,$C8303,INDIRECT(K8286))</f>
        <v>0</v>
      </c>
      <c r="F8303" s="138" t="s">
        <v>434</v>
      </c>
      <c r="G8303" s="137">
        <f>SUMIF(Marksheet!$10:$10,C8303,Marksheet!$14:$14)</f>
        <v>3</v>
      </c>
      <c r="H8303" s="139">
        <f t="shared" si="252"/>
        <v>0</v>
      </c>
      <c r="I8303" s="137" t="s">
        <v>469</v>
      </c>
      <c r="J8303" s="133"/>
      <c r="K8303" s="140"/>
    </row>
    <row r="8304" ht="15.75" customHeight="1">
      <c r="A8304" s="49"/>
      <c r="B8304" s="141"/>
      <c r="C8304" s="143" t="s">
        <v>34</v>
      </c>
      <c r="D8304" s="137" t="str">
        <f>IFERROR(__xludf.DUMMYFUNCTION("JOIN("", "",FILTER(Marksheet!$15:$15,Marksheet!$10:$10=$C8304))"),"1a, 1c, 2d")</f>
        <v>1a, 1c, 2d</v>
      </c>
      <c r="E8304" s="138">
        <f t="array" ref="E8304">SUMIF(Marksheet!$D$10:$BQ$10,$C8304,INDIRECT(K8286))</f>
        <v>0</v>
      </c>
      <c r="F8304" s="138" t="s">
        <v>434</v>
      </c>
      <c r="G8304" s="137">
        <f>SUMIF(Marksheet!$10:$10,C8304,Marksheet!$14:$14)</f>
        <v>6</v>
      </c>
      <c r="H8304" s="139">
        <f t="shared" si="252"/>
        <v>0</v>
      </c>
      <c r="I8304" s="137" t="s">
        <v>470</v>
      </c>
      <c r="J8304" s="133"/>
      <c r="K8304" s="140"/>
    </row>
    <row r="8305" ht="15.75" customHeight="1">
      <c r="A8305" s="49"/>
      <c r="B8305" s="142"/>
      <c r="C8305" s="143" t="s">
        <v>37</v>
      </c>
      <c r="D8305" s="137" t="str">
        <f>IFERROR(__xludf.DUMMYFUNCTION("JOIN("", "",FILTER(Marksheet!$15:$15,Marksheet!$10:$10=$C8305))"),"3a, 3b, 3c")</f>
        <v>3a, 3b, 3c</v>
      </c>
      <c r="E8305" s="138">
        <f t="array" ref="E8305">SUMIF(Marksheet!$D$10:$BQ$10,$C8305,INDIRECT(K8286))</f>
        <v>0</v>
      </c>
      <c r="F8305" s="138" t="s">
        <v>434</v>
      </c>
      <c r="G8305" s="137">
        <f>SUMIF(Marksheet!$10:$10,C8305,Marksheet!$14:$14)</f>
        <v>3</v>
      </c>
      <c r="H8305" s="139">
        <f t="shared" si="252"/>
        <v>0</v>
      </c>
      <c r="I8305" s="137" t="s">
        <v>471</v>
      </c>
      <c r="J8305" s="133"/>
      <c r="K8305" s="140"/>
    </row>
    <row r="8306" ht="15.75" customHeight="1">
      <c r="A8306" s="49"/>
      <c r="B8306" s="135" t="s">
        <v>22</v>
      </c>
      <c r="C8306" s="144" t="s">
        <v>46</v>
      </c>
      <c r="D8306" s="137" t="str">
        <f>IFERROR(__xludf.DUMMYFUNCTION("JOIN("", "",FILTER(Marksheet!$15:$15,Marksheet!$10:$10=$C8306))"),"3d")</f>
        <v>3d</v>
      </c>
      <c r="E8306" s="138">
        <f t="array" ref="E8306">SUMIF(Marksheet!$D$10:$BQ$10,$C8306,INDIRECT(K8286))</f>
        <v>0</v>
      </c>
      <c r="F8306" s="138" t="s">
        <v>434</v>
      </c>
      <c r="G8306" s="137">
        <f>SUMIF(Marksheet!$10:$10,C8306,Marksheet!$14:$14)</f>
        <v>2</v>
      </c>
      <c r="H8306" s="139">
        <f t="shared" si="252"/>
        <v>0</v>
      </c>
      <c r="I8306" s="137" t="s">
        <v>472</v>
      </c>
      <c r="J8306" s="133"/>
      <c r="K8306" s="140"/>
    </row>
    <row r="8307" ht="15.75" customHeight="1">
      <c r="A8307" s="49"/>
      <c r="B8307" s="141"/>
      <c r="C8307" s="144" t="s">
        <v>41</v>
      </c>
      <c r="D8307" s="137" t="str">
        <f>IFERROR(__xludf.DUMMYFUNCTION("JOIN("", "",FILTER(Marksheet!$15:$15,Marksheet!$10:$10=$C8307))"),"1c, 2b, 4e")</f>
        <v>1c, 2b, 4e</v>
      </c>
      <c r="E8307" s="138">
        <f t="array" ref="E8307">SUMIF(Marksheet!$D$10:$BQ$10,$C8307,INDIRECT(K8286))</f>
        <v>0</v>
      </c>
      <c r="F8307" s="138" t="s">
        <v>434</v>
      </c>
      <c r="G8307" s="137">
        <f>SUMIF(Marksheet!$10:$10,C8307,Marksheet!$14:$14)</f>
        <v>3</v>
      </c>
      <c r="H8307" s="139">
        <f t="shared" si="252"/>
        <v>0</v>
      </c>
      <c r="I8307" s="137" t="s">
        <v>473</v>
      </c>
      <c r="J8307" s="133"/>
      <c r="K8307" s="140"/>
    </row>
    <row r="8308" ht="15.75" customHeight="1">
      <c r="A8308" s="49"/>
      <c r="B8308" s="141"/>
      <c r="C8308" s="144" t="s">
        <v>45</v>
      </c>
      <c r="D8308" s="137" t="str">
        <f>IFERROR(__xludf.DUMMYFUNCTION("JOIN("", "",FILTER(Marksheet!$15:$15,Marksheet!$10:$10=$C8308))"),"3b, 4a, 5c")</f>
        <v>3b, 4a, 5c</v>
      </c>
      <c r="E8308" s="138">
        <f t="array" ref="E8308">SUMIF(Marksheet!$D$10:$BQ$10,$C8308,INDIRECT(K8286))</f>
        <v>0</v>
      </c>
      <c r="F8308" s="138" t="s">
        <v>434</v>
      </c>
      <c r="G8308" s="137">
        <f>SUMIF(Marksheet!$10:$10,C8308,Marksheet!$14:$14)</f>
        <v>3</v>
      </c>
      <c r="H8308" s="139">
        <f t="shared" si="252"/>
        <v>0</v>
      </c>
      <c r="I8308" s="137" t="s">
        <v>474</v>
      </c>
      <c r="J8308" s="133"/>
      <c r="K8308" s="140"/>
    </row>
    <row r="8309" ht="15.75" customHeight="1">
      <c r="A8309" s="49"/>
      <c r="B8309" s="141"/>
      <c r="C8309" s="144" t="s">
        <v>43</v>
      </c>
      <c r="D8309" s="137" t="str">
        <f>IFERROR(__xludf.DUMMYFUNCTION("JOIN("", "",FILTER(Marksheet!$15:$15,Marksheet!$10:$10=$C8309))"),"2c, 4d, 5d")</f>
        <v>2c, 4d, 5d</v>
      </c>
      <c r="E8309" s="138">
        <f t="array" ref="E8309">SUMIF(Marksheet!$D$10:$BQ$10,$C8309,INDIRECT(K8286))</f>
        <v>0</v>
      </c>
      <c r="F8309" s="138" t="s">
        <v>434</v>
      </c>
      <c r="G8309" s="137">
        <f>SUMIF(Marksheet!$10:$10,C8309,Marksheet!$14:$14)</f>
        <v>4</v>
      </c>
      <c r="H8309" s="139">
        <f t="shared" si="252"/>
        <v>0</v>
      </c>
      <c r="I8309" s="137" t="s">
        <v>475</v>
      </c>
      <c r="J8309" s="133"/>
      <c r="K8309" s="140"/>
    </row>
    <row r="8310" ht="15.75" customHeight="1">
      <c r="A8310" s="49"/>
      <c r="B8310" s="141"/>
      <c r="C8310" s="144" t="s">
        <v>44</v>
      </c>
      <c r="D8310" s="137" t="str">
        <f>IFERROR(__xludf.DUMMYFUNCTION("JOIN("", "",FILTER(Marksheet!$15:$15,Marksheet!$10:$10=$C8310))"),"3a, 4c")</f>
        <v>3a, 4c</v>
      </c>
      <c r="E8310" s="138">
        <f t="array" ref="E8310">SUMIF(Marksheet!$D$10:$BQ$10,$C8310,INDIRECT(K8286))</f>
        <v>0</v>
      </c>
      <c r="F8310" s="138" t="s">
        <v>434</v>
      </c>
      <c r="G8310" s="137">
        <f>SUMIF(Marksheet!$10:$10,C8310,Marksheet!$14:$14)</f>
        <v>2</v>
      </c>
      <c r="H8310" s="139">
        <f t="shared" si="252"/>
        <v>0</v>
      </c>
      <c r="I8310" s="137" t="s">
        <v>476</v>
      </c>
      <c r="J8310" s="133"/>
      <c r="K8310" s="140"/>
    </row>
    <row r="8311" ht="15.75" customHeight="1">
      <c r="A8311" s="49"/>
      <c r="B8311" s="141"/>
      <c r="C8311" s="144" t="s">
        <v>39</v>
      </c>
      <c r="D8311" s="137" t="str">
        <f>IFERROR(__xludf.DUMMYFUNCTION("JOIN("", "",FILTER(Marksheet!$15:$15,Marksheet!$10:$10=$C8311))"),"1a, 5a, 5b")</f>
        <v>1a, 5a, 5b</v>
      </c>
      <c r="E8311" s="138">
        <f t="array" ref="E8311">SUMIF(Marksheet!$D$10:$BQ$10,$C8311,INDIRECT(K8286))</f>
        <v>0</v>
      </c>
      <c r="F8311" s="138" t="s">
        <v>434</v>
      </c>
      <c r="G8311" s="137">
        <f>SUMIF(Marksheet!$10:$10,C8311,Marksheet!$14:$14)</f>
        <v>5</v>
      </c>
      <c r="H8311" s="139">
        <f t="shared" si="252"/>
        <v>0</v>
      </c>
      <c r="I8311" s="137" t="s">
        <v>477</v>
      </c>
      <c r="J8311" s="133"/>
      <c r="K8311" s="140"/>
    </row>
    <row r="8312" ht="15.75" customHeight="1">
      <c r="A8312" s="49"/>
      <c r="B8312" s="141"/>
      <c r="C8312" s="144" t="s">
        <v>42</v>
      </c>
      <c r="D8312" s="137" t="str">
        <f>IFERROR(__xludf.DUMMYFUNCTION("JOIN("", "",FILTER(Marksheet!$15:$15,Marksheet!$10:$10=$C8312))"),"2a, 3c")</f>
        <v>2a, 3c</v>
      </c>
      <c r="E8312" s="138">
        <f t="array" ref="E8312">SUMIF(Marksheet!$D$10:$BQ$10,$C8312,INDIRECT(K8286))</f>
        <v>0</v>
      </c>
      <c r="F8312" s="138" t="s">
        <v>434</v>
      </c>
      <c r="G8312" s="137">
        <f>SUMIF(Marksheet!$10:$10,C8312,Marksheet!$14:$14)</f>
        <v>3</v>
      </c>
      <c r="H8312" s="139">
        <f t="shared" si="252"/>
        <v>0</v>
      </c>
      <c r="I8312" s="137" t="s">
        <v>478</v>
      </c>
      <c r="J8312" s="133"/>
      <c r="K8312" s="140"/>
    </row>
    <row r="8313" ht="15.75" customHeight="1">
      <c r="A8313" s="49"/>
      <c r="B8313" s="142"/>
      <c r="C8313" s="144" t="s">
        <v>40</v>
      </c>
      <c r="D8313" s="137" t="str">
        <f>IFERROR(__xludf.DUMMYFUNCTION("JOIN("", "",FILTER(Marksheet!$15:$15,Marksheet!$10:$10=$C8313))"),"1b, 4b, 4f")</f>
        <v>1b, 4b, 4f</v>
      </c>
      <c r="E8313" s="138">
        <f t="array" ref="E8313">SUMIF(Marksheet!$D$10:$BQ$10,$C8313,INDIRECT(K8286))</f>
        <v>0</v>
      </c>
      <c r="F8313" s="138" t="s">
        <v>434</v>
      </c>
      <c r="G8313" s="137">
        <f>SUMIF(Marksheet!$10:$10,C8313,Marksheet!$14:$14)</f>
        <v>3</v>
      </c>
      <c r="H8313" s="139">
        <f t="shared" si="252"/>
        <v>0</v>
      </c>
      <c r="I8313" s="137" t="s">
        <v>479</v>
      </c>
      <c r="J8313" s="133"/>
      <c r="K8313" s="140"/>
    </row>
    <row r="8314" ht="15.75" customHeight="1">
      <c r="A8314" s="49"/>
      <c r="B8314" s="49"/>
      <c r="C8314" s="145" t="s">
        <v>76</v>
      </c>
      <c r="D8314" s="145"/>
      <c r="E8314" s="146">
        <f>SUM(E8290:E8313)</f>
        <v>0</v>
      </c>
      <c r="F8314" s="147" t="s">
        <v>434</v>
      </c>
      <c r="G8314" s="148">
        <f>SUM(G8290:G8313)</f>
        <v>85</v>
      </c>
      <c r="H8314" s="149">
        <f t="shared" si="252"/>
        <v>0</v>
      </c>
      <c r="I8314" s="129"/>
      <c r="J8314" s="133"/>
      <c r="K8314" s="127"/>
    </row>
    <row r="8315" ht="15.75" customHeight="1">
      <c r="A8315" s="49"/>
      <c r="B8315" s="49"/>
      <c r="C8315" s="67"/>
      <c r="D8315" s="67"/>
      <c r="E8315" s="49"/>
      <c r="F8315" s="49"/>
      <c r="G8315" s="49"/>
      <c r="H8315" s="49"/>
      <c r="I8315" s="129"/>
      <c r="J8315" s="133"/>
      <c r="K8315" s="127"/>
    </row>
    <row r="8316" ht="60.0" customHeight="1">
      <c r="A8316" s="49"/>
      <c r="B8316" s="49"/>
      <c r="C8316" s="67"/>
      <c r="D8316" s="67"/>
      <c r="E8316" s="49"/>
      <c r="F8316" s="49"/>
      <c r="G8316" s="49"/>
      <c r="H8316" s="49"/>
      <c r="I8316" s="129"/>
      <c r="J8316" s="133"/>
      <c r="K8316" s="127"/>
    </row>
    <row r="8317" ht="15.75" customHeight="1">
      <c r="A8317" s="124" t="s">
        <v>450</v>
      </c>
      <c r="B8317" s="49"/>
      <c r="C8317" s="67"/>
      <c r="D8317" s="67"/>
      <c r="E8317" s="1"/>
      <c r="F8317" s="1"/>
      <c r="G8317" s="49"/>
      <c r="H8317" s="49"/>
      <c r="I8317" s="7"/>
      <c r="K8317" s="125">
        <f>K8284+1</f>
        <v>270</v>
      </c>
    </row>
    <row r="8318" ht="15.75" customHeight="1">
      <c r="A8318" s="126" t="s">
        <v>451</v>
      </c>
      <c r="B8318" s="67" t="str">
        <f>B8285</f>
        <v>GCSE Transition Assessment</v>
      </c>
      <c r="C8318" s="67"/>
      <c r="D8318" s="67"/>
      <c r="E8318" s="1"/>
      <c r="F8318" s="49"/>
      <c r="G8318" s="49"/>
      <c r="H8318" s="49"/>
      <c r="K8318" s="127" t="str">
        <f>CONCATENATE("Marksheet!$B$",K8317)</f>
        <v>Marksheet!$B$270</v>
      </c>
    </row>
    <row r="8319" ht="15.75" customHeight="1">
      <c r="A8319" s="126" t="s">
        <v>447</v>
      </c>
      <c r="B8319" s="67" t="str">
        <f t="array" ref="B8319">IF(INDIRECT(K8318)="","",INDIRECT(K8318))</f>
        <v>Student 253</v>
      </c>
      <c r="C8319" s="67"/>
      <c r="D8319" s="67"/>
      <c r="E8319" s="1"/>
      <c r="F8319" s="49"/>
      <c r="G8319" s="49"/>
      <c r="H8319" s="49"/>
      <c r="K8319" s="127" t="str">
        <f>CONCATENATE("Marksheet!$D$",K8317,":$BQ$",K8317)</f>
        <v>Marksheet!$D$270:$BQ$270</v>
      </c>
    </row>
    <row r="8320" ht="15.75" customHeight="1">
      <c r="A8320" s="126" t="s">
        <v>452</v>
      </c>
      <c r="B8320" s="67" t="str">
        <f t="array" ref="B8320">INDIRECT(CONCATENATE("Marksheet!$C$",INDIRECT(CONCATENATE("K",ROW()-3))))</f>
        <v/>
      </c>
      <c r="C8320" s="67"/>
      <c r="D8320" s="67"/>
      <c r="E8320" s="49"/>
      <c r="F8320" s="49"/>
      <c r="G8320" s="49"/>
      <c r="H8320" s="49"/>
      <c r="I8320" s="49"/>
      <c r="J8320" s="49"/>
      <c r="K8320" s="127"/>
    </row>
    <row r="8321" ht="15.75" customHeight="1">
      <c r="A8321" s="67"/>
      <c r="B8321" s="128"/>
      <c r="C8321" s="67"/>
      <c r="D8321" s="67"/>
      <c r="E8321" s="49"/>
      <c r="F8321" s="49"/>
      <c r="G8321" s="49"/>
      <c r="H8321" s="49"/>
      <c r="I8321" s="49"/>
      <c r="J8321" s="49"/>
      <c r="K8321" s="127"/>
    </row>
    <row r="8322" ht="15.75" customHeight="1">
      <c r="A8322" s="129"/>
      <c r="B8322" s="100" t="s">
        <v>442</v>
      </c>
      <c r="C8322" s="100" t="s">
        <v>443</v>
      </c>
      <c r="D8322" s="73" t="s">
        <v>453</v>
      </c>
      <c r="E8322" s="130" t="s">
        <v>444</v>
      </c>
      <c r="F8322" s="71"/>
      <c r="G8322" s="72"/>
      <c r="H8322" s="131" t="s">
        <v>454</v>
      </c>
      <c r="I8322" s="132" t="s">
        <v>455</v>
      </c>
      <c r="J8322" s="133"/>
      <c r="K8322" s="134"/>
    </row>
    <row r="8323" ht="15.75" customHeight="1">
      <c r="A8323" s="49"/>
      <c r="B8323" s="135" t="s">
        <v>19</v>
      </c>
      <c r="C8323" s="136" t="s">
        <v>25</v>
      </c>
      <c r="D8323" s="137" t="str">
        <f>IFERROR(__xludf.DUMMYFUNCTION("JOIN("", "",FILTER(Marksheet!$15:$15,Marksheet!$10:$10=$C8323))"),"3a, 3b, 3c")</f>
        <v>3a, 3b, 3c</v>
      </c>
      <c r="E8323" s="138">
        <f t="array" ref="E8323">SUMIF(Marksheet!$D$10:$BQ$10,$C8323,INDIRECT(K8319))</f>
        <v>0</v>
      </c>
      <c r="F8323" s="138" t="s">
        <v>434</v>
      </c>
      <c r="G8323" s="137">
        <f>SUMIF(Marksheet!$10:$10,C8323,Marksheet!$14:$14)</f>
        <v>3</v>
      </c>
      <c r="H8323" s="139">
        <f t="shared" ref="H8323:H8347" si="253">E8323/G8323</f>
        <v>0</v>
      </c>
      <c r="I8323" s="137" t="s">
        <v>456</v>
      </c>
      <c r="J8323" s="133"/>
      <c r="K8323" s="140"/>
    </row>
    <row r="8324" ht="15.75" customHeight="1">
      <c r="A8324" s="49"/>
      <c r="B8324" s="141"/>
      <c r="C8324" s="136" t="s">
        <v>27</v>
      </c>
      <c r="D8324" s="137" t="str">
        <f>IFERROR(__xludf.DUMMYFUNCTION("JOIN("", "",FILTER(Marksheet!$15:$15,Marksheet!$10:$10=$C8324))"),"5a, 5b, 5c, 5d")</f>
        <v>5a, 5b, 5c, 5d</v>
      </c>
      <c r="E8324" s="138">
        <f t="array" ref="E8324">SUMIF(Marksheet!$D$10:$BQ$10,$C8324,INDIRECT(K8319))</f>
        <v>0</v>
      </c>
      <c r="F8324" s="138" t="s">
        <v>434</v>
      </c>
      <c r="G8324" s="137">
        <f>SUMIF(Marksheet!$10:$10,C8324,Marksheet!$14:$14)</f>
        <v>5</v>
      </c>
      <c r="H8324" s="139">
        <f t="shared" si="253"/>
        <v>0</v>
      </c>
      <c r="I8324" s="137" t="s">
        <v>457</v>
      </c>
      <c r="J8324" s="133"/>
      <c r="K8324" s="140"/>
    </row>
    <row r="8325" ht="15.75" customHeight="1">
      <c r="A8325" s="49"/>
      <c r="B8325" s="141"/>
      <c r="C8325" s="136" t="s">
        <v>26</v>
      </c>
      <c r="D8325" s="137" t="str">
        <f>IFERROR(__xludf.DUMMYFUNCTION("JOIN("", "",FILTER(Marksheet!$15:$15,Marksheet!$10:$10=$C8325))"),"4a, 4b")</f>
        <v>4a, 4b</v>
      </c>
      <c r="E8325" s="138">
        <f t="array" ref="E8325">SUMIF(Marksheet!$D$10:$BQ$10,$C8325,INDIRECT(K8319))</f>
        <v>0</v>
      </c>
      <c r="F8325" s="138" t="s">
        <v>434</v>
      </c>
      <c r="G8325" s="137">
        <f>SUMIF(Marksheet!$10:$10,C8325,Marksheet!$14:$14)</f>
        <v>3</v>
      </c>
      <c r="H8325" s="139">
        <f t="shared" si="253"/>
        <v>0</v>
      </c>
      <c r="I8325" s="137" t="s">
        <v>458</v>
      </c>
      <c r="J8325" s="133"/>
      <c r="K8325" s="140"/>
    </row>
    <row r="8326" ht="15.75" customHeight="1">
      <c r="A8326" s="49"/>
      <c r="B8326" s="141"/>
      <c r="C8326" s="136" t="s">
        <v>23</v>
      </c>
      <c r="D8326" s="137" t="str">
        <f>IFERROR(__xludf.DUMMYFUNCTION("JOIN("", "",FILTER(Marksheet!$15:$15,Marksheet!$10:$10=$C8326))"),"1a, 1b, 4c")</f>
        <v>1a, 1b, 4c</v>
      </c>
      <c r="E8326" s="138">
        <f t="array" ref="E8326">SUMIF(Marksheet!$D$10:$BQ$10,$C8326,INDIRECT(K8319))</f>
        <v>0</v>
      </c>
      <c r="F8326" s="138" t="s">
        <v>434</v>
      </c>
      <c r="G8326" s="137">
        <f>SUMIF(Marksheet!$10:$10,C8326,Marksheet!$14:$14)</f>
        <v>5</v>
      </c>
      <c r="H8326" s="139">
        <f t="shared" si="253"/>
        <v>0</v>
      </c>
      <c r="I8326" s="137" t="s">
        <v>459</v>
      </c>
      <c r="J8326" s="133"/>
      <c r="K8326" s="140"/>
    </row>
    <row r="8327" ht="15.75" customHeight="1">
      <c r="A8327" s="49"/>
      <c r="B8327" s="142"/>
      <c r="C8327" s="136" t="s">
        <v>24</v>
      </c>
      <c r="D8327" s="137" t="str">
        <f>IFERROR(__xludf.DUMMYFUNCTION("JOIN("", "",FILTER(Marksheet!$15:$15,Marksheet!$10:$10=$C8327))"),"2a, 2b, 2c")</f>
        <v>2a, 2b, 2c</v>
      </c>
      <c r="E8327" s="138">
        <f t="array" ref="E8327">SUMIF(Marksheet!$D$10:$BQ$10,$C8327,INDIRECT(K8319))</f>
        <v>0</v>
      </c>
      <c r="F8327" s="138" t="s">
        <v>434</v>
      </c>
      <c r="G8327" s="137">
        <f>SUMIF(Marksheet!$10:$10,C8327,Marksheet!$14:$14)</f>
        <v>4</v>
      </c>
      <c r="H8327" s="139">
        <f t="shared" si="253"/>
        <v>0</v>
      </c>
      <c r="I8327" s="137" t="s">
        <v>460</v>
      </c>
      <c r="J8327" s="133"/>
      <c r="K8327" s="140"/>
    </row>
    <row r="8328" ht="15.75" customHeight="1">
      <c r="A8328" s="49"/>
      <c r="B8328" s="135" t="s">
        <v>20</v>
      </c>
      <c r="C8328" s="143" t="s">
        <v>29</v>
      </c>
      <c r="D8328" s="137" t="str">
        <f>IFERROR(__xludf.DUMMYFUNCTION("JOIN("", "",FILTER(Marksheet!$15:$15,Marksheet!$10:$10=$C8328))"),"1b, 3d")</f>
        <v>1b, 3d</v>
      </c>
      <c r="E8328" s="138">
        <f t="array" ref="E8328">SUMIF(Marksheet!$D$10:$BQ$10,$C8328,INDIRECT(K8319))</f>
        <v>0</v>
      </c>
      <c r="F8328" s="138" t="s">
        <v>434</v>
      </c>
      <c r="G8328" s="137">
        <f>SUMIF(Marksheet!$10:$10,C8328,Marksheet!$14:$14)</f>
        <v>2</v>
      </c>
      <c r="H8328" s="139">
        <f t="shared" si="253"/>
        <v>0</v>
      </c>
      <c r="I8328" s="137" t="s">
        <v>461</v>
      </c>
      <c r="J8328" s="133"/>
      <c r="K8328" s="140"/>
    </row>
    <row r="8329" ht="15.75" customHeight="1">
      <c r="A8329" s="49"/>
      <c r="B8329" s="141"/>
      <c r="C8329" s="143" t="s">
        <v>30</v>
      </c>
      <c r="D8329" s="137" t="str">
        <f>IFERROR(__xludf.DUMMYFUNCTION("JOIN("", "",FILTER(Marksheet!$15:$15,Marksheet!$10:$10=$C8329))"),"1d, 4d, 4e")</f>
        <v>1d, 4d, 4e</v>
      </c>
      <c r="E8329" s="138">
        <f t="array" ref="E8329">SUMIF(Marksheet!$D$10:$BQ$10,$C8329,INDIRECT(K8319))</f>
        <v>0</v>
      </c>
      <c r="F8329" s="138" t="s">
        <v>434</v>
      </c>
      <c r="G8329" s="137">
        <f>SUMIF(Marksheet!$10:$10,C8329,Marksheet!$14:$14)</f>
        <v>3</v>
      </c>
      <c r="H8329" s="139">
        <f t="shared" si="253"/>
        <v>0</v>
      </c>
      <c r="I8329" s="137" t="s">
        <v>462</v>
      </c>
      <c r="J8329" s="133"/>
      <c r="K8329" s="140"/>
    </row>
    <row r="8330" ht="15.75" customHeight="1">
      <c r="A8330" s="49"/>
      <c r="B8330" s="141"/>
      <c r="C8330" s="143" t="s">
        <v>33</v>
      </c>
      <c r="D8330" s="137" t="str">
        <f>IFERROR(__xludf.DUMMYFUNCTION("JOIN("", "",FILTER(Marksheet!$15:$15,Marksheet!$10:$10=$C8330))"),"4a, 4b")</f>
        <v>4a, 4b</v>
      </c>
      <c r="E8330" s="138">
        <f t="array" ref="E8330">SUMIF(Marksheet!$D$10:$BQ$10,$C8330,INDIRECT(K8319))</f>
        <v>0</v>
      </c>
      <c r="F8330" s="138" t="s">
        <v>434</v>
      </c>
      <c r="G8330" s="137">
        <f>SUMIF(Marksheet!$10:$10,C8330,Marksheet!$14:$14)</f>
        <v>3</v>
      </c>
      <c r="H8330" s="139">
        <f t="shared" si="253"/>
        <v>0</v>
      </c>
      <c r="I8330" s="137" t="s">
        <v>463</v>
      </c>
      <c r="J8330" s="133"/>
      <c r="K8330" s="140"/>
    </row>
    <row r="8331" ht="15.75" customHeight="1">
      <c r="A8331" s="49"/>
      <c r="B8331" s="141"/>
      <c r="C8331" s="143" t="s">
        <v>28</v>
      </c>
      <c r="D8331" s="137" t="str">
        <f>IFERROR(__xludf.DUMMYFUNCTION("JOIN("", "",FILTER(Marksheet!$15:$15,Marksheet!$10:$10=$C8331))"),"1a, 1c, 4c")</f>
        <v>1a, 1c, 4c</v>
      </c>
      <c r="E8331" s="138">
        <f t="array" ref="E8331">SUMIF(Marksheet!$D$10:$BQ$10,$C8331,INDIRECT(K8319))</f>
        <v>0</v>
      </c>
      <c r="F8331" s="138" t="s">
        <v>434</v>
      </c>
      <c r="G8331" s="137">
        <f>SUMIF(Marksheet!$10:$10,C8331,Marksheet!$14:$14)</f>
        <v>5</v>
      </c>
      <c r="H8331" s="139">
        <f t="shared" si="253"/>
        <v>0</v>
      </c>
      <c r="I8331" s="137" t="s">
        <v>464</v>
      </c>
      <c r="J8331" s="133"/>
      <c r="K8331" s="140"/>
    </row>
    <row r="8332" ht="15.75" customHeight="1">
      <c r="A8332" s="49"/>
      <c r="B8332" s="141"/>
      <c r="C8332" s="143" t="s">
        <v>435</v>
      </c>
      <c r="D8332" s="137" t="str">
        <f>IFERROR(__xludf.DUMMYFUNCTION("JOIN("", "",FILTER(Marksheet!$15:$15,Marksheet!$10:$10=$C8332))"),"3a, 3b, 3c")</f>
        <v>3a, 3b, 3c</v>
      </c>
      <c r="E8332" s="138">
        <f t="array" ref="E8332">SUMIF(Marksheet!$D$10:$BQ$10,$C8332,INDIRECT(K8319))</f>
        <v>0</v>
      </c>
      <c r="F8332" s="138" t="s">
        <v>434</v>
      </c>
      <c r="G8332" s="137">
        <f>SUMIF(Marksheet!$10:$10,C8332,Marksheet!$14:$14)</f>
        <v>4</v>
      </c>
      <c r="H8332" s="139">
        <f t="shared" si="253"/>
        <v>0</v>
      </c>
      <c r="I8332" s="137" t="s">
        <v>465</v>
      </c>
      <c r="J8332" s="133"/>
      <c r="K8332" s="140"/>
    </row>
    <row r="8333" ht="15.75" customHeight="1">
      <c r="A8333" s="49"/>
      <c r="B8333" s="142"/>
      <c r="C8333" s="143" t="s">
        <v>31</v>
      </c>
      <c r="D8333" s="137" t="str">
        <f>IFERROR(__xludf.DUMMYFUNCTION("JOIN("", "",FILTER(Marksheet!$15:$15,Marksheet!$10:$10=$C8333))"),"2a, 2b, 2c")</f>
        <v>2a, 2b, 2c</v>
      </c>
      <c r="E8333" s="138">
        <f t="array" ref="E8333">SUMIF(Marksheet!$D$10:$BQ$10,$C8333,INDIRECT(K8319))</f>
        <v>0</v>
      </c>
      <c r="F8333" s="138" t="s">
        <v>434</v>
      </c>
      <c r="G8333" s="137">
        <f>SUMIF(Marksheet!$10:$10,C8333,Marksheet!$14:$14)</f>
        <v>3</v>
      </c>
      <c r="H8333" s="139">
        <f t="shared" si="253"/>
        <v>0</v>
      </c>
      <c r="I8333" s="137" t="s">
        <v>466</v>
      </c>
      <c r="J8333" s="133"/>
      <c r="K8333" s="140"/>
    </row>
    <row r="8334" ht="15.75" customHeight="1">
      <c r="A8334" s="49"/>
      <c r="B8334" s="135" t="s">
        <v>21</v>
      </c>
      <c r="C8334" s="143" t="s">
        <v>36</v>
      </c>
      <c r="D8334" s="137" t="str">
        <f>IFERROR(__xludf.DUMMYFUNCTION("JOIN("", "",FILTER(Marksheet!$15:$15,Marksheet!$10:$10=$C8334))"),"2b, 2c")</f>
        <v>2b, 2c</v>
      </c>
      <c r="E8334" s="138">
        <f t="array" ref="E8334">SUMIF(Marksheet!$D$10:$BQ$10,$C8334,INDIRECT(K8319))</f>
        <v>0</v>
      </c>
      <c r="F8334" s="138" t="s">
        <v>434</v>
      </c>
      <c r="G8334" s="137">
        <f>SUMIF(Marksheet!$10:$10,C8334,Marksheet!$14:$14)</f>
        <v>2</v>
      </c>
      <c r="H8334" s="139">
        <f t="shared" si="253"/>
        <v>0</v>
      </c>
      <c r="I8334" s="137" t="s">
        <v>467</v>
      </c>
      <c r="J8334" s="133"/>
      <c r="K8334" s="140"/>
    </row>
    <row r="8335" ht="15.75" customHeight="1">
      <c r="A8335" s="49"/>
      <c r="B8335" s="141"/>
      <c r="C8335" s="143" t="s">
        <v>38</v>
      </c>
      <c r="D8335" s="137" t="str">
        <f>IFERROR(__xludf.DUMMYFUNCTION("JOIN("", "",FILTER(Marksheet!$15:$15,Marksheet!$10:$10=$C8335))"),"4a, 4b, 4c, 4d, 4e")</f>
        <v>4a, 4b, 4c, 4d, 4e</v>
      </c>
      <c r="E8335" s="138">
        <f t="array" ref="E8335">SUMIF(Marksheet!$D$10:$BQ$10,$C8335,INDIRECT(K8319))</f>
        <v>0</v>
      </c>
      <c r="F8335" s="138" t="s">
        <v>434</v>
      </c>
      <c r="G8335" s="137">
        <f>SUMIF(Marksheet!$10:$10,C8335,Marksheet!$14:$14)</f>
        <v>6</v>
      </c>
      <c r="H8335" s="139">
        <f t="shared" si="253"/>
        <v>0</v>
      </c>
      <c r="I8335" s="137" t="s">
        <v>468</v>
      </c>
      <c r="J8335" s="133"/>
      <c r="K8335" s="140"/>
    </row>
    <row r="8336" ht="15.75" customHeight="1">
      <c r="A8336" s="49"/>
      <c r="B8336" s="141"/>
      <c r="C8336" s="143" t="s">
        <v>35</v>
      </c>
      <c r="D8336" s="137" t="str">
        <f>IFERROR(__xludf.DUMMYFUNCTION("JOIN("", "",FILTER(Marksheet!$15:$15,Marksheet!$10:$10=$C8336))"),"1b, 2a")</f>
        <v>1b, 2a</v>
      </c>
      <c r="E8336" s="138">
        <f t="array" ref="E8336">SUMIF(Marksheet!$D$10:$BQ$10,$C8336,INDIRECT(K8319))</f>
        <v>0</v>
      </c>
      <c r="F8336" s="138" t="s">
        <v>434</v>
      </c>
      <c r="G8336" s="137">
        <f>SUMIF(Marksheet!$10:$10,C8336,Marksheet!$14:$14)</f>
        <v>3</v>
      </c>
      <c r="H8336" s="139">
        <f t="shared" si="253"/>
        <v>0</v>
      </c>
      <c r="I8336" s="137" t="s">
        <v>469</v>
      </c>
      <c r="J8336" s="133"/>
      <c r="K8336" s="140"/>
    </row>
    <row r="8337" ht="15.75" customHeight="1">
      <c r="A8337" s="49"/>
      <c r="B8337" s="141"/>
      <c r="C8337" s="143" t="s">
        <v>34</v>
      </c>
      <c r="D8337" s="137" t="str">
        <f>IFERROR(__xludf.DUMMYFUNCTION("JOIN("", "",FILTER(Marksheet!$15:$15,Marksheet!$10:$10=$C8337))"),"1a, 1c, 2d")</f>
        <v>1a, 1c, 2d</v>
      </c>
      <c r="E8337" s="138">
        <f t="array" ref="E8337">SUMIF(Marksheet!$D$10:$BQ$10,$C8337,INDIRECT(K8319))</f>
        <v>0</v>
      </c>
      <c r="F8337" s="138" t="s">
        <v>434</v>
      </c>
      <c r="G8337" s="137">
        <f>SUMIF(Marksheet!$10:$10,C8337,Marksheet!$14:$14)</f>
        <v>6</v>
      </c>
      <c r="H8337" s="139">
        <f t="shared" si="253"/>
        <v>0</v>
      </c>
      <c r="I8337" s="137" t="s">
        <v>470</v>
      </c>
      <c r="J8337" s="133"/>
      <c r="K8337" s="140"/>
    </row>
    <row r="8338" ht="15.75" customHeight="1">
      <c r="A8338" s="49"/>
      <c r="B8338" s="142"/>
      <c r="C8338" s="143" t="s">
        <v>37</v>
      </c>
      <c r="D8338" s="137" t="str">
        <f>IFERROR(__xludf.DUMMYFUNCTION("JOIN("", "",FILTER(Marksheet!$15:$15,Marksheet!$10:$10=$C8338))"),"3a, 3b, 3c")</f>
        <v>3a, 3b, 3c</v>
      </c>
      <c r="E8338" s="138">
        <f t="array" ref="E8338">SUMIF(Marksheet!$D$10:$BQ$10,$C8338,INDIRECT(K8319))</f>
        <v>0</v>
      </c>
      <c r="F8338" s="138" t="s">
        <v>434</v>
      </c>
      <c r="G8338" s="137">
        <f>SUMIF(Marksheet!$10:$10,C8338,Marksheet!$14:$14)</f>
        <v>3</v>
      </c>
      <c r="H8338" s="139">
        <f t="shared" si="253"/>
        <v>0</v>
      </c>
      <c r="I8338" s="137" t="s">
        <v>471</v>
      </c>
      <c r="J8338" s="133"/>
      <c r="K8338" s="140"/>
    </row>
    <row r="8339" ht="15.75" customHeight="1">
      <c r="A8339" s="49"/>
      <c r="B8339" s="135" t="s">
        <v>22</v>
      </c>
      <c r="C8339" s="144" t="s">
        <v>46</v>
      </c>
      <c r="D8339" s="137" t="str">
        <f>IFERROR(__xludf.DUMMYFUNCTION("JOIN("", "",FILTER(Marksheet!$15:$15,Marksheet!$10:$10=$C8339))"),"3d")</f>
        <v>3d</v>
      </c>
      <c r="E8339" s="138">
        <f t="array" ref="E8339">SUMIF(Marksheet!$D$10:$BQ$10,$C8339,INDIRECT(K8319))</f>
        <v>0</v>
      </c>
      <c r="F8339" s="138" t="s">
        <v>434</v>
      </c>
      <c r="G8339" s="137">
        <f>SUMIF(Marksheet!$10:$10,C8339,Marksheet!$14:$14)</f>
        <v>2</v>
      </c>
      <c r="H8339" s="139">
        <f t="shared" si="253"/>
        <v>0</v>
      </c>
      <c r="I8339" s="137" t="s">
        <v>472</v>
      </c>
      <c r="J8339" s="133"/>
      <c r="K8339" s="140"/>
    </row>
    <row r="8340" ht="15.75" customHeight="1">
      <c r="A8340" s="49"/>
      <c r="B8340" s="141"/>
      <c r="C8340" s="144" t="s">
        <v>41</v>
      </c>
      <c r="D8340" s="137" t="str">
        <f>IFERROR(__xludf.DUMMYFUNCTION("JOIN("", "",FILTER(Marksheet!$15:$15,Marksheet!$10:$10=$C8340))"),"1c, 2b, 4e")</f>
        <v>1c, 2b, 4e</v>
      </c>
      <c r="E8340" s="138">
        <f t="array" ref="E8340">SUMIF(Marksheet!$D$10:$BQ$10,$C8340,INDIRECT(K8319))</f>
        <v>0</v>
      </c>
      <c r="F8340" s="138" t="s">
        <v>434</v>
      </c>
      <c r="G8340" s="137">
        <f>SUMIF(Marksheet!$10:$10,C8340,Marksheet!$14:$14)</f>
        <v>3</v>
      </c>
      <c r="H8340" s="139">
        <f t="shared" si="253"/>
        <v>0</v>
      </c>
      <c r="I8340" s="137" t="s">
        <v>473</v>
      </c>
      <c r="J8340" s="133"/>
      <c r="K8340" s="140"/>
    </row>
    <row r="8341" ht="15.75" customHeight="1">
      <c r="A8341" s="49"/>
      <c r="B8341" s="141"/>
      <c r="C8341" s="144" t="s">
        <v>45</v>
      </c>
      <c r="D8341" s="137" t="str">
        <f>IFERROR(__xludf.DUMMYFUNCTION("JOIN("", "",FILTER(Marksheet!$15:$15,Marksheet!$10:$10=$C8341))"),"3b, 4a, 5c")</f>
        <v>3b, 4a, 5c</v>
      </c>
      <c r="E8341" s="138">
        <f t="array" ref="E8341">SUMIF(Marksheet!$D$10:$BQ$10,$C8341,INDIRECT(K8319))</f>
        <v>0</v>
      </c>
      <c r="F8341" s="138" t="s">
        <v>434</v>
      </c>
      <c r="G8341" s="137">
        <f>SUMIF(Marksheet!$10:$10,C8341,Marksheet!$14:$14)</f>
        <v>3</v>
      </c>
      <c r="H8341" s="139">
        <f t="shared" si="253"/>
        <v>0</v>
      </c>
      <c r="I8341" s="137" t="s">
        <v>474</v>
      </c>
      <c r="J8341" s="133"/>
      <c r="K8341" s="140"/>
    </row>
    <row r="8342" ht="15.75" customHeight="1">
      <c r="A8342" s="49"/>
      <c r="B8342" s="141"/>
      <c r="C8342" s="144" t="s">
        <v>43</v>
      </c>
      <c r="D8342" s="137" t="str">
        <f>IFERROR(__xludf.DUMMYFUNCTION("JOIN("", "",FILTER(Marksheet!$15:$15,Marksheet!$10:$10=$C8342))"),"2c, 4d, 5d")</f>
        <v>2c, 4d, 5d</v>
      </c>
      <c r="E8342" s="138">
        <f t="array" ref="E8342">SUMIF(Marksheet!$D$10:$BQ$10,$C8342,INDIRECT(K8319))</f>
        <v>0</v>
      </c>
      <c r="F8342" s="138" t="s">
        <v>434</v>
      </c>
      <c r="G8342" s="137">
        <f>SUMIF(Marksheet!$10:$10,C8342,Marksheet!$14:$14)</f>
        <v>4</v>
      </c>
      <c r="H8342" s="139">
        <f t="shared" si="253"/>
        <v>0</v>
      </c>
      <c r="I8342" s="137" t="s">
        <v>475</v>
      </c>
      <c r="J8342" s="133"/>
      <c r="K8342" s="140"/>
    </row>
    <row r="8343" ht="15.75" customHeight="1">
      <c r="A8343" s="49"/>
      <c r="B8343" s="141"/>
      <c r="C8343" s="144" t="s">
        <v>44</v>
      </c>
      <c r="D8343" s="137" t="str">
        <f>IFERROR(__xludf.DUMMYFUNCTION("JOIN("", "",FILTER(Marksheet!$15:$15,Marksheet!$10:$10=$C8343))"),"3a, 4c")</f>
        <v>3a, 4c</v>
      </c>
      <c r="E8343" s="138">
        <f t="array" ref="E8343">SUMIF(Marksheet!$D$10:$BQ$10,$C8343,INDIRECT(K8319))</f>
        <v>0</v>
      </c>
      <c r="F8343" s="138" t="s">
        <v>434</v>
      </c>
      <c r="G8343" s="137">
        <f>SUMIF(Marksheet!$10:$10,C8343,Marksheet!$14:$14)</f>
        <v>2</v>
      </c>
      <c r="H8343" s="139">
        <f t="shared" si="253"/>
        <v>0</v>
      </c>
      <c r="I8343" s="137" t="s">
        <v>476</v>
      </c>
      <c r="J8343" s="133"/>
      <c r="K8343" s="140"/>
    </row>
    <row r="8344" ht="15.75" customHeight="1">
      <c r="A8344" s="49"/>
      <c r="B8344" s="141"/>
      <c r="C8344" s="144" t="s">
        <v>39</v>
      </c>
      <c r="D8344" s="137" t="str">
        <f>IFERROR(__xludf.DUMMYFUNCTION("JOIN("", "",FILTER(Marksheet!$15:$15,Marksheet!$10:$10=$C8344))"),"1a, 5a, 5b")</f>
        <v>1a, 5a, 5b</v>
      </c>
      <c r="E8344" s="138">
        <f t="array" ref="E8344">SUMIF(Marksheet!$D$10:$BQ$10,$C8344,INDIRECT(K8319))</f>
        <v>0</v>
      </c>
      <c r="F8344" s="138" t="s">
        <v>434</v>
      </c>
      <c r="G8344" s="137">
        <f>SUMIF(Marksheet!$10:$10,C8344,Marksheet!$14:$14)</f>
        <v>5</v>
      </c>
      <c r="H8344" s="139">
        <f t="shared" si="253"/>
        <v>0</v>
      </c>
      <c r="I8344" s="137" t="s">
        <v>477</v>
      </c>
      <c r="J8344" s="133"/>
      <c r="K8344" s="140"/>
    </row>
    <row r="8345" ht="15.75" customHeight="1">
      <c r="A8345" s="49"/>
      <c r="B8345" s="141"/>
      <c r="C8345" s="144" t="s">
        <v>42</v>
      </c>
      <c r="D8345" s="137" t="str">
        <f>IFERROR(__xludf.DUMMYFUNCTION("JOIN("", "",FILTER(Marksheet!$15:$15,Marksheet!$10:$10=$C8345))"),"2a, 3c")</f>
        <v>2a, 3c</v>
      </c>
      <c r="E8345" s="138">
        <f t="array" ref="E8345">SUMIF(Marksheet!$D$10:$BQ$10,$C8345,INDIRECT(K8319))</f>
        <v>0</v>
      </c>
      <c r="F8345" s="138" t="s">
        <v>434</v>
      </c>
      <c r="G8345" s="137">
        <f>SUMIF(Marksheet!$10:$10,C8345,Marksheet!$14:$14)</f>
        <v>3</v>
      </c>
      <c r="H8345" s="139">
        <f t="shared" si="253"/>
        <v>0</v>
      </c>
      <c r="I8345" s="137" t="s">
        <v>478</v>
      </c>
      <c r="J8345" s="133"/>
      <c r="K8345" s="140"/>
    </row>
    <row r="8346" ht="15.75" customHeight="1">
      <c r="A8346" s="49"/>
      <c r="B8346" s="142"/>
      <c r="C8346" s="144" t="s">
        <v>40</v>
      </c>
      <c r="D8346" s="137" t="str">
        <f>IFERROR(__xludf.DUMMYFUNCTION("JOIN("", "",FILTER(Marksheet!$15:$15,Marksheet!$10:$10=$C8346))"),"1b, 4b, 4f")</f>
        <v>1b, 4b, 4f</v>
      </c>
      <c r="E8346" s="138">
        <f t="array" ref="E8346">SUMIF(Marksheet!$D$10:$BQ$10,$C8346,INDIRECT(K8319))</f>
        <v>0</v>
      </c>
      <c r="F8346" s="138" t="s">
        <v>434</v>
      </c>
      <c r="G8346" s="137">
        <f>SUMIF(Marksheet!$10:$10,C8346,Marksheet!$14:$14)</f>
        <v>3</v>
      </c>
      <c r="H8346" s="139">
        <f t="shared" si="253"/>
        <v>0</v>
      </c>
      <c r="I8346" s="137" t="s">
        <v>479</v>
      </c>
      <c r="J8346" s="133"/>
      <c r="K8346" s="140"/>
    </row>
    <row r="8347" ht="15.75" customHeight="1">
      <c r="A8347" s="49"/>
      <c r="B8347" s="49"/>
      <c r="C8347" s="145" t="s">
        <v>76</v>
      </c>
      <c r="D8347" s="145"/>
      <c r="E8347" s="146">
        <f>SUM(E8323:E8346)</f>
        <v>0</v>
      </c>
      <c r="F8347" s="147" t="s">
        <v>434</v>
      </c>
      <c r="G8347" s="148">
        <f>SUM(G8323:G8346)</f>
        <v>85</v>
      </c>
      <c r="H8347" s="149">
        <f t="shared" si="253"/>
        <v>0</v>
      </c>
      <c r="I8347" s="129"/>
      <c r="J8347" s="133"/>
      <c r="K8347" s="127"/>
    </row>
    <row r="8348" ht="15.75" customHeight="1">
      <c r="A8348" s="49"/>
      <c r="B8348" s="49"/>
      <c r="C8348" s="67"/>
      <c r="D8348" s="67"/>
      <c r="E8348" s="49"/>
      <c r="F8348" s="49"/>
      <c r="G8348" s="49"/>
      <c r="H8348" s="49"/>
      <c r="I8348" s="129"/>
      <c r="J8348" s="133"/>
      <c r="K8348" s="127"/>
    </row>
    <row r="8349" ht="60.0" customHeight="1">
      <c r="A8349" s="49"/>
      <c r="B8349" s="49"/>
      <c r="C8349" s="67"/>
      <c r="D8349" s="67"/>
      <c r="E8349" s="49"/>
      <c r="F8349" s="49"/>
      <c r="G8349" s="49"/>
      <c r="H8349" s="49"/>
      <c r="I8349" s="129"/>
      <c r="J8349" s="133"/>
      <c r="K8349" s="127"/>
    </row>
    <row r="8350" ht="15.75" customHeight="1">
      <c r="A8350" s="124" t="s">
        <v>450</v>
      </c>
      <c r="B8350" s="49"/>
      <c r="C8350" s="67"/>
      <c r="D8350" s="67"/>
      <c r="E8350" s="1"/>
      <c r="F8350" s="1"/>
      <c r="G8350" s="49"/>
      <c r="H8350" s="49"/>
      <c r="I8350" s="7"/>
      <c r="K8350" s="125">
        <f>K8317+1</f>
        <v>271</v>
      </c>
    </row>
    <row r="8351" ht="15.75" customHeight="1">
      <c r="A8351" s="126" t="s">
        <v>451</v>
      </c>
      <c r="B8351" s="67" t="str">
        <f>B8318</f>
        <v>GCSE Transition Assessment</v>
      </c>
      <c r="C8351" s="67"/>
      <c r="D8351" s="67"/>
      <c r="E8351" s="1"/>
      <c r="F8351" s="49"/>
      <c r="G8351" s="49"/>
      <c r="H8351" s="49"/>
      <c r="K8351" s="127" t="str">
        <f>CONCATENATE("Marksheet!$B$",K8350)</f>
        <v>Marksheet!$B$271</v>
      </c>
    </row>
    <row r="8352" ht="15.75" customHeight="1">
      <c r="A8352" s="126" t="s">
        <v>447</v>
      </c>
      <c r="B8352" s="67" t="str">
        <f t="array" ref="B8352">IF(INDIRECT(K8351)="","",INDIRECT(K8351))</f>
        <v>Student 254</v>
      </c>
      <c r="C8352" s="67"/>
      <c r="D8352" s="67"/>
      <c r="E8352" s="1"/>
      <c r="F8352" s="49"/>
      <c r="G8352" s="49"/>
      <c r="H8352" s="49"/>
      <c r="K8352" s="127" t="str">
        <f>CONCATENATE("Marksheet!$D$",K8350,":$BQ$",K8350)</f>
        <v>Marksheet!$D$271:$BQ$271</v>
      </c>
    </row>
    <row r="8353" ht="15.75" customHeight="1">
      <c r="A8353" s="126" t="s">
        <v>452</v>
      </c>
      <c r="B8353" s="67" t="str">
        <f t="array" ref="B8353">INDIRECT(CONCATENATE("Marksheet!$C$",INDIRECT(CONCATENATE("K",ROW()-3))))</f>
        <v/>
      </c>
      <c r="C8353" s="67"/>
      <c r="D8353" s="67"/>
      <c r="E8353" s="49"/>
      <c r="F8353" s="49"/>
      <c r="G8353" s="49"/>
      <c r="H8353" s="49"/>
      <c r="I8353" s="49"/>
      <c r="J8353" s="49"/>
      <c r="K8353" s="127"/>
    </row>
    <row r="8354" ht="15.75" customHeight="1">
      <c r="A8354" s="67"/>
      <c r="B8354" s="128"/>
      <c r="C8354" s="67"/>
      <c r="D8354" s="67"/>
      <c r="E8354" s="49"/>
      <c r="F8354" s="49"/>
      <c r="G8354" s="49"/>
      <c r="H8354" s="49"/>
      <c r="I8354" s="49"/>
      <c r="J8354" s="49"/>
      <c r="K8354" s="127"/>
    </row>
    <row r="8355" ht="15.75" customHeight="1">
      <c r="A8355" s="129"/>
      <c r="B8355" s="100" t="s">
        <v>442</v>
      </c>
      <c r="C8355" s="100" t="s">
        <v>443</v>
      </c>
      <c r="D8355" s="73" t="s">
        <v>453</v>
      </c>
      <c r="E8355" s="130" t="s">
        <v>444</v>
      </c>
      <c r="F8355" s="71"/>
      <c r="G8355" s="72"/>
      <c r="H8355" s="131" t="s">
        <v>454</v>
      </c>
      <c r="I8355" s="132" t="s">
        <v>455</v>
      </c>
      <c r="J8355" s="133"/>
      <c r="K8355" s="134"/>
    </row>
    <row r="8356" ht="15.75" customHeight="1">
      <c r="A8356" s="49"/>
      <c r="B8356" s="135" t="s">
        <v>19</v>
      </c>
      <c r="C8356" s="136" t="s">
        <v>25</v>
      </c>
      <c r="D8356" s="137" t="str">
        <f>IFERROR(__xludf.DUMMYFUNCTION("JOIN("", "",FILTER(Marksheet!$15:$15,Marksheet!$10:$10=$C8356))"),"3a, 3b, 3c")</f>
        <v>3a, 3b, 3c</v>
      </c>
      <c r="E8356" s="138">
        <f t="array" ref="E8356">SUMIF(Marksheet!$D$10:$BQ$10,$C8356,INDIRECT(K8352))</f>
        <v>0</v>
      </c>
      <c r="F8356" s="138" t="s">
        <v>434</v>
      </c>
      <c r="G8356" s="137">
        <f>SUMIF(Marksheet!$10:$10,C8356,Marksheet!$14:$14)</f>
        <v>3</v>
      </c>
      <c r="H8356" s="139">
        <f t="shared" ref="H8356:H8380" si="254">E8356/G8356</f>
        <v>0</v>
      </c>
      <c r="I8356" s="137" t="s">
        <v>456</v>
      </c>
      <c r="J8356" s="133"/>
      <c r="K8356" s="140"/>
    </row>
    <row r="8357" ht="15.75" customHeight="1">
      <c r="A8357" s="49"/>
      <c r="B8357" s="141"/>
      <c r="C8357" s="136" t="s">
        <v>27</v>
      </c>
      <c r="D8357" s="137" t="str">
        <f>IFERROR(__xludf.DUMMYFUNCTION("JOIN("", "",FILTER(Marksheet!$15:$15,Marksheet!$10:$10=$C8357))"),"5a, 5b, 5c, 5d")</f>
        <v>5a, 5b, 5c, 5d</v>
      </c>
      <c r="E8357" s="138">
        <f t="array" ref="E8357">SUMIF(Marksheet!$D$10:$BQ$10,$C8357,INDIRECT(K8352))</f>
        <v>0</v>
      </c>
      <c r="F8357" s="138" t="s">
        <v>434</v>
      </c>
      <c r="G8357" s="137">
        <f>SUMIF(Marksheet!$10:$10,C8357,Marksheet!$14:$14)</f>
        <v>5</v>
      </c>
      <c r="H8357" s="139">
        <f t="shared" si="254"/>
        <v>0</v>
      </c>
      <c r="I8357" s="137" t="s">
        <v>457</v>
      </c>
      <c r="J8357" s="133"/>
      <c r="K8357" s="140"/>
    </row>
    <row r="8358" ht="15.75" customHeight="1">
      <c r="A8358" s="49"/>
      <c r="B8358" s="141"/>
      <c r="C8358" s="136" t="s">
        <v>26</v>
      </c>
      <c r="D8358" s="137" t="str">
        <f>IFERROR(__xludf.DUMMYFUNCTION("JOIN("", "",FILTER(Marksheet!$15:$15,Marksheet!$10:$10=$C8358))"),"4a, 4b")</f>
        <v>4a, 4b</v>
      </c>
      <c r="E8358" s="138">
        <f t="array" ref="E8358">SUMIF(Marksheet!$D$10:$BQ$10,$C8358,INDIRECT(K8352))</f>
        <v>0</v>
      </c>
      <c r="F8358" s="138" t="s">
        <v>434</v>
      </c>
      <c r="G8358" s="137">
        <f>SUMIF(Marksheet!$10:$10,C8358,Marksheet!$14:$14)</f>
        <v>3</v>
      </c>
      <c r="H8358" s="139">
        <f t="shared" si="254"/>
        <v>0</v>
      </c>
      <c r="I8358" s="137" t="s">
        <v>458</v>
      </c>
      <c r="J8358" s="133"/>
      <c r="K8358" s="140"/>
    </row>
    <row r="8359" ht="15.75" customHeight="1">
      <c r="A8359" s="49"/>
      <c r="B8359" s="141"/>
      <c r="C8359" s="136" t="s">
        <v>23</v>
      </c>
      <c r="D8359" s="137" t="str">
        <f>IFERROR(__xludf.DUMMYFUNCTION("JOIN("", "",FILTER(Marksheet!$15:$15,Marksheet!$10:$10=$C8359))"),"1a, 1b, 4c")</f>
        <v>1a, 1b, 4c</v>
      </c>
      <c r="E8359" s="138">
        <f t="array" ref="E8359">SUMIF(Marksheet!$D$10:$BQ$10,$C8359,INDIRECT(K8352))</f>
        <v>0</v>
      </c>
      <c r="F8359" s="138" t="s">
        <v>434</v>
      </c>
      <c r="G8359" s="137">
        <f>SUMIF(Marksheet!$10:$10,C8359,Marksheet!$14:$14)</f>
        <v>5</v>
      </c>
      <c r="H8359" s="139">
        <f t="shared" si="254"/>
        <v>0</v>
      </c>
      <c r="I8359" s="137" t="s">
        <v>459</v>
      </c>
      <c r="J8359" s="133"/>
      <c r="K8359" s="140"/>
    </row>
    <row r="8360" ht="15.75" customHeight="1">
      <c r="A8360" s="49"/>
      <c r="B8360" s="142"/>
      <c r="C8360" s="136" t="s">
        <v>24</v>
      </c>
      <c r="D8360" s="137" t="str">
        <f>IFERROR(__xludf.DUMMYFUNCTION("JOIN("", "",FILTER(Marksheet!$15:$15,Marksheet!$10:$10=$C8360))"),"2a, 2b, 2c")</f>
        <v>2a, 2b, 2c</v>
      </c>
      <c r="E8360" s="138">
        <f t="array" ref="E8360">SUMIF(Marksheet!$D$10:$BQ$10,$C8360,INDIRECT(K8352))</f>
        <v>0</v>
      </c>
      <c r="F8360" s="138" t="s">
        <v>434</v>
      </c>
      <c r="G8360" s="137">
        <f>SUMIF(Marksheet!$10:$10,C8360,Marksheet!$14:$14)</f>
        <v>4</v>
      </c>
      <c r="H8360" s="139">
        <f t="shared" si="254"/>
        <v>0</v>
      </c>
      <c r="I8360" s="137" t="s">
        <v>460</v>
      </c>
      <c r="J8360" s="133"/>
      <c r="K8360" s="140"/>
    </row>
    <row r="8361" ht="15.75" customHeight="1">
      <c r="A8361" s="49"/>
      <c r="B8361" s="135" t="s">
        <v>20</v>
      </c>
      <c r="C8361" s="143" t="s">
        <v>29</v>
      </c>
      <c r="D8361" s="137" t="str">
        <f>IFERROR(__xludf.DUMMYFUNCTION("JOIN("", "",FILTER(Marksheet!$15:$15,Marksheet!$10:$10=$C8361))"),"1b, 3d")</f>
        <v>1b, 3d</v>
      </c>
      <c r="E8361" s="138">
        <f t="array" ref="E8361">SUMIF(Marksheet!$D$10:$BQ$10,$C8361,INDIRECT(K8352))</f>
        <v>0</v>
      </c>
      <c r="F8361" s="138" t="s">
        <v>434</v>
      </c>
      <c r="G8361" s="137">
        <f>SUMIF(Marksheet!$10:$10,C8361,Marksheet!$14:$14)</f>
        <v>2</v>
      </c>
      <c r="H8361" s="139">
        <f t="shared" si="254"/>
        <v>0</v>
      </c>
      <c r="I8361" s="137" t="s">
        <v>461</v>
      </c>
      <c r="J8361" s="133"/>
      <c r="K8361" s="140"/>
    </row>
    <row r="8362" ht="15.75" customHeight="1">
      <c r="A8362" s="49"/>
      <c r="B8362" s="141"/>
      <c r="C8362" s="143" t="s">
        <v>30</v>
      </c>
      <c r="D8362" s="137" t="str">
        <f>IFERROR(__xludf.DUMMYFUNCTION("JOIN("", "",FILTER(Marksheet!$15:$15,Marksheet!$10:$10=$C8362))"),"1d, 4d, 4e")</f>
        <v>1d, 4d, 4e</v>
      </c>
      <c r="E8362" s="138">
        <f t="array" ref="E8362">SUMIF(Marksheet!$D$10:$BQ$10,$C8362,INDIRECT(K8352))</f>
        <v>0</v>
      </c>
      <c r="F8362" s="138" t="s">
        <v>434</v>
      </c>
      <c r="G8362" s="137">
        <f>SUMIF(Marksheet!$10:$10,C8362,Marksheet!$14:$14)</f>
        <v>3</v>
      </c>
      <c r="H8362" s="139">
        <f t="shared" si="254"/>
        <v>0</v>
      </c>
      <c r="I8362" s="137" t="s">
        <v>462</v>
      </c>
      <c r="J8362" s="133"/>
      <c r="K8362" s="140"/>
    </row>
    <row r="8363" ht="15.75" customHeight="1">
      <c r="A8363" s="49"/>
      <c r="B8363" s="141"/>
      <c r="C8363" s="143" t="s">
        <v>33</v>
      </c>
      <c r="D8363" s="137" t="str">
        <f>IFERROR(__xludf.DUMMYFUNCTION("JOIN("", "",FILTER(Marksheet!$15:$15,Marksheet!$10:$10=$C8363))"),"4a, 4b")</f>
        <v>4a, 4b</v>
      </c>
      <c r="E8363" s="138">
        <f t="array" ref="E8363">SUMIF(Marksheet!$D$10:$BQ$10,$C8363,INDIRECT(K8352))</f>
        <v>0</v>
      </c>
      <c r="F8363" s="138" t="s">
        <v>434</v>
      </c>
      <c r="G8363" s="137">
        <f>SUMIF(Marksheet!$10:$10,C8363,Marksheet!$14:$14)</f>
        <v>3</v>
      </c>
      <c r="H8363" s="139">
        <f t="shared" si="254"/>
        <v>0</v>
      </c>
      <c r="I8363" s="137" t="s">
        <v>463</v>
      </c>
      <c r="J8363" s="133"/>
      <c r="K8363" s="140"/>
    </row>
    <row r="8364" ht="15.75" customHeight="1">
      <c r="A8364" s="49"/>
      <c r="B8364" s="141"/>
      <c r="C8364" s="143" t="s">
        <v>28</v>
      </c>
      <c r="D8364" s="137" t="str">
        <f>IFERROR(__xludf.DUMMYFUNCTION("JOIN("", "",FILTER(Marksheet!$15:$15,Marksheet!$10:$10=$C8364))"),"1a, 1c, 4c")</f>
        <v>1a, 1c, 4c</v>
      </c>
      <c r="E8364" s="138">
        <f t="array" ref="E8364">SUMIF(Marksheet!$D$10:$BQ$10,$C8364,INDIRECT(K8352))</f>
        <v>0</v>
      </c>
      <c r="F8364" s="138" t="s">
        <v>434</v>
      </c>
      <c r="G8364" s="137">
        <f>SUMIF(Marksheet!$10:$10,C8364,Marksheet!$14:$14)</f>
        <v>5</v>
      </c>
      <c r="H8364" s="139">
        <f t="shared" si="254"/>
        <v>0</v>
      </c>
      <c r="I8364" s="137" t="s">
        <v>464</v>
      </c>
      <c r="J8364" s="133"/>
      <c r="K8364" s="140"/>
    </row>
    <row r="8365" ht="15.75" customHeight="1">
      <c r="A8365" s="49"/>
      <c r="B8365" s="141"/>
      <c r="C8365" s="143" t="s">
        <v>435</v>
      </c>
      <c r="D8365" s="137" t="str">
        <f>IFERROR(__xludf.DUMMYFUNCTION("JOIN("", "",FILTER(Marksheet!$15:$15,Marksheet!$10:$10=$C8365))"),"3a, 3b, 3c")</f>
        <v>3a, 3b, 3c</v>
      </c>
      <c r="E8365" s="138">
        <f t="array" ref="E8365">SUMIF(Marksheet!$D$10:$BQ$10,$C8365,INDIRECT(K8352))</f>
        <v>0</v>
      </c>
      <c r="F8365" s="138" t="s">
        <v>434</v>
      </c>
      <c r="G8365" s="137">
        <f>SUMIF(Marksheet!$10:$10,C8365,Marksheet!$14:$14)</f>
        <v>4</v>
      </c>
      <c r="H8365" s="139">
        <f t="shared" si="254"/>
        <v>0</v>
      </c>
      <c r="I8365" s="137" t="s">
        <v>465</v>
      </c>
      <c r="J8365" s="133"/>
      <c r="K8365" s="140"/>
    </row>
    <row r="8366" ht="15.75" customHeight="1">
      <c r="A8366" s="49"/>
      <c r="B8366" s="142"/>
      <c r="C8366" s="143" t="s">
        <v>31</v>
      </c>
      <c r="D8366" s="137" t="str">
        <f>IFERROR(__xludf.DUMMYFUNCTION("JOIN("", "",FILTER(Marksheet!$15:$15,Marksheet!$10:$10=$C8366))"),"2a, 2b, 2c")</f>
        <v>2a, 2b, 2c</v>
      </c>
      <c r="E8366" s="138">
        <f t="array" ref="E8366">SUMIF(Marksheet!$D$10:$BQ$10,$C8366,INDIRECT(K8352))</f>
        <v>0</v>
      </c>
      <c r="F8366" s="138" t="s">
        <v>434</v>
      </c>
      <c r="G8366" s="137">
        <f>SUMIF(Marksheet!$10:$10,C8366,Marksheet!$14:$14)</f>
        <v>3</v>
      </c>
      <c r="H8366" s="139">
        <f t="shared" si="254"/>
        <v>0</v>
      </c>
      <c r="I8366" s="137" t="s">
        <v>466</v>
      </c>
      <c r="J8366" s="133"/>
      <c r="K8366" s="140"/>
    </row>
    <row r="8367" ht="15.75" customHeight="1">
      <c r="A8367" s="49"/>
      <c r="B8367" s="135" t="s">
        <v>21</v>
      </c>
      <c r="C8367" s="143" t="s">
        <v>36</v>
      </c>
      <c r="D8367" s="137" t="str">
        <f>IFERROR(__xludf.DUMMYFUNCTION("JOIN("", "",FILTER(Marksheet!$15:$15,Marksheet!$10:$10=$C8367))"),"2b, 2c")</f>
        <v>2b, 2c</v>
      </c>
      <c r="E8367" s="138">
        <f t="array" ref="E8367">SUMIF(Marksheet!$D$10:$BQ$10,$C8367,INDIRECT(K8352))</f>
        <v>0</v>
      </c>
      <c r="F8367" s="138" t="s">
        <v>434</v>
      </c>
      <c r="G8367" s="137">
        <f>SUMIF(Marksheet!$10:$10,C8367,Marksheet!$14:$14)</f>
        <v>2</v>
      </c>
      <c r="H8367" s="139">
        <f t="shared" si="254"/>
        <v>0</v>
      </c>
      <c r="I8367" s="137" t="s">
        <v>467</v>
      </c>
      <c r="J8367" s="133"/>
      <c r="K8367" s="140"/>
    </row>
    <row r="8368" ht="15.75" customHeight="1">
      <c r="A8368" s="49"/>
      <c r="B8368" s="141"/>
      <c r="C8368" s="143" t="s">
        <v>38</v>
      </c>
      <c r="D8368" s="137" t="str">
        <f>IFERROR(__xludf.DUMMYFUNCTION("JOIN("", "",FILTER(Marksheet!$15:$15,Marksheet!$10:$10=$C8368))"),"4a, 4b, 4c, 4d, 4e")</f>
        <v>4a, 4b, 4c, 4d, 4e</v>
      </c>
      <c r="E8368" s="138">
        <f t="array" ref="E8368">SUMIF(Marksheet!$D$10:$BQ$10,$C8368,INDIRECT(K8352))</f>
        <v>0</v>
      </c>
      <c r="F8368" s="138" t="s">
        <v>434</v>
      </c>
      <c r="G8368" s="137">
        <f>SUMIF(Marksheet!$10:$10,C8368,Marksheet!$14:$14)</f>
        <v>6</v>
      </c>
      <c r="H8368" s="139">
        <f t="shared" si="254"/>
        <v>0</v>
      </c>
      <c r="I8368" s="137" t="s">
        <v>468</v>
      </c>
      <c r="J8368" s="133"/>
      <c r="K8368" s="140"/>
    </row>
    <row r="8369" ht="15.75" customHeight="1">
      <c r="A8369" s="49"/>
      <c r="B8369" s="141"/>
      <c r="C8369" s="143" t="s">
        <v>35</v>
      </c>
      <c r="D8369" s="137" t="str">
        <f>IFERROR(__xludf.DUMMYFUNCTION("JOIN("", "",FILTER(Marksheet!$15:$15,Marksheet!$10:$10=$C8369))"),"1b, 2a")</f>
        <v>1b, 2a</v>
      </c>
      <c r="E8369" s="138">
        <f t="array" ref="E8369">SUMIF(Marksheet!$D$10:$BQ$10,$C8369,INDIRECT(K8352))</f>
        <v>0</v>
      </c>
      <c r="F8369" s="138" t="s">
        <v>434</v>
      </c>
      <c r="G8369" s="137">
        <f>SUMIF(Marksheet!$10:$10,C8369,Marksheet!$14:$14)</f>
        <v>3</v>
      </c>
      <c r="H8369" s="139">
        <f t="shared" si="254"/>
        <v>0</v>
      </c>
      <c r="I8369" s="137" t="s">
        <v>469</v>
      </c>
      <c r="J8369" s="133"/>
      <c r="K8369" s="140"/>
    </row>
    <row r="8370" ht="15.75" customHeight="1">
      <c r="A8370" s="49"/>
      <c r="B8370" s="141"/>
      <c r="C8370" s="143" t="s">
        <v>34</v>
      </c>
      <c r="D8370" s="137" t="str">
        <f>IFERROR(__xludf.DUMMYFUNCTION("JOIN("", "",FILTER(Marksheet!$15:$15,Marksheet!$10:$10=$C8370))"),"1a, 1c, 2d")</f>
        <v>1a, 1c, 2d</v>
      </c>
      <c r="E8370" s="138">
        <f t="array" ref="E8370">SUMIF(Marksheet!$D$10:$BQ$10,$C8370,INDIRECT(K8352))</f>
        <v>0</v>
      </c>
      <c r="F8370" s="138" t="s">
        <v>434</v>
      </c>
      <c r="G8370" s="137">
        <f>SUMIF(Marksheet!$10:$10,C8370,Marksheet!$14:$14)</f>
        <v>6</v>
      </c>
      <c r="H8370" s="139">
        <f t="shared" si="254"/>
        <v>0</v>
      </c>
      <c r="I8370" s="137" t="s">
        <v>470</v>
      </c>
      <c r="J8370" s="133"/>
      <c r="K8370" s="140"/>
    </row>
    <row r="8371" ht="15.75" customHeight="1">
      <c r="A8371" s="49"/>
      <c r="B8371" s="142"/>
      <c r="C8371" s="143" t="s">
        <v>37</v>
      </c>
      <c r="D8371" s="137" t="str">
        <f>IFERROR(__xludf.DUMMYFUNCTION("JOIN("", "",FILTER(Marksheet!$15:$15,Marksheet!$10:$10=$C8371))"),"3a, 3b, 3c")</f>
        <v>3a, 3b, 3c</v>
      </c>
      <c r="E8371" s="138">
        <f t="array" ref="E8371">SUMIF(Marksheet!$D$10:$BQ$10,$C8371,INDIRECT(K8352))</f>
        <v>0</v>
      </c>
      <c r="F8371" s="138" t="s">
        <v>434</v>
      </c>
      <c r="G8371" s="137">
        <f>SUMIF(Marksheet!$10:$10,C8371,Marksheet!$14:$14)</f>
        <v>3</v>
      </c>
      <c r="H8371" s="139">
        <f t="shared" si="254"/>
        <v>0</v>
      </c>
      <c r="I8371" s="137" t="s">
        <v>471</v>
      </c>
      <c r="J8371" s="133"/>
      <c r="K8371" s="140"/>
    </row>
    <row r="8372" ht="15.75" customHeight="1">
      <c r="A8372" s="49"/>
      <c r="B8372" s="135" t="s">
        <v>22</v>
      </c>
      <c r="C8372" s="144" t="s">
        <v>46</v>
      </c>
      <c r="D8372" s="137" t="str">
        <f>IFERROR(__xludf.DUMMYFUNCTION("JOIN("", "",FILTER(Marksheet!$15:$15,Marksheet!$10:$10=$C8372))"),"3d")</f>
        <v>3d</v>
      </c>
      <c r="E8372" s="138">
        <f t="array" ref="E8372">SUMIF(Marksheet!$D$10:$BQ$10,$C8372,INDIRECT(K8352))</f>
        <v>0</v>
      </c>
      <c r="F8372" s="138" t="s">
        <v>434</v>
      </c>
      <c r="G8372" s="137">
        <f>SUMIF(Marksheet!$10:$10,C8372,Marksheet!$14:$14)</f>
        <v>2</v>
      </c>
      <c r="H8372" s="139">
        <f t="shared" si="254"/>
        <v>0</v>
      </c>
      <c r="I8372" s="137" t="s">
        <v>472</v>
      </c>
      <c r="J8372" s="133"/>
      <c r="K8372" s="140"/>
    </row>
    <row r="8373" ht="15.75" customHeight="1">
      <c r="A8373" s="49"/>
      <c r="B8373" s="141"/>
      <c r="C8373" s="144" t="s">
        <v>41</v>
      </c>
      <c r="D8373" s="137" t="str">
        <f>IFERROR(__xludf.DUMMYFUNCTION("JOIN("", "",FILTER(Marksheet!$15:$15,Marksheet!$10:$10=$C8373))"),"1c, 2b, 4e")</f>
        <v>1c, 2b, 4e</v>
      </c>
      <c r="E8373" s="138">
        <f t="array" ref="E8373">SUMIF(Marksheet!$D$10:$BQ$10,$C8373,INDIRECT(K8352))</f>
        <v>0</v>
      </c>
      <c r="F8373" s="138" t="s">
        <v>434</v>
      </c>
      <c r="G8373" s="137">
        <f>SUMIF(Marksheet!$10:$10,C8373,Marksheet!$14:$14)</f>
        <v>3</v>
      </c>
      <c r="H8373" s="139">
        <f t="shared" si="254"/>
        <v>0</v>
      </c>
      <c r="I8373" s="137" t="s">
        <v>473</v>
      </c>
      <c r="J8373" s="133"/>
      <c r="K8373" s="140"/>
    </row>
    <row r="8374" ht="15.75" customHeight="1">
      <c r="A8374" s="49"/>
      <c r="B8374" s="141"/>
      <c r="C8374" s="144" t="s">
        <v>45</v>
      </c>
      <c r="D8374" s="137" t="str">
        <f>IFERROR(__xludf.DUMMYFUNCTION("JOIN("", "",FILTER(Marksheet!$15:$15,Marksheet!$10:$10=$C8374))"),"3b, 4a, 5c")</f>
        <v>3b, 4a, 5c</v>
      </c>
      <c r="E8374" s="138">
        <f t="array" ref="E8374">SUMIF(Marksheet!$D$10:$BQ$10,$C8374,INDIRECT(K8352))</f>
        <v>0</v>
      </c>
      <c r="F8374" s="138" t="s">
        <v>434</v>
      </c>
      <c r="G8374" s="137">
        <f>SUMIF(Marksheet!$10:$10,C8374,Marksheet!$14:$14)</f>
        <v>3</v>
      </c>
      <c r="H8374" s="139">
        <f t="shared" si="254"/>
        <v>0</v>
      </c>
      <c r="I8374" s="137" t="s">
        <v>474</v>
      </c>
      <c r="J8374" s="133"/>
      <c r="K8374" s="140"/>
    </row>
    <row r="8375" ht="15.75" customHeight="1">
      <c r="A8375" s="49"/>
      <c r="B8375" s="141"/>
      <c r="C8375" s="144" t="s">
        <v>43</v>
      </c>
      <c r="D8375" s="137" t="str">
        <f>IFERROR(__xludf.DUMMYFUNCTION("JOIN("", "",FILTER(Marksheet!$15:$15,Marksheet!$10:$10=$C8375))"),"2c, 4d, 5d")</f>
        <v>2c, 4d, 5d</v>
      </c>
      <c r="E8375" s="138">
        <f t="array" ref="E8375">SUMIF(Marksheet!$D$10:$BQ$10,$C8375,INDIRECT(K8352))</f>
        <v>0</v>
      </c>
      <c r="F8375" s="138" t="s">
        <v>434</v>
      </c>
      <c r="G8375" s="137">
        <f>SUMIF(Marksheet!$10:$10,C8375,Marksheet!$14:$14)</f>
        <v>4</v>
      </c>
      <c r="H8375" s="139">
        <f t="shared" si="254"/>
        <v>0</v>
      </c>
      <c r="I8375" s="137" t="s">
        <v>475</v>
      </c>
      <c r="J8375" s="133"/>
      <c r="K8375" s="140"/>
    </row>
    <row r="8376" ht="15.75" customHeight="1">
      <c r="A8376" s="49"/>
      <c r="B8376" s="141"/>
      <c r="C8376" s="144" t="s">
        <v>44</v>
      </c>
      <c r="D8376" s="137" t="str">
        <f>IFERROR(__xludf.DUMMYFUNCTION("JOIN("", "",FILTER(Marksheet!$15:$15,Marksheet!$10:$10=$C8376))"),"3a, 4c")</f>
        <v>3a, 4c</v>
      </c>
      <c r="E8376" s="138">
        <f t="array" ref="E8376">SUMIF(Marksheet!$D$10:$BQ$10,$C8376,INDIRECT(K8352))</f>
        <v>0</v>
      </c>
      <c r="F8376" s="138" t="s">
        <v>434</v>
      </c>
      <c r="G8376" s="137">
        <f>SUMIF(Marksheet!$10:$10,C8376,Marksheet!$14:$14)</f>
        <v>2</v>
      </c>
      <c r="H8376" s="139">
        <f t="shared" si="254"/>
        <v>0</v>
      </c>
      <c r="I8376" s="137" t="s">
        <v>476</v>
      </c>
      <c r="J8376" s="133"/>
      <c r="K8376" s="140"/>
    </row>
    <row r="8377" ht="15.75" customHeight="1">
      <c r="A8377" s="49"/>
      <c r="B8377" s="141"/>
      <c r="C8377" s="144" t="s">
        <v>39</v>
      </c>
      <c r="D8377" s="137" t="str">
        <f>IFERROR(__xludf.DUMMYFUNCTION("JOIN("", "",FILTER(Marksheet!$15:$15,Marksheet!$10:$10=$C8377))"),"1a, 5a, 5b")</f>
        <v>1a, 5a, 5b</v>
      </c>
      <c r="E8377" s="138">
        <f t="array" ref="E8377">SUMIF(Marksheet!$D$10:$BQ$10,$C8377,INDIRECT(K8352))</f>
        <v>0</v>
      </c>
      <c r="F8377" s="138" t="s">
        <v>434</v>
      </c>
      <c r="G8377" s="137">
        <f>SUMIF(Marksheet!$10:$10,C8377,Marksheet!$14:$14)</f>
        <v>5</v>
      </c>
      <c r="H8377" s="139">
        <f t="shared" si="254"/>
        <v>0</v>
      </c>
      <c r="I8377" s="137" t="s">
        <v>477</v>
      </c>
      <c r="J8377" s="133"/>
      <c r="K8377" s="140"/>
    </row>
    <row r="8378" ht="15.75" customHeight="1">
      <c r="A8378" s="49"/>
      <c r="B8378" s="141"/>
      <c r="C8378" s="144" t="s">
        <v>42</v>
      </c>
      <c r="D8378" s="137" t="str">
        <f>IFERROR(__xludf.DUMMYFUNCTION("JOIN("", "",FILTER(Marksheet!$15:$15,Marksheet!$10:$10=$C8378))"),"2a, 3c")</f>
        <v>2a, 3c</v>
      </c>
      <c r="E8378" s="138">
        <f t="array" ref="E8378">SUMIF(Marksheet!$D$10:$BQ$10,$C8378,INDIRECT(K8352))</f>
        <v>0</v>
      </c>
      <c r="F8378" s="138" t="s">
        <v>434</v>
      </c>
      <c r="G8378" s="137">
        <f>SUMIF(Marksheet!$10:$10,C8378,Marksheet!$14:$14)</f>
        <v>3</v>
      </c>
      <c r="H8378" s="139">
        <f t="shared" si="254"/>
        <v>0</v>
      </c>
      <c r="I8378" s="137" t="s">
        <v>478</v>
      </c>
      <c r="J8378" s="133"/>
      <c r="K8378" s="140"/>
    </row>
    <row r="8379" ht="15.75" customHeight="1">
      <c r="A8379" s="49"/>
      <c r="B8379" s="142"/>
      <c r="C8379" s="144" t="s">
        <v>40</v>
      </c>
      <c r="D8379" s="137" t="str">
        <f>IFERROR(__xludf.DUMMYFUNCTION("JOIN("", "",FILTER(Marksheet!$15:$15,Marksheet!$10:$10=$C8379))"),"1b, 4b, 4f")</f>
        <v>1b, 4b, 4f</v>
      </c>
      <c r="E8379" s="138">
        <f t="array" ref="E8379">SUMIF(Marksheet!$D$10:$BQ$10,$C8379,INDIRECT(K8352))</f>
        <v>0</v>
      </c>
      <c r="F8379" s="138" t="s">
        <v>434</v>
      </c>
      <c r="G8379" s="137">
        <f>SUMIF(Marksheet!$10:$10,C8379,Marksheet!$14:$14)</f>
        <v>3</v>
      </c>
      <c r="H8379" s="139">
        <f t="shared" si="254"/>
        <v>0</v>
      </c>
      <c r="I8379" s="137" t="s">
        <v>479</v>
      </c>
      <c r="J8379" s="133"/>
      <c r="K8379" s="140"/>
    </row>
    <row r="8380" ht="15.75" customHeight="1">
      <c r="A8380" s="49"/>
      <c r="B8380" s="49"/>
      <c r="C8380" s="145" t="s">
        <v>76</v>
      </c>
      <c r="D8380" s="145"/>
      <c r="E8380" s="146">
        <f>SUM(E8356:E8379)</f>
        <v>0</v>
      </c>
      <c r="F8380" s="147" t="s">
        <v>434</v>
      </c>
      <c r="G8380" s="148">
        <f>SUM(G8356:G8379)</f>
        <v>85</v>
      </c>
      <c r="H8380" s="149">
        <f t="shared" si="254"/>
        <v>0</v>
      </c>
      <c r="I8380" s="129"/>
      <c r="J8380" s="133"/>
      <c r="K8380" s="127"/>
    </row>
    <row r="8381" ht="15.75" customHeight="1">
      <c r="A8381" s="49"/>
      <c r="B8381" s="49"/>
      <c r="C8381" s="67"/>
      <c r="D8381" s="67"/>
      <c r="E8381" s="49"/>
      <c r="F8381" s="49"/>
      <c r="G8381" s="49"/>
      <c r="H8381" s="49"/>
      <c r="I8381" s="129"/>
      <c r="J8381" s="133"/>
      <c r="K8381" s="127"/>
    </row>
    <row r="8382" ht="60.0" customHeight="1">
      <c r="A8382" s="49"/>
      <c r="B8382" s="49"/>
      <c r="C8382" s="67"/>
      <c r="D8382" s="67"/>
      <c r="E8382" s="49"/>
      <c r="F8382" s="49"/>
      <c r="G8382" s="49"/>
      <c r="H8382" s="49"/>
      <c r="I8382" s="129"/>
      <c r="J8382" s="133"/>
      <c r="K8382" s="127"/>
    </row>
    <row r="8383" ht="15.75" customHeight="1">
      <c r="A8383" s="124" t="s">
        <v>450</v>
      </c>
      <c r="B8383" s="49"/>
      <c r="C8383" s="67"/>
      <c r="D8383" s="67"/>
      <c r="E8383" s="1"/>
      <c r="F8383" s="1"/>
      <c r="G8383" s="49"/>
      <c r="H8383" s="49"/>
      <c r="I8383" s="7"/>
      <c r="K8383" s="125">
        <f>K8350+1</f>
        <v>272</v>
      </c>
    </row>
    <row r="8384" ht="15.75" customHeight="1">
      <c r="A8384" s="126" t="s">
        <v>451</v>
      </c>
      <c r="B8384" s="67" t="str">
        <f>B8351</f>
        <v>GCSE Transition Assessment</v>
      </c>
      <c r="C8384" s="67"/>
      <c r="D8384" s="67"/>
      <c r="E8384" s="1"/>
      <c r="F8384" s="49"/>
      <c r="G8384" s="49"/>
      <c r="H8384" s="49"/>
      <c r="K8384" s="127" t="str">
        <f>CONCATENATE("Marksheet!$B$",K8383)</f>
        <v>Marksheet!$B$272</v>
      </c>
    </row>
    <row r="8385" ht="15.75" customHeight="1">
      <c r="A8385" s="126" t="s">
        <v>447</v>
      </c>
      <c r="B8385" s="67" t="str">
        <f t="array" ref="B8385">IF(INDIRECT(K8384)="","",INDIRECT(K8384))</f>
        <v>Student 255</v>
      </c>
      <c r="C8385" s="67"/>
      <c r="D8385" s="67"/>
      <c r="E8385" s="1"/>
      <c r="F8385" s="49"/>
      <c r="G8385" s="49"/>
      <c r="H8385" s="49"/>
      <c r="K8385" s="127" t="str">
        <f>CONCATENATE("Marksheet!$D$",K8383,":$BQ$",K8383)</f>
        <v>Marksheet!$D$272:$BQ$272</v>
      </c>
    </row>
    <row r="8386" ht="15.75" customHeight="1">
      <c r="A8386" s="126" t="s">
        <v>452</v>
      </c>
      <c r="B8386" s="67" t="str">
        <f t="array" ref="B8386">INDIRECT(CONCATENATE("Marksheet!$C$",INDIRECT(CONCATENATE("K",ROW()-3))))</f>
        <v/>
      </c>
      <c r="C8386" s="67"/>
      <c r="D8386" s="67"/>
      <c r="E8386" s="49"/>
      <c r="F8386" s="49"/>
      <c r="G8386" s="49"/>
      <c r="H8386" s="49"/>
      <c r="I8386" s="49"/>
      <c r="J8386" s="49"/>
      <c r="K8386" s="127"/>
    </row>
    <row r="8387" ht="15.75" customHeight="1">
      <c r="A8387" s="67"/>
      <c r="B8387" s="128"/>
      <c r="C8387" s="67"/>
      <c r="D8387" s="67"/>
      <c r="E8387" s="49"/>
      <c r="F8387" s="49"/>
      <c r="G8387" s="49"/>
      <c r="H8387" s="49"/>
      <c r="I8387" s="49"/>
      <c r="J8387" s="49"/>
      <c r="K8387" s="127"/>
    </row>
    <row r="8388" ht="15.75" customHeight="1">
      <c r="A8388" s="129"/>
      <c r="B8388" s="100" t="s">
        <v>442</v>
      </c>
      <c r="C8388" s="100" t="s">
        <v>443</v>
      </c>
      <c r="D8388" s="73" t="s">
        <v>453</v>
      </c>
      <c r="E8388" s="130" t="s">
        <v>444</v>
      </c>
      <c r="F8388" s="71"/>
      <c r="G8388" s="72"/>
      <c r="H8388" s="131" t="s">
        <v>454</v>
      </c>
      <c r="I8388" s="132" t="s">
        <v>455</v>
      </c>
      <c r="J8388" s="133"/>
      <c r="K8388" s="134"/>
    </row>
    <row r="8389" ht="15.75" customHeight="1">
      <c r="A8389" s="49"/>
      <c r="B8389" s="135" t="s">
        <v>19</v>
      </c>
      <c r="C8389" s="136" t="s">
        <v>25</v>
      </c>
      <c r="D8389" s="137" t="str">
        <f>IFERROR(__xludf.DUMMYFUNCTION("JOIN("", "",FILTER(Marksheet!$15:$15,Marksheet!$10:$10=$C8389))"),"3a, 3b, 3c")</f>
        <v>3a, 3b, 3c</v>
      </c>
      <c r="E8389" s="138">
        <f t="array" ref="E8389">SUMIF(Marksheet!$D$10:$BQ$10,$C8389,INDIRECT(K8385))</f>
        <v>0</v>
      </c>
      <c r="F8389" s="138" t="s">
        <v>434</v>
      </c>
      <c r="G8389" s="137">
        <f>SUMIF(Marksheet!$10:$10,C8389,Marksheet!$14:$14)</f>
        <v>3</v>
      </c>
      <c r="H8389" s="139">
        <f t="shared" ref="H8389:H8413" si="255">E8389/G8389</f>
        <v>0</v>
      </c>
      <c r="I8389" s="137" t="s">
        <v>456</v>
      </c>
      <c r="J8389" s="133"/>
      <c r="K8389" s="140"/>
    </row>
    <row r="8390" ht="15.75" customHeight="1">
      <c r="A8390" s="49"/>
      <c r="B8390" s="141"/>
      <c r="C8390" s="136" t="s">
        <v>27</v>
      </c>
      <c r="D8390" s="137" t="str">
        <f>IFERROR(__xludf.DUMMYFUNCTION("JOIN("", "",FILTER(Marksheet!$15:$15,Marksheet!$10:$10=$C8390))"),"5a, 5b, 5c, 5d")</f>
        <v>5a, 5b, 5c, 5d</v>
      </c>
      <c r="E8390" s="138">
        <f t="array" ref="E8390">SUMIF(Marksheet!$D$10:$BQ$10,$C8390,INDIRECT(K8385))</f>
        <v>0</v>
      </c>
      <c r="F8390" s="138" t="s">
        <v>434</v>
      </c>
      <c r="G8390" s="137">
        <f>SUMIF(Marksheet!$10:$10,C8390,Marksheet!$14:$14)</f>
        <v>5</v>
      </c>
      <c r="H8390" s="139">
        <f t="shared" si="255"/>
        <v>0</v>
      </c>
      <c r="I8390" s="137" t="s">
        <v>457</v>
      </c>
      <c r="J8390" s="133"/>
      <c r="K8390" s="140"/>
    </row>
    <row r="8391" ht="15.75" customHeight="1">
      <c r="A8391" s="49"/>
      <c r="B8391" s="141"/>
      <c r="C8391" s="136" t="s">
        <v>26</v>
      </c>
      <c r="D8391" s="137" t="str">
        <f>IFERROR(__xludf.DUMMYFUNCTION("JOIN("", "",FILTER(Marksheet!$15:$15,Marksheet!$10:$10=$C8391))"),"4a, 4b")</f>
        <v>4a, 4b</v>
      </c>
      <c r="E8391" s="138">
        <f t="array" ref="E8391">SUMIF(Marksheet!$D$10:$BQ$10,$C8391,INDIRECT(K8385))</f>
        <v>0</v>
      </c>
      <c r="F8391" s="138" t="s">
        <v>434</v>
      </c>
      <c r="G8391" s="137">
        <f>SUMIF(Marksheet!$10:$10,C8391,Marksheet!$14:$14)</f>
        <v>3</v>
      </c>
      <c r="H8391" s="139">
        <f t="shared" si="255"/>
        <v>0</v>
      </c>
      <c r="I8391" s="137" t="s">
        <v>458</v>
      </c>
      <c r="J8391" s="133"/>
      <c r="K8391" s="140"/>
    </row>
    <row r="8392" ht="15.75" customHeight="1">
      <c r="A8392" s="49"/>
      <c r="B8392" s="141"/>
      <c r="C8392" s="136" t="s">
        <v>23</v>
      </c>
      <c r="D8392" s="137" t="str">
        <f>IFERROR(__xludf.DUMMYFUNCTION("JOIN("", "",FILTER(Marksheet!$15:$15,Marksheet!$10:$10=$C8392))"),"1a, 1b, 4c")</f>
        <v>1a, 1b, 4c</v>
      </c>
      <c r="E8392" s="138">
        <f t="array" ref="E8392">SUMIF(Marksheet!$D$10:$BQ$10,$C8392,INDIRECT(K8385))</f>
        <v>0</v>
      </c>
      <c r="F8392" s="138" t="s">
        <v>434</v>
      </c>
      <c r="G8392" s="137">
        <f>SUMIF(Marksheet!$10:$10,C8392,Marksheet!$14:$14)</f>
        <v>5</v>
      </c>
      <c r="H8392" s="139">
        <f t="shared" si="255"/>
        <v>0</v>
      </c>
      <c r="I8392" s="137" t="s">
        <v>459</v>
      </c>
      <c r="J8392" s="133"/>
      <c r="K8392" s="140"/>
    </row>
    <row r="8393" ht="15.75" customHeight="1">
      <c r="A8393" s="49"/>
      <c r="B8393" s="142"/>
      <c r="C8393" s="136" t="s">
        <v>24</v>
      </c>
      <c r="D8393" s="137" t="str">
        <f>IFERROR(__xludf.DUMMYFUNCTION("JOIN("", "",FILTER(Marksheet!$15:$15,Marksheet!$10:$10=$C8393))"),"2a, 2b, 2c")</f>
        <v>2a, 2b, 2c</v>
      </c>
      <c r="E8393" s="138">
        <f t="array" ref="E8393">SUMIF(Marksheet!$D$10:$BQ$10,$C8393,INDIRECT(K8385))</f>
        <v>0</v>
      </c>
      <c r="F8393" s="138" t="s">
        <v>434</v>
      </c>
      <c r="G8393" s="137">
        <f>SUMIF(Marksheet!$10:$10,C8393,Marksheet!$14:$14)</f>
        <v>4</v>
      </c>
      <c r="H8393" s="139">
        <f t="shared" si="255"/>
        <v>0</v>
      </c>
      <c r="I8393" s="137" t="s">
        <v>460</v>
      </c>
      <c r="J8393" s="133"/>
      <c r="K8393" s="140"/>
    </row>
    <row r="8394" ht="15.75" customHeight="1">
      <c r="A8394" s="49"/>
      <c r="B8394" s="135" t="s">
        <v>20</v>
      </c>
      <c r="C8394" s="143" t="s">
        <v>29</v>
      </c>
      <c r="D8394" s="137" t="str">
        <f>IFERROR(__xludf.DUMMYFUNCTION("JOIN("", "",FILTER(Marksheet!$15:$15,Marksheet!$10:$10=$C8394))"),"1b, 3d")</f>
        <v>1b, 3d</v>
      </c>
      <c r="E8394" s="138">
        <f t="array" ref="E8394">SUMIF(Marksheet!$D$10:$BQ$10,$C8394,INDIRECT(K8385))</f>
        <v>0</v>
      </c>
      <c r="F8394" s="138" t="s">
        <v>434</v>
      </c>
      <c r="G8394" s="137">
        <f>SUMIF(Marksheet!$10:$10,C8394,Marksheet!$14:$14)</f>
        <v>2</v>
      </c>
      <c r="H8394" s="139">
        <f t="shared" si="255"/>
        <v>0</v>
      </c>
      <c r="I8394" s="137" t="s">
        <v>461</v>
      </c>
      <c r="J8394" s="133"/>
      <c r="K8394" s="140"/>
    </row>
    <row r="8395" ht="15.75" customHeight="1">
      <c r="A8395" s="49"/>
      <c r="B8395" s="141"/>
      <c r="C8395" s="143" t="s">
        <v>30</v>
      </c>
      <c r="D8395" s="137" t="str">
        <f>IFERROR(__xludf.DUMMYFUNCTION("JOIN("", "",FILTER(Marksheet!$15:$15,Marksheet!$10:$10=$C8395))"),"1d, 4d, 4e")</f>
        <v>1d, 4d, 4e</v>
      </c>
      <c r="E8395" s="138">
        <f t="array" ref="E8395">SUMIF(Marksheet!$D$10:$BQ$10,$C8395,INDIRECT(K8385))</f>
        <v>0</v>
      </c>
      <c r="F8395" s="138" t="s">
        <v>434</v>
      </c>
      <c r="G8395" s="137">
        <f>SUMIF(Marksheet!$10:$10,C8395,Marksheet!$14:$14)</f>
        <v>3</v>
      </c>
      <c r="H8395" s="139">
        <f t="shared" si="255"/>
        <v>0</v>
      </c>
      <c r="I8395" s="137" t="s">
        <v>462</v>
      </c>
      <c r="J8395" s="133"/>
      <c r="K8395" s="140"/>
    </row>
    <row r="8396" ht="15.75" customHeight="1">
      <c r="A8396" s="49"/>
      <c r="B8396" s="141"/>
      <c r="C8396" s="143" t="s">
        <v>33</v>
      </c>
      <c r="D8396" s="137" t="str">
        <f>IFERROR(__xludf.DUMMYFUNCTION("JOIN("", "",FILTER(Marksheet!$15:$15,Marksheet!$10:$10=$C8396))"),"4a, 4b")</f>
        <v>4a, 4b</v>
      </c>
      <c r="E8396" s="138">
        <f t="array" ref="E8396">SUMIF(Marksheet!$D$10:$BQ$10,$C8396,INDIRECT(K8385))</f>
        <v>0</v>
      </c>
      <c r="F8396" s="138" t="s">
        <v>434</v>
      </c>
      <c r="G8396" s="137">
        <f>SUMIF(Marksheet!$10:$10,C8396,Marksheet!$14:$14)</f>
        <v>3</v>
      </c>
      <c r="H8396" s="139">
        <f t="shared" si="255"/>
        <v>0</v>
      </c>
      <c r="I8396" s="137" t="s">
        <v>463</v>
      </c>
      <c r="J8396" s="133"/>
      <c r="K8396" s="140"/>
    </row>
    <row r="8397" ht="15.75" customHeight="1">
      <c r="A8397" s="49"/>
      <c r="B8397" s="141"/>
      <c r="C8397" s="143" t="s">
        <v>28</v>
      </c>
      <c r="D8397" s="137" t="str">
        <f>IFERROR(__xludf.DUMMYFUNCTION("JOIN("", "",FILTER(Marksheet!$15:$15,Marksheet!$10:$10=$C8397))"),"1a, 1c, 4c")</f>
        <v>1a, 1c, 4c</v>
      </c>
      <c r="E8397" s="138">
        <f t="array" ref="E8397">SUMIF(Marksheet!$D$10:$BQ$10,$C8397,INDIRECT(K8385))</f>
        <v>0</v>
      </c>
      <c r="F8397" s="138" t="s">
        <v>434</v>
      </c>
      <c r="G8397" s="137">
        <f>SUMIF(Marksheet!$10:$10,C8397,Marksheet!$14:$14)</f>
        <v>5</v>
      </c>
      <c r="H8397" s="139">
        <f t="shared" si="255"/>
        <v>0</v>
      </c>
      <c r="I8397" s="137" t="s">
        <v>464</v>
      </c>
      <c r="J8397" s="133"/>
      <c r="K8397" s="140"/>
    </row>
    <row r="8398" ht="15.75" customHeight="1">
      <c r="A8398" s="49"/>
      <c r="B8398" s="141"/>
      <c r="C8398" s="143" t="s">
        <v>435</v>
      </c>
      <c r="D8398" s="137" t="str">
        <f>IFERROR(__xludf.DUMMYFUNCTION("JOIN("", "",FILTER(Marksheet!$15:$15,Marksheet!$10:$10=$C8398))"),"3a, 3b, 3c")</f>
        <v>3a, 3b, 3c</v>
      </c>
      <c r="E8398" s="138">
        <f t="array" ref="E8398">SUMIF(Marksheet!$D$10:$BQ$10,$C8398,INDIRECT(K8385))</f>
        <v>0</v>
      </c>
      <c r="F8398" s="138" t="s">
        <v>434</v>
      </c>
      <c r="G8398" s="137">
        <f>SUMIF(Marksheet!$10:$10,C8398,Marksheet!$14:$14)</f>
        <v>4</v>
      </c>
      <c r="H8398" s="139">
        <f t="shared" si="255"/>
        <v>0</v>
      </c>
      <c r="I8398" s="137" t="s">
        <v>465</v>
      </c>
      <c r="J8398" s="133"/>
      <c r="K8398" s="140"/>
    </row>
    <row r="8399" ht="15.75" customHeight="1">
      <c r="A8399" s="49"/>
      <c r="B8399" s="142"/>
      <c r="C8399" s="143" t="s">
        <v>31</v>
      </c>
      <c r="D8399" s="137" t="str">
        <f>IFERROR(__xludf.DUMMYFUNCTION("JOIN("", "",FILTER(Marksheet!$15:$15,Marksheet!$10:$10=$C8399))"),"2a, 2b, 2c")</f>
        <v>2a, 2b, 2c</v>
      </c>
      <c r="E8399" s="138">
        <f t="array" ref="E8399">SUMIF(Marksheet!$D$10:$BQ$10,$C8399,INDIRECT(K8385))</f>
        <v>0</v>
      </c>
      <c r="F8399" s="138" t="s">
        <v>434</v>
      </c>
      <c r="G8399" s="137">
        <f>SUMIF(Marksheet!$10:$10,C8399,Marksheet!$14:$14)</f>
        <v>3</v>
      </c>
      <c r="H8399" s="139">
        <f t="shared" si="255"/>
        <v>0</v>
      </c>
      <c r="I8399" s="137" t="s">
        <v>466</v>
      </c>
      <c r="J8399" s="133"/>
      <c r="K8399" s="140"/>
    </row>
    <row r="8400" ht="15.75" customHeight="1">
      <c r="A8400" s="49"/>
      <c r="B8400" s="135" t="s">
        <v>21</v>
      </c>
      <c r="C8400" s="143" t="s">
        <v>36</v>
      </c>
      <c r="D8400" s="137" t="str">
        <f>IFERROR(__xludf.DUMMYFUNCTION("JOIN("", "",FILTER(Marksheet!$15:$15,Marksheet!$10:$10=$C8400))"),"2b, 2c")</f>
        <v>2b, 2c</v>
      </c>
      <c r="E8400" s="138">
        <f t="array" ref="E8400">SUMIF(Marksheet!$D$10:$BQ$10,$C8400,INDIRECT(K8385))</f>
        <v>0</v>
      </c>
      <c r="F8400" s="138" t="s">
        <v>434</v>
      </c>
      <c r="G8400" s="137">
        <f>SUMIF(Marksheet!$10:$10,C8400,Marksheet!$14:$14)</f>
        <v>2</v>
      </c>
      <c r="H8400" s="139">
        <f t="shared" si="255"/>
        <v>0</v>
      </c>
      <c r="I8400" s="137" t="s">
        <v>467</v>
      </c>
      <c r="J8400" s="133"/>
      <c r="K8400" s="140"/>
    </row>
    <row r="8401" ht="15.75" customHeight="1">
      <c r="A8401" s="49"/>
      <c r="B8401" s="141"/>
      <c r="C8401" s="143" t="s">
        <v>38</v>
      </c>
      <c r="D8401" s="137" t="str">
        <f>IFERROR(__xludf.DUMMYFUNCTION("JOIN("", "",FILTER(Marksheet!$15:$15,Marksheet!$10:$10=$C8401))"),"4a, 4b, 4c, 4d, 4e")</f>
        <v>4a, 4b, 4c, 4d, 4e</v>
      </c>
      <c r="E8401" s="138">
        <f t="array" ref="E8401">SUMIF(Marksheet!$D$10:$BQ$10,$C8401,INDIRECT(K8385))</f>
        <v>0</v>
      </c>
      <c r="F8401" s="138" t="s">
        <v>434</v>
      </c>
      <c r="G8401" s="137">
        <f>SUMIF(Marksheet!$10:$10,C8401,Marksheet!$14:$14)</f>
        <v>6</v>
      </c>
      <c r="H8401" s="139">
        <f t="shared" si="255"/>
        <v>0</v>
      </c>
      <c r="I8401" s="137" t="s">
        <v>468</v>
      </c>
      <c r="J8401" s="133"/>
      <c r="K8401" s="140"/>
    </row>
    <row r="8402" ht="15.75" customHeight="1">
      <c r="A8402" s="49"/>
      <c r="B8402" s="141"/>
      <c r="C8402" s="143" t="s">
        <v>35</v>
      </c>
      <c r="D8402" s="137" t="str">
        <f>IFERROR(__xludf.DUMMYFUNCTION("JOIN("", "",FILTER(Marksheet!$15:$15,Marksheet!$10:$10=$C8402))"),"1b, 2a")</f>
        <v>1b, 2a</v>
      </c>
      <c r="E8402" s="138">
        <f t="array" ref="E8402">SUMIF(Marksheet!$D$10:$BQ$10,$C8402,INDIRECT(K8385))</f>
        <v>0</v>
      </c>
      <c r="F8402" s="138" t="s">
        <v>434</v>
      </c>
      <c r="G8402" s="137">
        <f>SUMIF(Marksheet!$10:$10,C8402,Marksheet!$14:$14)</f>
        <v>3</v>
      </c>
      <c r="H8402" s="139">
        <f t="shared" si="255"/>
        <v>0</v>
      </c>
      <c r="I8402" s="137" t="s">
        <v>469</v>
      </c>
      <c r="J8402" s="133"/>
      <c r="K8402" s="140"/>
    </row>
    <row r="8403" ht="15.75" customHeight="1">
      <c r="A8403" s="49"/>
      <c r="B8403" s="141"/>
      <c r="C8403" s="143" t="s">
        <v>34</v>
      </c>
      <c r="D8403" s="137" t="str">
        <f>IFERROR(__xludf.DUMMYFUNCTION("JOIN("", "",FILTER(Marksheet!$15:$15,Marksheet!$10:$10=$C8403))"),"1a, 1c, 2d")</f>
        <v>1a, 1c, 2d</v>
      </c>
      <c r="E8403" s="138">
        <f t="array" ref="E8403">SUMIF(Marksheet!$D$10:$BQ$10,$C8403,INDIRECT(K8385))</f>
        <v>0</v>
      </c>
      <c r="F8403" s="138" t="s">
        <v>434</v>
      </c>
      <c r="G8403" s="137">
        <f>SUMIF(Marksheet!$10:$10,C8403,Marksheet!$14:$14)</f>
        <v>6</v>
      </c>
      <c r="H8403" s="139">
        <f t="shared" si="255"/>
        <v>0</v>
      </c>
      <c r="I8403" s="137" t="s">
        <v>470</v>
      </c>
      <c r="J8403" s="133"/>
      <c r="K8403" s="140"/>
    </row>
    <row r="8404" ht="15.75" customHeight="1">
      <c r="A8404" s="49"/>
      <c r="B8404" s="142"/>
      <c r="C8404" s="143" t="s">
        <v>37</v>
      </c>
      <c r="D8404" s="137" t="str">
        <f>IFERROR(__xludf.DUMMYFUNCTION("JOIN("", "",FILTER(Marksheet!$15:$15,Marksheet!$10:$10=$C8404))"),"3a, 3b, 3c")</f>
        <v>3a, 3b, 3c</v>
      </c>
      <c r="E8404" s="138">
        <f t="array" ref="E8404">SUMIF(Marksheet!$D$10:$BQ$10,$C8404,INDIRECT(K8385))</f>
        <v>0</v>
      </c>
      <c r="F8404" s="138" t="s">
        <v>434</v>
      </c>
      <c r="G8404" s="137">
        <f>SUMIF(Marksheet!$10:$10,C8404,Marksheet!$14:$14)</f>
        <v>3</v>
      </c>
      <c r="H8404" s="139">
        <f t="shared" si="255"/>
        <v>0</v>
      </c>
      <c r="I8404" s="137" t="s">
        <v>471</v>
      </c>
      <c r="J8404" s="133"/>
      <c r="K8404" s="140"/>
    </row>
    <row r="8405" ht="15.75" customHeight="1">
      <c r="A8405" s="49"/>
      <c r="B8405" s="135" t="s">
        <v>22</v>
      </c>
      <c r="C8405" s="144" t="s">
        <v>46</v>
      </c>
      <c r="D8405" s="137" t="str">
        <f>IFERROR(__xludf.DUMMYFUNCTION("JOIN("", "",FILTER(Marksheet!$15:$15,Marksheet!$10:$10=$C8405))"),"3d")</f>
        <v>3d</v>
      </c>
      <c r="E8405" s="138">
        <f t="array" ref="E8405">SUMIF(Marksheet!$D$10:$BQ$10,$C8405,INDIRECT(K8385))</f>
        <v>0</v>
      </c>
      <c r="F8405" s="138" t="s">
        <v>434</v>
      </c>
      <c r="G8405" s="137">
        <f>SUMIF(Marksheet!$10:$10,C8405,Marksheet!$14:$14)</f>
        <v>2</v>
      </c>
      <c r="H8405" s="139">
        <f t="shared" si="255"/>
        <v>0</v>
      </c>
      <c r="I8405" s="137" t="s">
        <v>472</v>
      </c>
      <c r="J8405" s="133"/>
      <c r="K8405" s="140"/>
    </row>
    <row r="8406" ht="15.75" customHeight="1">
      <c r="A8406" s="49"/>
      <c r="B8406" s="141"/>
      <c r="C8406" s="144" t="s">
        <v>41</v>
      </c>
      <c r="D8406" s="137" t="str">
        <f>IFERROR(__xludf.DUMMYFUNCTION("JOIN("", "",FILTER(Marksheet!$15:$15,Marksheet!$10:$10=$C8406))"),"1c, 2b, 4e")</f>
        <v>1c, 2b, 4e</v>
      </c>
      <c r="E8406" s="138">
        <f t="array" ref="E8406">SUMIF(Marksheet!$D$10:$BQ$10,$C8406,INDIRECT(K8385))</f>
        <v>0</v>
      </c>
      <c r="F8406" s="138" t="s">
        <v>434</v>
      </c>
      <c r="G8406" s="137">
        <f>SUMIF(Marksheet!$10:$10,C8406,Marksheet!$14:$14)</f>
        <v>3</v>
      </c>
      <c r="H8406" s="139">
        <f t="shared" si="255"/>
        <v>0</v>
      </c>
      <c r="I8406" s="137" t="s">
        <v>473</v>
      </c>
      <c r="J8406" s="133"/>
      <c r="K8406" s="140"/>
    </row>
    <row r="8407" ht="15.75" customHeight="1">
      <c r="A8407" s="49"/>
      <c r="B8407" s="141"/>
      <c r="C8407" s="144" t="s">
        <v>45</v>
      </c>
      <c r="D8407" s="137" t="str">
        <f>IFERROR(__xludf.DUMMYFUNCTION("JOIN("", "",FILTER(Marksheet!$15:$15,Marksheet!$10:$10=$C8407))"),"3b, 4a, 5c")</f>
        <v>3b, 4a, 5c</v>
      </c>
      <c r="E8407" s="138">
        <f t="array" ref="E8407">SUMIF(Marksheet!$D$10:$BQ$10,$C8407,INDIRECT(K8385))</f>
        <v>0</v>
      </c>
      <c r="F8407" s="138" t="s">
        <v>434</v>
      </c>
      <c r="G8407" s="137">
        <f>SUMIF(Marksheet!$10:$10,C8407,Marksheet!$14:$14)</f>
        <v>3</v>
      </c>
      <c r="H8407" s="139">
        <f t="shared" si="255"/>
        <v>0</v>
      </c>
      <c r="I8407" s="137" t="s">
        <v>474</v>
      </c>
      <c r="J8407" s="133"/>
      <c r="K8407" s="140"/>
    </row>
    <row r="8408" ht="15.75" customHeight="1">
      <c r="A8408" s="49"/>
      <c r="B8408" s="141"/>
      <c r="C8408" s="144" t="s">
        <v>43</v>
      </c>
      <c r="D8408" s="137" t="str">
        <f>IFERROR(__xludf.DUMMYFUNCTION("JOIN("", "",FILTER(Marksheet!$15:$15,Marksheet!$10:$10=$C8408))"),"2c, 4d, 5d")</f>
        <v>2c, 4d, 5d</v>
      </c>
      <c r="E8408" s="138">
        <f t="array" ref="E8408">SUMIF(Marksheet!$D$10:$BQ$10,$C8408,INDIRECT(K8385))</f>
        <v>0</v>
      </c>
      <c r="F8408" s="138" t="s">
        <v>434</v>
      </c>
      <c r="G8408" s="137">
        <f>SUMIF(Marksheet!$10:$10,C8408,Marksheet!$14:$14)</f>
        <v>4</v>
      </c>
      <c r="H8408" s="139">
        <f t="shared" si="255"/>
        <v>0</v>
      </c>
      <c r="I8408" s="137" t="s">
        <v>475</v>
      </c>
      <c r="J8408" s="133"/>
      <c r="K8408" s="140"/>
    </row>
    <row r="8409" ht="15.75" customHeight="1">
      <c r="A8409" s="49"/>
      <c r="B8409" s="141"/>
      <c r="C8409" s="144" t="s">
        <v>44</v>
      </c>
      <c r="D8409" s="137" t="str">
        <f>IFERROR(__xludf.DUMMYFUNCTION("JOIN("", "",FILTER(Marksheet!$15:$15,Marksheet!$10:$10=$C8409))"),"3a, 4c")</f>
        <v>3a, 4c</v>
      </c>
      <c r="E8409" s="138">
        <f t="array" ref="E8409">SUMIF(Marksheet!$D$10:$BQ$10,$C8409,INDIRECT(K8385))</f>
        <v>0</v>
      </c>
      <c r="F8409" s="138" t="s">
        <v>434</v>
      </c>
      <c r="G8409" s="137">
        <f>SUMIF(Marksheet!$10:$10,C8409,Marksheet!$14:$14)</f>
        <v>2</v>
      </c>
      <c r="H8409" s="139">
        <f t="shared" si="255"/>
        <v>0</v>
      </c>
      <c r="I8409" s="137" t="s">
        <v>476</v>
      </c>
      <c r="J8409" s="133"/>
      <c r="K8409" s="140"/>
    </row>
    <row r="8410" ht="15.75" customHeight="1">
      <c r="A8410" s="49"/>
      <c r="B8410" s="141"/>
      <c r="C8410" s="144" t="s">
        <v>39</v>
      </c>
      <c r="D8410" s="137" t="str">
        <f>IFERROR(__xludf.DUMMYFUNCTION("JOIN("", "",FILTER(Marksheet!$15:$15,Marksheet!$10:$10=$C8410))"),"1a, 5a, 5b")</f>
        <v>1a, 5a, 5b</v>
      </c>
      <c r="E8410" s="138">
        <f t="array" ref="E8410">SUMIF(Marksheet!$D$10:$BQ$10,$C8410,INDIRECT(K8385))</f>
        <v>0</v>
      </c>
      <c r="F8410" s="138" t="s">
        <v>434</v>
      </c>
      <c r="G8410" s="137">
        <f>SUMIF(Marksheet!$10:$10,C8410,Marksheet!$14:$14)</f>
        <v>5</v>
      </c>
      <c r="H8410" s="139">
        <f t="shared" si="255"/>
        <v>0</v>
      </c>
      <c r="I8410" s="137" t="s">
        <v>477</v>
      </c>
      <c r="J8410" s="133"/>
      <c r="K8410" s="140"/>
    </row>
    <row r="8411" ht="15.75" customHeight="1">
      <c r="A8411" s="49"/>
      <c r="B8411" s="141"/>
      <c r="C8411" s="144" t="s">
        <v>42</v>
      </c>
      <c r="D8411" s="137" t="str">
        <f>IFERROR(__xludf.DUMMYFUNCTION("JOIN("", "",FILTER(Marksheet!$15:$15,Marksheet!$10:$10=$C8411))"),"2a, 3c")</f>
        <v>2a, 3c</v>
      </c>
      <c r="E8411" s="138">
        <f t="array" ref="E8411">SUMIF(Marksheet!$D$10:$BQ$10,$C8411,INDIRECT(K8385))</f>
        <v>0</v>
      </c>
      <c r="F8411" s="138" t="s">
        <v>434</v>
      </c>
      <c r="G8411" s="137">
        <f>SUMIF(Marksheet!$10:$10,C8411,Marksheet!$14:$14)</f>
        <v>3</v>
      </c>
      <c r="H8411" s="139">
        <f t="shared" si="255"/>
        <v>0</v>
      </c>
      <c r="I8411" s="137" t="s">
        <v>478</v>
      </c>
      <c r="J8411" s="133"/>
      <c r="K8411" s="140"/>
    </row>
    <row r="8412" ht="15.75" customHeight="1">
      <c r="A8412" s="49"/>
      <c r="B8412" s="142"/>
      <c r="C8412" s="144" t="s">
        <v>40</v>
      </c>
      <c r="D8412" s="137" t="str">
        <f>IFERROR(__xludf.DUMMYFUNCTION("JOIN("", "",FILTER(Marksheet!$15:$15,Marksheet!$10:$10=$C8412))"),"1b, 4b, 4f")</f>
        <v>1b, 4b, 4f</v>
      </c>
      <c r="E8412" s="138">
        <f t="array" ref="E8412">SUMIF(Marksheet!$D$10:$BQ$10,$C8412,INDIRECT(K8385))</f>
        <v>0</v>
      </c>
      <c r="F8412" s="138" t="s">
        <v>434</v>
      </c>
      <c r="G8412" s="137">
        <f>SUMIF(Marksheet!$10:$10,C8412,Marksheet!$14:$14)</f>
        <v>3</v>
      </c>
      <c r="H8412" s="139">
        <f t="shared" si="255"/>
        <v>0</v>
      </c>
      <c r="I8412" s="137" t="s">
        <v>479</v>
      </c>
      <c r="J8412" s="133"/>
      <c r="K8412" s="140"/>
    </row>
    <row r="8413" ht="15.75" customHeight="1">
      <c r="A8413" s="49"/>
      <c r="B8413" s="49"/>
      <c r="C8413" s="145" t="s">
        <v>76</v>
      </c>
      <c r="D8413" s="145"/>
      <c r="E8413" s="146">
        <f>SUM(E8389:E8412)</f>
        <v>0</v>
      </c>
      <c r="F8413" s="147" t="s">
        <v>434</v>
      </c>
      <c r="G8413" s="148">
        <f>SUM(G8389:G8412)</f>
        <v>85</v>
      </c>
      <c r="H8413" s="149">
        <f t="shared" si="255"/>
        <v>0</v>
      </c>
      <c r="I8413" s="129"/>
      <c r="J8413" s="133"/>
      <c r="K8413" s="127"/>
    </row>
    <row r="8414" ht="15.75" customHeight="1">
      <c r="A8414" s="49"/>
      <c r="B8414" s="49"/>
      <c r="C8414" s="67"/>
      <c r="D8414" s="67"/>
      <c r="E8414" s="49"/>
      <c r="F8414" s="49"/>
      <c r="G8414" s="49"/>
      <c r="H8414" s="49"/>
      <c r="I8414" s="129"/>
      <c r="J8414" s="133"/>
      <c r="K8414" s="127"/>
    </row>
    <row r="8415" ht="60.0" customHeight="1">
      <c r="A8415" s="49"/>
      <c r="B8415" s="49"/>
      <c r="C8415" s="67"/>
      <c r="D8415" s="67"/>
      <c r="E8415" s="49"/>
      <c r="F8415" s="49"/>
      <c r="G8415" s="49"/>
      <c r="H8415" s="49"/>
      <c r="I8415" s="129"/>
      <c r="J8415" s="133"/>
      <c r="K8415" s="127"/>
    </row>
    <row r="8416" ht="15.75" customHeight="1">
      <c r="A8416" s="124" t="s">
        <v>450</v>
      </c>
      <c r="B8416" s="49"/>
      <c r="C8416" s="67"/>
      <c r="D8416" s="67"/>
      <c r="E8416" s="1"/>
      <c r="F8416" s="1"/>
      <c r="G8416" s="49"/>
      <c r="H8416" s="49"/>
      <c r="I8416" s="7"/>
      <c r="K8416" s="125">
        <f>K8383+1</f>
        <v>273</v>
      </c>
    </row>
    <row r="8417" ht="15.75" customHeight="1">
      <c r="A8417" s="126" t="s">
        <v>451</v>
      </c>
      <c r="B8417" s="67" t="str">
        <f>B8384</f>
        <v>GCSE Transition Assessment</v>
      </c>
      <c r="C8417" s="67"/>
      <c r="D8417" s="67"/>
      <c r="E8417" s="1"/>
      <c r="F8417" s="49"/>
      <c r="G8417" s="49"/>
      <c r="H8417" s="49"/>
      <c r="K8417" s="127" t="str">
        <f>CONCATENATE("Marksheet!$B$",K8416)</f>
        <v>Marksheet!$B$273</v>
      </c>
    </row>
    <row r="8418" ht="15.75" customHeight="1">
      <c r="A8418" s="126" t="s">
        <v>447</v>
      </c>
      <c r="B8418" s="67" t="str">
        <f t="array" ref="B8418">IF(INDIRECT(K8417)="","",INDIRECT(K8417))</f>
        <v>Student 256</v>
      </c>
      <c r="C8418" s="67"/>
      <c r="D8418" s="67"/>
      <c r="E8418" s="1"/>
      <c r="F8418" s="49"/>
      <c r="G8418" s="49"/>
      <c r="H8418" s="49"/>
      <c r="K8418" s="127" t="str">
        <f>CONCATENATE("Marksheet!$D$",K8416,":$BQ$",K8416)</f>
        <v>Marksheet!$D$273:$BQ$273</v>
      </c>
    </row>
    <row r="8419" ht="15.75" customHeight="1">
      <c r="A8419" s="126" t="s">
        <v>452</v>
      </c>
      <c r="B8419" s="67" t="str">
        <f t="array" ref="B8419">INDIRECT(CONCATENATE("Marksheet!$C$",INDIRECT(CONCATENATE("K",ROW()-3))))</f>
        <v/>
      </c>
      <c r="C8419" s="67"/>
      <c r="D8419" s="67"/>
      <c r="E8419" s="49"/>
      <c r="F8419" s="49"/>
      <c r="G8419" s="49"/>
      <c r="H8419" s="49"/>
      <c r="I8419" s="49"/>
      <c r="J8419" s="49"/>
      <c r="K8419" s="127"/>
    </row>
    <row r="8420" ht="15.75" customHeight="1">
      <c r="A8420" s="67"/>
      <c r="B8420" s="128"/>
      <c r="C8420" s="67"/>
      <c r="D8420" s="67"/>
      <c r="E8420" s="49"/>
      <c r="F8420" s="49"/>
      <c r="G8420" s="49"/>
      <c r="H8420" s="49"/>
      <c r="I8420" s="49"/>
      <c r="J8420" s="49"/>
      <c r="K8420" s="127"/>
    </row>
    <row r="8421" ht="15.75" customHeight="1">
      <c r="A8421" s="129"/>
      <c r="B8421" s="100" t="s">
        <v>442</v>
      </c>
      <c r="C8421" s="100" t="s">
        <v>443</v>
      </c>
      <c r="D8421" s="73" t="s">
        <v>453</v>
      </c>
      <c r="E8421" s="130" t="s">
        <v>444</v>
      </c>
      <c r="F8421" s="71"/>
      <c r="G8421" s="72"/>
      <c r="H8421" s="131" t="s">
        <v>454</v>
      </c>
      <c r="I8421" s="132" t="s">
        <v>455</v>
      </c>
      <c r="J8421" s="133"/>
      <c r="K8421" s="134"/>
    </row>
    <row r="8422" ht="15.75" customHeight="1">
      <c r="A8422" s="49"/>
      <c r="B8422" s="135" t="s">
        <v>19</v>
      </c>
      <c r="C8422" s="136" t="s">
        <v>25</v>
      </c>
      <c r="D8422" s="137" t="str">
        <f>IFERROR(__xludf.DUMMYFUNCTION("JOIN("", "",FILTER(Marksheet!$15:$15,Marksheet!$10:$10=$C8422))"),"3a, 3b, 3c")</f>
        <v>3a, 3b, 3c</v>
      </c>
      <c r="E8422" s="138">
        <f t="array" ref="E8422">SUMIF(Marksheet!$D$10:$BQ$10,$C8422,INDIRECT(K8418))</f>
        <v>0</v>
      </c>
      <c r="F8422" s="138" t="s">
        <v>434</v>
      </c>
      <c r="G8422" s="137">
        <f>SUMIF(Marksheet!$10:$10,C8422,Marksheet!$14:$14)</f>
        <v>3</v>
      </c>
      <c r="H8422" s="139">
        <f t="shared" ref="H8422:H8446" si="256">E8422/G8422</f>
        <v>0</v>
      </c>
      <c r="I8422" s="137" t="s">
        <v>456</v>
      </c>
      <c r="J8422" s="133"/>
      <c r="K8422" s="140"/>
    </row>
    <row r="8423" ht="15.75" customHeight="1">
      <c r="A8423" s="49"/>
      <c r="B8423" s="141"/>
      <c r="C8423" s="136" t="s">
        <v>27</v>
      </c>
      <c r="D8423" s="137" t="str">
        <f>IFERROR(__xludf.DUMMYFUNCTION("JOIN("", "",FILTER(Marksheet!$15:$15,Marksheet!$10:$10=$C8423))"),"5a, 5b, 5c, 5d")</f>
        <v>5a, 5b, 5c, 5d</v>
      </c>
      <c r="E8423" s="138">
        <f t="array" ref="E8423">SUMIF(Marksheet!$D$10:$BQ$10,$C8423,INDIRECT(K8418))</f>
        <v>0</v>
      </c>
      <c r="F8423" s="138" t="s">
        <v>434</v>
      </c>
      <c r="G8423" s="137">
        <f>SUMIF(Marksheet!$10:$10,C8423,Marksheet!$14:$14)</f>
        <v>5</v>
      </c>
      <c r="H8423" s="139">
        <f t="shared" si="256"/>
        <v>0</v>
      </c>
      <c r="I8423" s="137" t="s">
        <v>457</v>
      </c>
      <c r="J8423" s="133"/>
      <c r="K8423" s="140"/>
    </row>
    <row r="8424" ht="15.75" customHeight="1">
      <c r="A8424" s="49"/>
      <c r="B8424" s="141"/>
      <c r="C8424" s="136" t="s">
        <v>26</v>
      </c>
      <c r="D8424" s="137" t="str">
        <f>IFERROR(__xludf.DUMMYFUNCTION("JOIN("", "",FILTER(Marksheet!$15:$15,Marksheet!$10:$10=$C8424))"),"4a, 4b")</f>
        <v>4a, 4b</v>
      </c>
      <c r="E8424" s="138">
        <f t="array" ref="E8424">SUMIF(Marksheet!$D$10:$BQ$10,$C8424,INDIRECT(K8418))</f>
        <v>0</v>
      </c>
      <c r="F8424" s="138" t="s">
        <v>434</v>
      </c>
      <c r="G8424" s="137">
        <f>SUMIF(Marksheet!$10:$10,C8424,Marksheet!$14:$14)</f>
        <v>3</v>
      </c>
      <c r="H8424" s="139">
        <f t="shared" si="256"/>
        <v>0</v>
      </c>
      <c r="I8424" s="137" t="s">
        <v>458</v>
      </c>
      <c r="J8424" s="133"/>
      <c r="K8424" s="140"/>
    </row>
    <row r="8425" ht="15.75" customHeight="1">
      <c r="A8425" s="49"/>
      <c r="B8425" s="141"/>
      <c r="C8425" s="136" t="s">
        <v>23</v>
      </c>
      <c r="D8425" s="137" t="str">
        <f>IFERROR(__xludf.DUMMYFUNCTION("JOIN("", "",FILTER(Marksheet!$15:$15,Marksheet!$10:$10=$C8425))"),"1a, 1b, 4c")</f>
        <v>1a, 1b, 4c</v>
      </c>
      <c r="E8425" s="138">
        <f t="array" ref="E8425">SUMIF(Marksheet!$D$10:$BQ$10,$C8425,INDIRECT(K8418))</f>
        <v>0</v>
      </c>
      <c r="F8425" s="138" t="s">
        <v>434</v>
      </c>
      <c r="G8425" s="137">
        <f>SUMIF(Marksheet!$10:$10,C8425,Marksheet!$14:$14)</f>
        <v>5</v>
      </c>
      <c r="H8425" s="139">
        <f t="shared" si="256"/>
        <v>0</v>
      </c>
      <c r="I8425" s="137" t="s">
        <v>459</v>
      </c>
      <c r="J8425" s="133"/>
      <c r="K8425" s="140"/>
    </row>
    <row r="8426" ht="15.75" customHeight="1">
      <c r="A8426" s="49"/>
      <c r="B8426" s="142"/>
      <c r="C8426" s="136" t="s">
        <v>24</v>
      </c>
      <c r="D8426" s="137" t="str">
        <f>IFERROR(__xludf.DUMMYFUNCTION("JOIN("", "",FILTER(Marksheet!$15:$15,Marksheet!$10:$10=$C8426))"),"2a, 2b, 2c")</f>
        <v>2a, 2b, 2c</v>
      </c>
      <c r="E8426" s="138">
        <f t="array" ref="E8426">SUMIF(Marksheet!$D$10:$BQ$10,$C8426,INDIRECT(K8418))</f>
        <v>0</v>
      </c>
      <c r="F8426" s="138" t="s">
        <v>434</v>
      </c>
      <c r="G8426" s="137">
        <f>SUMIF(Marksheet!$10:$10,C8426,Marksheet!$14:$14)</f>
        <v>4</v>
      </c>
      <c r="H8426" s="139">
        <f t="shared" si="256"/>
        <v>0</v>
      </c>
      <c r="I8426" s="137" t="s">
        <v>460</v>
      </c>
      <c r="J8426" s="133"/>
      <c r="K8426" s="140"/>
    </row>
    <row r="8427" ht="15.75" customHeight="1">
      <c r="A8427" s="49"/>
      <c r="B8427" s="135" t="s">
        <v>20</v>
      </c>
      <c r="C8427" s="143" t="s">
        <v>29</v>
      </c>
      <c r="D8427" s="137" t="str">
        <f>IFERROR(__xludf.DUMMYFUNCTION("JOIN("", "",FILTER(Marksheet!$15:$15,Marksheet!$10:$10=$C8427))"),"1b, 3d")</f>
        <v>1b, 3d</v>
      </c>
      <c r="E8427" s="138">
        <f t="array" ref="E8427">SUMIF(Marksheet!$D$10:$BQ$10,$C8427,INDIRECT(K8418))</f>
        <v>0</v>
      </c>
      <c r="F8427" s="138" t="s">
        <v>434</v>
      </c>
      <c r="G8427" s="137">
        <f>SUMIF(Marksheet!$10:$10,C8427,Marksheet!$14:$14)</f>
        <v>2</v>
      </c>
      <c r="H8427" s="139">
        <f t="shared" si="256"/>
        <v>0</v>
      </c>
      <c r="I8427" s="137" t="s">
        <v>461</v>
      </c>
      <c r="J8427" s="133"/>
      <c r="K8427" s="140"/>
    </row>
    <row r="8428" ht="15.75" customHeight="1">
      <c r="A8428" s="49"/>
      <c r="B8428" s="141"/>
      <c r="C8428" s="143" t="s">
        <v>30</v>
      </c>
      <c r="D8428" s="137" t="str">
        <f>IFERROR(__xludf.DUMMYFUNCTION("JOIN("", "",FILTER(Marksheet!$15:$15,Marksheet!$10:$10=$C8428))"),"1d, 4d, 4e")</f>
        <v>1d, 4d, 4e</v>
      </c>
      <c r="E8428" s="138">
        <f t="array" ref="E8428">SUMIF(Marksheet!$D$10:$BQ$10,$C8428,INDIRECT(K8418))</f>
        <v>0</v>
      </c>
      <c r="F8428" s="138" t="s">
        <v>434</v>
      </c>
      <c r="G8428" s="137">
        <f>SUMIF(Marksheet!$10:$10,C8428,Marksheet!$14:$14)</f>
        <v>3</v>
      </c>
      <c r="H8428" s="139">
        <f t="shared" si="256"/>
        <v>0</v>
      </c>
      <c r="I8428" s="137" t="s">
        <v>462</v>
      </c>
      <c r="J8428" s="133"/>
      <c r="K8428" s="140"/>
    </row>
    <row r="8429" ht="15.75" customHeight="1">
      <c r="A8429" s="49"/>
      <c r="B8429" s="141"/>
      <c r="C8429" s="143" t="s">
        <v>33</v>
      </c>
      <c r="D8429" s="137" t="str">
        <f>IFERROR(__xludf.DUMMYFUNCTION("JOIN("", "",FILTER(Marksheet!$15:$15,Marksheet!$10:$10=$C8429))"),"4a, 4b")</f>
        <v>4a, 4b</v>
      </c>
      <c r="E8429" s="138">
        <f t="array" ref="E8429">SUMIF(Marksheet!$D$10:$BQ$10,$C8429,INDIRECT(K8418))</f>
        <v>0</v>
      </c>
      <c r="F8429" s="138" t="s">
        <v>434</v>
      </c>
      <c r="G8429" s="137">
        <f>SUMIF(Marksheet!$10:$10,C8429,Marksheet!$14:$14)</f>
        <v>3</v>
      </c>
      <c r="H8429" s="139">
        <f t="shared" si="256"/>
        <v>0</v>
      </c>
      <c r="I8429" s="137" t="s">
        <v>463</v>
      </c>
      <c r="J8429" s="133"/>
      <c r="K8429" s="140"/>
    </row>
    <row r="8430" ht="15.75" customHeight="1">
      <c r="A8430" s="49"/>
      <c r="B8430" s="141"/>
      <c r="C8430" s="143" t="s">
        <v>28</v>
      </c>
      <c r="D8430" s="137" t="str">
        <f>IFERROR(__xludf.DUMMYFUNCTION("JOIN("", "",FILTER(Marksheet!$15:$15,Marksheet!$10:$10=$C8430))"),"1a, 1c, 4c")</f>
        <v>1a, 1c, 4c</v>
      </c>
      <c r="E8430" s="138">
        <f t="array" ref="E8430">SUMIF(Marksheet!$D$10:$BQ$10,$C8430,INDIRECT(K8418))</f>
        <v>0</v>
      </c>
      <c r="F8430" s="138" t="s">
        <v>434</v>
      </c>
      <c r="G8430" s="137">
        <f>SUMIF(Marksheet!$10:$10,C8430,Marksheet!$14:$14)</f>
        <v>5</v>
      </c>
      <c r="H8430" s="139">
        <f t="shared" si="256"/>
        <v>0</v>
      </c>
      <c r="I8430" s="137" t="s">
        <v>464</v>
      </c>
      <c r="J8430" s="133"/>
      <c r="K8430" s="140"/>
    </row>
    <row r="8431" ht="15.75" customHeight="1">
      <c r="A8431" s="49"/>
      <c r="B8431" s="141"/>
      <c r="C8431" s="143" t="s">
        <v>435</v>
      </c>
      <c r="D8431" s="137" t="str">
        <f>IFERROR(__xludf.DUMMYFUNCTION("JOIN("", "",FILTER(Marksheet!$15:$15,Marksheet!$10:$10=$C8431))"),"3a, 3b, 3c")</f>
        <v>3a, 3b, 3c</v>
      </c>
      <c r="E8431" s="138">
        <f t="array" ref="E8431">SUMIF(Marksheet!$D$10:$BQ$10,$C8431,INDIRECT(K8418))</f>
        <v>0</v>
      </c>
      <c r="F8431" s="138" t="s">
        <v>434</v>
      </c>
      <c r="G8431" s="137">
        <f>SUMIF(Marksheet!$10:$10,C8431,Marksheet!$14:$14)</f>
        <v>4</v>
      </c>
      <c r="H8431" s="139">
        <f t="shared" si="256"/>
        <v>0</v>
      </c>
      <c r="I8431" s="137" t="s">
        <v>465</v>
      </c>
      <c r="J8431" s="133"/>
      <c r="K8431" s="140"/>
    </row>
    <row r="8432" ht="15.75" customHeight="1">
      <c r="A8432" s="49"/>
      <c r="B8432" s="142"/>
      <c r="C8432" s="143" t="s">
        <v>31</v>
      </c>
      <c r="D8432" s="137" t="str">
        <f>IFERROR(__xludf.DUMMYFUNCTION("JOIN("", "",FILTER(Marksheet!$15:$15,Marksheet!$10:$10=$C8432))"),"2a, 2b, 2c")</f>
        <v>2a, 2b, 2c</v>
      </c>
      <c r="E8432" s="138">
        <f t="array" ref="E8432">SUMIF(Marksheet!$D$10:$BQ$10,$C8432,INDIRECT(K8418))</f>
        <v>0</v>
      </c>
      <c r="F8432" s="138" t="s">
        <v>434</v>
      </c>
      <c r="G8432" s="137">
        <f>SUMIF(Marksheet!$10:$10,C8432,Marksheet!$14:$14)</f>
        <v>3</v>
      </c>
      <c r="H8432" s="139">
        <f t="shared" si="256"/>
        <v>0</v>
      </c>
      <c r="I8432" s="137" t="s">
        <v>466</v>
      </c>
      <c r="J8432" s="133"/>
      <c r="K8432" s="140"/>
    </row>
    <row r="8433" ht="15.75" customHeight="1">
      <c r="A8433" s="49"/>
      <c r="B8433" s="135" t="s">
        <v>21</v>
      </c>
      <c r="C8433" s="143" t="s">
        <v>36</v>
      </c>
      <c r="D8433" s="137" t="str">
        <f>IFERROR(__xludf.DUMMYFUNCTION("JOIN("", "",FILTER(Marksheet!$15:$15,Marksheet!$10:$10=$C8433))"),"2b, 2c")</f>
        <v>2b, 2c</v>
      </c>
      <c r="E8433" s="138">
        <f t="array" ref="E8433">SUMIF(Marksheet!$D$10:$BQ$10,$C8433,INDIRECT(K8418))</f>
        <v>0</v>
      </c>
      <c r="F8433" s="138" t="s">
        <v>434</v>
      </c>
      <c r="G8433" s="137">
        <f>SUMIF(Marksheet!$10:$10,C8433,Marksheet!$14:$14)</f>
        <v>2</v>
      </c>
      <c r="H8433" s="139">
        <f t="shared" si="256"/>
        <v>0</v>
      </c>
      <c r="I8433" s="137" t="s">
        <v>467</v>
      </c>
      <c r="J8433" s="133"/>
      <c r="K8433" s="140"/>
    </row>
    <row r="8434" ht="15.75" customHeight="1">
      <c r="A8434" s="49"/>
      <c r="B8434" s="141"/>
      <c r="C8434" s="143" t="s">
        <v>38</v>
      </c>
      <c r="D8434" s="137" t="str">
        <f>IFERROR(__xludf.DUMMYFUNCTION("JOIN("", "",FILTER(Marksheet!$15:$15,Marksheet!$10:$10=$C8434))"),"4a, 4b, 4c, 4d, 4e")</f>
        <v>4a, 4b, 4c, 4d, 4e</v>
      </c>
      <c r="E8434" s="138">
        <f t="array" ref="E8434">SUMIF(Marksheet!$D$10:$BQ$10,$C8434,INDIRECT(K8418))</f>
        <v>0</v>
      </c>
      <c r="F8434" s="138" t="s">
        <v>434</v>
      </c>
      <c r="G8434" s="137">
        <f>SUMIF(Marksheet!$10:$10,C8434,Marksheet!$14:$14)</f>
        <v>6</v>
      </c>
      <c r="H8434" s="139">
        <f t="shared" si="256"/>
        <v>0</v>
      </c>
      <c r="I8434" s="137" t="s">
        <v>468</v>
      </c>
      <c r="J8434" s="133"/>
      <c r="K8434" s="140"/>
    </row>
    <row r="8435" ht="15.75" customHeight="1">
      <c r="A8435" s="49"/>
      <c r="B8435" s="141"/>
      <c r="C8435" s="143" t="s">
        <v>35</v>
      </c>
      <c r="D8435" s="137" t="str">
        <f>IFERROR(__xludf.DUMMYFUNCTION("JOIN("", "",FILTER(Marksheet!$15:$15,Marksheet!$10:$10=$C8435))"),"1b, 2a")</f>
        <v>1b, 2a</v>
      </c>
      <c r="E8435" s="138">
        <f t="array" ref="E8435">SUMIF(Marksheet!$D$10:$BQ$10,$C8435,INDIRECT(K8418))</f>
        <v>0</v>
      </c>
      <c r="F8435" s="138" t="s">
        <v>434</v>
      </c>
      <c r="G8435" s="137">
        <f>SUMIF(Marksheet!$10:$10,C8435,Marksheet!$14:$14)</f>
        <v>3</v>
      </c>
      <c r="H8435" s="139">
        <f t="shared" si="256"/>
        <v>0</v>
      </c>
      <c r="I8435" s="137" t="s">
        <v>469</v>
      </c>
      <c r="J8435" s="133"/>
      <c r="K8435" s="140"/>
    </row>
    <row r="8436" ht="15.75" customHeight="1">
      <c r="A8436" s="49"/>
      <c r="B8436" s="141"/>
      <c r="C8436" s="143" t="s">
        <v>34</v>
      </c>
      <c r="D8436" s="137" t="str">
        <f>IFERROR(__xludf.DUMMYFUNCTION("JOIN("", "",FILTER(Marksheet!$15:$15,Marksheet!$10:$10=$C8436))"),"1a, 1c, 2d")</f>
        <v>1a, 1c, 2d</v>
      </c>
      <c r="E8436" s="138">
        <f t="array" ref="E8436">SUMIF(Marksheet!$D$10:$BQ$10,$C8436,INDIRECT(K8418))</f>
        <v>0</v>
      </c>
      <c r="F8436" s="138" t="s">
        <v>434</v>
      </c>
      <c r="G8436" s="137">
        <f>SUMIF(Marksheet!$10:$10,C8436,Marksheet!$14:$14)</f>
        <v>6</v>
      </c>
      <c r="H8436" s="139">
        <f t="shared" si="256"/>
        <v>0</v>
      </c>
      <c r="I8436" s="137" t="s">
        <v>470</v>
      </c>
      <c r="J8436" s="133"/>
      <c r="K8436" s="140"/>
    </row>
    <row r="8437" ht="15.75" customHeight="1">
      <c r="A8437" s="49"/>
      <c r="B8437" s="142"/>
      <c r="C8437" s="143" t="s">
        <v>37</v>
      </c>
      <c r="D8437" s="137" t="str">
        <f>IFERROR(__xludf.DUMMYFUNCTION("JOIN("", "",FILTER(Marksheet!$15:$15,Marksheet!$10:$10=$C8437))"),"3a, 3b, 3c")</f>
        <v>3a, 3b, 3c</v>
      </c>
      <c r="E8437" s="138">
        <f t="array" ref="E8437">SUMIF(Marksheet!$D$10:$BQ$10,$C8437,INDIRECT(K8418))</f>
        <v>0</v>
      </c>
      <c r="F8437" s="138" t="s">
        <v>434</v>
      </c>
      <c r="G8437" s="137">
        <f>SUMIF(Marksheet!$10:$10,C8437,Marksheet!$14:$14)</f>
        <v>3</v>
      </c>
      <c r="H8437" s="139">
        <f t="shared" si="256"/>
        <v>0</v>
      </c>
      <c r="I8437" s="137" t="s">
        <v>471</v>
      </c>
      <c r="J8437" s="133"/>
      <c r="K8437" s="140"/>
    </row>
    <row r="8438" ht="15.75" customHeight="1">
      <c r="A8438" s="49"/>
      <c r="B8438" s="135" t="s">
        <v>22</v>
      </c>
      <c r="C8438" s="144" t="s">
        <v>46</v>
      </c>
      <c r="D8438" s="137" t="str">
        <f>IFERROR(__xludf.DUMMYFUNCTION("JOIN("", "",FILTER(Marksheet!$15:$15,Marksheet!$10:$10=$C8438))"),"3d")</f>
        <v>3d</v>
      </c>
      <c r="E8438" s="138">
        <f t="array" ref="E8438">SUMIF(Marksheet!$D$10:$BQ$10,$C8438,INDIRECT(K8418))</f>
        <v>0</v>
      </c>
      <c r="F8438" s="138" t="s">
        <v>434</v>
      </c>
      <c r="G8438" s="137">
        <f>SUMIF(Marksheet!$10:$10,C8438,Marksheet!$14:$14)</f>
        <v>2</v>
      </c>
      <c r="H8438" s="139">
        <f t="shared" si="256"/>
        <v>0</v>
      </c>
      <c r="I8438" s="137" t="s">
        <v>472</v>
      </c>
      <c r="J8438" s="133"/>
      <c r="K8438" s="140"/>
    </row>
    <row r="8439" ht="15.75" customHeight="1">
      <c r="A8439" s="49"/>
      <c r="B8439" s="141"/>
      <c r="C8439" s="144" t="s">
        <v>41</v>
      </c>
      <c r="D8439" s="137" t="str">
        <f>IFERROR(__xludf.DUMMYFUNCTION("JOIN("", "",FILTER(Marksheet!$15:$15,Marksheet!$10:$10=$C8439))"),"1c, 2b, 4e")</f>
        <v>1c, 2b, 4e</v>
      </c>
      <c r="E8439" s="138">
        <f t="array" ref="E8439">SUMIF(Marksheet!$D$10:$BQ$10,$C8439,INDIRECT(K8418))</f>
        <v>0</v>
      </c>
      <c r="F8439" s="138" t="s">
        <v>434</v>
      </c>
      <c r="G8439" s="137">
        <f>SUMIF(Marksheet!$10:$10,C8439,Marksheet!$14:$14)</f>
        <v>3</v>
      </c>
      <c r="H8439" s="139">
        <f t="shared" si="256"/>
        <v>0</v>
      </c>
      <c r="I8439" s="137" t="s">
        <v>473</v>
      </c>
      <c r="J8439" s="133"/>
      <c r="K8439" s="140"/>
    </row>
    <row r="8440" ht="15.75" customHeight="1">
      <c r="A8440" s="49"/>
      <c r="B8440" s="141"/>
      <c r="C8440" s="144" t="s">
        <v>45</v>
      </c>
      <c r="D8440" s="137" t="str">
        <f>IFERROR(__xludf.DUMMYFUNCTION("JOIN("", "",FILTER(Marksheet!$15:$15,Marksheet!$10:$10=$C8440))"),"3b, 4a, 5c")</f>
        <v>3b, 4a, 5c</v>
      </c>
      <c r="E8440" s="138">
        <f t="array" ref="E8440">SUMIF(Marksheet!$D$10:$BQ$10,$C8440,INDIRECT(K8418))</f>
        <v>0</v>
      </c>
      <c r="F8440" s="138" t="s">
        <v>434</v>
      </c>
      <c r="G8440" s="137">
        <f>SUMIF(Marksheet!$10:$10,C8440,Marksheet!$14:$14)</f>
        <v>3</v>
      </c>
      <c r="H8440" s="139">
        <f t="shared" si="256"/>
        <v>0</v>
      </c>
      <c r="I8440" s="137" t="s">
        <v>474</v>
      </c>
      <c r="J8440" s="133"/>
      <c r="K8440" s="140"/>
    </row>
    <row r="8441" ht="15.75" customHeight="1">
      <c r="A8441" s="49"/>
      <c r="B8441" s="141"/>
      <c r="C8441" s="144" t="s">
        <v>43</v>
      </c>
      <c r="D8441" s="137" t="str">
        <f>IFERROR(__xludf.DUMMYFUNCTION("JOIN("", "",FILTER(Marksheet!$15:$15,Marksheet!$10:$10=$C8441))"),"2c, 4d, 5d")</f>
        <v>2c, 4d, 5d</v>
      </c>
      <c r="E8441" s="138">
        <f t="array" ref="E8441">SUMIF(Marksheet!$D$10:$BQ$10,$C8441,INDIRECT(K8418))</f>
        <v>0</v>
      </c>
      <c r="F8441" s="138" t="s">
        <v>434</v>
      </c>
      <c r="G8441" s="137">
        <f>SUMIF(Marksheet!$10:$10,C8441,Marksheet!$14:$14)</f>
        <v>4</v>
      </c>
      <c r="H8441" s="139">
        <f t="shared" si="256"/>
        <v>0</v>
      </c>
      <c r="I8441" s="137" t="s">
        <v>475</v>
      </c>
      <c r="J8441" s="133"/>
      <c r="K8441" s="140"/>
    </row>
    <row r="8442" ht="15.75" customHeight="1">
      <c r="A8442" s="49"/>
      <c r="B8442" s="141"/>
      <c r="C8442" s="144" t="s">
        <v>44</v>
      </c>
      <c r="D8442" s="137" t="str">
        <f>IFERROR(__xludf.DUMMYFUNCTION("JOIN("", "",FILTER(Marksheet!$15:$15,Marksheet!$10:$10=$C8442))"),"3a, 4c")</f>
        <v>3a, 4c</v>
      </c>
      <c r="E8442" s="138">
        <f t="array" ref="E8442">SUMIF(Marksheet!$D$10:$BQ$10,$C8442,INDIRECT(K8418))</f>
        <v>0</v>
      </c>
      <c r="F8442" s="138" t="s">
        <v>434</v>
      </c>
      <c r="G8442" s="137">
        <f>SUMIF(Marksheet!$10:$10,C8442,Marksheet!$14:$14)</f>
        <v>2</v>
      </c>
      <c r="H8442" s="139">
        <f t="shared" si="256"/>
        <v>0</v>
      </c>
      <c r="I8442" s="137" t="s">
        <v>476</v>
      </c>
      <c r="J8442" s="133"/>
      <c r="K8442" s="140"/>
    </row>
    <row r="8443" ht="15.75" customHeight="1">
      <c r="A8443" s="49"/>
      <c r="B8443" s="141"/>
      <c r="C8443" s="144" t="s">
        <v>39</v>
      </c>
      <c r="D8443" s="137" t="str">
        <f>IFERROR(__xludf.DUMMYFUNCTION("JOIN("", "",FILTER(Marksheet!$15:$15,Marksheet!$10:$10=$C8443))"),"1a, 5a, 5b")</f>
        <v>1a, 5a, 5b</v>
      </c>
      <c r="E8443" s="138">
        <f t="array" ref="E8443">SUMIF(Marksheet!$D$10:$BQ$10,$C8443,INDIRECT(K8418))</f>
        <v>0</v>
      </c>
      <c r="F8443" s="138" t="s">
        <v>434</v>
      </c>
      <c r="G8443" s="137">
        <f>SUMIF(Marksheet!$10:$10,C8443,Marksheet!$14:$14)</f>
        <v>5</v>
      </c>
      <c r="H8443" s="139">
        <f t="shared" si="256"/>
        <v>0</v>
      </c>
      <c r="I8443" s="137" t="s">
        <v>477</v>
      </c>
      <c r="J8443" s="133"/>
      <c r="K8443" s="140"/>
    </row>
    <row r="8444" ht="15.75" customHeight="1">
      <c r="A8444" s="49"/>
      <c r="B8444" s="141"/>
      <c r="C8444" s="144" t="s">
        <v>42</v>
      </c>
      <c r="D8444" s="137" t="str">
        <f>IFERROR(__xludf.DUMMYFUNCTION("JOIN("", "",FILTER(Marksheet!$15:$15,Marksheet!$10:$10=$C8444))"),"2a, 3c")</f>
        <v>2a, 3c</v>
      </c>
      <c r="E8444" s="138">
        <f t="array" ref="E8444">SUMIF(Marksheet!$D$10:$BQ$10,$C8444,INDIRECT(K8418))</f>
        <v>0</v>
      </c>
      <c r="F8444" s="138" t="s">
        <v>434</v>
      </c>
      <c r="G8444" s="137">
        <f>SUMIF(Marksheet!$10:$10,C8444,Marksheet!$14:$14)</f>
        <v>3</v>
      </c>
      <c r="H8444" s="139">
        <f t="shared" si="256"/>
        <v>0</v>
      </c>
      <c r="I8444" s="137" t="s">
        <v>478</v>
      </c>
      <c r="J8444" s="133"/>
      <c r="K8444" s="140"/>
    </row>
    <row r="8445" ht="15.75" customHeight="1">
      <c r="A8445" s="49"/>
      <c r="B8445" s="142"/>
      <c r="C8445" s="144" t="s">
        <v>40</v>
      </c>
      <c r="D8445" s="137" t="str">
        <f>IFERROR(__xludf.DUMMYFUNCTION("JOIN("", "",FILTER(Marksheet!$15:$15,Marksheet!$10:$10=$C8445))"),"1b, 4b, 4f")</f>
        <v>1b, 4b, 4f</v>
      </c>
      <c r="E8445" s="138">
        <f t="array" ref="E8445">SUMIF(Marksheet!$D$10:$BQ$10,$C8445,INDIRECT(K8418))</f>
        <v>0</v>
      </c>
      <c r="F8445" s="138" t="s">
        <v>434</v>
      </c>
      <c r="G8445" s="137">
        <f>SUMIF(Marksheet!$10:$10,C8445,Marksheet!$14:$14)</f>
        <v>3</v>
      </c>
      <c r="H8445" s="139">
        <f t="shared" si="256"/>
        <v>0</v>
      </c>
      <c r="I8445" s="137" t="s">
        <v>479</v>
      </c>
      <c r="J8445" s="133"/>
      <c r="K8445" s="140"/>
    </row>
    <row r="8446" ht="15.75" customHeight="1">
      <c r="A8446" s="49"/>
      <c r="B8446" s="49"/>
      <c r="C8446" s="145" t="s">
        <v>76</v>
      </c>
      <c r="D8446" s="145"/>
      <c r="E8446" s="146">
        <f>SUM(E8422:E8445)</f>
        <v>0</v>
      </c>
      <c r="F8446" s="147" t="s">
        <v>434</v>
      </c>
      <c r="G8446" s="148">
        <f>SUM(G8422:G8445)</f>
        <v>85</v>
      </c>
      <c r="H8446" s="149">
        <f t="shared" si="256"/>
        <v>0</v>
      </c>
      <c r="I8446" s="129"/>
      <c r="J8446" s="133"/>
      <c r="K8446" s="127"/>
    </row>
    <row r="8447" ht="15.75" customHeight="1">
      <c r="A8447" s="49"/>
      <c r="B8447" s="49"/>
      <c r="C8447" s="67"/>
      <c r="D8447" s="67"/>
      <c r="E8447" s="49"/>
      <c r="F8447" s="49"/>
      <c r="G8447" s="49"/>
      <c r="H8447" s="49"/>
      <c r="I8447" s="129"/>
      <c r="J8447" s="133"/>
      <c r="K8447" s="127"/>
    </row>
    <row r="8448" ht="60.0" customHeight="1">
      <c r="A8448" s="49"/>
      <c r="B8448" s="49"/>
      <c r="C8448" s="67"/>
      <c r="D8448" s="67"/>
      <c r="E8448" s="49"/>
      <c r="F8448" s="49"/>
      <c r="G8448" s="49"/>
      <c r="H8448" s="49"/>
      <c r="I8448" s="129"/>
      <c r="J8448" s="133"/>
      <c r="K8448" s="127"/>
    </row>
    <row r="8449" ht="15.75" customHeight="1">
      <c r="A8449" s="124" t="s">
        <v>450</v>
      </c>
      <c r="B8449" s="49"/>
      <c r="C8449" s="67"/>
      <c r="D8449" s="67"/>
      <c r="E8449" s="1"/>
      <c r="F8449" s="1"/>
      <c r="G8449" s="49"/>
      <c r="H8449" s="49"/>
      <c r="I8449" s="7"/>
      <c r="K8449" s="125">
        <f>K8416+1</f>
        <v>274</v>
      </c>
    </row>
    <row r="8450" ht="15.75" customHeight="1">
      <c r="A8450" s="126" t="s">
        <v>451</v>
      </c>
      <c r="B8450" s="67" t="str">
        <f>B8417</f>
        <v>GCSE Transition Assessment</v>
      </c>
      <c r="C8450" s="67"/>
      <c r="D8450" s="67"/>
      <c r="E8450" s="1"/>
      <c r="F8450" s="49"/>
      <c r="G8450" s="49"/>
      <c r="H8450" s="49"/>
      <c r="K8450" s="127" t="str">
        <f>CONCATENATE("Marksheet!$B$",K8449)</f>
        <v>Marksheet!$B$274</v>
      </c>
    </row>
    <row r="8451" ht="15.75" customHeight="1">
      <c r="A8451" s="126" t="s">
        <v>447</v>
      </c>
      <c r="B8451" s="67" t="str">
        <f t="array" ref="B8451">IF(INDIRECT(K8450)="","",INDIRECT(K8450))</f>
        <v>Student 257</v>
      </c>
      <c r="C8451" s="67"/>
      <c r="D8451" s="67"/>
      <c r="E8451" s="1"/>
      <c r="F8451" s="49"/>
      <c r="G8451" s="49"/>
      <c r="H8451" s="49"/>
      <c r="K8451" s="127" t="str">
        <f>CONCATENATE("Marksheet!$D$",K8449,":$BQ$",K8449)</f>
        <v>Marksheet!$D$274:$BQ$274</v>
      </c>
    </row>
    <row r="8452" ht="15.75" customHeight="1">
      <c r="A8452" s="126" t="s">
        <v>452</v>
      </c>
      <c r="B8452" s="67" t="str">
        <f t="array" ref="B8452">INDIRECT(CONCATENATE("Marksheet!$C$",INDIRECT(CONCATENATE("K",ROW()-3))))</f>
        <v/>
      </c>
      <c r="C8452" s="67"/>
      <c r="D8452" s="67"/>
      <c r="E8452" s="49"/>
      <c r="F8452" s="49"/>
      <c r="G8452" s="49"/>
      <c r="H8452" s="49"/>
      <c r="I8452" s="49"/>
      <c r="J8452" s="49"/>
      <c r="K8452" s="127"/>
    </row>
    <row r="8453" ht="15.75" customHeight="1">
      <c r="A8453" s="67"/>
      <c r="B8453" s="128"/>
      <c r="C8453" s="67"/>
      <c r="D8453" s="67"/>
      <c r="E8453" s="49"/>
      <c r="F8453" s="49"/>
      <c r="G8453" s="49"/>
      <c r="H8453" s="49"/>
      <c r="I8453" s="49"/>
      <c r="J8453" s="49"/>
      <c r="K8453" s="127"/>
    </row>
    <row r="8454" ht="15.75" customHeight="1">
      <c r="A8454" s="129"/>
      <c r="B8454" s="100" t="s">
        <v>442</v>
      </c>
      <c r="C8454" s="100" t="s">
        <v>443</v>
      </c>
      <c r="D8454" s="73" t="s">
        <v>453</v>
      </c>
      <c r="E8454" s="130" t="s">
        <v>444</v>
      </c>
      <c r="F8454" s="71"/>
      <c r="G8454" s="72"/>
      <c r="H8454" s="131" t="s">
        <v>454</v>
      </c>
      <c r="I8454" s="132" t="s">
        <v>455</v>
      </c>
      <c r="J8454" s="133"/>
      <c r="K8454" s="134"/>
    </row>
    <row r="8455" ht="15.75" customHeight="1">
      <c r="A8455" s="49"/>
      <c r="B8455" s="135" t="s">
        <v>19</v>
      </c>
      <c r="C8455" s="136" t="s">
        <v>25</v>
      </c>
      <c r="D8455" s="137" t="str">
        <f>IFERROR(__xludf.DUMMYFUNCTION("JOIN("", "",FILTER(Marksheet!$15:$15,Marksheet!$10:$10=$C8455))"),"3a, 3b, 3c")</f>
        <v>3a, 3b, 3c</v>
      </c>
      <c r="E8455" s="138">
        <f t="array" ref="E8455">SUMIF(Marksheet!$D$10:$BQ$10,$C8455,INDIRECT(K8451))</f>
        <v>0</v>
      </c>
      <c r="F8455" s="138" t="s">
        <v>434</v>
      </c>
      <c r="G8455" s="137">
        <f>SUMIF(Marksheet!$10:$10,C8455,Marksheet!$14:$14)</f>
        <v>3</v>
      </c>
      <c r="H8455" s="139">
        <f t="shared" ref="H8455:H8479" si="257">E8455/G8455</f>
        <v>0</v>
      </c>
      <c r="I8455" s="137" t="s">
        <v>456</v>
      </c>
      <c r="J8455" s="133"/>
      <c r="K8455" s="140"/>
    </row>
    <row r="8456" ht="15.75" customHeight="1">
      <c r="A8456" s="49"/>
      <c r="B8456" s="141"/>
      <c r="C8456" s="136" t="s">
        <v>27</v>
      </c>
      <c r="D8456" s="137" t="str">
        <f>IFERROR(__xludf.DUMMYFUNCTION("JOIN("", "",FILTER(Marksheet!$15:$15,Marksheet!$10:$10=$C8456))"),"5a, 5b, 5c, 5d")</f>
        <v>5a, 5b, 5c, 5d</v>
      </c>
      <c r="E8456" s="138">
        <f t="array" ref="E8456">SUMIF(Marksheet!$D$10:$BQ$10,$C8456,INDIRECT(K8451))</f>
        <v>0</v>
      </c>
      <c r="F8456" s="138" t="s">
        <v>434</v>
      </c>
      <c r="G8456" s="137">
        <f>SUMIF(Marksheet!$10:$10,C8456,Marksheet!$14:$14)</f>
        <v>5</v>
      </c>
      <c r="H8456" s="139">
        <f t="shared" si="257"/>
        <v>0</v>
      </c>
      <c r="I8456" s="137" t="s">
        <v>457</v>
      </c>
      <c r="J8456" s="133"/>
      <c r="K8456" s="140"/>
    </row>
    <row r="8457" ht="15.75" customHeight="1">
      <c r="A8457" s="49"/>
      <c r="B8457" s="141"/>
      <c r="C8457" s="136" t="s">
        <v>26</v>
      </c>
      <c r="D8457" s="137" t="str">
        <f>IFERROR(__xludf.DUMMYFUNCTION("JOIN("", "",FILTER(Marksheet!$15:$15,Marksheet!$10:$10=$C8457))"),"4a, 4b")</f>
        <v>4a, 4b</v>
      </c>
      <c r="E8457" s="138">
        <f t="array" ref="E8457">SUMIF(Marksheet!$D$10:$BQ$10,$C8457,INDIRECT(K8451))</f>
        <v>0</v>
      </c>
      <c r="F8457" s="138" t="s">
        <v>434</v>
      </c>
      <c r="G8457" s="137">
        <f>SUMIF(Marksheet!$10:$10,C8457,Marksheet!$14:$14)</f>
        <v>3</v>
      </c>
      <c r="H8457" s="139">
        <f t="shared" si="257"/>
        <v>0</v>
      </c>
      <c r="I8457" s="137" t="s">
        <v>458</v>
      </c>
      <c r="J8457" s="133"/>
      <c r="K8457" s="140"/>
    </row>
    <row r="8458" ht="15.75" customHeight="1">
      <c r="A8458" s="49"/>
      <c r="B8458" s="141"/>
      <c r="C8458" s="136" t="s">
        <v>23</v>
      </c>
      <c r="D8458" s="137" t="str">
        <f>IFERROR(__xludf.DUMMYFUNCTION("JOIN("", "",FILTER(Marksheet!$15:$15,Marksheet!$10:$10=$C8458))"),"1a, 1b, 4c")</f>
        <v>1a, 1b, 4c</v>
      </c>
      <c r="E8458" s="138">
        <f t="array" ref="E8458">SUMIF(Marksheet!$D$10:$BQ$10,$C8458,INDIRECT(K8451))</f>
        <v>0</v>
      </c>
      <c r="F8458" s="138" t="s">
        <v>434</v>
      </c>
      <c r="G8458" s="137">
        <f>SUMIF(Marksheet!$10:$10,C8458,Marksheet!$14:$14)</f>
        <v>5</v>
      </c>
      <c r="H8458" s="139">
        <f t="shared" si="257"/>
        <v>0</v>
      </c>
      <c r="I8458" s="137" t="s">
        <v>459</v>
      </c>
      <c r="J8458" s="133"/>
      <c r="K8458" s="140"/>
    </row>
    <row r="8459" ht="15.75" customHeight="1">
      <c r="A8459" s="49"/>
      <c r="B8459" s="142"/>
      <c r="C8459" s="136" t="s">
        <v>24</v>
      </c>
      <c r="D8459" s="137" t="str">
        <f>IFERROR(__xludf.DUMMYFUNCTION("JOIN("", "",FILTER(Marksheet!$15:$15,Marksheet!$10:$10=$C8459))"),"2a, 2b, 2c")</f>
        <v>2a, 2b, 2c</v>
      </c>
      <c r="E8459" s="138">
        <f t="array" ref="E8459">SUMIF(Marksheet!$D$10:$BQ$10,$C8459,INDIRECT(K8451))</f>
        <v>0</v>
      </c>
      <c r="F8459" s="138" t="s">
        <v>434</v>
      </c>
      <c r="G8459" s="137">
        <f>SUMIF(Marksheet!$10:$10,C8459,Marksheet!$14:$14)</f>
        <v>4</v>
      </c>
      <c r="H8459" s="139">
        <f t="shared" si="257"/>
        <v>0</v>
      </c>
      <c r="I8459" s="137" t="s">
        <v>460</v>
      </c>
      <c r="J8459" s="133"/>
      <c r="K8459" s="140"/>
    </row>
    <row r="8460" ht="15.75" customHeight="1">
      <c r="A8460" s="49"/>
      <c r="B8460" s="135" t="s">
        <v>20</v>
      </c>
      <c r="C8460" s="143" t="s">
        <v>29</v>
      </c>
      <c r="D8460" s="137" t="str">
        <f>IFERROR(__xludf.DUMMYFUNCTION("JOIN("", "",FILTER(Marksheet!$15:$15,Marksheet!$10:$10=$C8460))"),"1b, 3d")</f>
        <v>1b, 3d</v>
      </c>
      <c r="E8460" s="138">
        <f t="array" ref="E8460">SUMIF(Marksheet!$D$10:$BQ$10,$C8460,INDIRECT(K8451))</f>
        <v>0</v>
      </c>
      <c r="F8460" s="138" t="s">
        <v>434</v>
      </c>
      <c r="G8460" s="137">
        <f>SUMIF(Marksheet!$10:$10,C8460,Marksheet!$14:$14)</f>
        <v>2</v>
      </c>
      <c r="H8460" s="139">
        <f t="shared" si="257"/>
        <v>0</v>
      </c>
      <c r="I8460" s="137" t="s">
        <v>461</v>
      </c>
      <c r="J8460" s="133"/>
      <c r="K8460" s="140"/>
    </row>
    <row r="8461" ht="15.75" customHeight="1">
      <c r="A8461" s="49"/>
      <c r="B8461" s="141"/>
      <c r="C8461" s="143" t="s">
        <v>30</v>
      </c>
      <c r="D8461" s="137" t="str">
        <f>IFERROR(__xludf.DUMMYFUNCTION("JOIN("", "",FILTER(Marksheet!$15:$15,Marksheet!$10:$10=$C8461))"),"1d, 4d, 4e")</f>
        <v>1d, 4d, 4e</v>
      </c>
      <c r="E8461" s="138">
        <f t="array" ref="E8461">SUMIF(Marksheet!$D$10:$BQ$10,$C8461,INDIRECT(K8451))</f>
        <v>0</v>
      </c>
      <c r="F8461" s="138" t="s">
        <v>434</v>
      </c>
      <c r="G8461" s="137">
        <f>SUMIF(Marksheet!$10:$10,C8461,Marksheet!$14:$14)</f>
        <v>3</v>
      </c>
      <c r="H8461" s="139">
        <f t="shared" si="257"/>
        <v>0</v>
      </c>
      <c r="I8461" s="137" t="s">
        <v>462</v>
      </c>
      <c r="J8461" s="133"/>
      <c r="K8461" s="140"/>
    </row>
    <row r="8462" ht="15.75" customHeight="1">
      <c r="A8462" s="49"/>
      <c r="B8462" s="141"/>
      <c r="C8462" s="143" t="s">
        <v>33</v>
      </c>
      <c r="D8462" s="137" t="str">
        <f>IFERROR(__xludf.DUMMYFUNCTION("JOIN("", "",FILTER(Marksheet!$15:$15,Marksheet!$10:$10=$C8462))"),"4a, 4b")</f>
        <v>4a, 4b</v>
      </c>
      <c r="E8462" s="138">
        <f t="array" ref="E8462">SUMIF(Marksheet!$D$10:$BQ$10,$C8462,INDIRECT(K8451))</f>
        <v>0</v>
      </c>
      <c r="F8462" s="138" t="s">
        <v>434</v>
      </c>
      <c r="G8462" s="137">
        <f>SUMIF(Marksheet!$10:$10,C8462,Marksheet!$14:$14)</f>
        <v>3</v>
      </c>
      <c r="H8462" s="139">
        <f t="shared" si="257"/>
        <v>0</v>
      </c>
      <c r="I8462" s="137" t="s">
        <v>463</v>
      </c>
      <c r="J8462" s="133"/>
      <c r="K8462" s="140"/>
    </row>
    <row r="8463" ht="15.75" customHeight="1">
      <c r="A8463" s="49"/>
      <c r="B8463" s="141"/>
      <c r="C8463" s="143" t="s">
        <v>28</v>
      </c>
      <c r="D8463" s="137" t="str">
        <f>IFERROR(__xludf.DUMMYFUNCTION("JOIN("", "",FILTER(Marksheet!$15:$15,Marksheet!$10:$10=$C8463))"),"1a, 1c, 4c")</f>
        <v>1a, 1c, 4c</v>
      </c>
      <c r="E8463" s="138">
        <f t="array" ref="E8463">SUMIF(Marksheet!$D$10:$BQ$10,$C8463,INDIRECT(K8451))</f>
        <v>0</v>
      </c>
      <c r="F8463" s="138" t="s">
        <v>434</v>
      </c>
      <c r="G8463" s="137">
        <f>SUMIF(Marksheet!$10:$10,C8463,Marksheet!$14:$14)</f>
        <v>5</v>
      </c>
      <c r="H8463" s="139">
        <f t="shared" si="257"/>
        <v>0</v>
      </c>
      <c r="I8463" s="137" t="s">
        <v>464</v>
      </c>
      <c r="J8463" s="133"/>
      <c r="K8463" s="140"/>
    </row>
    <row r="8464" ht="15.75" customHeight="1">
      <c r="A8464" s="49"/>
      <c r="B8464" s="141"/>
      <c r="C8464" s="143" t="s">
        <v>435</v>
      </c>
      <c r="D8464" s="137" t="str">
        <f>IFERROR(__xludf.DUMMYFUNCTION("JOIN("", "",FILTER(Marksheet!$15:$15,Marksheet!$10:$10=$C8464))"),"3a, 3b, 3c")</f>
        <v>3a, 3b, 3c</v>
      </c>
      <c r="E8464" s="138">
        <f t="array" ref="E8464">SUMIF(Marksheet!$D$10:$BQ$10,$C8464,INDIRECT(K8451))</f>
        <v>0</v>
      </c>
      <c r="F8464" s="138" t="s">
        <v>434</v>
      </c>
      <c r="G8464" s="137">
        <f>SUMIF(Marksheet!$10:$10,C8464,Marksheet!$14:$14)</f>
        <v>4</v>
      </c>
      <c r="H8464" s="139">
        <f t="shared" si="257"/>
        <v>0</v>
      </c>
      <c r="I8464" s="137" t="s">
        <v>465</v>
      </c>
      <c r="J8464" s="133"/>
      <c r="K8464" s="140"/>
    </row>
    <row r="8465" ht="15.75" customHeight="1">
      <c r="A8465" s="49"/>
      <c r="B8465" s="142"/>
      <c r="C8465" s="143" t="s">
        <v>31</v>
      </c>
      <c r="D8465" s="137" t="str">
        <f>IFERROR(__xludf.DUMMYFUNCTION("JOIN("", "",FILTER(Marksheet!$15:$15,Marksheet!$10:$10=$C8465))"),"2a, 2b, 2c")</f>
        <v>2a, 2b, 2c</v>
      </c>
      <c r="E8465" s="138">
        <f t="array" ref="E8465">SUMIF(Marksheet!$D$10:$BQ$10,$C8465,INDIRECT(K8451))</f>
        <v>0</v>
      </c>
      <c r="F8465" s="138" t="s">
        <v>434</v>
      </c>
      <c r="G8465" s="137">
        <f>SUMIF(Marksheet!$10:$10,C8465,Marksheet!$14:$14)</f>
        <v>3</v>
      </c>
      <c r="H8465" s="139">
        <f t="shared" si="257"/>
        <v>0</v>
      </c>
      <c r="I8465" s="137" t="s">
        <v>466</v>
      </c>
      <c r="J8465" s="133"/>
      <c r="K8465" s="140"/>
    </row>
    <row r="8466" ht="15.75" customHeight="1">
      <c r="A8466" s="49"/>
      <c r="B8466" s="135" t="s">
        <v>21</v>
      </c>
      <c r="C8466" s="143" t="s">
        <v>36</v>
      </c>
      <c r="D8466" s="137" t="str">
        <f>IFERROR(__xludf.DUMMYFUNCTION("JOIN("", "",FILTER(Marksheet!$15:$15,Marksheet!$10:$10=$C8466))"),"2b, 2c")</f>
        <v>2b, 2c</v>
      </c>
      <c r="E8466" s="138">
        <f t="array" ref="E8466">SUMIF(Marksheet!$D$10:$BQ$10,$C8466,INDIRECT(K8451))</f>
        <v>0</v>
      </c>
      <c r="F8466" s="138" t="s">
        <v>434</v>
      </c>
      <c r="G8466" s="137">
        <f>SUMIF(Marksheet!$10:$10,C8466,Marksheet!$14:$14)</f>
        <v>2</v>
      </c>
      <c r="H8466" s="139">
        <f t="shared" si="257"/>
        <v>0</v>
      </c>
      <c r="I8466" s="137" t="s">
        <v>467</v>
      </c>
      <c r="J8466" s="133"/>
      <c r="K8466" s="140"/>
    </row>
    <row r="8467" ht="15.75" customHeight="1">
      <c r="A8467" s="49"/>
      <c r="B8467" s="141"/>
      <c r="C8467" s="143" t="s">
        <v>38</v>
      </c>
      <c r="D8467" s="137" t="str">
        <f>IFERROR(__xludf.DUMMYFUNCTION("JOIN("", "",FILTER(Marksheet!$15:$15,Marksheet!$10:$10=$C8467))"),"4a, 4b, 4c, 4d, 4e")</f>
        <v>4a, 4b, 4c, 4d, 4e</v>
      </c>
      <c r="E8467" s="138">
        <f t="array" ref="E8467">SUMIF(Marksheet!$D$10:$BQ$10,$C8467,INDIRECT(K8451))</f>
        <v>0</v>
      </c>
      <c r="F8467" s="138" t="s">
        <v>434</v>
      </c>
      <c r="G8467" s="137">
        <f>SUMIF(Marksheet!$10:$10,C8467,Marksheet!$14:$14)</f>
        <v>6</v>
      </c>
      <c r="H8467" s="139">
        <f t="shared" si="257"/>
        <v>0</v>
      </c>
      <c r="I8467" s="137" t="s">
        <v>468</v>
      </c>
      <c r="J8467" s="133"/>
      <c r="K8467" s="140"/>
    </row>
    <row r="8468" ht="15.75" customHeight="1">
      <c r="A8468" s="49"/>
      <c r="B8468" s="141"/>
      <c r="C8468" s="143" t="s">
        <v>35</v>
      </c>
      <c r="D8468" s="137" t="str">
        <f>IFERROR(__xludf.DUMMYFUNCTION("JOIN("", "",FILTER(Marksheet!$15:$15,Marksheet!$10:$10=$C8468))"),"1b, 2a")</f>
        <v>1b, 2a</v>
      </c>
      <c r="E8468" s="138">
        <f t="array" ref="E8468">SUMIF(Marksheet!$D$10:$BQ$10,$C8468,INDIRECT(K8451))</f>
        <v>0</v>
      </c>
      <c r="F8468" s="138" t="s">
        <v>434</v>
      </c>
      <c r="G8468" s="137">
        <f>SUMIF(Marksheet!$10:$10,C8468,Marksheet!$14:$14)</f>
        <v>3</v>
      </c>
      <c r="H8468" s="139">
        <f t="shared" si="257"/>
        <v>0</v>
      </c>
      <c r="I8468" s="137" t="s">
        <v>469</v>
      </c>
      <c r="J8468" s="133"/>
      <c r="K8468" s="140"/>
    </row>
    <row r="8469" ht="15.75" customHeight="1">
      <c r="A8469" s="49"/>
      <c r="B8469" s="141"/>
      <c r="C8469" s="143" t="s">
        <v>34</v>
      </c>
      <c r="D8469" s="137" t="str">
        <f>IFERROR(__xludf.DUMMYFUNCTION("JOIN("", "",FILTER(Marksheet!$15:$15,Marksheet!$10:$10=$C8469))"),"1a, 1c, 2d")</f>
        <v>1a, 1c, 2d</v>
      </c>
      <c r="E8469" s="138">
        <f t="array" ref="E8469">SUMIF(Marksheet!$D$10:$BQ$10,$C8469,INDIRECT(K8451))</f>
        <v>0</v>
      </c>
      <c r="F8469" s="138" t="s">
        <v>434</v>
      </c>
      <c r="G8469" s="137">
        <f>SUMIF(Marksheet!$10:$10,C8469,Marksheet!$14:$14)</f>
        <v>6</v>
      </c>
      <c r="H8469" s="139">
        <f t="shared" si="257"/>
        <v>0</v>
      </c>
      <c r="I8469" s="137" t="s">
        <v>470</v>
      </c>
      <c r="J8469" s="133"/>
      <c r="K8469" s="140"/>
    </row>
    <row r="8470" ht="15.75" customHeight="1">
      <c r="A8470" s="49"/>
      <c r="B8470" s="142"/>
      <c r="C8470" s="143" t="s">
        <v>37</v>
      </c>
      <c r="D8470" s="137" t="str">
        <f>IFERROR(__xludf.DUMMYFUNCTION("JOIN("", "",FILTER(Marksheet!$15:$15,Marksheet!$10:$10=$C8470))"),"3a, 3b, 3c")</f>
        <v>3a, 3b, 3c</v>
      </c>
      <c r="E8470" s="138">
        <f t="array" ref="E8470">SUMIF(Marksheet!$D$10:$BQ$10,$C8470,INDIRECT(K8451))</f>
        <v>0</v>
      </c>
      <c r="F8470" s="138" t="s">
        <v>434</v>
      </c>
      <c r="G8470" s="137">
        <f>SUMIF(Marksheet!$10:$10,C8470,Marksheet!$14:$14)</f>
        <v>3</v>
      </c>
      <c r="H8470" s="139">
        <f t="shared" si="257"/>
        <v>0</v>
      </c>
      <c r="I8470" s="137" t="s">
        <v>471</v>
      </c>
      <c r="J8470" s="133"/>
      <c r="K8470" s="140"/>
    </row>
    <row r="8471" ht="15.75" customHeight="1">
      <c r="A8471" s="49"/>
      <c r="B8471" s="135" t="s">
        <v>22</v>
      </c>
      <c r="C8471" s="144" t="s">
        <v>46</v>
      </c>
      <c r="D8471" s="137" t="str">
        <f>IFERROR(__xludf.DUMMYFUNCTION("JOIN("", "",FILTER(Marksheet!$15:$15,Marksheet!$10:$10=$C8471))"),"3d")</f>
        <v>3d</v>
      </c>
      <c r="E8471" s="138">
        <f t="array" ref="E8471">SUMIF(Marksheet!$D$10:$BQ$10,$C8471,INDIRECT(K8451))</f>
        <v>0</v>
      </c>
      <c r="F8471" s="138" t="s">
        <v>434</v>
      </c>
      <c r="G8471" s="137">
        <f>SUMIF(Marksheet!$10:$10,C8471,Marksheet!$14:$14)</f>
        <v>2</v>
      </c>
      <c r="H8471" s="139">
        <f t="shared" si="257"/>
        <v>0</v>
      </c>
      <c r="I8471" s="137" t="s">
        <v>472</v>
      </c>
      <c r="J8471" s="133"/>
      <c r="K8471" s="140"/>
    </row>
    <row r="8472" ht="15.75" customHeight="1">
      <c r="A8472" s="49"/>
      <c r="B8472" s="141"/>
      <c r="C8472" s="144" t="s">
        <v>41</v>
      </c>
      <c r="D8472" s="137" t="str">
        <f>IFERROR(__xludf.DUMMYFUNCTION("JOIN("", "",FILTER(Marksheet!$15:$15,Marksheet!$10:$10=$C8472))"),"1c, 2b, 4e")</f>
        <v>1c, 2b, 4e</v>
      </c>
      <c r="E8472" s="138">
        <f t="array" ref="E8472">SUMIF(Marksheet!$D$10:$BQ$10,$C8472,INDIRECT(K8451))</f>
        <v>0</v>
      </c>
      <c r="F8472" s="138" t="s">
        <v>434</v>
      </c>
      <c r="G8472" s="137">
        <f>SUMIF(Marksheet!$10:$10,C8472,Marksheet!$14:$14)</f>
        <v>3</v>
      </c>
      <c r="H8472" s="139">
        <f t="shared" si="257"/>
        <v>0</v>
      </c>
      <c r="I8472" s="137" t="s">
        <v>473</v>
      </c>
      <c r="J8472" s="133"/>
      <c r="K8472" s="140"/>
    </row>
    <row r="8473" ht="15.75" customHeight="1">
      <c r="A8473" s="49"/>
      <c r="B8473" s="141"/>
      <c r="C8473" s="144" t="s">
        <v>45</v>
      </c>
      <c r="D8473" s="137" t="str">
        <f>IFERROR(__xludf.DUMMYFUNCTION("JOIN("", "",FILTER(Marksheet!$15:$15,Marksheet!$10:$10=$C8473))"),"3b, 4a, 5c")</f>
        <v>3b, 4a, 5c</v>
      </c>
      <c r="E8473" s="138">
        <f t="array" ref="E8473">SUMIF(Marksheet!$D$10:$BQ$10,$C8473,INDIRECT(K8451))</f>
        <v>0</v>
      </c>
      <c r="F8473" s="138" t="s">
        <v>434</v>
      </c>
      <c r="G8473" s="137">
        <f>SUMIF(Marksheet!$10:$10,C8473,Marksheet!$14:$14)</f>
        <v>3</v>
      </c>
      <c r="H8473" s="139">
        <f t="shared" si="257"/>
        <v>0</v>
      </c>
      <c r="I8473" s="137" t="s">
        <v>474</v>
      </c>
      <c r="J8473" s="133"/>
      <c r="K8473" s="140"/>
    </row>
    <row r="8474" ht="15.75" customHeight="1">
      <c r="A8474" s="49"/>
      <c r="B8474" s="141"/>
      <c r="C8474" s="144" t="s">
        <v>43</v>
      </c>
      <c r="D8474" s="137" t="str">
        <f>IFERROR(__xludf.DUMMYFUNCTION("JOIN("", "",FILTER(Marksheet!$15:$15,Marksheet!$10:$10=$C8474))"),"2c, 4d, 5d")</f>
        <v>2c, 4d, 5d</v>
      </c>
      <c r="E8474" s="138">
        <f t="array" ref="E8474">SUMIF(Marksheet!$D$10:$BQ$10,$C8474,INDIRECT(K8451))</f>
        <v>0</v>
      </c>
      <c r="F8474" s="138" t="s">
        <v>434</v>
      </c>
      <c r="G8474" s="137">
        <f>SUMIF(Marksheet!$10:$10,C8474,Marksheet!$14:$14)</f>
        <v>4</v>
      </c>
      <c r="H8474" s="139">
        <f t="shared" si="257"/>
        <v>0</v>
      </c>
      <c r="I8474" s="137" t="s">
        <v>475</v>
      </c>
      <c r="J8474" s="133"/>
      <c r="K8474" s="140"/>
    </row>
    <row r="8475" ht="15.75" customHeight="1">
      <c r="A8475" s="49"/>
      <c r="B8475" s="141"/>
      <c r="C8475" s="144" t="s">
        <v>44</v>
      </c>
      <c r="D8475" s="137" t="str">
        <f>IFERROR(__xludf.DUMMYFUNCTION("JOIN("", "",FILTER(Marksheet!$15:$15,Marksheet!$10:$10=$C8475))"),"3a, 4c")</f>
        <v>3a, 4c</v>
      </c>
      <c r="E8475" s="138">
        <f t="array" ref="E8475">SUMIF(Marksheet!$D$10:$BQ$10,$C8475,INDIRECT(K8451))</f>
        <v>0</v>
      </c>
      <c r="F8475" s="138" t="s">
        <v>434</v>
      </c>
      <c r="G8475" s="137">
        <f>SUMIF(Marksheet!$10:$10,C8475,Marksheet!$14:$14)</f>
        <v>2</v>
      </c>
      <c r="H8475" s="139">
        <f t="shared" si="257"/>
        <v>0</v>
      </c>
      <c r="I8475" s="137" t="s">
        <v>476</v>
      </c>
      <c r="J8475" s="133"/>
      <c r="K8475" s="140"/>
    </row>
    <row r="8476" ht="15.75" customHeight="1">
      <c r="A8476" s="49"/>
      <c r="B8476" s="141"/>
      <c r="C8476" s="144" t="s">
        <v>39</v>
      </c>
      <c r="D8476" s="137" t="str">
        <f>IFERROR(__xludf.DUMMYFUNCTION("JOIN("", "",FILTER(Marksheet!$15:$15,Marksheet!$10:$10=$C8476))"),"1a, 5a, 5b")</f>
        <v>1a, 5a, 5b</v>
      </c>
      <c r="E8476" s="138">
        <f t="array" ref="E8476">SUMIF(Marksheet!$D$10:$BQ$10,$C8476,INDIRECT(K8451))</f>
        <v>0</v>
      </c>
      <c r="F8476" s="138" t="s">
        <v>434</v>
      </c>
      <c r="G8476" s="137">
        <f>SUMIF(Marksheet!$10:$10,C8476,Marksheet!$14:$14)</f>
        <v>5</v>
      </c>
      <c r="H8476" s="139">
        <f t="shared" si="257"/>
        <v>0</v>
      </c>
      <c r="I8476" s="137" t="s">
        <v>477</v>
      </c>
      <c r="J8476" s="133"/>
      <c r="K8476" s="140"/>
    </row>
    <row r="8477" ht="15.75" customHeight="1">
      <c r="A8477" s="49"/>
      <c r="B8477" s="141"/>
      <c r="C8477" s="144" t="s">
        <v>42</v>
      </c>
      <c r="D8477" s="137" t="str">
        <f>IFERROR(__xludf.DUMMYFUNCTION("JOIN("", "",FILTER(Marksheet!$15:$15,Marksheet!$10:$10=$C8477))"),"2a, 3c")</f>
        <v>2a, 3c</v>
      </c>
      <c r="E8477" s="138">
        <f t="array" ref="E8477">SUMIF(Marksheet!$D$10:$BQ$10,$C8477,INDIRECT(K8451))</f>
        <v>0</v>
      </c>
      <c r="F8477" s="138" t="s">
        <v>434</v>
      </c>
      <c r="G8477" s="137">
        <f>SUMIF(Marksheet!$10:$10,C8477,Marksheet!$14:$14)</f>
        <v>3</v>
      </c>
      <c r="H8477" s="139">
        <f t="shared" si="257"/>
        <v>0</v>
      </c>
      <c r="I8477" s="137" t="s">
        <v>478</v>
      </c>
      <c r="J8477" s="133"/>
      <c r="K8477" s="140"/>
    </row>
    <row r="8478" ht="15.75" customHeight="1">
      <c r="A8478" s="49"/>
      <c r="B8478" s="142"/>
      <c r="C8478" s="144" t="s">
        <v>40</v>
      </c>
      <c r="D8478" s="137" t="str">
        <f>IFERROR(__xludf.DUMMYFUNCTION("JOIN("", "",FILTER(Marksheet!$15:$15,Marksheet!$10:$10=$C8478))"),"1b, 4b, 4f")</f>
        <v>1b, 4b, 4f</v>
      </c>
      <c r="E8478" s="138">
        <f t="array" ref="E8478">SUMIF(Marksheet!$D$10:$BQ$10,$C8478,INDIRECT(K8451))</f>
        <v>0</v>
      </c>
      <c r="F8478" s="138" t="s">
        <v>434</v>
      </c>
      <c r="G8478" s="137">
        <f>SUMIF(Marksheet!$10:$10,C8478,Marksheet!$14:$14)</f>
        <v>3</v>
      </c>
      <c r="H8478" s="139">
        <f t="shared" si="257"/>
        <v>0</v>
      </c>
      <c r="I8478" s="137" t="s">
        <v>479</v>
      </c>
      <c r="J8478" s="133"/>
      <c r="K8478" s="140"/>
    </row>
    <row r="8479" ht="15.75" customHeight="1">
      <c r="A8479" s="49"/>
      <c r="B8479" s="49"/>
      <c r="C8479" s="145" t="s">
        <v>76</v>
      </c>
      <c r="D8479" s="145"/>
      <c r="E8479" s="146">
        <f>SUM(E8455:E8478)</f>
        <v>0</v>
      </c>
      <c r="F8479" s="147" t="s">
        <v>434</v>
      </c>
      <c r="G8479" s="148">
        <f>SUM(G8455:G8478)</f>
        <v>85</v>
      </c>
      <c r="H8479" s="149">
        <f t="shared" si="257"/>
        <v>0</v>
      </c>
      <c r="I8479" s="129"/>
      <c r="J8479" s="133"/>
      <c r="K8479" s="127"/>
    </row>
    <row r="8480" ht="15.75" customHeight="1">
      <c r="A8480" s="49"/>
      <c r="B8480" s="49"/>
      <c r="C8480" s="67"/>
      <c r="D8480" s="67"/>
      <c r="E8480" s="49"/>
      <c r="F8480" s="49"/>
      <c r="G8480" s="49"/>
      <c r="H8480" s="49"/>
      <c r="I8480" s="129"/>
      <c r="J8480" s="133"/>
      <c r="K8480" s="127"/>
    </row>
    <row r="8481" ht="60.0" customHeight="1">
      <c r="A8481" s="49"/>
      <c r="B8481" s="49"/>
      <c r="C8481" s="67"/>
      <c r="D8481" s="67"/>
      <c r="E8481" s="49"/>
      <c r="F8481" s="49"/>
      <c r="G8481" s="49"/>
      <c r="H8481" s="49"/>
      <c r="I8481" s="129"/>
      <c r="J8481" s="133"/>
      <c r="K8481" s="127"/>
    </row>
    <row r="8482" ht="15.75" customHeight="1">
      <c r="A8482" s="124" t="s">
        <v>450</v>
      </c>
      <c r="B8482" s="49"/>
      <c r="C8482" s="67"/>
      <c r="D8482" s="67"/>
      <c r="E8482" s="1"/>
      <c r="F8482" s="1"/>
      <c r="G8482" s="49"/>
      <c r="H8482" s="49"/>
      <c r="I8482" s="7"/>
      <c r="K8482" s="125">
        <f>K8449+1</f>
        <v>275</v>
      </c>
    </row>
    <row r="8483" ht="15.75" customHeight="1">
      <c r="A8483" s="126" t="s">
        <v>451</v>
      </c>
      <c r="B8483" s="67" t="str">
        <f>B8450</f>
        <v>GCSE Transition Assessment</v>
      </c>
      <c r="C8483" s="67"/>
      <c r="D8483" s="67"/>
      <c r="E8483" s="1"/>
      <c r="F8483" s="49"/>
      <c r="G8483" s="49"/>
      <c r="H8483" s="49"/>
      <c r="K8483" s="127" t="str">
        <f>CONCATENATE("Marksheet!$B$",K8482)</f>
        <v>Marksheet!$B$275</v>
      </c>
    </row>
    <row r="8484" ht="15.75" customHeight="1">
      <c r="A8484" s="126" t="s">
        <v>447</v>
      </c>
      <c r="B8484" s="67" t="str">
        <f t="array" ref="B8484">IF(INDIRECT(K8483)="","",INDIRECT(K8483))</f>
        <v>Student 258</v>
      </c>
      <c r="C8484" s="67"/>
      <c r="D8484" s="67"/>
      <c r="E8484" s="1"/>
      <c r="F8484" s="49"/>
      <c r="G8484" s="49"/>
      <c r="H8484" s="49"/>
      <c r="K8484" s="127" t="str">
        <f>CONCATENATE("Marksheet!$D$",K8482,":$BQ$",K8482)</f>
        <v>Marksheet!$D$275:$BQ$275</v>
      </c>
    </row>
    <row r="8485" ht="15.75" customHeight="1">
      <c r="A8485" s="126" t="s">
        <v>452</v>
      </c>
      <c r="B8485" s="67" t="str">
        <f t="array" ref="B8485">INDIRECT(CONCATENATE("Marksheet!$C$",INDIRECT(CONCATENATE("K",ROW()-3))))</f>
        <v/>
      </c>
      <c r="C8485" s="67"/>
      <c r="D8485" s="67"/>
      <c r="E8485" s="49"/>
      <c r="F8485" s="49"/>
      <c r="G8485" s="49"/>
      <c r="H8485" s="49"/>
      <c r="I8485" s="49"/>
      <c r="J8485" s="49"/>
      <c r="K8485" s="127"/>
    </row>
    <row r="8486" ht="15.75" customHeight="1">
      <c r="A8486" s="67"/>
      <c r="B8486" s="128"/>
      <c r="C8486" s="67"/>
      <c r="D8486" s="67"/>
      <c r="E8486" s="49"/>
      <c r="F8486" s="49"/>
      <c r="G8486" s="49"/>
      <c r="H8486" s="49"/>
      <c r="I8486" s="49"/>
      <c r="J8486" s="49"/>
      <c r="K8486" s="127"/>
    </row>
    <row r="8487" ht="15.75" customHeight="1">
      <c r="A8487" s="129"/>
      <c r="B8487" s="100" t="s">
        <v>442</v>
      </c>
      <c r="C8487" s="100" t="s">
        <v>443</v>
      </c>
      <c r="D8487" s="73" t="s">
        <v>453</v>
      </c>
      <c r="E8487" s="130" t="s">
        <v>444</v>
      </c>
      <c r="F8487" s="71"/>
      <c r="G8487" s="72"/>
      <c r="H8487" s="131" t="s">
        <v>454</v>
      </c>
      <c r="I8487" s="132" t="s">
        <v>455</v>
      </c>
      <c r="J8487" s="133"/>
      <c r="K8487" s="134"/>
    </row>
    <row r="8488" ht="15.75" customHeight="1">
      <c r="A8488" s="49"/>
      <c r="B8488" s="135" t="s">
        <v>19</v>
      </c>
      <c r="C8488" s="136" t="s">
        <v>25</v>
      </c>
      <c r="D8488" s="137" t="str">
        <f>IFERROR(__xludf.DUMMYFUNCTION("JOIN("", "",FILTER(Marksheet!$15:$15,Marksheet!$10:$10=$C8488))"),"3a, 3b, 3c")</f>
        <v>3a, 3b, 3c</v>
      </c>
      <c r="E8488" s="138">
        <f t="array" ref="E8488">SUMIF(Marksheet!$D$10:$BQ$10,$C8488,INDIRECT(K8484))</f>
        <v>0</v>
      </c>
      <c r="F8488" s="138" t="s">
        <v>434</v>
      </c>
      <c r="G8488" s="137">
        <f>SUMIF(Marksheet!$10:$10,C8488,Marksheet!$14:$14)</f>
        <v>3</v>
      </c>
      <c r="H8488" s="139">
        <f t="shared" ref="H8488:H8512" si="258">E8488/G8488</f>
        <v>0</v>
      </c>
      <c r="I8488" s="137" t="s">
        <v>456</v>
      </c>
      <c r="J8488" s="133"/>
      <c r="K8488" s="140"/>
    </row>
    <row r="8489" ht="15.75" customHeight="1">
      <c r="A8489" s="49"/>
      <c r="B8489" s="141"/>
      <c r="C8489" s="136" t="s">
        <v>27</v>
      </c>
      <c r="D8489" s="137" t="str">
        <f>IFERROR(__xludf.DUMMYFUNCTION("JOIN("", "",FILTER(Marksheet!$15:$15,Marksheet!$10:$10=$C8489))"),"5a, 5b, 5c, 5d")</f>
        <v>5a, 5b, 5c, 5d</v>
      </c>
      <c r="E8489" s="138">
        <f t="array" ref="E8489">SUMIF(Marksheet!$D$10:$BQ$10,$C8489,INDIRECT(K8484))</f>
        <v>0</v>
      </c>
      <c r="F8489" s="138" t="s">
        <v>434</v>
      </c>
      <c r="G8489" s="137">
        <f>SUMIF(Marksheet!$10:$10,C8489,Marksheet!$14:$14)</f>
        <v>5</v>
      </c>
      <c r="H8489" s="139">
        <f t="shared" si="258"/>
        <v>0</v>
      </c>
      <c r="I8489" s="137" t="s">
        <v>457</v>
      </c>
      <c r="J8489" s="133"/>
      <c r="K8489" s="140"/>
    </row>
    <row r="8490" ht="15.75" customHeight="1">
      <c r="A8490" s="49"/>
      <c r="B8490" s="141"/>
      <c r="C8490" s="136" t="s">
        <v>26</v>
      </c>
      <c r="D8490" s="137" t="str">
        <f>IFERROR(__xludf.DUMMYFUNCTION("JOIN("", "",FILTER(Marksheet!$15:$15,Marksheet!$10:$10=$C8490))"),"4a, 4b")</f>
        <v>4a, 4b</v>
      </c>
      <c r="E8490" s="138">
        <f t="array" ref="E8490">SUMIF(Marksheet!$D$10:$BQ$10,$C8490,INDIRECT(K8484))</f>
        <v>0</v>
      </c>
      <c r="F8490" s="138" t="s">
        <v>434</v>
      </c>
      <c r="G8490" s="137">
        <f>SUMIF(Marksheet!$10:$10,C8490,Marksheet!$14:$14)</f>
        <v>3</v>
      </c>
      <c r="H8490" s="139">
        <f t="shared" si="258"/>
        <v>0</v>
      </c>
      <c r="I8490" s="137" t="s">
        <v>458</v>
      </c>
      <c r="J8490" s="133"/>
      <c r="K8490" s="140"/>
    </row>
    <row r="8491" ht="15.75" customHeight="1">
      <c r="A8491" s="49"/>
      <c r="B8491" s="141"/>
      <c r="C8491" s="136" t="s">
        <v>23</v>
      </c>
      <c r="D8491" s="137" t="str">
        <f>IFERROR(__xludf.DUMMYFUNCTION("JOIN("", "",FILTER(Marksheet!$15:$15,Marksheet!$10:$10=$C8491))"),"1a, 1b, 4c")</f>
        <v>1a, 1b, 4c</v>
      </c>
      <c r="E8491" s="138">
        <f t="array" ref="E8491">SUMIF(Marksheet!$D$10:$BQ$10,$C8491,INDIRECT(K8484))</f>
        <v>0</v>
      </c>
      <c r="F8491" s="138" t="s">
        <v>434</v>
      </c>
      <c r="G8491" s="137">
        <f>SUMIF(Marksheet!$10:$10,C8491,Marksheet!$14:$14)</f>
        <v>5</v>
      </c>
      <c r="H8491" s="139">
        <f t="shared" si="258"/>
        <v>0</v>
      </c>
      <c r="I8491" s="137" t="s">
        <v>459</v>
      </c>
      <c r="J8491" s="133"/>
      <c r="K8491" s="140"/>
    </row>
    <row r="8492" ht="15.75" customHeight="1">
      <c r="A8492" s="49"/>
      <c r="B8492" s="142"/>
      <c r="C8492" s="136" t="s">
        <v>24</v>
      </c>
      <c r="D8492" s="137" t="str">
        <f>IFERROR(__xludf.DUMMYFUNCTION("JOIN("", "",FILTER(Marksheet!$15:$15,Marksheet!$10:$10=$C8492))"),"2a, 2b, 2c")</f>
        <v>2a, 2b, 2c</v>
      </c>
      <c r="E8492" s="138">
        <f t="array" ref="E8492">SUMIF(Marksheet!$D$10:$BQ$10,$C8492,INDIRECT(K8484))</f>
        <v>0</v>
      </c>
      <c r="F8492" s="138" t="s">
        <v>434</v>
      </c>
      <c r="G8492" s="137">
        <f>SUMIF(Marksheet!$10:$10,C8492,Marksheet!$14:$14)</f>
        <v>4</v>
      </c>
      <c r="H8492" s="139">
        <f t="shared" si="258"/>
        <v>0</v>
      </c>
      <c r="I8492" s="137" t="s">
        <v>460</v>
      </c>
      <c r="J8492" s="133"/>
      <c r="K8492" s="140"/>
    </row>
    <row r="8493" ht="15.75" customHeight="1">
      <c r="A8493" s="49"/>
      <c r="B8493" s="135" t="s">
        <v>20</v>
      </c>
      <c r="C8493" s="143" t="s">
        <v>29</v>
      </c>
      <c r="D8493" s="137" t="str">
        <f>IFERROR(__xludf.DUMMYFUNCTION("JOIN("", "",FILTER(Marksheet!$15:$15,Marksheet!$10:$10=$C8493))"),"1b, 3d")</f>
        <v>1b, 3d</v>
      </c>
      <c r="E8493" s="138">
        <f t="array" ref="E8493">SUMIF(Marksheet!$D$10:$BQ$10,$C8493,INDIRECT(K8484))</f>
        <v>0</v>
      </c>
      <c r="F8493" s="138" t="s">
        <v>434</v>
      </c>
      <c r="G8493" s="137">
        <f>SUMIF(Marksheet!$10:$10,C8493,Marksheet!$14:$14)</f>
        <v>2</v>
      </c>
      <c r="H8493" s="139">
        <f t="shared" si="258"/>
        <v>0</v>
      </c>
      <c r="I8493" s="137" t="s">
        <v>461</v>
      </c>
      <c r="J8493" s="133"/>
      <c r="K8493" s="140"/>
    </row>
    <row r="8494" ht="15.75" customHeight="1">
      <c r="A8494" s="49"/>
      <c r="B8494" s="141"/>
      <c r="C8494" s="143" t="s">
        <v>30</v>
      </c>
      <c r="D8494" s="137" t="str">
        <f>IFERROR(__xludf.DUMMYFUNCTION("JOIN("", "",FILTER(Marksheet!$15:$15,Marksheet!$10:$10=$C8494))"),"1d, 4d, 4e")</f>
        <v>1d, 4d, 4e</v>
      </c>
      <c r="E8494" s="138">
        <f t="array" ref="E8494">SUMIF(Marksheet!$D$10:$BQ$10,$C8494,INDIRECT(K8484))</f>
        <v>0</v>
      </c>
      <c r="F8494" s="138" t="s">
        <v>434</v>
      </c>
      <c r="G8494" s="137">
        <f>SUMIF(Marksheet!$10:$10,C8494,Marksheet!$14:$14)</f>
        <v>3</v>
      </c>
      <c r="H8494" s="139">
        <f t="shared" si="258"/>
        <v>0</v>
      </c>
      <c r="I8494" s="137" t="s">
        <v>462</v>
      </c>
      <c r="J8494" s="133"/>
      <c r="K8494" s="140"/>
    </row>
    <row r="8495" ht="15.75" customHeight="1">
      <c r="A8495" s="49"/>
      <c r="B8495" s="141"/>
      <c r="C8495" s="143" t="s">
        <v>33</v>
      </c>
      <c r="D8495" s="137" t="str">
        <f>IFERROR(__xludf.DUMMYFUNCTION("JOIN("", "",FILTER(Marksheet!$15:$15,Marksheet!$10:$10=$C8495))"),"4a, 4b")</f>
        <v>4a, 4b</v>
      </c>
      <c r="E8495" s="138">
        <f t="array" ref="E8495">SUMIF(Marksheet!$D$10:$BQ$10,$C8495,INDIRECT(K8484))</f>
        <v>0</v>
      </c>
      <c r="F8495" s="138" t="s">
        <v>434</v>
      </c>
      <c r="G8495" s="137">
        <f>SUMIF(Marksheet!$10:$10,C8495,Marksheet!$14:$14)</f>
        <v>3</v>
      </c>
      <c r="H8495" s="139">
        <f t="shared" si="258"/>
        <v>0</v>
      </c>
      <c r="I8495" s="137" t="s">
        <v>463</v>
      </c>
      <c r="J8495" s="133"/>
      <c r="K8495" s="140"/>
    </row>
    <row r="8496" ht="15.75" customHeight="1">
      <c r="A8496" s="49"/>
      <c r="B8496" s="141"/>
      <c r="C8496" s="143" t="s">
        <v>28</v>
      </c>
      <c r="D8496" s="137" t="str">
        <f>IFERROR(__xludf.DUMMYFUNCTION("JOIN("", "",FILTER(Marksheet!$15:$15,Marksheet!$10:$10=$C8496))"),"1a, 1c, 4c")</f>
        <v>1a, 1c, 4c</v>
      </c>
      <c r="E8496" s="138">
        <f t="array" ref="E8496">SUMIF(Marksheet!$D$10:$BQ$10,$C8496,INDIRECT(K8484))</f>
        <v>0</v>
      </c>
      <c r="F8496" s="138" t="s">
        <v>434</v>
      </c>
      <c r="G8496" s="137">
        <f>SUMIF(Marksheet!$10:$10,C8496,Marksheet!$14:$14)</f>
        <v>5</v>
      </c>
      <c r="H8496" s="139">
        <f t="shared" si="258"/>
        <v>0</v>
      </c>
      <c r="I8496" s="137" t="s">
        <v>464</v>
      </c>
      <c r="J8496" s="133"/>
      <c r="K8496" s="140"/>
    </row>
    <row r="8497" ht="15.75" customHeight="1">
      <c r="A8497" s="49"/>
      <c r="B8497" s="141"/>
      <c r="C8497" s="143" t="s">
        <v>435</v>
      </c>
      <c r="D8497" s="137" t="str">
        <f>IFERROR(__xludf.DUMMYFUNCTION("JOIN("", "",FILTER(Marksheet!$15:$15,Marksheet!$10:$10=$C8497))"),"3a, 3b, 3c")</f>
        <v>3a, 3b, 3c</v>
      </c>
      <c r="E8497" s="138">
        <f t="array" ref="E8497">SUMIF(Marksheet!$D$10:$BQ$10,$C8497,INDIRECT(K8484))</f>
        <v>0</v>
      </c>
      <c r="F8497" s="138" t="s">
        <v>434</v>
      </c>
      <c r="G8497" s="137">
        <f>SUMIF(Marksheet!$10:$10,C8497,Marksheet!$14:$14)</f>
        <v>4</v>
      </c>
      <c r="H8497" s="139">
        <f t="shared" si="258"/>
        <v>0</v>
      </c>
      <c r="I8497" s="137" t="s">
        <v>465</v>
      </c>
      <c r="J8497" s="133"/>
      <c r="K8497" s="140"/>
    </row>
    <row r="8498" ht="15.75" customHeight="1">
      <c r="A8498" s="49"/>
      <c r="B8498" s="142"/>
      <c r="C8498" s="143" t="s">
        <v>31</v>
      </c>
      <c r="D8498" s="137" t="str">
        <f>IFERROR(__xludf.DUMMYFUNCTION("JOIN("", "",FILTER(Marksheet!$15:$15,Marksheet!$10:$10=$C8498))"),"2a, 2b, 2c")</f>
        <v>2a, 2b, 2c</v>
      </c>
      <c r="E8498" s="138">
        <f t="array" ref="E8498">SUMIF(Marksheet!$D$10:$BQ$10,$C8498,INDIRECT(K8484))</f>
        <v>0</v>
      </c>
      <c r="F8498" s="138" t="s">
        <v>434</v>
      </c>
      <c r="G8498" s="137">
        <f>SUMIF(Marksheet!$10:$10,C8498,Marksheet!$14:$14)</f>
        <v>3</v>
      </c>
      <c r="H8498" s="139">
        <f t="shared" si="258"/>
        <v>0</v>
      </c>
      <c r="I8498" s="137" t="s">
        <v>466</v>
      </c>
      <c r="J8498" s="133"/>
      <c r="K8498" s="140"/>
    </row>
    <row r="8499" ht="15.75" customHeight="1">
      <c r="A8499" s="49"/>
      <c r="B8499" s="135" t="s">
        <v>21</v>
      </c>
      <c r="C8499" s="143" t="s">
        <v>36</v>
      </c>
      <c r="D8499" s="137" t="str">
        <f>IFERROR(__xludf.DUMMYFUNCTION("JOIN("", "",FILTER(Marksheet!$15:$15,Marksheet!$10:$10=$C8499))"),"2b, 2c")</f>
        <v>2b, 2c</v>
      </c>
      <c r="E8499" s="138">
        <f t="array" ref="E8499">SUMIF(Marksheet!$D$10:$BQ$10,$C8499,INDIRECT(K8484))</f>
        <v>0</v>
      </c>
      <c r="F8499" s="138" t="s">
        <v>434</v>
      </c>
      <c r="G8499" s="137">
        <f>SUMIF(Marksheet!$10:$10,C8499,Marksheet!$14:$14)</f>
        <v>2</v>
      </c>
      <c r="H8499" s="139">
        <f t="shared" si="258"/>
        <v>0</v>
      </c>
      <c r="I8499" s="137" t="s">
        <v>467</v>
      </c>
      <c r="J8499" s="133"/>
      <c r="K8499" s="140"/>
    </row>
    <row r="8500" ht="15.75" customHeight="1">
      <c r="A8500" s="49"/>
      <c r="B8500" s="141"/>
      <c r="C8500" s="143" t="s">
        <v>38</v>
      </c>
      <c r="D8500" s="137" t="str">
        <f>IFERROR(__xludf.DUMMYFUNCTION("JOIN("", "",FILTER(Marksheet!$15:$15,Marksheet!$10:$10=$C8500))"),"4a, 4b, 4c, 4d, 4e")</f>
        <v>4a, 4b, 4c, 4d, 4e</v>
      </c>
      <c r="E8500" s="138">
        <f t="array" ref="E8500">SUMIF(Marksheet!$D$10:$BQ$10,$C8500,INDIRECT(K8484))</f>
        <v>0</v>
      </c>
      <c r="F8500" s="138" t="s">
        <v>434</v>
      </c>
      <c r="G8500" s="137">
        <f>SUMIF(Marksheet!$10:$10,C8500,Marksheet!$14:$14)</f>
        <v>6</v>
      </c>
      <c r="H8500" s="139">
        <f t="shared" si="258"/>
        <v>0</v>
      </c>
      <c r="I8500" s="137" t="s">
        <v>468</v>
      </c>
      <c r="J8500" s="133"/>
      <c r="K8500" s="140"/>
    </row>
    <row r="8501" ht="15.75" customHeight="1">
      <c r="A8501" s="49"/>
      <c r="B8501" s="141"/>
      <c r="C8501" s="143" t="s">
        <v>35</v>
      </c>
      <c r="D8501" s="137" t="str">
        <f>IFERROR(__xludf.DUMMYFUNCTION("JOIN("", "",FILTER(Marksheet!$15:$15,Marksheet!$10:$10=$C8501))"),"1b, 2a")</f>
        <v>1b, 2a</v>
      </c>
      <c r="E8501" s="138">
        <f t="array" ref="E8501">SUMIF(Marksheet!$D$10:$BQ$10,$C8501,INDIRECT(K8484))</f>
        <v>0</v>
      </c>
      <c r="F8501" s="138" t="s">
        <v>434</v>
      </c>
      <c r="G8501" s="137">
        <f>SUMIF(Marksheet!$10:$10,C8501,Marksheet!$14:$14)</f>
        <v>3</v>
      </c>
      <c r="H8501" s="139">
        <f t="shared" si="258"/>
        <v>0</v>
      </c>
      <c r="I8501" s="137" t="s">
        <v>469</v>
      </c>
      <c r="J8501" s="133"/>
      <c r="K8501" s="140"/>
    </row>
    <row r="8502" ht="15.75" customHeight="1">
      <c r="A8502" s="49"/>
      <c r="B8502" s="141"/>
      <c r="C8502" s="143" t="s">
        <v>34</v>
      </c>
      <c r="D8502" s="137" t="str">
        <f>IFERROR(__xludf.DUMMYFUNCTION("JOIN("", "",FILTER(Marksheet!$15:$15,Marksheet!$10:$10=$C8502))"),"1a, 1c, 2d")</f>
        <v>1a, 1c, 2d</v>
      </c>
      <c r="E8502" s="138">
        <f t="array" ref="E8502">SUMIF(Marksheet!$D$10:$BQ$10,$C8502,INDIRECT(K8484))</f>
        <v>0</v>
      </c>
      <c r="F8502" s="138" t="s">
        <v>434</v>
      </c>
      <c r="G8502" s="137">
        <f>SUMIF(Marksheet!$10:$10,C8502,Marksheet!$14:$14)</f>
        <v>6</v>
      </c>
      <c r="H8502" s="139">
        <f t="shared" si="258"/>
        <v>0</v>
      </c>
      <c r="I8502" s="137" t="s">
        <v>470</v>
      </c>
      <c r="J8502" s="133"/>
      <c r="K8502" s="140"/>
    </row>
    <row r="8503" ht="15.75" customHeight="1">
      <c r="A8503" s="49"/>
      <c r="B8503" s="142"/>
      <c r="C8503" s="143" t="s">
        <v>37</v>
      </c>
      <c r="D8503" s="137" t="str">
        <f>IFERROR(__xludf.DUMMYFUNCTION("JOIN("", "",FILTER(Marksheet!$15:$15,Marksheet!$10:$10=$C8503))"),"3a, 3b, 3c")</f>
        <v>3a, 3b, 3c</v>
      </c>
      <c r="E8503" s="138">
        <f t="array" ref="E8503">SUMIF(Marksheet!$D$10:$BQ$10,$C8503,INDIRECT(K8484))</f>
        <v>0</v>
      </c>
      <c r="F8503" s="138" t="s">
        <v>434</v>
      </c>
      <c r="G8503" s="137">
        <f>SUMIF(Marksheet!$10:$10,C8503,Marksheet!$14:$14)</f>
        <v>3</v>
      </c>
      <c r="H8503" s="139">
        <f t="shared" si="258"/>
        <v>0</v>
      </c>
      <c r="I8503" s="137" t="s">
        <v>471</v>
      </c>
      <c r="J8503" s="133"/>
      <c r="K8503" s="140"/>
    </row>
    <row r="8504" ht="15.75" customHeight="1">
      <c r="A8504" s="49"/>
      <c r="B8504" s="135" t="s">
        <v>22</v>
      </c>
      <c r="C8504" s="144" t="s">
        <v>46</v>
      </c>
      <c r="D8504" s="137" t="str">
        <f>IFERROR(__xludf.DUMMYFUNCTION("JOIN("", "",FILTER(Marksheet!$15:$15,Marksheet!$10:$10=$C8504))"),"3d")</f>
        <v>3d</v>
      </c>
      <c r="E8504" s="138">
        <f t="array" ref="E8504">SUMIF(Marksheet!$D$10:$BQ$10,$C8504,INDIRECT(K8484))</f>
        <v>0</v>
      </c>
      <c r="F8504" s="138" t="s">
        <v>434</v>
      </c>
      <c r="G8504" s="137">
        <f>SUMIF(Marksheet!$10:$10,C8504,Marksheet!$14:$14)</f>
        <v>2</v>
      </c>
      <c r="H8504" s="139">
        <f t="shared" si="258"/>
        <v>0</v>
      </c>
      <c r="I8504" s="137" t="s">
        <v>472</v>
      </c>
      <c r="J8504" s="133"/>
      <c r="K8504" s="140"/>
    </row>
    <row r="8505" ht="15.75" customHeight="1">
      <c r="A8505" s="49"/>
      <c r="B8505" s="141"/>
      <c r="C8505" s="144" t="s">
        <v>41</v>
      </c>
      <c r="D8505" s="137" t="str">
        <f>IFERROR(__xludf.DUMMYFUNCTION("JOIN("", "",FILTER(Marksheet!$15:$15,Marksheet!$10:$10=$C8505))"),"1c, 2b, 4e")</f>
        <v>1c, 2b, 4e</v>
      </c>
      <c r="E8505" s="138">
        <f t="array" ref="E8505">SUMIF(Marksheet!$D$10:$BQ$10,$C8505,INDIRECT(K8484))</f>
        <v>0</v>
      </c>
      <c r="F8505" s="138" t="s">
        <v>434</v>
      </c>
      <c r="G8505" s="137">
        <f>SUMIF(Marksheet!$10:$10,C8505,Marksheet!$14:$14)</f>
        <v>3</v>
      </c>
      <c r="H8505" s="139">
        <f t="shared" si="258"/>
        <v>0</v>
      </c>
      <c r="I8505" s="137" t="s">
        <v>473</v>
      </c>
      <c r="J8505" s="133"/>
      <c r="K8505" s="140"/>
    </row>
    <row r="8506" ht="15.75" customHeight="1">
      <c r="A8506" s="49"/>
      <c r="B8506" s="141"/>
      <c r="C8506" s="144" t="s">
        <v>45</v>
      </c>
      <c r="D8506" s="137" t="str">
        <f>IFERROR(__xludf.DUMMYFUNCTION("JOIN("", "",FILTER(Marksheet!$15:$15,Marksheet!$10:$10=$C8506))"),"3b, 4a, 5c")</f>
        <v>3b, 4a, 5c</v>
      </c>
      <c r="E8506" s="138">
        <f t="array" ref="E8506">SUMIF(Marksheet!$D$10:$BQ$10,$C8506,INDIRECT(K8484))</f>
        <v>0</v>
      </c>
      <c r="F8506" s="138" t="s">
        <v>434</v>
      </c>
      <c r="G8506" s="137">
        <f>SUMIF(Marksheet!$10:$10,C8506,Marksheet!$14:$14)</f>
        <v>3</v>
      </c>
      <c r="H8506" s="139">
        <f t="shared" si="258"/>
        <v>0</v>
      </c>
      <c r="I8506" s="137" t="s">
        <v>474</v>
      </c>
      <c r="J8506" s="133"/>
      <c r="K8506" s="140"/>
    </row>
    <row r="8507" ht="15.75" customHeight="1">
      <c r="A8507" s="49"/>
      <c r="B8507" s="141"/>
      <c r="C8507" s="144" t="s">
        <v>43</v>
      </c>
      <c r="D8507" s="137" t="str">
        <f>IFERROR(__xludf.DUMMYFUNCTION("JOIN("", "",FILTER(Marksheet!$15:$15,Marksheet!$10:$10=$C8507))"),"2c, 4d, 5d")</f>
        <v>2c, 4d, 5d</v>
      </c>
      <c r="E8507" s="138">
        <f t="array" ref="E8507">SUMIF(Marksheet!$D$10:$BQ$10,$C8507,INDIRECT(K8484))</f>
        <v>0</v>
      </c>
      <c r="F8507" s="138" t="s">
        <v>434</v>
      </c>
      <c r="G8507" s="137">
        <f>SUMIF(Marksheet!$10:$10,C8507,Marksheet!$14:$14)</f>
        <v>4</v>
      </c>
      <c r="H8507" s="139">
        <f t="shared" si="258"/>
        <v>0</v>
      </c>
      <c r="I8507" s="137" t="s">
        <v>475</v>
      </c>
      <c r="J8507" s="133"/>
      <c r="K8507" s="140"/>
    </row>
    <row r="8508" ht="15.75" customHeight="1">
      <c r="A8508" s="49"/>
      <c r="B8508" s="141"/>
      <c r="C8508" s="144" t="s">
        <v>44</v>
      </c>
      <c r="D8508" s="137" t="str">
        <f>IFERROR(__xludf.DUMMYFUNCTION("JOIN("", "",FILTER(Marksheet!$15:$15,Marksheet!$10:$10=$C8508))"),"3a, 4c")</f>
        <v>3a, 4c</v>
      </c>
      <c r="E8508" s="138">
        <f t="array" ref="E8508">SUMIF(Marksheet!$D$10:$BQ$10,$C8508,INDIRECT(K8484))</f>
        <v>0</v>
      </c>
      <c r="F8508" s="138" t="s">
        <v>434</v>
      </c>
      <c r="G8508" s="137">
        <f>SUMIF(Marksheet!$10:$10,C8508,Marksheet!$14:$14)</f>
        <v>2</v>
      </c>
      <c r="H8508" s="139">
        <f t="shared" si="258"/>
        <v>0</v>
      </c>
      <c r="I8508" s="137" t="s">
        <v>476</v>
      </c>
      <c r="J8508" s="133"/>
      <c r="K8508" s="140"/>
    </row>
    <row r="8509" ht="15.75" customHeight="1">
      <c r="A8509" s="49"/>
      <c r="B8509" s="141"/>
      <c r="C8509" s="144" t="s">
        <v>39</v>
      </c>
      <c r="D8509" s="137" t="str">
        <f>IFERROR(__xludf.DUMMYFUNCTION("JOIN("", "",FILTER(Marksheet!$15:$15,Marksheet!$10:$10=$C8509))"),"1a, 5a, 5b")</f>
        <v>1a, 5a, 5b</v>
      </c>
      <c r="E8509" s="138">
        <f t="array" ref="E8509">SUMIF(Marksheet!$D$10:$BQ$10,$C8509,INDIRECT(K8484))</f>
        <v>0</v>
      </c>
      <c r="F8509" s="138" t="s">
        <v>434</v>
      </c>
      <c r="G8509" s="137">
        <f>SUMIF(Marksheet!$10:$10,C8509,Marksheet!$14:$14)</f>
        <v>5</v>
      </c>
      <c r="H8509" s="139">
        <f t="shared" si="258"/>
        <v>0</v>
      </c>
      <c r="I8509" s="137" t="s">
        <v>477</v>
      </c>
      <c r="J8509" s="133"/>
      <c r="K8509" s="140"/>
    </row>
    <row r="8510" ht="15.75" customHeight="1">
      <c r="A8510" s="49"/>
      <c r="B8510" s="141"/>
      <c r="C8510" s="144" t="s">
        <v>42</v>
      </c>
      <c r="D8510" s="137" t="str">
        <f>IFERROR(__xludf.DUMMYFUNCTION("JOIN("", "",FILTER(Marksheet!$15:$15,Marksheet!$10:$10=$C8510))"),"2a, 3c")</f>
        <v>2a, 3c</v>
      </c>
      <c r="E8510" s="138">
        <f t="array" ref="E8510">SUMIF(Marksheet!$D$10:$BQ$10,$C8510,INDIRECT(K8484))</f>
        <v>0</v>
      </c>
      <c r="F8510" s="138" t="s">
        <v>434</v>
      </c>
      <c r="G8510" s="137">
        <f>SUMIF(Marksheet!$10:$10,C8510,Marksheet!$14:$14)</f>
        <v>3</v>
      </c>
      <c r="H8510" s="139">
        <f t="shared" si="258"/>
        <v>0</v>
      </c>
      <c r="I8510" s="137" t="s">
        <v>478</v>
      </c>
      <c r="J8510" s="133"/>
      <c r="K8510" s="140"/>
    </row>
    <row r="8511" ht="15.75" customHeight="1">
      <c r="A8511" s="49"/>
      <c r="B8511" s="142"/>
      <c r="C8511" s="144" t="s">
        <v>40</v>
      </c>
      <c r="D8511" s="137" t="str">
        <f>IFERROR(__xludf.DUMMYFUNCTION("JOIN("", "",FILTER(Marksheet!$15:$15,Marksheet!$10:$10=$C8511))"),"1b, 4b, 4f")</f>
        <v>1b, 4b, 4f</v>
      </c>
      <c r="E8511" s="138">
        <f t="array" ref="E8511">SUMIF(Marksheet!$D$10:$BQ$10,$C8511,INDIRECT(K8484))</f>
        <v>0</v>
      </c>
      <c r="F8511" s="138" t="s">
        <v>434</v>
      </c>
      <c r="G8511" s="137">
        <f>SUMIF(Marksheet!$10:$10,C8511,Marksheet!$14:$14)</f>
        <v>3</v>
      </c>
      <c r="H8511" s="139">
        <f t="shared" si="258"/>
        <v>0</v>
      </c>
      <c r="I8511" s="137" t="s">
        <v>479</v>
      </c>
      <c r="J8511" s="133"/>
      <c r="K8511" s="140"/>
    </row>
    <row r="8512" ht="15.75" customHeight="1">
      <c r="A8512" s="49"/>
      <c r="B8512" s="49"/>
      <c r="C8512" s="145" t="s">
        <v>76</v>
      </c>
      <c r="D8512" s="145"/>
      <c r="E8512" s="146">
        <f>SUM(E8488:E8511)</f>
        <v>0</v>
      </c>
      <c r="F8512" s="147" t="s">
        <v>434</v>
      </c>
      <c r="G8512" s="148">
        <f>SUM(G8488:G8511)</f>
        <v>85</v>
      </c>
      <c r="H8512" s="149">
        <f t="shared" si="258"/>
        <v>0</v>
      </c>
      <c r="I8512" s="129"/>
      <c r="J8512" s="133"/>
      <c r="K8512" s="127"/>
    </row>
    <row r="8513" ht="15.75" customHeight="1">
      <c r="A8513" s="49"/>
      <c r="B8513" s="49"/>
      <c r="C8513" s="67"/>
      <c r="D8513" s="67"/>
      <c r="E8513" s="49"/>
      <c r="F8513" s="49"/>
      <c r="G8513" s="49"/>
      <c r="H8513" s="49"/>
      <c r="I8513" s="129"/>
      <c r="J8513" s="133"/>
      <c r="K8513" s="127"/>
    </row>
    <row r="8514" ht="60.0" customHeight="1">
      <c r="A8514" s="49"/>
      <c r="B8514" s="49"/>
      <c r="C8514" s="67"/>
      <c r="D8514" s="67"/>
      <c r="E8514" s="49"/>
      <c r="F8514" s="49"/>
      <c r="G8514" s="49"/>
      <c r="H8514" s="49"/>
      <c r="I8514" s="129"/>
      <c r="J8514" s="133"/>
      <c r="K8514" s="127"/>
    </row>
    <row r="8515" ht="15.75" customHeight="1">
      <c r="A8515" s="124" t="s">
        <v>450</v>
      </c>
      <c r="B8515" s="49"/>
      <c r="C8515" s="67"/>
      <c r="D8515" s="67"/>
      <c r="E8515" s="1"/>
      <c r="F8515" s="1"/>
      <c r="G8515" s="49"/>
      <c r="H8515" s="49"/>
      <c r="I8515" s="7"/>
      <c r="K8515" s="125">
        <f>K8482+1</f>
        <v>276</v>
      </c>
    </row>
    <row r="8516" ht="15.75" customHeight="1">
      <c r="A8516" s="126" t="s">
        <v>451</v>
      </c>
      <c r="B8516" s="67" t="str">
        <f>B8483</f>
        <v>GCSE Transition Assessment</v>
      </c>
      <c r="C8516" s="67"/>
      <c r="D8516" s="67"/>
      <c r="E8516" s="1"/>
      <c r="F8516" s="49"/>
      <c r="G8516" s="49"/>
      <c r="H8516" s="49"/>
      <c r="K8516" s="127" t="str">
        <f>CONCATENATE("Marksheet!$B$",K8515)</f>
        <v>Marksheet!$B$276</v>
      </c>
    </row>
    <row r="8517" ht="15.75" customHeight="1">
      <c r="A8517" s="126" t="s">
        <v>447</v>
      </c>
      <c r="B8517" s="67" t="str">
        <f t="array" ref="B8517">IF(INDIRECT(K8516)="","",INDIRECT(K8516))</f>
        <v>Student 259</v>
      </c>
      <c r="C8517" s="67"/>
      <c r="D8517" s="67"/>
      <c r="E8517" s="1"/>
      <c r="F8517" s="49"/>
      <c r="G8517" s="49"/>
      <c r="H8517" s="49"/>
      <c r="K8517" s="127" t="str">
        <f>CONCATENATE("Marksheet!$D$",K8515,":$BQ$",K8515)</f>
        <v>Marksheet!$D$276:$BQ$276</v>
      </c>
    </row>
    <row r="8518" ht="15.75" customHeight="1">
      <c r="A8518" s="126" t="s">
        <v>452</v>
      </c>
      <c r="B8518" s="67" t="str">
        <f t="array" ref="B8518">INDIRECT(CONCATENATE("Marksheet!$C$",INDIRECT(CONCATENATE("K",ROW()-3))))</f>
        <v/>
      </c>
      <c r="C8518" s="67"/>
      <c r="D8518" s="67"/>
      <c r="E8518" s="49"/>
      <c r="F8518" s="49"/>
      <c r="G8518" s="49"/>
      <c r="H8518" s="49"/>
      <c r="I8518" s="49"/>
      <c r="J8518" s="49"/>
      <c r="K8518" s="127"/>
    </row>
    <row r="8519" ht="15.75" customHeight="1">
      <c r="A8519" s="67"/>
      <c r="B8519" s="128"/>
      <c r="C8519" s="67"/>
      <c r="D8519" s="67"/>
      <c r="E8519" s="49"/>
      <c r="F8519" s="49"/>
      <c r="G8519" s="49"/>
      <c r="H8519" s="49"/>
      <c r="I8519" s="49"/>
      <c r="J8519" s="49"/>
      <c r="K8519" s="127"/>
    </row>
    <row r="8520" ht="15.75" customHeight="1">
      <c r="A8520" s="129"/>
      <c r="B8520" s="100" t="s">
        <v>442</v>
      </c>
      <c r="C8520" s="100" t="s">
        <v>443</v>
      </c>
      <c r="D8520" s="73" t="s">
        <v>453</v>
      </c>
      <c r="E8520" s="130" t="s">
        <v>444</v>
      </c>
      <c r="F8520" s="71"/>
      <c r="G8520" s="72"/>
      <c r="H8520" s="131" t="s">
        <v>454</v>
      </c>
      <c r="I8520" s="132" t="s">
        <v>455</v>
      </c>
      <c r="J8520" s="133"/>
      <c r="K8520" s="134"/>
    </row>
    <row r="8521" ht="15.75" customHeight="1">
      <c r="A8521" s="49"/>
      <c r="B8521" s="135" t="s">
        <v>19</v>
      </c>
      <c r="C8521" s="136" t="s">
        <v>25</v>
      </c>
      <c r="D8521" s="137" t="str">
        <f>IFERROR(__xludf.DUMMYFUNCTION("JOIN("", "",FILTER(Marksheet!$15:$15,Marksheet!$10:$10=$C8521))"),"3a, 3b, 3c")</f>
        <v>3a, 3b, 3c</v>
      </c>
      <c r="E8521" s="138">
        <f t="array" ref="E8521">SUMIF(Marksheet!$D$10:$BQ$10,$C8521,INDIRECT(K8517))</f>
        <v>0</v>
      </c>
      <c r="F8521" s="138" t="s">
        <v>434</v>
      </c>
      <c r="G8521" s="137">
        <f>SUMIF(Marksheet!$10:$10,C8521,Marksheet!$14:$14)</f>
        <v>3</v>
      </c>
      <c r="H8521" s="139">
        <f t="shared" ref="H8521:H8545" si="259">E8521/G8521</f>
        <v>0</v>
      </c>
      <c r="I8521" s="137" t="s">
        <v>456</v>
      </c>
      <c r="J8521" s="133"/>
      <c r="K8521" s="140"/>
    </row>
    <row r="8522" ht="15.75" customHeight="1">
      <c r="A8522" s="49"/>
      <c r="B8522" s="141"/>
      <c r="C8522" s="136" t="s">
        <v>27</v>
      </c>
      <c r="D8522" s="137" t="str">
        <f>IFERROR(__xludf.DUMMYFUNCTION("JOIN("", "",FILTER(Marksheet!$15:$15,Marksheet!$10:$10=$C8522))"),"5a, 5b, 5c, 5d")</f>
        <v>5a, 5b, 5c, 5d</v>
      </c>
      <c r="E8522" s="138">
        <f t="array" ref="E8522">SUMIF(Marksheet!$D$10:$BQ$10,$C8522,INDIRECT(K8517))</f>
        <v>0</v>
      </c>
      <c r="F8522" s="138" t="s">
        <v>434</v>
      </c>
      <c r="G8522" s="137">
        <f>SUMIF(Marksheet!$10:$10,C8522,Marksheet!$14:$14)</f>
        <v>5</v>
      </c>
      <c r="H8522" s="139">
        <f t="shared" si="259"/>
        <v>0</v>
      </c>
      <c r="I8522" s="137" t="s">
        <v>457</v>
      </c>
      <c r="J8522" s="133"/>
      <c r="K8522" s="140"/>
    </row>
    <row r="8523" ht="15.75" customHeight="1">
      <c r="A8523" s="49"/>
      <c r="B8523" s="141"/>
      <c r="C8523" s="136" t="s">
        <v>26</v>
      </c>
      <c r="D8523" s="137" t="str">
        <f>IFERROR(__xludf.DUMMYFUNCTION("JOIN("", "",FILTER(Marksheet!$15:$15,Marksheet!$10:$10=$C8523))"),"4a, 4b")</f>
        <v>4a, 4b</v>
      </c>
      <c r="E8523" s="138">
        <f t="array" ref="E8523">SUMIF(Marksheet!$D$10:$BQ$10,$C8523,INDIRECT(K8517))</f>
        <v>0</v>
      </c>
      <c r="F8523" s="138" t="s">
        <v>434</v>
      </c>
      <c r="G8523" s="137">
        <f>SUMIF(Marksheet!$10:$10,C8523,Marksheet!$14:$14)</f>
        <v>3</v>
      </c>
      <c r="H8523" s="139">
        <f t="shared" si="259"/>
        <v>0</v>
      </c>
      <c r="I8523" s="137" t="s">
        <v>458</v>
      </c>
      <c r="J8523" s="133"/>
      <c r="K8523" s="140"/>
    </row>
    <row r="8524" ht="15.75" customHeight="1">
      <c r="A8524" s="49"/>
      <c r="B8524" s="141"/>
      <c r="C8524" s="136" t="s">
        <v>23</v>
      </c>
      <c r="D8524" s="137" t="str">
        <f>IFERROR(__xludf.DUMMYFUNCTION("JOIN("", "",FILTER(Marksheet!$15:$15,Marksheet!$10:$10=$C8524))"),"1a, 1b, 4c")</f>
        <v>1a, 1b, 4c</v>
      </c>
      <c r="E8524" s="138">
        <f t="array" ref="E8524">SUMIF(Marksheet!$D$10:$BQ$10,$C8524,INDIRECT(K8517))</f>
        <v>0</v>
      </c>
      <c r="F8524" s="138" t="s">
        <v>434</v>
      </c>
      <c r="G8524" s="137">
        <f>SUMIF(Marksheet!$10:$10,C8524,Marksheet!$14:$14)</f>
        <v>5</v>
      </c>
      <c r="H8524" s="139">
        <f t="shared" si="259"/>
        <v>0</v>
      </c>
      <c r="I8524" s="137" t="s">
        <v>459</v>
      </c>
      <c r="J8524" s="133"/>
      <c r="K8524" s="140"/>
    </row>
    <row r="8525" ht="15.75" customHeight="1">
      <c r="A8525" s="49"/>
      <c r="B8525" s="142"/>
      <c r="C8525" s="136" t="s">
        <v>24</v>
      </c>
      <c r="D8525" s="137" t="str">
        <f>IFERROR(__xludf.DUMMYFUNCTION("JOIN("", "",FILTER(Marksheet!$15:$15,Marksheet!$10:$10=$C8525))"),"2a, 2b, 2c")</f>
        <v>2a, 2b, 2c</v>
      </c>
      <c r="E8525" s="138">
        <f t="array" ref="E8525">SUMIF(Marksheet!$D$10:$BQ$10,$C8525,INDIRECT(K8517))</f>
        <v>0</v>
      </c>
      <c r="F8525" s="138" t="s">
        <v>434</v>
      </c>
      <c r="G8525" s="137">
        <f>SUMIF(Marksheet!$10:$10,C8525,Marksheet!$14:$14)</f>
        <v>4</v>
      </c>
      <c r="H8525" s="139">
        <f t="shared" si="259"/>
        <v>0</v>
      </c>
      <c r="I8525" s="137" t="s">
        <v>460</v>
      </c>
      <c r="J8525" s="133"/>
      <c r="K8525" s="140"/>
    </row>
    <row r="8526" ht="15.75" customHeight="1">
      <c r="A8526" s="49"/>
      <c r="B8526" s="135" t="s">
        <v>20</v>
      </c>
      <c r="C8526" s="143" t="s">
        <v>29</v>
      </c>
      <c r="D8526" s="137" t="str">
        <f>IFERROR(__xludf.DUMMYFUNCTION("JOIN("", "",FILTER(Marksheet!$15:$15,Marksheet!$10:$10=$C8526))"),"1b, 3d")</f>
        <v>1b, 3d</v>
      </c>
      <c r="E8526" s="138">
        <f t="array" ref="E8526">SUMIF(Marksheet!$D$10:$BQ$10,$C8526,INDIRECT(K8517))</f>
        <v>0</v>
      </c>
      <c r="F8526" s="138" t="s">
        <v>434</v>
      </c>
      <c r="G8526" s="137">
        <f>SUMIF(Marksheet!$10:$10,C8526,Marksheet!$14:$14)</f>
        <v>2</v>
      </c>
      <c r="H8526" s="139">
        <f t="shared" si="259"/>
        <v>0</v>
      </c>
      <c r="I8526" s="137" t="s">
        <v>461</v>
      </c>
      <c r="J8526" s="133"/>
      <c r="K8526" s="140"/>
    </row>
    <row r="8527" ht="15.75" customHeight="1">
      <c r="A8527" s="49"/>
      <c r="B8527" s="141"/>
      <c r="C8527" s="143" t="s">
        <v>30</v>
      </c>
      <c r="D8527" s="137" t="str">
        <f>IFERROR(__xludf.DUMMYFUNCTION("JOIN("", "",FILTER(Marksheet!$15:$15,Marksheet!$10:$10=$C8527))"),"1d, 4d, 4e")</f>
        <v>1d, 4d, 4e</v>
      </c>
      <c r="E8527" s="138">
        <f t="array" ref="E8527">SUMIF(Marksheet!$D$10:$BQ$10,$C8527,INDIRECT(K8517))</f>
        <v>0</v>
      </c>
      <c r="F8527" s="138" t="s">
        <v>434</v>
      </c>
      <c r="G8527" s="137">
        <f>SUMIF(Marksheet!$10:$10,C8527,Marksheet!$14:$14)</f>
        <v>3</v>
      </c>
      <c r="H8527" s="139">
        <f t="shared" si="259"/>
        <v>0</v>
      </c>
      <c r="I8527" s="137" t="s">
        <v>462</v>
      </c>
      <c r="J8527" s="133"/>
      <c r="K8527" s="140"/>
    </row>
    <row r="8528" ht="15.75" customHeight="1">
      <c r="A8528" s="49"/>
      <c r="B8528" s="141"/>
      <c r="C8528" s="143" t="s">
        <v>33</v>
      </c>
      <c r="D8528" s="137" t="str">
        <f>IFERROR(__xludf.DUMMYFUNCTION("JOIN("", "",FILTER(Marksheet!$15:$15,Marksheet!$10:$10=$C8528))"),"4a, 4b")</f>
        <v>4a, 4b</v>
      </c>
      <c r="E8528" s="138">
        <f t="array" ref="E8528">SUMIF(Marksheet!$D$10:$BQ$10,$C8528,INDIRECT(K8517))</f>
        <v>0</v>
      </c>
      <c r="F8528" s="138" t="s">
        <v>434</v>
      </c>
      <c r="G8528" s="137">
        <f>SUMIF(Marksheet!$10:$10,C8528,Marksheet!$14:$14)</f>
        <v>3</v>
      </c>
      <c r="H8528" s="139">
        <f t="shared" si="259"/>
        <v>0</v>
      </c>
      <c r="I8528" s="137" t="s">
        <v>463</v>
      </c>
      <c r="J8528" s="133"/>
      <c r="K8528" s="140"/>
    </row>
    <row r="8529" ht="15.75" customHeight="1">
      <c r="A8529" s="49"/>
      <c r="B8529" s="141"/>
      <c r="C8529" s="143" t="s">
        <v>28</v>
      </c>
      <c r="D8529" s="137" t="str">
        <f>IFERROR(__xludf.DUMMYFUNCTION("JOIN("", "",FILTER(Marksheet!$15:$15,Marksheet!$10:$10=$C8529))"),"1a, 1c, 4c")</f>
        <v>1a, 1c, 4c</v>
      </c>
      <c r="E8529" s="138">
        <f t="array" ref="E8529">SUMIF(Marksheet!$D$10:$BQ$10,$C8529,INDIRECT(K8517))</f>
        <v>0</v>
      </c>
      <c r="F8529" s="138" t="s">
        <v>434</v>
      </c>
      <c r="G8529" s="137">
        <f>SUMIF(Marksheet!$10:$10,C8529,Marksheet!$14:$14)</f>
        <v>5</v>
      </c>
      <c r="H8529" s="139">
        <f t="shared" si="259"/>
        <v>0</v>
      </c>
      <c r="I8529" s="137" t="s">
        <v>464</v>
      </c>
      <c r="J8529" s="133"/>
      <c r="K8529" s="140"/>
    </row>
    <row r="8530" ht="15.75" customHeight="1">
      <c r="A8530" s="49"/>
      <c r="B8530" s="141"/>
      <c r="C8530" s="143" t="s">
        <v>435</v>
      </c>
      <c r="D8530" s="137" t="str">
        <f>IFERROR(__xludf.DUMMYFUNCTION("JOIN("", "",FILTER(Marksheet!$15:$15,Marksheet!$10:$10=$C8530))"),"3a, 3b, 3c")</f>
        <v>3a, 3b, 3c</v>
      </c>
      <c r="E8530" s="138">
        <f t="array" ref="E8530">SUMIF(Marksheet!$D$10:$BQ$10,$C8530,INDIRECT(K8517))</f>
        <v>0</v>
      </c>
      <c r="F8530" s="138" t="s">
        <v>434</v>
      </c>
      <c r="G8530" s="137">
        <f>SUMIF(Marksheet!$10:$10,C8530,Marksheet!$14:$14)</f>
        <v>4</v>
      </c>
      <c r="H8530" s="139">
        <f t="shared" si="259"/>
        <v>0</v>
      </c>
      <c r="I8530" s="137" t="s">
        <v>465</v>
      </c>
      <c r="J8530" s="133"/>
      <c r="K8530" s="140"/>
    </row>
    <row r="8531" ht="15.75" customHeight="1">
      <c r="A8531" s="49"/>
      <c r="B8531" s="142"/>
      <c r="C8531" s="143" t="s">
        <v>31</v>
      </c>
      <c r="D8531" s="137" t="str">
        <f>IFERROR(__xludf.DUMMYFUNCTION("JOIN("", "",FILTER(Marksheet!$15:$15,Marksheet!$10:$10=$C8531))"),"2a, 2b, 2c")</f>
        <v>2a, 2b, 2c</v>
      </c>
      <c r="E8531" s="138">
        <f t="array" ref="E8531">SUMIF(Marksheet!$D$10:$BQ$10,$C8531,INDIRECT(K8517))</f>
        <v>0</v>
      </c>
      <c r="F8531" s="138" t="s">
        <v>434</v>
      </c>
      <c r="G8531" s="137">
        <f>SUMIF(Marksheet!$10:$10,C8531,Marksheet!$14:$14)</f>
        <v>3</v>
      </c>
      <c r="H8531" s="139">
        <f t="shared" si="259"/>
        <v>0</v>
      </c>
      <c r="I8531" s="137" t="s">
        <v>466</v>
      </c>
      <c r="J8531" s="133"/>
      <c r="K8531" s="140"/>
    </row>
    <row r="8532" ht="15.75" customHeight="1">
      <c r="A8532" s="49"/>
      <c r="B8532" s="135" t="s">
        <v>21</v>
      </c>
      <c r="C8532" s="143" t="s">
        <v>36</v>
      </c>
      <c r="D8532" s="137" t="str">
        <f>IFERROR(__xludf.DUMMYFUNCTION("JOIN("", "",FILTER(Marksheet!$15:$15,Marksheet!$10:$10=$C8532))"),"2b, 2c")</f>
        <v>2b, 2c</v>
      </c>
      <c r="E8532" s="138">
        <f t="array" ref="E8532">SUMIF(Marksheet!$D$10:$BQ$10,$C8532,INDIRECT(K8517))</f>
        <v>0</v>
      </c>
      <c r="F8532" s="138" t="s">
        <v>434</v>
      </c>
      <c r="G8532" s="137">
        <f>SUMIF(Marksheet!$10:$10,C8532,Marksheet!$14:$14)</f>
        <v>2</v>
      </c>
      <c r="H8532" s="139">
        <f t="shared" si="259"/>
        <v>0</v>
      </c>
      <c r="I8532" s="137" t="s">
        <v>467</v>
      </c>
      <c r="J8532" s="133"/>
      <c r="K8532" s="140"/>
    </row>
    <row r="8533" ht="15.75" customHeight="1">
      <c r="A8533" s="49"/>
      <c r="B8533" s="141"/>
      <c r="C8533" s="143" t="s">
        <v>38</v>
      </c>
      <c r="D8533" s="137" t="str">
        <f>IFERROR(__xludf.DUMMYFUNCTION("JOIN("", "",FILTER(Marksheet!$15:$15,Marksheet!$10:$10=$C8533))"),"4a, 4b, 4c, 4d, 4e")</f>
        <v>4a, 4b, 4c, 4d, 4e</v>
      </c>
      <c r="E8533" s="138">
        <f t="array" ref="E8533">SUMIF(Marksheet!$D$10:$BQ$10,$C8533,INDIRECT(K8517))</f>
        <v>0</v>
      </c>
      <c r="F8533" s="138" t="s">
        <v>434</v>
      </c>
      <c r="G8533" s="137">
        <f>SUMIF(Marksheet!$10:$10,C8533,Marksheet!$14:$14)</f>
        <v>6</v>
      </c>
      <c r="H8533" s="139">
        <f t="shared" si="259"/>
        <v>0</v>
      </c>
      <c r="I8533" s="137" t="s">
        <v>468</v>
      </c>
      <c r="J8533" s="133"/>
      <c r="K8533" s="140"/>
    </row>
    <row r="8534" ht="15.75" customHeight="1">
      <c r="A8534" s="49"/>
      <c r="B8534" s="141"/>
      <c r="C8534" s="143" t="s">
        <v>35</v>
      </c>
      <c r="D8534" s="137" t="str">
        <f>IFERROR(__xludf.DUMMYFUNCTION("JOIN("", "",FILTER(Marksheet!$15:$15,Marksheet!$10:$10=$C8534))"),"1b, 2a")</f>
        <v>1b, 2a</v>
      </c>
      <c r="E8534" s="138">
        <f t="array" ref="E8534">SUMIF(Marksheet!$D$10:$BQ$10,$C8534,INDIRECT(K8517))</f>
        <v>0</v>
      </c>
      <c r="F8534" s="138" t="s">
        <v>434</v>
      </c>
      <c r="G8534" s="137">
        <f>SUMIF(Marksheet!$10:$10,C8534,Marksheet!$14:$14)</f>
        <v>3</v>
      </c>
      <c r="H8534" s="139">
        <f t="shared" si="259"/>
        <v>0</v>
      </c>
      <c r="I8534" s="137" t="s">
        <v>469</v>
      </c>
      <c r="J8534" s="133"/>
      <c r="K8534" s="140"/>
    </row>
    <row r="8535" ht="15.75" customHeight="1">
      <c r="A8535" s="49"/>
      <c r="B8535" s="141"/>
      <c r="C8535" s="143" t="s">
        <v>34</v>
      </c>
      <c r="D8535" s="137" t="str">
        <f>IFERROR(__xludf.DUMMYFUNCTION("JOIN("", "",FILTER(Marksheet!$15:$15,Marksheet!$10:$10=$C8535))"),"1a, 1c, 2d")</f>
        <v>1a, 1c, 2d</v>
      </c>
      <c r="E8535" s="138">
        <f t="array" ref="E8535">SUMIF(Marksheet!$D$10:$BQ$10,$C8535,INDIRECT(K8517))</f>
        <v>0</v>
      </c>
      <c r="F8535" s="138" t="s">
        <v>434</v>
      </c>
      <c r="G8535" s="137">
        <f>SUMIF(Marksheet!$10:$10,C8535,Marksheet!$14:$14)</f>
        <v>6</v>
      </c>
      <c r="H8535" s="139">
        <f t="shared" si="259"/>
        <v>0</v>
      </c>
      <c r="I8535" s="137" t="s">
        <v>470</v>
      </c>
      <c r="J8535" s="133"/>
      <c r="K8535" s="140"/>
    </row>
    <row r="8536" ht="15.75" customHeight="1">
      <c r="A8536" s="49"/>
      <c r="B8536" s="142"/>
      <c r="C8536" s="143" t="s">
        <v>37</v>
      </c>
      <c r="D8536" s="137" t="str">
        <f>IFERROR(__xludf.DUMMYFUNCTION("JOIN("", "",FILTER(Marksheet!$15:$15,Marksheet!$10:$10=$C8536))"),"3a, 3b, 3c")</f>
        <v>3a, 3b, 3c</v>
      </c>
      <c r="E8536" s="138">
        <f t="array" ref="E8536">SUMIF(Marksheet!$D$10:$BQ$10,$C8536,INDIRECT(K8517))</f>
        <v>0</v>
      </c>
      <c r="F8536" s="138" t="s">
        <v>434</v>
      </c>
      <c r="G8536" s="137">
        <f>SUMIF(Marksheet!$10:$10,C8536,Marksheet!$14:$14)</f>
        <v>3</v>
      </c>
      <c r="H8536" s="139">
        <f t="shared" si="259"/>
        <v>0</v>
      </c>
      <c r="I8536" s="137" t="s">
        <v>471</v>
      </c>
      <c r="J8536" s="133"/>
      <c r="K8536" s="140"/>
    </row>
    <row r="8537" ht="15.75" customHeight="1">
      <c r="A8537" s="49"/>
      <c r="B8537" s="135" t="s">
        <v>22</v>
      </c>
      <c r="C8537" s="144" t="s">
        <v>46</v>
      </c>
      <c r="D8537" s="137" t="str">
        <f>IFERROR(__xludf.DUMMYFUNCTION("JOIN("", "",FILTER(Marksheet!$15:$15,Marksheet!$10:$10=$C8537))"),"3d")</f>
        <v>3d</v>
      </c>
      <c r="E8537" s="138">
        <f t="array" ref="E8537">SUMIF(Marksheet!$D$10:$BQ$10,$C8537,INDIRECT(K8517))</f>
        <v>0</v>
      </c>
      <c r="F8537" s="138" t="s">
        <v>434</v>
      </c>
      <c r="G8537" s="137">
        <f>SUMIF(Marksheet!$10:$10,C8537,Marksheet!$14:$14)</f>
        <v>2</v>
      </c>
      <c r="H8537" s="139">
        <f t="shared" si="259"/>
        <v>0</v>
      </c>
      <c r="I8537" s="137" t="s">
        <v>472</v>
      </c>
      <c r="J8537" s="133"/>
      <c r="K8537" s="140"/>
    </row>
    <row r="8538" ht="15.75" customHeight="1">
      <c r="A8538" s="49"/>
      <c r="B8538" s="141"/>
      <c r="C8538" s="144" t="s">
        <v>41</v>
      </c>
      <c r="D8538" s="137" t="str">
        <f>IFERROR(__xludf.DUMMYFUNCTION("JOIN("", "",FILTER(Marksheet!$15:$15,Marksheet!$10:$10=$C8538))"),"1c, 2b, 4e")</f>
        <v>1c, 2b, 4e</v>
      </c>
      <c r="E8538" s="138">
        <f t="array" ref="E8538">SUMIF(Marksheet!$D$10:$BQ$10,$C8538,INDIRECT(K8517))</f>
        <v>0</v>
      </c>
      <c r="F8538" s="138" t="s">
        <v>434</v>
      </c>
      <c r="G8538" s="137">
        <f>SUMIF(Marksheet!$10:$10,C8538,Marksheet!$14:$14)</f>
        <v>3</v>
      </c>
      <c r="H8538" s="139">
        <f t="shared" si="259"/>
        <v>0</v>
      </c>
      <c r="I8538" s="137" t="s">
        <v>473</v>
      </c>
      <c r="J8538" s="133"/>
      <c r="K8538" s="140"/>
    </row>
    <row r="8539" ht="15.75" customHeight="1">
      <c r="A8539" s="49"/>
      <c r="B8539" s="141"/>
      <c r="C8539" s="144" t="s">
        <v>45</v>
      </c>
      <c r="D8539" s="137" t="str">
        <f>IFERROR(__xludf.DUMMYFUNCTION("JOIN("", "",FILTER(Marksheet!$15:$15,Marksheet!$10:$10=$C8539))"),"3b, 4a, 5c")</f>
        <v>3b, 4a, 5c</v>
      </c>
      <c r="E8539" s="138">
        <f t="array" ref="E8539">SUMIF(Marksheet!$D$10:$BQ$10,$C8539,INDIRECT(K8517))</f>
        <v>0</v>
      </c>
      <c r="F8539" s="138" t="s">
        <v>434</v>
      </c>
      <c r="G8539" s="137">
        <f>SUMIF(Marksheet!$10:$10,C8539,Marksheet!$14:$14)</f>
        <v>3</v>
      </c>
      <c r="H8539" s="139">
        <f t="shared" si="259"/>
        <v>0</v>
      </c>
      <c r="I8539" s="137" t="s">
        <v>474</v>
      </c>
      <c r="J8539" s="133"/>
      <c r="K8539" s="140"/>
    </row>
    <row r="8540" ht="15.75" customHeight="1">
      <c r="A8540" s="49"/>
      <c r="B8540" s="141"/>
      <c r="C8540" s="144" t="s">
        <v>43</v>
      </c>
      <c r="D8540" s="137" t="str">
        <f>IFERROR(__xludf.DUMMYFUNCTION("JOIN("", "",FILTER(Marksheet!$15:$15,Marksheet!$10:$10=$C8540))"),"2c, 4d, 5d")</f>
        <v>2c, 4d, 5d</v>
      </c>
      <c r="E8540" s="138">
        <f t="array" ref="E8540">SUMIF(Marksheet!$D$10:$BQ$10,$C8540,INDIRECT(K8517))</f>
        <v>0</v>
      </c>
      <c r="F8540" s="138" t="s">
        <v>434</v>
      </c>
      <c r="G8540" s="137">
        <f>SUMIF(Marksheet!$10:$10,C8540,Marksheet!$14:$14)</f>
        <v>4</v>
      </c>
      <c r="H8540" s="139">
        <f t="shared" si="259"/>
        <v>0</v>
      </c>
      <c r="I8540" s="137" t="s">
        <v>475</v>
      </c>
      <c r="J8540" s="133"/>
      <c r="K8540" s="140"/>
    </row>
    <row r="8541" ht="15.75" customHeight="1">
      <c r="A8541" s="49"/>
      <c r="B8541" s="141"/>
      <c r="C8541" s="144" t="s">
        <v>44</v>
      </c>
      <c r="D8541" s="137" t="str">
        <f>IFERROR(__xludf.DUMMYFUNCTION("JOIN("", "",FILTER(Marksheet!$15:$15,Marksheet!$10:$10=$C8541))"),"3a, 4c")</f>
        <v>3a, 4c</v>
      </c>
      <c r="E8541" s="138">
        <f t="array" ref="E8541">SUMIF(Marksheet!$D$10:$BQ$10,$C8541,INDIRECT(K8517))</f>
        <v>0</v>
      </c>
      <c r="F8541" s="138" t="s">
        <v>434</v>
      </c>
      <c r="G8541" s="137">
        <f>SUMIF(Marksheet!$10:$10,C8541,Marksheet!$14:$14)</f>
        <v>2</v>
      </c>
      <c r="H8541" s="139">
        <f t="shared" si="259"/>
        <v>0</v>
      </c>
      <c r="I8541" s="137" t="s">
        <v>476</v>
      </c>
      <c r="J8541" s="133"/>
      <c r="K8541" s="140"/>
    </row>
    <row r="8542" ht="15.75" customHeight="1">
      <c r="A8542" s="49"/>
      <c r="B8542" s="141"/>
      <c r="C8542" s="144" t="s">
        <v>39</v>
      </c>
      <c r="D8542" s="137" t="str">
        <f>IFERROR(__xludf.DUMMYFUNCTION("JOIN("", "",FILTER(Marksheet!$15:$15,Marksheet!$10:$10=$C8542))"),"1a, 5a, 5b")</f>
        <v>1a, 5a, 5b</v>
      </c>
      <c r="E8542" s="138">
        <f t="array" ref="E8542">SUMIF(Marksheet!$D$10:$BQ$10,$C8542,INDIRECT(K8517))</f>
        <v>0</v>
      </c>
      <c r="F8542" s="138" t="s">
        <v>434</v>
      </c>
      <c r="G8542" s="137">
        <f>SUMIF(Marksheet!$10:$10,C8542,Marksheet!$14:$14)</f>
        <v>5</v>
      </c>
      <c r="H8542" s="139">
        <f t="shared" si="259"/>
        <v>0</v>
      </c>
      <c r="I8542" s="137" t="s">
        <v>477</v>
      </c>
      <c r="J8542" s="133"/>
      <c r="K8542" s="140"/>
    </row>
    <row r="8543" ht="15.75" customHeight="1">
      <c r="A8543" s="49"/>
      <c r="B8543" s="141"/>
      <c r="C8543" s="144" t="s">
        <v>42</v>
      </c>
      <c r="D8543" s="137" t="str">
        <f>IFERROR(__xludf.DUMMYFUNCTION("JOIN("", "",FILTER(Marksheet!$15:$15,Marksheet!$10:$10=$C8543))"),"2a, 3c")</f>
        <v>2a, 3c</v>
      </c>
      <c r="E8543" s="138">
        <f t="array" ref="E8543">SUMIF(Marksheet!$D$10:$BQ$10,$C8543,INDIRECT(K8517))</f>
        <v>0</v>
      </c>
      <c r="F8543" s="138" t="s">
        <v>434</v>
      </c>
      <c r="G8543" s="137">
        <f>SUMIF(Marksheet!$10:$10,C8543,Marksheet!$14:$14)</f>
        <v>3</v>
      </c>
      <c r="H8543" s="139">
        <f t="shared" si="259"/>
        <v>0</v>
      </c>
      <c r="I8543" s="137" t="s">
        <v>478</v>
      </c>
      <c r="J8543" s="133"/>
      <c r="K8543" s="140"/>
    </row>
    <row r="8544" ht="15.75" customHeight="1">
      <c r="A8544" s="49"/>
      <c r="B8544" s="142"/>
      <c r="C8544" s="144" t="s">
        <v>40</v>
      </c>
      <c r="D8544" s="137" t="str">
        <f>IFERROR(__xludf.DUMMYFUNCTION("JOIN("", "",FILTER(Marksheet!$15:$15,Marksheet!$10:$10=$C8544))"),"1b, 4b, 4f")</f>
        <v>1b, 4b, 4f</v>
      </c>
      <c r="E8544" s="138">
        <f t="array" ref="E8544">SUMIF(Marksheet!$D$10:$BQ$10,$C8544,INDIRECT(K8517))</f>
        <v>0</v>
      </c>
      <c r="F8544" s="138" t="s">
        <v>434</v>
      </c>
      <c r="G8544" s="137">
        <f>SUMIF(Marksheet!$10:$10,C8544,Marksheet!$14:$14)</f>
        <v>3</v>
      </c>
      <c r="H8544" s="139">
        <f t="shared" si="259"/>
        <v>0</v>
      </c>
      <c r="I8544" s="137" t="s">
        <v>479</v>
      </c>
      <c r="J8544" s="133"/>
      <c r="K8544" s="140"/>
    </row>
    <row r="8545" ht="15.75" customHeight="1">
      <c r="A8545" s="49"/>
      <c r="B8545" s="49"/>
      <c r="C8545" s="145" t="s">
        <v>76</v>
      </c>
      <c r="D8545" s="145"/>
      <c r="E8545" s="146">
        <f>SUM(E8521:E8544)</f>
        <v>0</v>
      </c>
      <c r="F8545" s="147" t="s">
        <v>434</v>
      </c>
      <c r="G8545" s="148">
        <f>SUM(G8521:G8544)</f>
        <v>85</v>
      </c>
      <c r="H8545" s="149">
        <f t="shared" si="259"/>
        <v>0</v>
      </c>
      <c r="I8545" s="129"/>
      <c r="J8545" s="133"/>
      <c r="K8545" s="127"/>
    </row>
    <row r="8546" ht="15.75" customHeight="1">
      <c r="A8546" s="49"/>
      <c r="B8546" s="49"/>
      <c r="C8546" s="67"/>
      <c r="D8546" s="67"/>
      <c r="E8546" s="49"/>
      <c r="F8546" s="49"/>
      <c r="G8546" s="49"/>
      <c r="H8546" s="49"/>
      <c r="I8546" s="129"/>
      <c r="J8546" s="133"/>
      <c r="K8546" s="127"/>
    </row>
    <row r="8547" ht="60.0" customHeight="1">
      <c r="A8547" s="49"/>
      <c r="B8547" s="49"/>
      <c r="C8547" s="67"/>
      <c r="D8547" s="67"/>
      <c r="E8547" s="49"/>
      <c r="F8547" s="49"/>
      <c r="G8547" s="49"/>
      <c r="H8547" s="49"/>
      <c r="I8547" s="129"/>
      <c r="J8547" s="133"/>
      <c r="K8547" s="127"/>
    </row>
    <row r="8548" ht="15.75" customHeight="1">
      <c r="A8548" s="124" t="s">
        <v>450</v>
      </c>
      <c r="B8548" s="49"/>
      <c r="C8548" s="67"/>
      <c r="D8548" s="67"/>
      <c r="E8548" s="1"/>
      <c r="F8548" s="1"/>
      <c r="G8548" s="49"/>
      <c r="H8548" s="49"/>
      <c r="I8548" s="7"/>
      <c r="K8548" s="125">
        <f>K8515+1</f>
        <v>277</v>
      </c>
    </row>
    <row r="8549" ht="15.75" customHeight="1">
      <c r="A8549" s="126" t="s">
        <v>451</v>
      </c>
      <c r="B8549" s="67" t="str">
        <f>B8516</f>
        <v>GCSE Transition Assessment</v>
      </c>
      <c r="C8549" s="67"/>
      <c r="D8549" s="67"/>
      <c r="E8549" s="1"/>
      <c r="F8549" s="49"/>
      <c r="G8549" s="49"/>
      <c r="H8549" s="49"/>
      <c r="K8549" s="127" t="str">
        <f>CONCATENATE("Marksheet!$B$",K8548)</f>
        <v>Marksheet!$B$277</v>
      </c>
    </row>
    <row r="8550" ht="15.75" customHeight="1">
      <c r="A8550" s="126" t="s">
        <v>447</v>
      </c>
      <c r="B8550" s="67" t="str">
        <f t="array" ref="B8550">IF(INDIRECT(K8549)="","",INDIRECT(K8549))</f>
        <v>Student 260</v>
      </c>
      <c r="C8550" s="67"/>
      <c r="D8550" s="67"/>
      <c r="E8550" s="1"/>
      <c r="F8550" s="49"/>
      <c r="G8550" s="49"/>
      <c r="H8550" s="49"/>
      <c r="K8550" s="127" t="str">
        <f>CONCATENATE("Marksheet!$D$",K8548,":$BQ$",K8548)</f>
        <v>Marksheet!$D$277:$BQ$277</v>
      </c>
    </row>
    <row r="8551" ht="15.75" customHeight="1">
      <c r="A8551" s="126" t="s">
        <v>452</v>
      </c>
      <c r="B8551" s="67" t="str">
        <f t="array" ref="B8551">INDIRECT(CONCATENATE("Marksheet!$C$",INDIRECT(CONCATENATE("K",ROW()-3))))</f>
        <v/>
      </c>
      <c r="C8551" s="67"/>
      <c r="D8551" s="67"/>
      <c r="E8551" s="49"/>
      <c r="F8551" s="49"/>
      <c r="G8551" s="49"/>
      <c r="H8551" s="49"/>
      <c r="I8551" s="49"/>
      <c r="J8551" s="49"/>
      <c r="K8551" s="127"/>
    </row>
    <row r="8552" ht="15.75" customHeight="1">
      <c r="A8552" s="67"/>
      <c r="B8552" s="128"/>
      <c r="C8552" s="67"/>
      <c r="D8552" s="67"/>
      <c r="E8552" s="49"/>
      <c r="F8552" s="49"/>
      <c r="G8552" s="49"/>
      <c r="H8552" s="49"/>
      <c r="I8552" s="49"/>
      <c r="J8552" s="49"/>
      <c r="K8552" s="127"/>
    </row>
    <row r="8553" ht="15.75" customHeight="1">
      <c r="A8553" s="129"/>
      <c r="B8553" s="100" t="s">
        <v>442</v>
      </c>
      <c r="C8553" s="100" t="s">
        <v>443</v>
      </c>
      <c r="D8553" s="73" t="s">
        <v>453</v>
      </c>
      <c r="E8553" s="130" t="s">
        <v>444</v>
      </c>
      <c r="F8553" s="71"/>
      <c r="G8553" s="72"/>
      <c r="H8553" s="131" t="s">
        <v>454</v>
      </c>
      <c r="I8553" s="132" t="s">
        <v>455</v>
      </c>
      <c r="J8553" s="133"/>
      <c r="K8553" s="134"/>
    </row>
    <row r="8554" ht="15.75" customHeight="1">
      <c r="A8554" s="49"/>
      <c r="B8554" s="135" t="s">
        <v>19</v>
      </c>
      <c r="C8554" s="136" t="s">
        <v>25</v>
      </c>
      <c r="D8554" s="137" t="str">
        <f>IFERROR(__xludf.DUMMYFUNCTION("JOIN("", "",FILTER(Marksheet!$15:$15,Marksheet!$10:$10=$C8554))"),"3a, 3b, 3c")</f>
        <v>3a, 3b, 3c</v>
      </c>
      <c r="E8554" s="138">
        <f t="array" ref="E8554">SUMIF(Marksheet!$D$10:$BQ$10,$C8554,INDIRECT(K8550))</f>
        <v>0</v>
      </c>
      <c r="F8554" s="138" t="s">
        <v>434</v>
      </c>
      <c r="G8554" s="137">
        <f>SUMIF(Marksheet!$10:$10,C8554,Marksheet!$14:$14)</f>
        <v>3</v>
      </c>
      <c r="H8554" s="139">
        <f t="shared" ref="H8554:H8578" si="260">E8554/G8554</f>
        <v>0</v>
      </c>
      <c r="I8554" s="137" t="s">
        <v>456</v>
      </c>
      <c r="J8554" s="133"/>
      <c r="K8554" s="140"/>
    </row>
    <row r="8555" ht="15.75" customHeight="1">
      <c r="A8555" s="49"/>
      <c r="B8555" s="141"/>
      <c r="C8555" s="136" t="s">
        <v>27</v>
      </c>
      <c r="D8555" s="137" t="str">
        <f>IFERROR(__xludf.DUMMYFUNCTION("JOIN("", "",FILTER(Marksheet!$15:$15,Marksheet!$10:$10=$C8555))"),"5a, 5b, 5c, 5d")</f>
        <v>5a, 5b, 5c, 5d</v>
      </c>
      <c r="E8555" s="138">
        <f t="array" ref="E8555">SUMIF(Marksheet!$D$10:$BQ$10,$C8555,INDIRECT(K8550))</f>
        <v>0</v>
      </c>
      <c r="F8555" s="138" t="s">
        <v>434</v>
      </c>
      <c r="G8555" s="137">
        <f>SUMIF(Marksheet!$10:$10,C8555,Marksheet!$14:$14)</f>
        <v>5</v>
      </c>
      <c r="H8555" s="139">
        <f t="shared" si="260"/>
        <v>0</v>
      </c>
      <c r="I8555" s="137" t="s">
        <v>457</v>
      </c>
      <c r="J8555" s="133"/>
      <c r="K8555" s="140"/>
    </row>
    <row r="8556" ht="15.75" customHeight="1">
      <c r="A8556" s="49"/>
      <c r="B8556" s="141"/>
      <c r="C8556" s="136" t="s">
        <v>26</v>
      </c>
      <c r="D8556" s="137" t="str">
        <f>IFERROR(__xludf.DUMMYFUNCTION("JOIN("", "",FILTER(Marksheet!$15:$15,Marksheet!$10:$10=$C8556))"),"4a, 4b")</f>
        <v>4a, 4b</v>
      </c>
      <c r="E8556" s="138">
        <f t="array" ref="E8556">SUMIF(Marksheet!$D$10:$BQ$10,$C8556,INDIRECT(K8550))</f>
        <v>0</v>
      </c>
      <c r="F8556" s="138" t="s">
        <v>434</v>
      </c>
      <c r="G8556" s="137">
        <f>SUMIF(Marksheet!$10:$10,C8556,Marksheet!$14:$14)</f>
        <v>3</v>
      </c>
      <c r="H8556" s="139">
        <f t="shared" si="260"/>
        <v>0</v>
      </c>
      <c r="I8556" s="137" t="s">
        <v>458</v>
      </c>
      <c r="J8556" s="133"/>
      <c r="K8556" s="140"/>
    </row>
    <row r="8557" ht="15.75" customHeight="1">
      <c r="A8557" s="49"/>
      <c r="B8557" s="141"/>
      <c r="C8557" s="136" t="s">
        <v>23</v>
      </c>
      <c r="D8557" s="137" t="str">
        <f>IFERROR(__xludf.DUMMYFUNCTION("JOIN("", "",FILTER(Marksheet!$15:$15,Marksheet!$10:$10=$C8557))"),"1a, 1b, 4c")</f>
        <v>1a, 1b, 4c</v>
      </c>
      <c r="E8557" s="138">
        <f t="array" ref="E8557">SUMIF(Marksheet!$D$10:$BQ$10,$C8557,INDIRECT(K8550))</f>
        <v>0</v>
      </c>
      <c r="F8557" s="138" t="s">
        <v>434</v>
      </c>
      <c r="G8557" s="137">
        <f>SUMIF(Marksheet!$10:$10,C8557,Marksheet!$14:$14)</f>
        <v>5</v>
      </c>
      <c r="H8557" s="139">
        <f t="shared" si="260"/>
        <v>0</v>
      </c>
      <c r="I8557" s="137" t="s">
        <v>459</v>
      </c>
      <c r="J8557" s="133"/>
      <c r="K8557" s="140"/>
    </row>
    <row r="8558" ht="15.75" customHeight="1">
      <c r="A8558" s="49"/>
      <c r="B8558" s="142"/>
      <c r="C8558" s="136" t="s">
        <v>24</v>
      </c>
      <c r="D8558" s="137" t="str">
        <f>IFERROR(__xludf.DUMMYFUNCTION("JOIN("", "",FILTER(Marksheet!$15:$15,Marksheet!$10:$10=$C8558))"),"2a, 2b, 2c")</f>
        <v>2a, 2b, 2c</v>
      </c>
      <c r="E8558" s="138">
        <f t="array" ref="E8558">SUMIF(Marksheet!$D$10:$BQ$10,$C8558,INDIRECT(K8550))</f>
        <v>0</v>
      </c>
      <c r="F8558" s="138" t="s">
        <v>434</v>
      </c>
      <c r="G8558" s="137">
        <f>SUMIF(Marksheet!$10:$10,C8558,Marksheet!$14:$14)</f>
        <v>4</v>
      </c>
      <c r="H8558" s="139">
        <f t="shared" si="260"/>
        <v>0</v>
      </c>
      <c r="I8558" s="137" t="s">
        <v>460</v>
      </c>
      <c r="J8558" s="133"/>
      <c r="K8558" s="140"/>
    </row>
    <row r="8559" ht="15.75" customHeight="1">
      <c r="A8559" s="49"/>
      <c r="B8559" s="135" t="s">
        <v>20</v>
      </c>
      <c r="C8559" s="143" t="s">
        <v>29</v>
      </c>
      <c r="D8559" s="137" t="str">
        <f>IFERROR(__xludf.DUMMYFUNCTION("JOIN("", "",FILTER(Marksheet!$15:$15,Marksheet!$10:$10=$C8559))"),"1b, 3d")</f>
        <v>1b, 3d</v>
      </c>
      <c r="E8559" s="138">
        <f t="array" ref="E8559">SUMIF(Marksheet!$D$10:$BQ$10,$C8559,INDIRECT(K8550))</f>
        <v>0</v>
      </c>
      <c r="F8559" s="138" t="s">
        <v>434</v>
      </c>
      <c r="G8559" s="137">
        <f>SUMIF(Marksheet!$10:$10,C8559,Marksheet!$14:$14)</f>
        <v>2</v>
      </c>
      <c r="H8559" s="139">
        <f t="shared" si="260"/>
        <v>0</v>
      </c>
      <c r="I8559" s="137" t="s">
        <v>461</v>
      </c>
      <c r="J8559" s="133"/>
      <c r="K8559" s="140"/>
    </row>
    <row r="8560" ht="15.75" customHeight="1">
      <c r="A8560" s="49"/>
      <c r="B8560" s="141"/>
      <c r="C8560" s="143" t="s">
        <v>30</v>
      </c>
      <c r="D8560" s="137" t="str">
        <f>IFERROR(__xludf.DUMMYFUNCTION("JOIN("", "",FILTER(Marksheet!$15:$15,Marksheet!$10:$10=$C8560))"),"1d, 4d, 4e")</f>
        <v>1d, 4d, 4e</v>
      </c>
      <c r="E8560" s="138">
        <f t="array" ref="E8560">SUMIF(Marksheet!$D$10:$BQ$10,$C8560,INDIRECT(K8550))</f>
        <v>0</v>
      </c>
      <c r="F8560" s="138" t="s">
        <v>434</v>
      </c>
      <c r="G8560" s="137">
        <f>SUMIF(Marksheet!$10:$10,C8560,Marksheet!$14:$14)</f>
        <v>3</v>
      </c>
      <c r="H8560" s="139">
        <f t="shared" si="260"/>
        <v>0</v>
      </c>
      <c r="I8560" s="137" t="s">
        <v>462</v>
      </c>
      <c r="J8560" s="133"/>
      <c r="K8560" s="140"/>
    </row>
    <row r="8561" ht="15.75" customHeight="1">
      <c r="A8561" s="49"/>
      <c r="B8561" s="141"/>
      <c r="C8561" s="143" t="s">
        <v>33</v>
      </c>
      <c r="D8561" s="137" t="str">
        <f>IFERROR(__xludf.DUMMYFUNCTION("JOIN("", "",FILTER(Marksheet!$15:$15,Marksheet!$10:$10=$C8561))"),"4a, 4b")</f>
        <v>4a, 4b</v>
      </c>
      <c r="E8561" s="138">
        <f t="array" ref="E8561">SUMIF(Marksheet!$D$10:$BQ$10,$C8561,INDIRECT(K8550))</f>
        <v>0</v>
      </c>
      <c r="F8561" s="138" t="s">
        <v>434</v>
      </c>
      <c r="G8561" s="137">
        <f>SUMIF(Marksheet!$10:$10,C8561,Marksheet!$14:$14)</f>
        <v>3</v>
      </c>
      <c r="H8561" s="139">
        <f t="shared" si="260"/>
        <v>0</v>
      </c>
      <c r="I8561" s="137" t="s">
        <v>463</v>
      </c>
      <c r="J8561" s="133"/>
      <c r="K8561" s="140"/>
    </row>
    <row r="8562" ht="15.75" customHeight="1">
      <c r="A8562" s="49"/>
      <c r="B8562" s="141"/>
      <c r="C8562" s="143" t="s">
        <v>28</v>
      </c>
      <c r="D8562" s="137" t="str">
        <f>IFERROR(__xludf.DUMMYFUNCTION("JOIN("", "",FILTER(Marksheet!$15:$15,Marksheet!$10:$10=$C8562))"),"1a, 1c, 4c")</f>
        <v>1a, 1c, 4c</v>
      </c>
      <c r="E8562" s="138">
        <f t="array" ref="E8562">SUMIF(Marksheet!$D$10:$BQ$10,$C8562,INDIRECT(K8550))</f>
        <v>0</v>
      </c>
      <c r="F8562" s="138" t="s">
        <v>434</v>
      </c>
      <c r="G8562" s="137">
        <f>SUMIF(Marksheet!$10:$10,C8562,Marksheet!$14:$14)</f>
        <v>5</v>
      </c>
      <c r="H8562" s="139">
        <f t="shared" si="260"/>
        <v>0</v>
      </c>
      <c r="I8562" s="137" t="s">
        <v>464</v>
      </c>
      <c r="J8562" s="133"/>
      <c r="K8562" s="140"/>
    </row>
    <row r="8563" ht="15.75" customHeight="1">
      <c r="A8563" s="49"/>
      <c r="B8563" s="141"/>
      <c r="C8563" s="143" t="s">
        <v>435</v>
      </c>
      <c r="D8563" s="137" t="str">
        <f>IFERROR(__xludf.DUMMYFUNCTION("JOIN("", "",FILTER(Marksheet!$15:$15,Marksheet!$10:$10=$C8563))"),"3a, 3b, 3c")</f>
        <v>3a, 3b, 3c</v>
      </c>
      <c r="E8563" s="138">
        <f t="array" ref="E8563">SUMIF(Marksheet!$D$10:$BQ$10,$C8563,INDIRECT(K8550))</f>
        <v>0</v>
      </c>
      <c r="F8563" s="138" t="s">
        <v>434</v>
      </c>
      <c r="G8563" s="137">
        <f>SUMIF(Marksheet!$10:$10,C8563,Marksheet!$14:$14)</f>
        <v>4</v>
      </c>
      <c r="H8563" s="139">
        <f t="shared" si="260"/>
        <v>0</v>
      </c>
      <c r="I8563" s="137" t="s">
        <v>465</v>
      </c>
      <c r="J8563" s="133"/>
      <c r="K8563" s="140"/>
    </row>
    <row r="8564" ht="15.75" customHeight="1">
      <c r="A8564" s="49"/>
      <c r="B8564" s="142"/>
      <c r="C8564" s="143" t="s">
        <v>31</v>
      </c>
      <c r="D8564" s="137" t="str">
        <f>IFERROR(__xludf.DUMMYFUNCTION("JOIN("", "",FILTER(Marksheet!$15:$15,Marksheet!$10:$10=$C8564))"),"2a, 2b, 2c")</f>
        <v>2a, 2b, 2c</v>
      </c>
      <c r="E8564" s="138">
        <f t="array" ref="E8564">SUMIF(Marksheet!$D$10:$BQ$10,$C8564,INDIRECT(K8550))</f>
        <v>0</v>
      </c>
      <c r="F8564" s="138" t="s">
        <v>434</v>
      </c>
      <c r="G8564" s="137">
        <f>SUMIF(Marksheet!$10:$10,C8564,Marksheet!$14:$14)</f>
        <v>3</v>
      </c>
      <c r="H8564" s="139">
        <f t="shared" si="260"/>
        <v>0</v>
      </c>
      <c r="I8564" s="137" t="s">
        <v>466</v>
      </c>
      <c r="J8564" s="133"/>
      <c r="K8564" s="140"/>
    </row>
    <row r="8565" ht="15.75" customHeight="1">
      <c r="A8565" s="49"/>
      <c r="B8565" s="135" t="s">
        <v>21</v>
      </c>
      <c r="C8565" s="143" t="s">
        <v>36</v>
      </c>
      <c r="D8565" s="137" t="str">
        <f>IFERROR(__xludf.DUMMYFUNCTION("JOIN("", "",FILTER(Marksheet!$15:$15,Marksheet!$10:$10=$C8565))"),"2b, 2c")</f>
        <v>2b, 2c</v>
      </c>
      <c r="E8565" s="138">
        <f t="array" ref="E8565">SUMIF(Marksheet!$D$10:$BQ$10,$C8565,INDIRECT(K8550))</f>
        <v>0</v>
      </c>
      <c r="F8565" s="138" t="s">
        <v>434</v>
      </c>
      <c r="G8565" s="137">
        <f>SUMIF(Marksheet!$10:$10,C8565,Marksheet!$14:$14)</f>
        <v>2</v>
      </c>
      <c r="H8565" s="139">
        <f t="shared" si="260"/>
        <v>0</v>
      </c>
      <c r="I8565" s="137" t="s">
        <v>467</v>
      </c>
      <c r="J8565" s="133"/>
      <c r="K8565" s="140"/>
    </row>
    <row r="8566" ht="15.75" customHeight="1">
      <c r="A8566" s="49"/>
      <c r="B8566" s="141"/>
      <c r="C8566" s="143" t="s">
        <v>38</v>
      </c>
      <c r="D8566" s="137" t="str">
        <f>IFERROR(__xludf.DUMMYFUNCTION("JOIN("", "",FILTER(Marksheet!$15:$15,Marksheet!$10:$10=$C8566))"),"4a, 4b, 4c, 4d, 4e")</f>
        <v>4a, 4b, 4c, 4d, 4e</v>
      </c>
      <c r="E8566" s="138">
        <f t="array" ref="E8566">SUMIF(Marksheet!$D$10:$BQ$10,$C8566,INDIRECT(K8550))</f>
        <v>0</v>
      </c>
      <c r="F8566" s="138" t="s">
        <v>434</v>
      </c>
      <c r="G8566" s="137">
        <f>SUMIF(Marksheet!$10:$10,C8566,Marksheet!$14:$14)</f>
        <v>6</v>
      </c>
      <c r="H8566" s="139">
        <f t="shared" si="260"/>
        <v>0</v>
      </c>
      <c r="I8566" s="137" t="s">
        <v>468</v>
      </c>
      <c r="J8566" s="133"/>
      <c r="K8566" s="140"/>
    </row>
    <row r="8567" ht="15.75" customHeight="1">
      <c r="A8567" s="49"/>
      <c r="B8567" s="141"/>
      <c r="C8567" s="143" t="s">
        <v>35</v>
      </c>
      <c r="D8567" s="137" t="str">
        <f>IFERROR(__xludf.DUMMYFUNCTION("JOIN("", "",FILTER(Marksheet!$15:$15,Marksheet!$10:$10=$C8567))"),"1b, 2a")</f>
        <v>1b, 2a</v>
      </c>
      <c r="E8567" s="138">
        <f t="array" ref="E8567">SUMIF(Marksheet!$D$10:$BQ$10,$C8567,INDIRECT(K8550))</f>
        <v>0</v>
      </c>
      <c r="F8567" s="138" t="s">
        <v>434</v>
      </c>
      <c r="G8567" s="137">
        <f>SUMIF(Marksheet!$10:$10,C8567,Marksheet!$14:$14)</f>
        <v>3</v>
      </c>
      <c r="H8567" s="139">
        <f t="shared" si="260"/>
        <v>0</v>
      </c>
      <c r="I8567" s="137" t="s">
        <v>469</v>
      </c>
      <c r="J8567" s="133"/>
      <c r="K8567" s="140"/>
    </row>
    <row r="8568" ht="15.75" customHeight="1">
      <c r="A8568" s="49"/>
      <c r="B8568" s="141"/>
      <c r="C8568" s="143" t="s">
        <v>34</v>
      </c>
      <c r="D8568" s="137" t="str">
        <f>IFERROR(__xludf.DUMMYFUNCTION("JOIN("", "",FILTER(Marksheet!$15:$15,Marksheet!$10:$10=$C8568))"),"1a, 1c, 2d")</f>
        <v>1a, 1c, 2d</v>
      </c>
      <c r="E8568" s="138">
        <f t="array" ref="E8568">SUMIF(Marksheet!$D$10:$BQ$10,$C8568,INDIRECT(K8550))</f>
        <v>0</v>
      </c>
      <c r="F8568" s="138" t="s">
        <v>434</v>
      </c>
      <c r="G8568" s="137">
        <f>SUMIF(Marksheet!$10:$10,C8568,Marksheet!$14:$14)</f>
        <v>6</v>
      </c>
      <c r="H8568" s="139">
        <f t="shared" si="260"/>
        <v>0</v>
      </c>
      <c r="I8568" s="137" t="s">
        <v>470</v>
      </c>
      <c r="J8568" s="133"/>
      <c r="K8568" s="140"/>
    </row>
    <row r="8569" ht="15.75" customHeight="1">
      <c r="A8569" s="49"/>
      <c r="B8569" s="142"/>
      <c r="C8569" s="143" t="s">
        <v>37</v>
      </c>
      <c r="D8569" s="137" t="str">
        <f>IFERROR(__xludf.DUMMYFUNCTION("JOIN("", "",FILTER(Marksheet!$15:$15,Marksheet!$10:$10=$C8569))"),"3a, 3b, 3c")</f>
        <v>3a, 3b, 3c</v>
      </c>
      <c r="E8569" s="138">
        <f t="array" ref="E8569">SUMIF(Marksheet!$D$10:$BQ$10,$C8569,INDIRECT(K8550))</f>
        <v>0</v>
      </c>
      <c r="F8569" s="138" t="s">
        <v>434</v>
      </c>
      <c r="G8569" s="137">
        <f>SUMIF(Marksheet!$10:$10,C8569,Marksheet!$14:$14)</f>
        <v>3</v>
      </c>
      <c r="H8569" s="139">
        <f t="shared" si="260"/>
        <v>0</v>
      </c>
      <c r="I8569" s="137" t="s">
        <v>471</v>
      </c>
      <c r="J8569" s="133"/>
      <c r="K8569" s="140"/>
    </row>
    <row r="8570" ht="15.75" customHeight="1">
      <c r="A8570" s="49"/>
      <c r="B8570" s="135" t="s">
        <v>22</v>
      </c>
      <c r="C8570" s="144" t="s">
        <v>46</v>
      </c>
      <c r="D8570" s="137" t="str">
        <f>IFERROR(__xludf.DUMMYFUNCTION("JOIN("", "",FILTER(Marksheet!$15:$15,Marksheet!$10:$10=$C8570))"),"3d")</f>
        <v>3d</v>
      </c>
      <c r="E8570" s="138">
        <f t="array" ref="E8570">SUMIF(Marksheet!$D$10:$BQ$10,$C8570,INDIRECT(K8550))</f>
        <v>0</v>
      </c>
      <c r="F8570" s="138" t="s">
        <v>434</v>
      </c>
      <c r="G8570" s="137">
        <f>SUMIF(Marksheet!$10:$10,C8570,Marksheet!$14:$14)</f>
        <v>2</v>
      </c>
      <c r="H8570" s="139">
        <f t="shared" si="260"/>
        <v>0</v>
      </c>
      <c r="I8570" s="137" t="s">
        <v>472</v>
      </c>
      <c r="J8570" s="133"/>
      <c r="K8570" s="140"/>
    </row>
    <row r="8571" ht="15.75" customHeight="1">
      <c r="A8571" s="49"/>
      <c r="B8571" s="141"/>
      <c r="C8571" s="144" t="s">
        <v>41</v>
      </c>
      <c r="D8571" s="137" t="str">
        <f>IFERROR(__xludf.DUMMYFUNCTION("JOIN("", "",FILTER(Marksheet!$15:$15,Marksheet!$10:$10=$C8571))"),"1c, 2b, 4e")</f>
        <v>1c, 2b, 4e</v>
      </c>
      <c r="E8571" s="138">
        <f t="array" ref="E8571">SUMIF(Marksheet!$D$10:$BQ$10,$C8571,INDIRECT(K8550))</f>
        <v>0</v>
      </c>
      <c r="F8571" s="138" t="s">
        <v>434</v>
      </c>
      <c r="G8571" s="137">
        <f>SUMIF(Marksheet!$10:$10,C8571,Marksheet!$14:$14)</f>
        <v>3</v>
      </c>
      <c r="H8571" s="139">
        <f t="shared" si="260"/>
        <v>0</v>
      </c>
      <c r="I8571" s="137" t="s">
        <v>473</v>
      </c>
      <c r="J8571" s="133"/>
      <c r="K8571" s="140"/>
    </row>
    <row r="8572" ht="15.75" customHeight="1">
      <c r="A8572" s="49"/>
      <c r="B8572" s="141"/>
      <c r="C8572" s="144" t="s">
        <v>45</v>
      </c>
      <c r="D8572" s="137" t="str">
        <f>IFERROR(__xludf.DUMMYFUNCTION("JOIN("", "",FILTER(Marksheet!$15:$15,Marksheet!$10:$10=$C8572))"),"3b, 4a, 5c")</f>
        <v>3b, 4a, 5c</v>
      </c>
      <c r="E8572" s="138">
        <f t="array" ref="E8572">SUMIF(Marksheet!$D$10:$BQ$10,$C8572,INDIRECT(K8550))</f>
        <v>0</v>
      </c>
      <c r="F8572" s="138" t="s">
        <v>434</v>
      </c>
      <c r="G8572" s="137">
        <f>SUMIF(Marksheet!$10:$10,C8572,Marksheet!$14:$14)</f>
        <v>3</v>
      </c>
      <c r="H8572" s="139">
        <f t="shared" si="260"/>
        <v>0</v>
      </c>
      <c r="I8572" s="137" t="s">
        <v>474</v>
      </c>
      <c r="J8572" s="133"/>
      <c r="K8572" s="140"/>
    </row>
    <row r="8573" ht="15.75" customHeight="1">
      <c r="A8573" s="49"/>
      <c r="B8573" s="141"/>
      <c r="C8573" s="144" t="s">
        <v>43</v>
      </c>
      <c r="D8573" s="137" t="str">
        <f>IFERROR(__xludf.DUMMYFUNCTION("JOIN("", "",FILTER(Marksheet!$15:$15,Marksheet!$10:$10=$C8573))"),"2c, 4d, 5d")</f>
        <v>2c, 4d, 5d</v>
      </c>
      <c r="E8573" s="138">
        <f t="array" ref="E8573">SUMIF(Marksheet!$D$10:$BQ$10,$C8573,INDIRECT(K8550))</f>
        <v>0</v>
      </c>
      <c r="F8573" s="138" t="s">
        <v>434</v>
      </c>
      <c r="G8573" s="137">
        <f>SUMIF(Marksheet!$10:$10,C8573,Marksheet!$14:$14)</f>
        <v>4</v>
      </c>
      <c r="H8573" s="139">
        <f t="shared" si="260"/>
        <v>0</v>
      </c>
      <c r="I8573" s="137" t="s">
        <v>475</v>
      </c>
      <c r="J8573" s="133"/>
      <c r="K8573" s="140"/>
    </row>
    <row r="8574" ht="15.75" customHeight="1">
      <c r="A8574" s="49"/>
      <c r="B8574" s="141"/>
      <c r="C8574" s="144" t="s">
        <v>44</v>
      </c>
      <c r="D8574" s="137" t="str">
        <f>IFERROR(__xludf.DUMMYFUNCTION("JOIN("", "",FILTER(Marksheet!$15:$15,Marksheet!$10:$10=$C8574))"),"3a, 4c")</f>
        <v>3a, 4c</v>
      </c>
      <c r="E8574" s="138">
        <f t="array" ref="E8574">SUMIF(Marksheet!$D$10:$BQ$10,$C8574,INDIRECT(K8550))</f>
        <v>0</v>
      </c>
      <c r="F8574" s="138" t="s">
        <v>434</v>
      </c>
      <c r="G8574" s="137">
        <f>SUMIF(Marksheet!$10:$10,C8574,Marksheet!$14:$14)</f>
        <v>2</v>
      </c>
      <c r="H8574" s="139">
        <f t="shared" si="260"/>
        <v>0</v>
      </c>
      <c r="I8574" s="137" t="s">
        <v>476</v>
      </c>
      <c r="J8574" s="133"/>
      <c r="K8574" s="140"/>
    </row>
    <row r="8575" ht="15.75" customHeight="1">
      <c r="A8575" s="49"/>
      <c r="B8575" s="141"/>
      <c r="C8575" s="144" t="s">
        <v>39</v>
      </c>
      <c r="D8575" s="137" t="str">
        <f>IFERROR(__xludf.DUMMYFUNCTION("JOIN("", "",FILTER(Marksheet!$15:$15,Marksheet!$10:$10=$C8575))"),"1a, 5a, 5b")</f>
        <v>1a, 5a, 5b</v>
      </c>
      <c r="E8575" s="138">
        <f t="array" ref="E8575">SUMIF(Marksheet!$D$10:$BQ$10,$C8575,INDIRECT(K8550))</f>
        <v>0</v>
      </c>
      <c r="F8575" s="138" t="s">
        <v>434</v>
      </c>
      <c r="G8575" s="137">
        <f>SUMIF(Marksheet!$10:$10,C8575,Marksheet!$14:$14)</f>
        <v>5</v>
      </c>
      <c r="H8575" s="139">
        <f t="shared" si="260"/>
        <v>0</v>
      </c>
      <c r="I8575" s="137" t="s">
        <v>477</v>
      </c>
      <c r="J8575" s="133"/>
      <c r="K8575" s="140"/>
    </row>
    <row r="8576" ht="15.75" customHeight="1">
      <c r="A8576" s="49"/>
      <c r="B8576" s="141"/>
      <c r="C8576" s="144" t="s">
        <v>42</v>
      </c>
      <c r="D8576" s="137" t="str">
        <f>IFERROR(__xludf.DUMMYFUNCTION("JOIN("", "",FILTER(Marksheet!$15:$15,Marksheet!$10:$10=$C8576))"),"2a, 3c")</f>
        <v>2a, 3c</v>
      </c>
      <c r="E8576" s="138">
        <f t="array" ref="E8576">SUMIF(Marksheet!$D$10:$BQ$10,$C8576,INDIRECT(K8550))</f>
        <v>0</v>
      </c>
      <c r="F8576" s="138" t="s">
        <v>434</v>
      </c>
      <c r="G8576" s="137">
        <f>SUMIF(Marksheet!$10:$10,C8576,Marksheet!$14:$14)</f>
        <v>3</v>
      </c>
      <c r="H8576" s="139">
        <f t="shared" si="260"/>
        <v>0</v>
      </c>
      <c r="I8576" s="137" t="s">
        <v>478</v>
      </c>
      <c r="J8576" s="133"/>
      <c r="K8576" s="140"/>
    </row>
    <row r="8577" ht="15.75" customHeight="1">
      <c r="A8577" s="49"/>
      <c r="B8577" s="142"/>
      <c r="C8577" s="144" t="s">
        <v>40</v>
      </c>
      <c r="D8577" s="137" t="str">
        <f>IFERROR(__xludf.DUMMYFUNCTION("JOIN("", "",FILTER(Marksheet!$15:$15,Marksheet!$10:$10=$C8577))"),"1b, 4b, 4f")</f>
        <v>1b, 4b, 4f</v>
      </c>
      <c r="E8577" s="138">
        <f t="array" ref="E8577">SUMIF(Marksheet!$D$10:$BQ$10,$C8577,INDIRECT(K8550))</f>
        <v>0</v>
      </c>
      <c r="F8577" s="138" t="s">
        <v>434</v>
      </c>
      <c r="G8577" s="137">
        <f>SUMIF(Marksheet!$10:$10,C8577,Marksheet!$14:$14)</f>
        <v>3</v>
      </c>
      <c r="H8577" s="139">
        <f t="shared" si="260"/>
        <v>0</v>
      </c>
      <c r="I8577" s="137" t="s">
        <v>479</v>
      </c>
      <c r="J8577" s="133"/>
      <c r="K8577" s="140"/>
    </row>
    <row r="8578" ht="15.75" customHeight="1">
      <c r="A8578" s="49"/>
      <c r="B8578" s="49"/>
      <c r="C8578" s="145" t="s">
        <v>76</v>
      </c>
      <c r="D8578" s="145"/>
      <c r="E8578" s="146">
        <f>SUM(E8554:E8577)</f>
        <v>0</v>
      </c>
      <c r="F8578" s="147" t="s">
        <v>434</v>
      </c>
      <c r="G8578" s="148">
        <f>SUM(G8554:G8577)</f>
        <v>85</v>
      </c>
      <c r="H8578" s="149">
        <f t="shared" si="260"/>
        <v>0</v>
      </c>
      <c r="I8578" s="129"/>
      <c r="J8578" s="133"/>
      <c r="K8578" s="127"/>
    </row>
    <row r="8579" ht="15.75" customHeight="1">
      <c r="A8579" s="49"/>
      <c r="B8579" s="49"/>
      <c r="C8579" s="67"/>
      <c r="D8579" s="67"/>
      <c r="E8579" s="49"/>
      <c r="F8579" s="49"/>
      <c r="G8579" s="49"/>
      <c r="H8579" s="49"/>
      <c r="I8579" s="129"/>
      <c r="J8579" s="133"/>
      <c r="K8579" s="127"/>
    </row>
    <row r="8580" ht="60.0" customHeight="1">
      <c r="A8580" s="49"/>
      <c r="B8580" s="49"/>
      <c r="C8580" s="67"/>
      <c r="D8580" s="67"/>
      <c r="E8580" s="49"/>
      <c r="F8580" s="49"/>
      <c r="G8580" s="49"/>
      <c r="H8580" s="49"/>
      <c r="I8580" s="129"/>
      <c r="J8580" s="133"/>
      <c r="K8580" s="127"/>
    </row>
    <row r="8581" ht="15.75" customHeight="1">
      <c r="A8581" s="124" t="s">
        <v>450</v>
      </c>
      <c r="B8581" s="49"/>
      <c r="C8581" s="67"/>
      <c r="D8581" s="67"/>
      <c r="E8581" s="1"/>
      <c r="F8581" s="1"/>
      <c r="G8581" s="49"/>
      <c r="H8581" s="49"/>
      <c r="I8581" s="7"/>
      <c r="K8581" s="125">
        <f>K8548+1</f>
        <v>278</v>
      </c>
    </row>
    <row r="8582" ht="15.75" customHeight="1">
      <c r="A8582" s="126" t="s">
        <v>451</v>
      </c>
      <c r="B8582" s="67" t="str">
        <f>B8549</f>
        <v>GCSE Transition Assessment</v>
      </c>
      <c r="C8582" s="67"/>
      <c r="D8582" s="67"/>
      <c r="E8582" s="1"/>
      <c r="F8582" s="49"/>
      <c r="G8582" s="49"/>
      <c r="H8582" s="49"/>
      <c r="K8582" s="127" t="str">
        <f>CONCATENATE("Marksheet!$B$",K8581)</f>
        <v>Marksheet!$B$278</v>
      </c>
    </row>
    <row r="8583" ht="15.75" customHeight="1">
      <c r="A8583" s="126" t="s">
        <v>447</v>
      </c>
      <c r="B8583" s="67" t="str">
        <f t="array" ref="B8583">IF(INDIRECT(K8582)="","",INDIRECT(K8582))</f>
        <v>Student 261</v>
      </c>
      <c r="C8583" s="67"/>
      <c r="D8583" s="67"/>
      <c r="E8583" s="1"/>
      <c r="F8583" s="49"/>
      <c r="G8583" s="49"/>
      <c r="H8583" s="49"/>
      <c r="K8583" s="127" t="str">
        <f>CONCATENATE("Marksheet!$D$",K8581,":$BQ$",K8581)</f>
        <v>Marksheet!$D$278:$BQ$278</v>
      </c>
    </row>
    <row r="8584" ht="15.75" customHeight="1">
      <c r="A8584" s="126" t="s">
        <v>452</v>
      </c>
      <c r="B8584" s="67" t="str">
        <f t="array" ref="B8584">INDIRECT(CONCATENATE("Marksheet!$C$",INDIRECT(CONCATENATE("K",ROW()-3))))</f>
        <v/>
      </c>
      <c r="C8584" s="67"/>
      <c r="D8584" s="67"/>
      <c r="E8584" s="49"/>
      <c r="F8584" s="49"/>
      <c r="G8584" s="49"/>
      <c r="H8584" s="49"/>
      <c r="I8584" s="49"/>
      <c r="J8584" s="49"/>
      <c r="K8584" s="127"/>
    </row>
    <row r="8585" ht="15.75" customHeight="1">
      <c r="A8585" s="67"/>
      <c r="B8585" s="128"/>
      <c r="C8585" s="67"/>
      <c r="D8585" s="67"/>
      <c r="E8585" s="49"/>
      <c r="F8585" s="49"/>
      <c r="G8585" s="49"/>
      <c r="H8585" s="49"/>
      <c r="I8585" s="49"/>
      <c r="J8585" s="49"/>
      <c r="K8585" s="127"/>
    </row>
    <row r="8586" ht="15.75" customHeight="1">
      <c r="A8586" s="129"/>
      <c r="B8586" s="100" t="s">
        <v>442</v>
      </c>
      <c r="C8586" s="100" t="s">
        <v>443</v>
      </c>
      <c r="D8586" s="73" t="s">
        <v>453</v>
      </c>
      <c r="E8586" s="130" t="s">
        <v>444</v>
      </c>
      <c r="F8586" s="71"/>
      <c r="G8586" s="72"/>
      <c r="H8586" s="131" t="s">
        <v>454</v>
      </c>
      <c r="I8586" s="132" t="s">
        <v>455</v>
      </c>
      <c r="J8586" s="133"/>
      <c r="K8586" s="134"/>
    </row>
    <row r="8587" ht="15.75" customHeight="1">
      <c r="A8587" s="49"/>
      <c r="B8587" s="135" t="s">
        <v>19</v>
      </c>
      <c r="C8587" s="136" t="s">
        <v>25</v>
      </c>
      <c r="D8587" s="137" t="str">
        <f>IFERROR(__xludf.DUMMYFUNCTION("JOIN("", "",FILTER(Marksheet!$15:$15,Marksheet!$10:$10=$C8587))"),"3a, 3b, 3c")</f>
        <v>3a, 3b, 3c</v>
      </c>
      <c r="E8587" s="138">
        <f t="array" ref="E8587">SUMIF(Marksheet!$D$10:$BQ$10,$C8587,INDIRECT(K8583))</f>
        <v>0</v>
      </c>
      <c r="F8587" s="138" t="s">
        <v>434</v>
      </c>
      <c r="G8587" s="137">
        <f>SUMIF(Marksheet!$10:$10,C8587,Marksheet!$14:$14)</f>
        <v>3</v>
      </c>
      <c r="H8587" s="139">
        <f t="shared" ref="H8587:H8611" si="261">E8587/G8587</f>
        <v>0</v>
      </c>
      <c r="I8587" s="137" t="s">
        <v>456</v>
      </c>
      <c r="J8587" s="133"/>
      <c r="K8587" s="140"/>
    </row>
    <row r="8588" ht="15.75" customHeight="1">
      <c r="A8588" s="49"/>
      <c r="B8588" s="141"/>
      <c r="C8588" s="136" t="s">
        <v>27</v>
      </c>
      <c r="D8588" s="137" t="str">
        <f>IFERROR(__xludf.DUMMYFUNCTION("JOIN("", "",FILTER(Marksheet!$15:$15,Marksheet!$10:$10=$C8588))"),"5a, 5b, 5c, 5d")</f>
        <v>5a, 5b, 5c, 5d</v>
      </c>
      <c r="E8588" s="138">
        <f t="array" ref="E8588">SUMIF(Marksheet!$D$10:$BQ$10,$C8588,INDIRECT(K8583))</f>
        <v>0</v>
      </c>
      <c r="F8588" s="138" t="s">
        <v>434</v>
      </c>
      <c r="G8588" s="137">
        <f>SUMIF(Marksheet!$10:$10,C8588,Marksheet!$14:$14)</f>
        <v>5</v>
      </c>
      <c r="H8588" s="139">
        <f t="shared" si="261"/>
        <v>0</v>
      </c>
      <c r="I8588" s="137" t="s">
        <v>457</v>
      </c>
      <c r="J8588" s="133"/>
      <c r="K8588" s="140"/>
    </row>
    <row r="8589" ht="15.75" customHeight="1">
      <c r="A8589" s="49"/>
      <c r="B8589" s="141"/>
      <c r="C8589" s="136" t="s">
        <v>26</v>
      </c>
      <c r="D8589" s="137" t="str">
        <f>IFERROR(__xludf.DUMMYFUNCTION("JOIN("", "",FILTER(Marksheet!$15:$15,Marksheet!$10:$10=$C8589))"),"4a, 4b")</f>
        <v>4a, 4b</v>
      </c>
      <c r="E8589" s="138">
        <f t="array" ref="E8589">SUMIF(Marksheet!$D$10:$BQ$10,$C8589,INDIRECT(K8583))</f>
        <v>0</v>
      </c>
      <c r="F8589" s="138" t="s">
        <v>434</v>
      </c>
      <c r="G8589" s="137">
        <f>SUMIF(Marksheet!$10:$10,C8589,Marksheet!$14:$14)</f>
        <v>3</v>
      </c>
      <c r="H8589" s="139">
        <f t="shared" si="261"/>
        <v>0</v>
      </c>
      <c r="I8589" s="137" t="s">
        <v>458</v>
      </c>
      <c r="J8589" s="133"/>
      <c r="K8589" s="140"/>
    </row>
    <row r="8590" ht="15.75" customHeight="1">
      <c r="A8590" s="49"/>
      <c r="B8590" s="141"/>
      <c r="C8590" s="136" t="s">
        <v>23</v>
      </c>
      <c r="D8590" s="137" t="str">
        <f>IFERROR(__xludf.DUMMYFUNCTION("JOIN("", "",FILTER(Marksheet!$15:$15,Marksheet!$10:$10=$C8590))"),"1a, 1b, 4c")</f>
        <v>1a, 1b, 4c</v>
      </c>
      <c r="E8590" s="138">
        <f t="array" ref="E8590">SUMIF(Marksheet!$D$10:$BQ$10,$C8590,INDIRECT(K8583))</f>
        <v>0</v>
      </c>
      <c r="F8590" s="138" t="s">
        <v>434</v>
      </c>
      <c r="G8590" s="137">
        <f>SUMIF(Marksheet!$10:$10,C8590,Marksheet!$14:$14)</f>
        <v>5</v>
      </c>
      <c r="H8590" s="139">
        <f t="shared" si="261"/>
        <v>0</v>
      </c>
      <c r="I8590" s="137" t="s">
        <v>459</v>
      </c>
      <c r="J8590" s="133"/>
      <c r="K8590" s="140"/>
    </row>
    <row r="8591" ht="15.75" customHeight="1">
      <c r="A8591" s="49"/>
      <c r="B8591" s="142"/>
      <c r="C8591" s="136" t="s">
        <v>24</v>
      </c>
      <c r="D8591" s="137" t="str">
        <f>IFERROR(__xludf.DUMMYFUNCTION("JOIN("", "",FILTER(Marksheet!$15:$15,Marksheet!$10:$10=$C8591))"),"2a, 2b, 2c")</f>
        <v>2a, 2b, 2c</v>
      </c>
      <c r="E8591" s="138">
        <f t="array" ref="E8591">SUMIF(Marksheet!$D$10:$BQ$10,$C8591,INDIRECT(K8583))</f>
        <v>0</v>
      </c>
      <c r="F8591" s="138" t="s">
        <v>434</v>
      </c>
      <c r="G8591" s="137">
        <f>SUMIF(Marksheet!$10:$10,C8591,Marksheet!$14:$14)</f>
        <v>4</v>
      </c>
      <c r="H8591" s="139">
        <f t="shared" si="261"/>
        <v>0</v>
      </c>
      <c r="I8591" s="137" t="s">
        <v>460</v>
      </c>
      <c r="J8591" s="133"/>
      <c r="K8591" s="140"/>
    </row>
    <row r="8592" ht="15.75" customHeight="1">
      <c r="A8592" s="49"/>
      <c r="B8592" s="135" t="s">
        <v>20</v>
      </c>
      <c r="C8592" s="143" t="s">
        <v>29</v>
      </c>
      <c r="D8592" s="137" t="str">
        <f>IFERROR(__xludf.DUMMYFUNCTION("JOIN("", "",FILTER(Marksheet!$15:$15,Marksheet!$10:$10=$C8592))"),"1b, 3d")</f>
        <v>1b, 3d</v>
      </c>
      <c r="E8592" s="138">
        <f t="array" ref="E8592">SUMIF(Marksheet!$D$10:$BQ$10,$C8592,INDIRECT(K8583))</f>
        <v>0</v>
      </c>
      <c r="F8592" s="138" t="s">
        <v>434</v>
      </c>
      <c r="G8592" s="137">
        <f>SUMIF(Marksheet!$10:$10,C8592,Marksheet!$14:$14)</f>
        <v>2</v>
      </c>
      <c r="H8592" s="139">
        <f t="shared" si="261"/>
        <v>0</v>
      </c>
      <c r="I8592" s="137" t="s">
        <v>461</v>
      </c>
      <c r="J8592" s="133"/>
      <c r="K8592" s="140"/>
    </row>
    <row r="8593" ht="15.75" customHeight="1">
      <c r="A8593" s="49"/>
      <c r="B8593" s="141"/>
      <c r="C8593" s="143" t="s">
        <v>30</v>
      </c>
      <c r="D8593" s="137" t="str">
        <f>IFERROR(__xludf.DUMMYFUNCTION("JOIN("", "",FILTER(Marksheet!$15:$15,Marksheet!$10:$10=$C8593))"),"1d, 4d, 4e")</f>
        <v>1d, 4d, 4e</v>
      </c>
      <c r="E8593" s="138">
        <f t="array" ref="E8593">SUMIF(Marksheet!$D$10:$BQ$10,$C8593,INDIRECT(K8583))</f>
        <v>0</v>
      </c>
      <c r="F8593" s="138" t="s">
        <v>434</v>
      </c>
      <c r="G8593" s="137">
        <f>SUMIF(Marksheet!$10:$10,C8593,Marksheet!$14:$14)</f>
        <v>3</v>
      </c>
      <c r="H8593" s="139">
        <f t="shared" si="261"/>
        <v>0</v>
      </c>
      <c r="I8593" s="137" t="s">
        <v>462</v>
      </c>
      <c r="J8593" s="133"/>
      <c r="K8593" s="140"/>
    </row>
    <row r="8594" ht="15.75" customHeight="1">
      <c r="A8594" s="49"/>
      <c r="B8594" s="141"/>
      <c r="C8594" s="143" t="s">
        <v>33</v>
      </c>
      <c r="D8594" s="137" t="str">
        <f>IFERROR(__xludf.DUMMYFUNCTION("JOIN("", "",FILTER(Marksheet!$15:$15,Marksheet!$10:$10=$C8594))"),"4a, 4b")</f>
        <v>4a, 4b</v>
      </c>
      <c r="E8594" s="138">
        <f t="array" ref="E8594">SUMIF(Marksheet!$D$10:$BQ$10,$C8594,INDIRECT(K8583))</f>
        <v>0</v>
      </c>
      <c r="F8594" s="138" t="s">
        <v>434</v>
      </c>
      <c r="G8594" s="137">
        <f>SUMIF(Marksheet!$10:$10,C8594,Marksheet!$14:$14)</f>
        <v>3</v>
      </c>
      <c r="H8594" s="139">
        <f t="shared" si="261"/>
        <v>0</v>
      </c>
      <c r="I8594" s="137" t="s">
        <v>463</v>
      </c>
      <c r="J8594" s="133"/>
      <c r="K8594" s="140"/>
    </row>
    <row r="8595" ht="15.75" customHeight="1">
      <c r="A8595" s="49"/>
      <c r="B8595" s="141"/>
      <c r="C8595" s="143" t="s">
        <v>28</v>
      </c>
      <c r="D8595" s="137" t="str">
        <f>IFERROR(__xludf.DUMMYFUNCTION("JOIN("", "",FILTER(Marksheet!$15:$15,Marksheet!$10:$10=$C8595))"),"1a, 1c, 4c")</f>
        <v>1a, 1c, 4c</v>
      </c>
      <c r="E8595" s="138">
        <f t="array" ref="E8595">SUMIF(Marksheet!$D$10:$BQ$10,$C8595,INDIRECT(K8583))</f>
        <v>0</v>
      </c>
      <c r="F8595" s="138" t="s">
        <v>434</v>
      </c>
      <c r="G8595" s="137">
        <f>SUMIF(Marksheet!$10:$10,C8595,Marksheet!$14:$14)</f>
        <v>5</v>
      </c>
      <c r="H8595" s="139">
        <f t="shared" si="261"/>
        <v>0</v>
      </c>
      <c r="I8595" s="137" t="s">
        <v>464</v>
      </c>
      <c r="J8595" s="133"/>
      <c r="K8595" s="140"/>
    </row>
    <row r="8596" ht="15.75" customHeight="1">
      <c r="A8596" s="49"/>
      <c r="B8596" s="141"/>
      <c r="C8596" s="143" t="s">
        <v>435</v>
      </c>
      <c r="D8596" s="137" t="str">
        <f>IFERROR(__xludf.DUMMYFUNCTION("JOIN("", "",FILTER(Marksheet!$15:$15,Marksheet!$10:$10=$C8596))"),"3a, 3b, 3c")</f>
        <v>3a, 3b, 3c</v>
      </c>
      <c r="E8596" s="138">
        <f t="array" ref="E8596">SUMIF(Marksheet!$D$10:$BQ$10,$C8596,INDIRECT(K8583))</f>
        <v>0</v>
      </c>
      <c r="F8596" s="138" t="s">
        <v>434</v>
      </c>
      <c r="G8596" s="137">
        <f>SUMIF(Marksheet!$10:$10,C8596,Marksheet!$14:$14)</f>
        <v>4</v>
      </c>
      <c r="H8596" s="139">
        <f t="shared" si="261"/>
        <v>0</v>
      </c>
      <c r="I8596" s="137" t="s">
        <v>465</v>
      </c>
      <c r="J8596" s="133"/>
      <c r="K8596" s="140"/>
    </row>
    <row r="8597" ht="15.75" customHeight="1">
      <c r="A8597" s="49"/>
      <c r="B8597" s="142"/>
      <c r="C8597" s="143" t="s">
        <v>31</v>
      </c>
      <c r="D8597" s="137" t="str">
        <f>IFERROR(__xludf.DUMMYFUNCTION("JOIN("", "",FILTER(Marksheet!$15:$15,Marksheet!$10:$10=$C8597))"),"2a, 2b, 2c")</f>
        <v>2a, 2b, 2c</v>
      </c>
      <c r="E8597" s="138">
        <f t="array" ref="E8597">SUMIF(Marksheet!$D$10:$BQ$10,$C8597,INDIRECT(K8583))</f>
        <v>0</v>
      </c>
      <c r="F8597" s="138" t="s">
        <v>434</v>
      </c>
      <c r="G8597" s="137">
        <f>SUMIF(Marksheet!$10:$10,C8597,Marksheet!$14:$14)</f>
        <v>3</v>
      </c>
      <c r="H8597" s="139">
        <f t="shared" si="261"/>
        <v>0</v>
      </c>
      <c r="I8597" s="137" t="s">
        <v>466</v>
      </c>
      <c r="J8597" s="133"/>
      <c r="K8597" s="140"/>
    </row>
    <row r="8598" ht="15.75" customHeight="1">
      <c r="A8598" s="49"/>
      <c r="B8598" s="135" t="s">
        <v>21</v>
      </c>
      <c r="C8598" s="143" t="s">
        <v>36</v>
      </c>
      <c r="D8598" s="137" t="str">
        <f>IFERROR(__xludf.DUMMYFUNCTION("JOIN("", "",FILTER(Marksheet!$15:$15,Marksheet!$10:$10=$C8598))"),"2b, 2c")</f>
        <v>2b, 2c</v>
      </c>
      <c r="E8598" s="138">
        <f t="array" ref="E8598">SUMIF(Marksheet!$D$10:$BQ$10,$C8598,INDIRECT(K8583))</f>
        <v>0</v>
      </c>
      <c r="F8598" s="138" t="s">
        <v>434</v>
      </c>
      <c r="G8598" s="137">
        <f>SUMIF(Marksheet!$10:$10,C8598,Marksheet!$14:$14)</f>
        <v>2</v>
      </c>
      <c r="H8598" s="139">
        <f t="shared" si="261"/>
        <v>0</v>
      </c>
      <c r="I8598" s="137" t="s">
        <v>467</v>
      </c>
      <c r="J8598" s="133"/>
      <c r="K8598" s="140"/>
    </row>
    <row r="8599" ht="15.75" customHeight="1">
      <c r="A8599" s="49"/>
      <c r="B8599" s="141"/>
      <c r="C8599" s="143" t="s">
        <v>38</v>
      </c>
      <c r="D8599" s="137" t="str">
        <f>IFERROR(__xludf.DUMMYFUNCTION("JOIN("", "",FILTER(Marksheet!$15:$15,Marksheet!$10:$10=$C8599))"),"4a, 4b, 4c, 4d, 4e")</f>
        <v>4a, 4b, 4c, 4d, 4e</v>
      </c>
      <c r="E8599" s="138">
        <f t="array" ref="E8599">SUMIF(Marksheet!$D$10:$BQ$10,$C8599,INDIRECT(K8583))</f>
        <v>0</v>
      </c>
      <c r="F8599" s="138" t="s">
        <v>434</v>
      </c>
      <c r="G8599" s="137">
        <f>SUMIF(Marksheet!$10:$10,C8599,Marksheet!$14:$14)</f>
        <v>6</v>
      </c>
      <c r="H8599" s="139">
        <f t="shared" si="261"/>
        <v>0</v>
      </c>
      <c r="I8599" s="137" t="s">
        <v>468</v>
      </c>
      <c r="J8599" s="133"/>
      <c r="K8599" s="140"/>
    </row>
    <row r="8600" ht="15.75" customHeight="1">
      <c r="A8600" s="49"/>
      <c r="B8600" s="141"/>
      <c r="C8600" s="143" t="s">
        <v>35</v>
      </c>
      <c r="D8600" s="137" t="str">
        <f>IFERROR(__xludf.DUMMYFUNCTION("JOIN("", "",FILTER(Marksheet!$15:$15,Marksheet!$10:$10=$C8600))"),"1b, 2a")</f>
        <v>1b, 2a</v>
      </c>
      <c r="E8600" s="138">
        <f t="array" ref="E8600">SUMIF(Marksheet!$D$10:$BQ$10,$C8600,INDIRECT(K8583))</f>
        <v>0</v>
      </c>
      <c r="F8600" s="138" t="s">
        <v>434</v>
      </c>
      <c r="G8600" s="137">
        <f>SUMIF(Marksheet!$10:$10,C8600,Marksheet!$14:$14)</f>
        <v>3</v>
      </c>
      <c r="H8600" s="139">
        <f t="shared" si="261"/>
        <v>0</v>
      </c>
      <c r="I8600" s="137" t="s">
        <v>469</v>
      </c>
      <c r="J8600" s="133"/>
      <c r="K8600" s="140"/>
    </row>
    <row r="8601" ht="15.75" customHeight="1">
      <c r="A8601" s="49"/>
      <c r="B8601" s="141"/>
      <c r="C8601" s="143" t="s">
        <v>34</v>
      </c>
      <c r="D8601" s="137" t="str">
        <f>IFERROR(__xludf.DUMMYFUNCTION("JOIN("", "",FILTER(Marksheet!$15:$15,Marksheet!$10:$10=$C8601))"),"1a, 1c, 2d")</f>
        <v>1a, 1c, 2d</v>
      </c>
      <c r="E8601" s="138">
        <f t="array" ref="E8601">SUMIF(Marksheet!$D$10:$BQ$10,$C8601,INDIRECT(K8583))</f>
        <v>0</v>
      </c>
      <c r="F8601" s="138" t="s">
        <v>434</v>
      </c>
      <c r="G8601" s="137">
        <f>SUMIF(Marksheet!$10:$10,C8601,Marksheet!$14:$14)</f>
        <v>6</v>
      </c>
      <c r="H8601" s="139">
        <f t="shared" si="261"/>
        <v>0</v>
      </c>
      <c r="I8601" s="137" t="s">
        <v>470</v>
      </c>
      <c r="J8601" s="133"/>
      <c r="K8601" s="140"/>
    </row>
    <row r="8602" ht="15.75" customHeight="1">
      <c r="A8602" s="49"/>
      <c r="B8602" s="142"/>
      <c r="C8602" s="143" t="s">
        <v>37</v>
      </c>
      <c r="D8602" s="137" t="str">
        <f>IFERROR(__xludf.DUMMYFUNCTION("JOIN("", "",FILTER(Marksheet!$15:$15,Marksheet!$10:$10=$C8602))"),"3a, 3b, 3c")</f>
        <v>3a, 3b, 3c</v>
      </c>
      <c r="E8602" s="138">
        <f t="array" ref="E8602">SUMIF(Marksheet!$D$10:$BQ$10,$C8602,INDIRECT(K8583))</f>
        <v>0</v>
      </c>
      <c r="F8602" s="138" t="s">
        <v>434</v>
      </c>
      <c r="G8602" s="137">
        <f>SUMIF(Marksheet!$10:$10,C8602,Marksheet!$14:$14)</f>
        <v>3</v>
      </c>
      <c r="H8602" s="139">
        <f t="shared" si="261"/>
        <v>0</v>
      </c>
      <c r="I8602" s="137" t="s">
        <v>471</v>
      </c>
      <c r="J8602" s="133"/>
      <c r="K8602" s="140"/>
    </row>
    <row r="8603" ht="15.75" customHeight="1">
      <c r="A8603" s="49"/>
      <c r="B8603" s="135" t="s">
        <v>22</v>
      </c>
      <c r="C8603" s="144" t="s">
        <v>46</v>
      </c>
      <c r="D8603" s="137" t="str">
        <f>IFERROR(__xludf.DUMMYFUNCTION("JOIN("", "",FILTER(Marksheet!$15:$15,Marksheet!$10:$10=$C8603))"),"3d")</f>
        <v>3d</v>
      </c>
      <c r="E8603" s="138">
        <f t="array" ref="E8603">SUMIF(Marksheet!$D$10:$BQ$10,$C8603,INDIRECT(K8583))</f>
        <v>0</v>
      </c>
      <c r="F8603" s="138" t="s">
        <v>434</v>
      </c>
      <c r="G8603" s="137">
        <f>SUMIF(Marksheet!$10:$10,C8603,Marksheet!$14:$14)</f>
        <v>2</v>
      </c>
      <c r="H8603" s="139">
        <f t="shared" si="261"/>
        <v>0</v>
      </c>
      <c r="I8603" s="137" t="s">
        <v>472</v>
      </c>
      <c r="J8603" s="133"/>
      <c r="K8603" s="140"/>
    </row>
    <row r="8604" ht="15.75" customHeight="1">
      <c r="A8604" s="49"/>
      <c r="B8604" s="141"/>
      <c r="C8604" s="144" t="s">
        <v>41</v>
      </c>
      <c r="D8604" s="137" t="str">
        <f>IFERROR(__xludf.DUMMYFUNCTION("JOIN("", "",FILTER(Marksheet!$15:$15,Marksheet!$10:$10=$C8604))"),"1c, 2b, 4e")</f>
        <v>1c, 2b, 4e</v>
      </c>
      <c r="E8604" s="138">
        <f t="array" ref="E8604">SUMIF(Marksheet!$D$10:$BQ$10,$C8604,INDIRECT(K8583))</f>
        <v>0</v>
      </c>
      <c r="F8604" s="138" t="s">
        <v>434</v>
      </c>
      <c r="G8604" s="137">
        <f>SUMIF(Marksheet!$10:$10,C8604,Marksheet!$14:$14)</f>
        <v>3</v>
      </c>
      <c r="H8604" s="139">
        <f t="shared" si="261"/>
        <v>0</v>
      </c>
      <c r="I8604" s="137" t="s">
        <v>473</v>
      </c>
      <c r="J8604" s="133"/>
      <c r="K8604" s="140"/>
    </row>
    <row r="8605" ht="15.75" customHeight="1">
      <c r="A8605" s="49"/>
      <c r="B8605" s="141"/>
      <c r="C8605" s="144" t="s">
        <v>45</v>
      </c>
      <c r="D8605" s="137" t="str">
        <f>IFERROR(__xludf.DUMMYFUNCTION("JOIN("", "",FILTER(Marksheet!$15:$15,Marksheet!$10:$10=$C8605))"),"3b, 4a, 5c")</f>
        <v>3b, 4a, 5c</v>
      </c>
      <c r="E8605" s="138">
        <f t="array" ref="E8605">SUMIF(Marksheet!$D$10:$BQ$10,$C8605,INDIRECT(K8583))</f>
        <v>0</v>
      </c>
      <c r="F8605" s="138" t="s">
        <v>434</v>
      </c>
      <c r="G8605" s="137">
        <f>SUMIF(Marksheet!$10:$10,C8605,Marksheet!$14:$14)</f>
        <v>3</v>
      </c>
      <c r="H8605" s="139">
        <f t="shared" si="261"/>
        <v>0</v>
      </c>
      <c r="I8605" s="137" t="s">
        <v>474</v>
      </c>
      <c r="J8605" s="133"/>
      <c r="K8605" s="140"/>
    </row>
    <row r="8606" ht="15.75" customHeight="1">
      <c r="A8606" s="49"/>
      <c r="B8606" s="141"/>
      <c r="C8606" s="144" t="s">
        <v>43</v>
      </c>
      <c r="D8606" s="137" t="str">
        <f>IFERROR(__xludf.DUMMYFUNCTION("JOIN("", "",FILTER(Marksheet!$15:$15,Marksheet!$10:$10=$C8606))"),"2c, 4d, 5d")</f>
        <v>2c, 4d, 5d</v>
      </c>
      <c r="E8606" s="138">
        <f t="array" ref="E8606">SUMIF(Marksheet!$D$10:$BQ$10,$C8606,INDIRECT(K8583))</f>
        <v>0</v>
      </c>
      <c r="F8606" s="138" t="s">
        <v>434</v>
      </c>
      <c r="G8606" s="137">
        <f>SUMIF(Marksheet!$10:$10,C8606,Marksheet!$14:$14)</f>
        <v>4</v>
      </c>
      <c r="H8606" s="139">
        <f t="shared" si="261"/>
        <v>0</v>
      </c>
      <c r="I8606" s="137" t="s">
        <v>475</v>
      </c>
      <c r="J8606" s="133"/>
      <c r="K8606" s="140"/>
    </row>
    <row r="8607" ht="15.75" customHeight="1">
      <c r="A8607" s="49"/>
      <c r="B8607" s="141"/>
      <c r="C8607" s="144" t="s">
        <v>44</v>
      </c>
      <c r="D8607" s="137" t="str">
        <f>IFERROR(__xludf.DUMMYFUNCTION("JOIN("", "",FILTER(Marksheet!$15:$15,Marksheet!$10:$10=$C8607))"),"3a, 4c")</f>
        <v>3a, 4c</v>
      </c>
      <c r="E8607" s="138">
        <f t="array" ref="E8607">SUMIF(Marksheet!$D$10:$BQ$10,$C8607,INDIRECT(K8583))</f>
        <v>0</v>
      </c>
      <c r="F8607" s="138" t="s">
        <v>434</v>
      </c>
      <c r="G8607" s="137">
        <f>SUMIF(Marksheet!$10:$10,C8607,Marksheet!$14:$14)</f>
        <v>2</v>
      </c>
      <c r="H8607" s="139">
        <f t="shared" si="261"/>
        <v>0</v>
      </c>
      <c r="I8607" s="137" t="s">
        <v>476</v>
      </c>
      <c r="J8607" s="133"/>
      <c r="K8607" s="140"/>
    </row>
    <row r="8608" ht="15.75" customHeight="1">
      <c r="A8608" s="49"/>
      <c r="B8608" s="141"/>
      <c r="C8608" s="144" t="s">
        <v>39</v>
      </c>
      <c r="D8608" s="137" t="str">
        <f>IFERROR(__xludf.DUMMYFUNCTION("JOIN("", "",FILTER(Marksheet!$15:$15,Marksheet!$10:$10=$C8608))"),"1a, 5a, 5b")</f>
        <v>1a, 5a, 5b</v>
      </c>
      <c r="E8608" s="138">
        <f t="array" ref="E8608">SUMIF(Marksheet!$D$10:$BQ$10,$C8608,INDIRECT(K8583))</f>
        <v>0</v>
      </c>
      <c r="F8608" s="138" t="s">
        <v>434</v>
      </c>
      <c r="G8608" s="137">
        <f>SUMIF(Marksheet!$10:$10,C8608,Marksheet!$14:$14)</f>
        <v>5</v>
      </c>
      <c r="H8608" s="139">
        <f t="shared" si="261"/>
        <v>0</v>
      </c>
      <c r="I8608" s="137" t="s">
        <v>477</v>
      </c>
      <c r="J8608" s="133"/>
      <c r="K8608" s="140"/>
    </row>
    <row r="8609" ht="15.75" customHeight="1">
      <c r="A8609" s="49"/>
      <c r="B8609" s="141"/>
      <c r="C8609" s="144" t="s">
        <v>42</v>
      </c>
      <c r="D8609" s="137" t="str">
        <f>IFERROR(__xludf.DUMMYFUNCTION("JOIN("", "",FILTER(Marksheet!$15:$15,Marksheet!$10:$10=$C8609))"),"2a, 3c")</f>
        <v>2a, 3c</v>
      </c>
      <c r="E8609" s="138">
        <f t="array" ref="E8609">SUMIF(Marksheet!$D$10:$BQ$10,$C8609,INDIRECT(K8583))</f>
        <v>0</v>
      </c>
      <c r="F8609" s="138" t="s">
        <v>434</v>
      </c>
      <c r="G8609" s="137">
        <f>SUMIF(Marksheet!$10:$10,C8609,Marksheet!$14:$14)</f>
        <v>3</v>
      </c>
      <c r="H8609" s="139">
        <f t="shared" si="261"/>
        <v>0</v>
      </c>
      <c r="I8609" s="137" t="s">
        <v>478</v>
      </c>
      <c r="J8609" s="133"/>
      <c r="K8609" s="140"/>
    </row>
    <row r="8610" ht="15.75" customHeight="1">
      <c r="A8610" s="49"/>
      <c r="B8610" s="142"/>
      <c r="C8610" s="144" t="s">
        <v>40</v>
      </c>
      <c r="D8610" s="137" t="str">
        <f>IFERROR(__xludf.DUMMYFUNCTION("JOIN("", "",FILTER(Marksheet!$15:$15,Marksheet!$10:$10=$C8610))"),"1b, 4b, 4f")</f>
        <v>1b, 4b, 4f</v>
      </c>
      <c r="E8610" s="138">
        <f t="array" ref="E8610">SUMIF(Marksheet!$D$10:$BQ$10,$C8610,INDIRECT(K8583))</f>
        <v>0</v>
      </c>
      <c r="F8610" s="138" t="s">
        <v>434</v>
      </c>
      <c r="G8610" s="137">
        <f>SUMIF(Marksheet!$10:$10,C8610,Marksheet!$14:$14)</f>
        <v>3</v>
      </c>
      <c r="H8610" s="139">
        <f t="shared" si="261"/>
        <v>0</v>
      </c>
      <c r="I8610" s="137" t="s">
        <v>479</v>
      </c>
      <c r="J8610" s="133"/>
      <c r="K8610" s="140"/>
    </row>
    <row r="8611" ht="15.75" customHeight="1">
      <c r="A8611" s="49"/>
      <c r="B8611" s="49"/>
      <c r="C8611" s="145" t="s">
        <v>76</v>
      </c>
      <c r="D8611" s="145"/>
      <c r="E8611" s="146">
        <f>SUM(E8587:E8610)</f>
        <v>0</v>
      </c>
      <c r="F8611" s="147" t="s">
        <v>434</v>
      </c>
      <c r="G8611" s="148">
        <f>SUM(G8587:G8610)</f>
        <v>85</v>
      </c>
      <c r="H8611" s="149">
        <f t="shared" si="261"/>
        <v>0</v>
      </c>
      <c r="I8611" s="129"/>
      <c r="J8611" s="133"/>
      <c r="K8611" s="127"/>
    </row>
    <row r="8612" ht="15.75" customHeight="1">
      <c r="A8612" s="49"/>
      <c r="B8612" s="49"/>
      <c r="C8612" s="67"/>
      <c r="D8612" s="67"/>
      <c r="E8612" s="49"/>
      <c r="F8612" s="49"/>
      <c r="G8612" s="49"/>
      <c r="H8612" s="49"/>
      <c r="I8612" s="129"/>
      <c r="J8612" s="133"/>
      <c r="K8612" s="127"/>
    </row>
    <row r="8613" ht="60.0" customHeight="1">
      <c r="A8613" s="49"/>
      <c r="B8613" s="49"/>
      <c r="C8613" s="67"/>
      <c r="D8613" s="67"/>
      <c r="E8613" s="49"/>
      <c r="F8613" s="49"/>
      <c r="G8613" s="49"/>
      <c r="H8613" s="49"/>
      <c r="I8613" s="129"/>
      <c r="J8613" s="133"/>
      <c r="K8613" s="127"/>
    </row>
    <row r="8614" ht="15.75" customHeight="1">
      <c r="A8614" s="124" t="s">
        <v>450</v>
      </c>
      <c r="B8614" s="49"/>
      <c r="C8614" s="67"/>
      <c r="D8614" s="67"/>
      <c r="E8614" s="1"/>
      <c r="F8614" s="1"/>
      <c r="G8614" s="49"/>
      <c r="H8614" s="49"/>
      <c r="I8614" s="7"/>
      <c r="K8614" s="125">
        <f>K8581+1</f>
        <v>279</v>
      </c>
    </row>
    <row r="8615" ht="15.75" customHeight="1">
      <c r="A8615" s="126" t="s">
        <v>451</v>
      </c>
      <c r="B8615" s="67" t="str">
        <f>B8582</f>
        <v>GCSE Transition Assessment</v>
      </c>
      <c r="C8615" s="67"/>
      <c r="D8615" s="67"/>
      <c r="E8615" s="1"/>
      <c r="F8615" s="49"/>
      <c r="G8615" s="49"/>
      <c r="H8615" s="49"/>
      <c r="K8615" s="127" t="str">
        <f>CONCATENATE("Marksheet!$B$",K8614)</f>
        <v>Marksheet!$B$279</v>
      </c>
    </row>
    <row r="8616" ht="15.75" customHeight="1">
      <c r="A8616" s="126" t="s">
        <v>447</v>
      </c>
      <c r="B8616" s="67" t="str">
        <f t="array" ref="B8616">IF(INDIRECT(K8615)="","",INDIRECT(K8615))</f>
        <v>Student 262</v>
      </c>
      <c r="C8616" s="67"/>
      <c r="D8616" s="67"/>
      <c r="E8616" s="1"/>
      <c r="F8616" s="49"/>
      <c r="G8616" s="49"/>
      <c r="H8616" s="49"/>
      <c r="K8616" s="127" t="str">
        <f>CONCATENATE("Marksheet!$D$",K8614,":$BQ$",K8614)</f>
        <v>Marksheet!$D$279:$BQ$279</v>
      </c>
    </row>
    <row r="8617" ht="15.75" customHeight="1">
      <c r="A8617" s="126" t="s">
        <v>452</v>
      </c>
      <c r="B8617" s="67" t="str">
        <f t="array" ref="B8617">INDIRECT(CONCATENATE("Marksheet!$C$",INDIRECT(CONCATENATE("K",ROW()-3))))</f>
        <v/>
      </c>
      <c r="C8617" s="67"/>
      <c r="D8617" s="67"/>
      <c r="E8617" s="49"/>
      <c r="F8617" s="49"/>
      <c r="G8617" s="49"/>
      <c r="H8617" s="49"/>
      <c r="I8617" s="49"/>
      <c r="J8617" s="49"/>
      <c r="K8617" s="127"/>
    </row>
    <row r="8618" ht="15.75" customHeight="1">
      <c r="A8618" s="67"/>
      <c r="B8618" s="128"/>
      <c r="C8618" s="67"/>
      <c r="D8618" s="67"/>
      <c r="E8618" s="49"/>
      <c r="F8618" s="49"/>
      <c r="G8618" s="49"/>
      <c r="H8618" s="49"/>
      <c r="I8618" s="49"/>
      <c r="J8618" s="49"/>
      <c r="K8618" s="127"/>
    </row>
    <row r="8619" ht="15.75" customHeight="1">
      <c r="A8619" s="129"/>
      <c r="B8619" s="100" t="s">
        <v>442</v>
      </c>
      <c r="C8619" s="100" t="s">
        <v>443</v>
      </c>
      <c r="D8619" s="73" t="s">
        <v>453</v>
      </c>
      <c r="E8619" s="130" t="s">
        <v>444</v>
      </c>
      <c r="F8619" s="71"/>
      <c r="G8619" s="72"/>
      <c r="H8619" s="131" t="s">
        <v>454</v>
      </c>
      <c r="I8619" s="132" t="s">
        <v>455</v>
      </c>
      <c r="J8619" s="133"/>
      <c r="K8619" s="134"/>
    </row>
    <row r="8620" ht="15.75" customHeight="1">
      <c r="A8620" s="49"/>
      <c r="B8620" s="135" t="s">
        <v>19</v>
      </c>
      <c r="C8620" s="136" t="s">
        <v>25</v>
      </c>
      <c r="D8620" s="137" t="str">
        <f>IFERROR(__xludf.DUMMYFUNCTION("JOIN("", "",FILTER(Marksheet!$15:$15,Marksheet!$10:$10=$C8620))"),"3a, 3b, 3c")</f>
        <v>3a, 3b, 3c</v>
      </c>
      <c r="E8620" s="138">
        <f t="array" ref="E8620">SUMIF(Marksheet!$D$10:$BQ$10,$C8620,INDIRECT(K8616))</f>
        <v>0</v>
      </c>
      <c r="F8620" s="138" t="s">
        <v>434</v>
      </c>
      <c r="G8620" s="137">
        <f>SUMIF(Marksheet!$10:$10,C8620,Marksheet!$14:$14)</f>
        <v>3</v>
      </c>
      <c r="H8620" s="139">
        <f t="shared" ref="H8620:H8644" si="262">E8620/G8620</f>
        <v>0</v>
      </c>
      <c r="I8620" s="137" t="s">
        <v>456</v>
      </c>
      <c r="J8620" s="133"/>
      <c r="K8620" s="140"/>
    </row>
    <row r="8621" ht="15.75" customHeight="1">
      <c r="A8621" s="49"/>
      <c r="B8621" s="141"/>
      <c r="C8621" s="136" t="s">
        <v>27</v>
      </c>
      <c r="D8621" s="137" t="str">
        <f>IFERROR(__xludf.DUMMYFUNCTION("JOIN("", "",FILTER(Marksheet!$15:$15,Marksheet!$10:$10=$C8621))"),"5a, 5b, 5c, 5d")</f>
        <v>5a, 5b, 5c, 5d</v>
      </c>
      <c r="E8621" s="138">
        <f t="array" ref="E8621">SUMIF(Marksheet!$D$10:$BQ$10,$C8621,INDIRECT(K8616))</f>
        <v>0</v>
      </c>
      <c r="F8621" s="138" t="s">
        <v>434</v>
      </c>
      <c r="G8621" s="137">
        <f>SUMIF(Marksheet!$10:$10,C8621,Marksheet!$14:$14)</f>
        <v>5</v>
      </c>
      <c r="H8621" s="139">
        <f t="shared" si="262"/>
        <v>0</v>
      </c>
      <c r="I8621" s="137" t="s">
        <v>457</v>
      </c>
      <c r="J8621" s="133"/>
      <c r="K8621" s="140"/>
    </row>
    <row r="8622" ht="15.75" customHeight="1">
      <c r="A8622" s="49"/>
      <c r="B8622" s="141"/>
      <c r="C8622" s="136" t="s">
        <v>26</v>
      </c>
      <c r="D8622" s="137" t="str">
        <f>IFERROR(__xludf.DUMMYFUNCTION("JOIN("", "",FILTER(Marksheet!$15:$15,Marksheet!$10:$10=$C8622))"),"4a, 4b")</f>
        <v>4a, 4b</v>
      </c>
      <c r="E8622" s="138">
        <f t="array" ref="E8622">SUMIF(Marksheet!$D$10:$BQ$10,$C8622,INDIRECT(K8616))</f>
        <v>0</v>
      </c>
      <c r="F8622" s="138" t="s">
        <v>434</v>
      </c>
      <c r="G8622" s="137">
        <f>SUMIF(Marksheet!$10:$10,C8622,Marksheet!$14:$14)</f>
        <v>3</v>
      </c>
      <c r="H8622" s="139">
        <f t="shared" si="262"/>
        <v>0</v>
      </c>
      <c r="I8622" s="137" t="s">
        <v>458</v>
      </c>
      <c r="J8622" s="133"/>
      <c r="K8622" s="140"/>
    </row>
    <row r="8623" ht="15.75" customHeight="1">
      <c r="A8623" s="49"/>
      <c r="B8623" s="141"/>
      <c r="C8623" s="136" t="s">
        <v>23</v>
      </c>
      <c r="D8623" s="137" t="str">
        <f>IFERROR(__xludf.DUMMYFUNCTION("JOIN("", "",FILTER(Marksheet!$15:$15,Marksheet!$10:$10=$C8623))"),"1a, 1b, 4c")</f>
        <v>1a, 1b, 4c</v>
      </c>
      <c r="E8623" s="138">
        <f t="array" ref="E8623">SUMIF(Marksheet!$D$10:$BQ$10,$C8623,INDIRECT(K8616))</f>
        <v>0</v>
      </c>
      <c r="F8623" s="138" t="s">
        <v>434</v>
      </c>
      <c r="G8623" s="137">
        <f>SUMIF(Marksheet!$10:$10,C8623,Marksheet!$14:$14)</f>
        <v>5</v>
      </c>
      <c r="H8623" s="139">
        <f t="shared" si="262"/>
        <v>0</v>
      </c>
      <c r="I8623" s="137" t="s">
        <v>459</v>
      </c>
      <c r="J8623" s="133"/>
      <c r="K8623" s="140"/>
    </row>
    <row r="8624" ht="15.75" customHeight="1">
      <c r="A8624" s="49"/>
      <c r="B8624" s="142"/>
      <c r="C8624" s="136" t="s">
        <v>24</v>
      </c>
      <c r="D8624" s="137" t="str">
        <f>IFERROR(__xludf.DUMMYFUNCTION("JOIN("", "",FILTER(Marksheet!$15:$15,Marksheet!$10:$10=$C8624))"),"2a, 2b, 2c")</f>
        <v>2a, 2b, 2c</v>
      </c>
      <c r="E8624" s="138">
        <f t="array" ref="E8624">SUMIF(Marksheet!$D$10:$BQ$10,$C8624,INDIRECT(K8616))</f>
        <v>0</v>
      </c>
      <c r="F8624" s="138" t="s">
        <v>434</v>
      </c>
      <c r="G8624" s="137">
        <f>SUMIF(Marksheet!$10:$10,C8624,Marksheet!$14:$14)</f>
        <v>4</v>
      </c>
      <c r="H8624" s="139">
        <f t="shared" si="262"/>
        <v>0</v>
      </c>
      <c r="I8624" s="137" t="s">
        <v>460</v>
      </c>
      <c r="J8624" s="133"/>
      <c r="K8624" s="140"/>
    </row>
    <row r="8625" ht="15.75" customHeight="1">
      <c r="A8625" s="49"/>
      <c r="B8625" s="135" t="s">
        <v>20</v>
      </c>
      <c r="C8625" s="143" t="s">
        <v>29</v>
      </c>
      <c r="D8625" s="137" t="str">
        <f>IFERROR(__xludf.DUMMYFUNCTION("JOIN("", "",FILTER(Marksheet!$15:$15,Marksheet!$10:$10=$C8625))"),"1b, 3d")</f>
        <v>1b, 3d</v>
      </c>
      <c r="E8625" s="138">
        <f t="array" ref="E8625">SUMIF(Marksheet!$D$10:$BQ$10,$C8625,INDIRECT(K8616))</f>
        <v>0</v>
      </c>
      <c r="F8625" s="138" t="s">
        <v>434</v>
      </c>
      <c r="G8625" s="137">
        <f>SUMIF(Marksheet!$10:$10,C8625,Marksheet!$14:$14)</f>
        <v>2</v>
      </c>
      <c r="H8625" s="139">
        <f t="shared" si="262"/>
        <v>0</v>
      </c>
      <c r="I8625" s="137" t="s">
        <v>461</v>
      </c>
      <c r="J8625" s="133"/>
      <c r="K8625" s="140"/>
    </row>
    <row r="8626" ht="15.75" customHeight="1">
      <c r="A8626" s="49"/>
      <c r="B8626" s="141"/>
      <c r="C8626" s="143" t="s">
        <v>30</v>
      </c>
      <c r="D8626" s="137" t="str">
        <f>IFERROR(__xludf.DUMMYFUNCTION("JOIN("", "",FILTER(Marksheet!$15:$15,Marksheet!$10:$10=$C8626))"),"1d, 4d, 4e")</f>
        <v>1d, 4d, 4e</v>
      </c>
      <c r="E8626" s="138">
        <f t="array" ref="E8626">SUMIF(Marksheet!$D$10:$BQ$10,$C8626,INDIRECT(K8616))</f>
        <v>0</v>
      </c>
      <c r="F8626" s="138" t="s">
        <v>434</v>
      </c>
      <c r="G8626" s="137">
        <f>SUMIF(Marksheet!$10:$10,C8626,Marksheet!$14:$14)</f>
        <v>3</v>
      </c>
      <c r="H8626" s="139">
        <f t="shared" si="262"/>
        <v>0</v>
      </c>
      <c r="I8626" s="137" t="s">
        <v>462</v>
      </c>
      <c r="J8626" s="133"/>
      <c r="K8626" s="140"/>
    </row>
    <row r="8627" ht="15.75" customHeight="1">
      <c r="A8627" s="49"/>
      <c r="B8627" s="141"/>
      <c r="C8627" s="143" t="s">
        <v>33</v>
      </c>
      <c r="D8627" s="137" t="str">
        <f>IFERROR(__xludf.DUMMYFUNCTION("JOIN("", "",FILTER(Marksheet!$15:$15,Marksheet!$10:$10=$C8627))"),"4a, 4b")</f>
        <v>4a, 4b</v>
      </c>
      <c r="E8627" s="138">
        <f t="array" ref="E8627">SUMIF(Marksheet!$D$10:$BQ$10,$C8627,INDIRECT(K8616))</f>
        <v>0</v>
      </c>
      <c r="F8627" s="138" t="s">
        <v>434</v>
      </c>
      <c r="G8627" s="137">
        <f>SUMIF(Marksheet!$10:$10,C8627,Marksheet!$14:$14)</f>
        <v>3</v>
      </c>
      <c r="H8627" s="139">
        <f t="shared" si="262"/>
        <v>0</v>
      </c>
      <c r="I8627" s="137" t="s">
        <v>463</v>
      </c>
      <c r="J8627" s="133"/>
      <c r="K8627" s="140"/>
    </row>
    <row r="8628" ht="15.75" customHeight="1">
      <c r="A8628" s="49"/>
      <c r="B8628" s="141"/>
      <c r="C8628" s="143" t="s">
        <v>28</v>
      </c>
      <c r="D8628" s="137" t="str">
        <f>IFERROR(__xludf.DUMMYFUNCTION("JOIN("", "",FILTER(Marksheet!$15:$15,Marksheet!$10:$10=$C8628))"),"1a, 1c, 4c")</f>
        <v>1a, 1c, 4c</v>
      </c>
      <c r="E8628" s="138">
        <f t="array" ref="E8628">SUMIF(Marksheet!$D$10:$BQ$10,$C8628,INDIRECT(K8616))</f>
        <v>0</v>
      </c>
      <c r="F8628" s="138" t="s">
        <v>434</v>
      </c>
      <c r="G8628" s="137">
        <f>SUMIF(Marksheet!$10:$10,C8628,Marksheet!$14:$14)</f>
        <v>5</v>
      </c>
      <c r="H8628" s="139">
        <f t="shared" si="262"/>
        <v>0</v>
      </c>
      <c r="I8628" s="137" t="s">
        <v>464</v>
      </c>
      <c r="J8628" s="133"/>
      <c r="K8628" s="140"/>
    </row>
    <row r="8629" ht="15.75" customHeight="1">
      <c r="A8629" s="49"/>
      <c r="B8629" s="141"/>
      <c r="C8629" s="143" t="s">
        <v>435</v>
      </c>
      <c r="D8629" s="137" t="str">
        <f>IFERROR(__xludf.DUMMYFUNCTION("JOIN("", "",FILTER(Marksheet!$15:$15,Marksheet!$10:$10=$C8629))"),"3a, 3b, 3c")</f>
        <v>3a, 3b, 3c</v>
      </c>
      <c r="E8629" s="138">
        <f t="array" ref="E8629">SUMIF(Marksheet!$D$10:$BQ$10,$C8629,INDIRECT(K8616))</f>
        <v>0</v>
      </c>
      <c r="F8629" s="138" t="s">
        <v>434</v>
      </c>
      <c r="G8629" s="137">
        <f>SUMIF(Marksheet!$10:$10,C8629,Marksheet!$14:$14)</f>
        <v>4</v>
      </c>
      <c r="H8629" s="139">
        <f t="shared" si="262"/>
        <v>0</v>
      </c>
      <c r="I8629" s="137" t="s">
        <v>465</v>
      </c>
      <c r="J8629" s="133"/>
      <c r="K8629" s="140"/>
    </row>
    <row r="8630" ht="15.75" customHeight="1">
      <c r="A8630" s="49"/>
      <c r="B8630" s="142"/>
      <c r="C8630" s="143" t="s">
        <v>31</v>
      </c>
      <c r="D8630" s="137" t="str">
        <f>IFERROR(__xludf.DUMMYFUNCTION("JOIN("", "",FILTER(Marksheet!$15:$15,Marksheet!$10:$10=$C8630))"),"2a, 2b, 2c")</f>
        <v>2a, 2b, 2c</v>
      </c>
      <c r="E8630" s="138">
        <f t="array" ref="E8630">SUMIF(Marksheet!$D$10:$BQ$10,$C8630,INDIRECT(K8616))</f>
        <v>0</v>
      </c>
      <c r="F8630" s="138" t="s">
        <v>434</v>
      </c>
      <c r="G8630" s="137">
        <f>SUMIF(Marksheet!$10:$10,C8630,Marksheet!$14:$14)</f>
        <v>3</v>
      </c>
      <c r="H8630" s="139">
        <f t="shared" si="262"/>
        <v>0</v>
      </c>
      <c r="I8630" s="137" t="s">
        <v>466</v>
      </c>
      <c r="J8630" s="133"/>
      <c r="K8630" s="140"/>
    </row>
    <row r="8631" ht="15.75" customHeight="1">
      <c r="A8631" s="49"/>
      <c r="B8631" s="135" t="s">
        <v>21</v>
      </c>
      <c r="C8631" s="143" t="s">
        <v>36</v>
      </c>
      <c r="D8631" s="137" t="str">
        <f>IFERROR(__xludf.DUMMYFUNCTION("JOIN("", "",FILTER(Marksheet!$15:$15,Marksheet!$10:$10=$C8631))"),"2b, 2c")</f>
        <v>2b, 2c</v>
      </c>
      <c r="E8631" s="138">
        <f t="array" ref="E8631">SUMIF(Marksheet!$D$10:$BQ$10,$C8631,INDIRECT(K8616))</f>
        <v>0</v>
      </c>
      <c r="F8631" s="138" t="s">
        <v>434</v>
      </c>
      <c r="G8631" s="137">
        <f>SUMIF(Marksheet!$10:$10,C8631,Marksheet!$14:$14)</f>
        <v>2</v>
      </c>
      <c r="H8631" s="139">
        <f t="shared" si="262"/>
        <v>0</v>
      </c>
      <c r="I8631" s="137" t="s">
        <v>467</v>
      </c>
      <c r="J8631" s="133"/>
      <c r="K8631" s="140"/>
    </row>
    <row r="8632" ht="15.75" customHeight="1">
      <c r="A8632" s="49"/>
      <c r="B8632" s="141"/>
      <c r="C8632" s="143" t="s">
        <v>38</v>
      </c>
      <c r="D8632" s="137" t="str">
        <f>IFERROR(__xludf.DUMMYFUNCTION("JOIN("", "",FILTER(Marksheet!$15:$15,Marksheet!$10:$10=$C8632))"),"4a, 4b, 4c, 4d, 4e")</f>
        <v>4a, 4b, 4c, 4d, 4e</v>
      </c>
      <c r="E8632" s="138">
        <f t="array" ref="E8632">SUMIF(Marksheet!$D$10:$BQ$10,$C8632,INDIRECT(K8616))</f>
        <v>0</v>
      </c>
      <c r="F8632" s="138" t="s">
        <v>434</v>
      </c>
      <c r="G8632" s="137">
        <f>SUMIF(Marksheet!$10:$10,C8632,Marksheet!$14:$14)</f>
        <v>6</v>
      </c>
      <c r="H8632" s="139">
        <f t="shared" si="262"/>
        <v>0</v>
      </c>
      <c r="I8632" s="137" t="s">
        <v>468</v>
      </c>
      <c r="J8632" s="133"/>
      <c r="K8632" s="140"/>
    </row>
    <row r="8633" ht="15.75" customHeight="1">
      <c r="A8633" s="49"/>
      <c r="B8633" s="141"/>
      <c r="C8633" s="143" t="s">
        <v>35</v>
      </c>
      <c r="D8633" s="137" t="str">
        <f>IFERROR(__xludf.DUMMYFUNCTION("JOIN("", "",FILTER(Marksheet!$15:$15,Marksheet!$10:$10=$C8633))"),"1b, 2a")</f>
        <v>1b, 2a</v>
      </c>
      <c r="E8633" s="138">
        <f t="array" ref="E8633">SUMIF(Marksheet!$D$10:$BQ$10,$C8633,INDIRECT(K8616))</f>
        <v>0</v>
      </c>
      <c r="F8633" s="138" t="s">
        <v>434</v>
      </c>
      <c r="G8633" s="137">
        <f>SUMIF(Marksheet!$10:$10,C8633,Marksheet!$14:$14)</f>
        <v>3</v>
      </c>
      <c r="H8633" s="139">
        <f t="shared" si="262"/>
        <v>0</v>
      </c>
      <c r="I8633" s="137" t="s">
        <v>469</v>
      </c>
      <c r="J8633" s="133"/>
      <c r="K8633" s="140"/>
    </row>
    <row r="8634" ht="15.75" customHeight="1">
      <c r="A8634" s="49"/>
      <c r="B8634" s="141"/>
      <c r="C8634" s="143" t="s">
        <v>34</v>
      </c>
      <c r="D8634" s="137" t="str">
        <f>IFERROR(__xludf.DUMMYFUNCTION("JOIN("", "",FILTER(Marksheet!$15:$15,Marksheet!$10:$10=$C8634))"),"1a, 1c, 2d")</f>
        <v>1a, 1c, 2d</v>
      </c>
      <c r="E8634" s="138">
        <f t="array" ref="E8634">SUMIF(Marksheet!$D$10:$BQ$10,$C8634,INDIRECT(K8616))</f>
        <v>0</v>
      </c>
      <c r="F8634" s="138" t="s">
        <v>434</v>
      </c>
      <c r="G8634" s="137">
        <f>SUMIF(Marksheet!$10:$10,C8634,Marksheet!$14:$14)</f>
        <v>6</v>
      </c>
      <c r="H8634" s="139">
        <f t="shared" si="262"/>
        <v>0</v>
      </c>
      <c r="I8634" s="137" t="s">
        <v>470</v>
      </c>
      <c r="J8634" s="133"/>
      <c r="K8634" s="140"/>
    </row>
    <row r="8635" ht="15.75" customHeight="1">
      <c r="A8635" s="49"/>
      <c r="B8635" s="142"/>
      <c r="C8635" s="143" t="s">
        <v>37</v>
      </c>
      <c r="D8635" s="137" t="str">
        <f>IFERROR(__xludf.DUMMYFUNCTION("JOIN("", "",FILTER(Marksheet!$15:$15,Marksheet!$10:$10=$C8635))"),"3a, 3b, 3c")</f>
        <v>3a, 3b, 3c</v>
      </c>
      <c r="E8635" s="138">
        <f t="array" ref="E8635">SUMIF(Marksheet!$D$10:$BQ$10,$C8635,INDIRECT(K8616))</f>
        <v>0</v>
      </c>
      <c r="F8635" s="138" t="s">
        <v>434</v>
      </c>
      <c r="G8635" s="137">
        <f>SUMIF(Marksheet!$10:$10,C8635,Marksheet!$14:$14)</f>
        <v>3</v>
      </c>
      <c r="H8635" s="139">
        <f t="shared" si="262"/>
        <v>0</v>
      </c>
      <c r="I8635" s="137" t="s">
        <v>471</v>
      </c>
      <c r="J8635" s="133"/>
      <c r="K8635" s="140"/>
    </row>
    <row r="8636" ht="15.75" customHeight="1">
      <c r="A8636" s="49"/>
      <c r="B8636" s="135" t="s">
        <v>22</v>
      </c>
      <c r="C8636" s="144" t="s">
        <v>46</v>
      </c>
      <c r="D8636" s="137" t="str">
        <f>IFERROR(__xludf.DUMMYFUNCTION("JOIN("", "",FILTER(Marksheet!$15:$15,Marksheet!$10:$10=$C8636))"),"3d")</f>
        <v>3d</v>
      </c>
      <c r="E8636" s="138">
        <f t="array" ref="E8636">SUMIF(Marksheet!$D$10:$BQ$10,$C8636,INDIRECT(K8616))</f>
        <v>0</v>
      </c>
      <c r="F8636" s="138" t="s">
        <v>434</v>
      </c>
      <c r="G8636" s="137">
        <f>SUMIF(Marksheet!$10:$10,C8636,Marksheet!$14:$14)</f>
        <v>2</v>
      </c>
      <c r="H8636" s="139">
        <f t="shared" si="262"/>
        <v>0</v>
      </c>
      <c r="I8636" s="137" t="s">
        <v>472</v>
      </c>
      <c r="J8636" s="133"/>
      <c r="K8636" s="140"/>
    </row>
    <row r="8637" ht="15.75" customHeight="1">
      <c r="A8637" s="49"/>
      <c r="B8637" s="141"/>
      <c r="C8637" s="144" t="s">
        <v>41</v>
      </c>
      <c r="D8637" s="137" t="str">
        <f>IFERROR(__xludf.DUMMYFUNCTION("JOIN("", "",FILTER(Marksheet!$15:$15,Marksheet!$10:$10=$C8637))"),"1c, 2b, 4e")</f>
        <v>1c, 2b, 4e</v>
      </c>
      <c r="E8637" s="138">
        <f t="array" ref="E8637">SUMIF(Marksheet!$D$10:$BQ$10,$C8637,INDIRECT(K8616))</f>
        <v>0</v>
      </c>
      <c r="F8637" s="138" t="s">
        <v>434</v>
      </c>
      <c r="G8637" s="137">
        <f>SUMIF(Marksheet!$10:$10,C8637,Marksheet!$14:$14)</f>
        <v>3</v>
      </c>
      <c r="H8637" s="139">
        <f t="shared" si="262"/>
        <v>0</v>
      </c>
      <c r="I8637" s="137" t="s">
        <v>473</v>
      </c>
      <c r="J8637" s="133"/>
      <c r="K8637" s="140"/>
    </row>
    <row r="8638" ht="15.75" customHeight="1">
      <c r="A8638" s="49"/>
      <c r="B8638" s="141"/>
      <c r="C8638" s="144" t="s">
        <v>45</v>
      </c>
      <c r="D8638" s="137" t="str">
        <f>IFERROR(__xludf.DUMMYFUNCTION("JOIN("", "",FILTER(Marksheet!$15:$15,Marksheet!$10:$10=$C8638))"),"3b, 4a, 5c")</f>
        <v>3b, 4a, 5c</v>
      </c>
      <c r="E8638" s="138">
        <f t="array" ref="E8638">SUMIF(Marksheet!$D$10:$BQ$10,$C8638,INDIRECT(K8616))</f>
        <v>0</v>
      </c>
      <c r="F8638" s="138" t="s">
        <v>434</v>
      </c>
      <c r="G8638" s="137">
        <f>SUMIF(Marksheet!$10:$10,C8638,Marksheet!$14:$14)</f>
        <v>3</v>
      </c>
      <c r="H8638" s="139">
        <f t="shared" si="262"/>
        <v>0</v>
      </c>
      <c r="I8638" s="137" t="s">
        <v>474</v>
      </c>
      <c r="J8638" s="133"/>
      <c r="K8638" s="140"/>
    </row>
    <row r="8639" ht="15.75" customHeight="1">
      <c r="A8639" s="49"/>
      <c r="B8639" s="141"/>
      <c r="C8639" s="144" t="s">
        <v>43</v>
      </c>
      <c r="D8639" s="137" t="str">
        <f>IFERROR(__xludf.DUMMYFUNCTION("JOIN("", "",FILTER(Marksheet!$15:$15,Marksheet!$10:$10=$C8639))"),"2c, 4d, 5d")</f>
        <v>2c, 4d, 5d</v>
      </c>
      <c r="E8639" s="138">
        <f t="array" ref="E8639">SUMIF(Marksheet!$D$10:$BQ$10,$C8639,INDIRECT(K8616))</f>
        <v>0</v>
      </c>
      <c r="F8639" s="138" t="s">
        <v>434</v>
      </c>
      <c r="G8639" s="137">
        <f>SUMIF(Marksheet!$10:$10,C8639,Marksheet!$14:$14)</f>
        <v>4</v>
      </c>
      <c r="H8639" s="139">
        <f t="shared" si="262"/>
        <v>0</v>
      </c>
      <c r="I8639" s="137" t="s">
        <v>475</v>
      </c>
      <c r="J8639" s="133"/>
      <c r="K8639" s="140"/>
    </row>
    <row r="8640" ht="15.75" customHeight="1">
      <c r="A8640" s="49"/>
      <c r="B8640" s="141"/>
      <c r="C8640" s="144" t="s">
        <v>44</v>
      </c>
      <c r="D8640" s="137" t="str">
        <f>IFERROR(__xludf.DUMMYFUNCTION("JOIN("", "",FILTER(Marksheet!$15:$15,Marksheet!$10:$10=$C8640))"),"3a, 4c")</f>
        <v>3a, 4c</v>
      </c>
      <c r="E8640" s="138">
        <f t="array" ref="E8640">SUMIF(Marksheet!$D$10:$BQ$10,$C8640,INDIRECT(K8616))</f>
        <v>0</v>
      </c>
      <c r="F8640" s="138" t="s">
        <v>434</v>
      </c>
      <c r="G8640" s="137">
        <f>SUMIF(Marksheet!$10:$10,C8640,Marksheet!$14:$14)</f>
        <v>2</v>
      </c>
      <c r="H8640" s="139">
        <f t="shared" si="262"/>
        <v>0</v>
      </c>
      <c r="I8640" s="137" t="s">
        <v>476</v>
      </c>
      <c r="J8640" s="133"/>
      <c r="K8640" s="140"/>
    </row>
    <row r="8641" ht="15.75" customHeight="1">
      <c r="A8641" s="49"/>
      <c r="B8641" s="141"/>
      <c r="C8641" s="144" t="s">
        <v>39</v>
      </c>
      <c r="D8641" s="137" t="str">
        <f>IFERROR(__xludf.DUMMYFUNCTION("JOIN("", "",FILTER(Marksheet!$15:$15,Marksheet!$10:$10=$C8641))"),"1a, 5a, 5b")</f>
        <v>1a, 5a, 5b</v>
      </c>
      <c r="E8641" s="138">
        <f t="array" ref="E8641">SUMIF(Marksheet!$D$10:$BQ$10,$C8641,INDIRECT(K8616))</f>
        <v>0</v>
      </c>
      <c r="F8641" s="138" t="s">
        <v>434</v>
      </c>
      <c r="G8641" s="137">
        <f>SUMIF(Marksheet!$10:$10,C8641,Marksheet!$14:$14)</f>
        <v>5</v>
      </c>
      <c r="H8641" s="139">
        <f t="shared" si="262"/>
        <v>0</v>
      </c>
      <c r="I8641" s="137" t="s">
        <v>477</v>
      </c>
      <c r="J8641" s="133"/>
      <c r="K8641" s="140"/>
    </row>
    <row r="8642" ht="15.75" customHeight="1">
      <c r="A8642" s="49"/>
      <c r="B8642" s="141"/>
      <c r="C8642" s="144" t="s">
        <v>42</v>
      </c>
      <c r="D8642" s="137" t="str">
        <f>IFERROR(__xludf.DUMMYFUNCTION("JOIN("", "",FILTER(Marksheet!$15:$15,Marksheet!$10:$10=$C8642))"),"2a, 3c")</f>
        <v>2a, 3c</v>
      </c>
      <c r="E8642" s="138">
        <f t="array" ref="E8642">SUMIF(Marksheet!$D$10:$BQ$10,$C8642,INDIRECT(K8616))</f>
        <v>0</v>
      </c>
      <c r="F8642" s="138" t="s">
        <v>434</v>
      </c>
      <c r="G8642" s="137">
        <f>SUMIF(Marksheet!$10:$10,C8642,Marksheet!$14:$14)</f>
        <v>3</v>
      </c>
      <c r="H8642" s="139">
        <f t="shared" si="262"/>
        <v>0</v>
      </c>
      <c r="I8642" s="137" t="s">
        <v>478</v>
      </c>
      <c r="J8642" s="133"/>
      <c r="K8642" s="140"/>
    </row>
    <row r="8643" ht="15.75" customHeight="1">
      <c r="A8643" s="49"/>
      <c r="B8643" s="142"/>
      <c r="C8643" s="144" t="s">
        <v>40</v>
      </c>
      <c r="D8643" s="137" t="str">
        <f>IFERROR(__xludf.DUMMYFUNCTION("JOIN("", "",FILTER(Marksheet!$15:$15,Marksheet!$10:$10=$C8643))"),"1b, 4b, 4f")</f>
        <v>1b, 4b, 4f</v>
      </c>
      <c r="E8643" s="138">
        <f t="array" ref="E8643">SUMIF(Marksheet!$D$10:$BQ$10,$C8643,INDIRECT(K8616))</f>
        <v>0</v>
      </c>
      <c r="F8643" s="138" t="s">
        <v>434</v>
      </c>
      <c r="G8643" s="137">
        <f>SUMIF(Marksheet!$10:$10,C8643,Marksheet!$14:$14)</f>
        <v>3</v>
      </c>
      <c r="H8643" s="139">
        <f t="shared" si="262"/>
        <v>0</v>
      </c>
      <c r="I8643" s="137" t="s">
        <v>479</v>
      </c>
      <c r="J8643" s="133"/>
      <c r="K8643" s="140"/>
    </row>
    <row r="8644" ht="15.75" customHeight="1">
      <c r="A8644" s="49"/>
      <c r="B8644" s="49"/>
      <c r="C8644" s="145" t="s">
        <v>76</v>
      </c>
      <c r="D8644" s="145"/>
      <c r="E8644" s="146">
        <f>SUM(E8620:E8643)</f>
        <v>0</v>
      </c>
      <c r="F8644" s="147" t="s">
        <v>434</v>
      </c>
      <c r="G8644" s="148">
        <f>SUM(G8620:G8643)</f>
        <v>85</v>
      </c>
      <c r="H8644" s="149">
        <f t="shared" si="262"/>
        <v>0</v>
      </c>
      <c r="I8644" s="129"/>
      <c r="J8644" s="133"/>
      <c r="K8644" s="127"/>
    </row>
    <row r="8645" ht="15.75" customHeight="1">
      <c r="A8645" s="49"/>
      <c r="B8645" s="49"/>
      <c r="C8645" s="67"/>
      <c r="D8645" s="67"/>
      <c r="E8645" s="49"/>
      <c r="F8645" s="49"/>
      <c r="G8645" s="49"/>
      <c r="H8645" s="49"/>
      <c r="I8645" s="129"/>
      <c r="J8645" s="133"/>
      <c r="K8645" s="127"/>
    </row>
    <row r="8646" ht="60.0" customHeight="1">
      <c r="A8646" s="49"/>
      <c r="B8646" s="49"/>
      <c r="C8646" s="67"/>
      <c r="D8646" s="67"/>
      <c r="E8646" s="49"/>
      <c r="F8646" s="49"/>
      <c r="G8646" s="49"/>
      <c r="H8646" s="49"/>
      <c r="I8646" s="129"/>
      <c r="J8646" s="133"/>
      <c r="K8646" s="127"/>
    </row>
    <row r="8647" ht="15.75" customHeight="1">
      <c r="A8647" s="124" t="s">
        <v>450</v>
      </c>
      <c r="B8647" s="49"/>
      <c r="C8647" s="67"/>
      <c r="D8647" s="67"/>
      <c r="E8647" s="1"/>
      <c r="F8647" s="1"/>
      <c r="G8647" s="49"/>
      <c r="H8647" s="49"/>
      <c r="I8647" s="7"/>
      <c r="K8647" s="125">
        <f>K8614+1</f>
        <v>280</v>
      </c>
    </row>
    <row r="8648" ht="15.75" customHeight="1">
      <c r="A8648" s="126" t="s">
        <v>451</v>
      </c>
      <c r="B8648" s="67" t="str">
        <f>B8615</f>
        <v>GCSE Transition Assessment</v>
      </c>
      <c r="C8648" s="67"/>
      <c r="D8648" s="67"/>
      <c r="E8648" s="1"/>
      <c r="F8648" s="49"/>
      <c r="G8648" s="49"/>
      <c r="H8648" s="49"/>
      <c r="K8648" s="127" t="str">
        <f>CONCATENATE("Marksheet!$B$",K8647)</f>
        <v>Marksheet!$B$280</v>
      </c>
    </row>
    <row r="8649" ht="15.75" customHeight="1">
      <c r="A8649" s="126" t="s">
        <v>447</v>
      </c>
      <c r="B8649" s="67" t="str">
        <f t="array" ref="B8649">IF(INDIRECT(K8648)="","",INDIRECT(K8648))</f>
        <v>Student 263</v>
      </c>
      <c r="C8649" s="67"/>
      <c r="D8649" s="67"/>
      <c r="E8649" s="1"/>
      <c r="F8649" s="49"/>
      <c r="G8649" s="49"/>
      <c r="H8649" s="49"/>
      <c r="K8649" s="127" t="str">
        <f>CONCATENATE("Marksheet!$D$",K8647,":$BQ$",K8647)</f>
        <v>Marksheet!$D$280:$BQ$280</v>
      </c>
    </row>
    <row r="8650" ht="15.75" customHeight="1">
      <c r="A8650" s="126" t="s">
        <v>452</v>
      </c>
      <c r="B8650" s="67" t="str">
        <f t="array" ref="B8650">INDIRECT(CONCATENATE("Marksheet!$C$",INDIRECT(CONCATENATE("K",ROW()-3))))</f>
        <v/>
      </c>
      <c r="C8650" s="67"/>
      <c r="D8650" s="67"/>
      <c r="E8650" s="49"/>
      <c r="F8650" s="49"/>
      <c r="G8650" s="49"/>
      <c r="H8650" s="49"/>
      <c r="I8650" s="49"/>
      <c r="J8650" s="49"/>
      <c r="K8650" s="127"/>
    </row>
    <row r="8651" ht="15.75" customHeight="1">
      <c r="A8651" s="67"/>
      <c r="B8651" s="128"/>
      <c r="C8651" s="67"/>
      <c r="D8651" s="67"/>
      <c r="E8651" s="49"/>
      <c r="F8651" s="49"/>
      <c r="G8651" s="49"/>
      <c r="H8651" s="49"/>
      <c r="I8651" s="49"/>
      <c r="J8651" s="49"/>
      <c r="K8651" s="127"/>
    </row>
    <row r="8652" ht="15.75" customHeight="1">
      <c r="A8652" s="129"/>
      <c r="B8652" s="100" t="s">
        <v>442</v>
      </c>
      <c r="C8652" s="100" t="s">
        <v>443</v>
      </c>
      <c r="D8652" s="73" t="s">
        <v>453</v>
      </c>
      <c r="E8652" s="130" t="s">
        <v>444</v>
      </c>
      <c r="F8652" s="71"/>
      <c r="G8652" s="72"/>
      <c r="H8652" s="131" t="s">
        <v>454</v>
      </c>
      <c r="I8652" s="132" t="s">
        <v>455</v>
      </c>
      <c r="J8652" s="133"/>
      <c r="K8652" s="134"/>
    </row>
    <row r="8653" ht="15.75" customHeight="1">
      <c r="A8653" s="49"/>
      <c r="B8653" s="135" t="s">
        <v>19</v>
      </c>
      <c r="C8653" s="136" t="s">
        <v>25</v>
      </c>
      <c r="D8653" s="137" t="str">
        <f>IFERROR(__xludf.DUMMYFUNCTION("JOIN("", "",FILTER(Marksheet!$15:$15,Marksheet!$10:$10=$C8653))"),"3a, 3b, 3c")</f>
        <v>3a, 3b, 3c</v>
      </c>
      <c r="E8653" s="138">
        <f t="array" ref="E8653">SUMIF(Marksheet!$D$10:$BQ$10,$C8653,INDIRECT(K8649))</f>
        <v>0</v>
      </c>
      <c r="F8653" s="138" t="s">
        <v>434</v>
      </c>
      <c r="G8653" s="137">
        <f>SUMIF(Marksheet!$10:$10,C8653,Marksheet!$14:$14)</f>
        <v>3</v>
      </c>
      <c r="H8653" s="139">
        <f t="shared" ref="H8653:H8677" si="263">E8653/G8653</f>
        <v>0</v>
      </c>
      <c r="I8653" s="137" t="s">
        <v>456</v>
      </c>
      <c r="J8653" s="133"/>
      <c r="K8653" s="140"/>
    </row>
    <row r="8654" ht="15.75" customHeight="1">
      <c r="A8654" s="49"/>
      <c r="B8654" s="141"/>
      <c r="C8654" s="136" t="s">
        <v>27</v>
      </c>
      <c r="D8654" s="137" t="str">
        <f>IFERROR(__xludf.DUMMYFUNCTION("JOIN("", "",FILTER(Marksheet!$15:$15,Marksheet!$10:$10=$C8654))"),"5a, 5b, 5c, 5d")</f>
        <v>5a, 5b, 5c, 5d</v>
      </c>
      <c r="E8654" s="138">
        <f t="array" ref="E8654">SUMIF(Marksheet!$D$10:$BQ$10,$C8654,INDIRECT(K8649))</f>
        <v>0</v>
      </c>
      <c r="F8654" s="138" t="s">
        <v>434</v>
      </c>
      <c r="G8654" s="137">
        <f>SUMIF(Marksheet!$10:$10,C8654,Marksheet!$14:$14)</f>
        <v>5</v>
      </c>
      <c r="H8654" s="139">
        <f t="shared" si="263"/>
        <v>0</v>
      </c>
      <c r="I8654" s="137" t="s">
        <v>457</v>
      </c>
      <c r="J8654" s="133"/>
      <c r="K8654" s="140"/>
    </row>
    <row r="8655" ht="15.75" customHeight="1">
      <c r="A8655" s="49"/>
      <c r="B8655" s="141"/>
      <c r="C8655" s="136" t="s">
        <v>26</v>
      </c>
      <c r="D8655" s="137" t="str">
        <f>IFERROR(__xludf.DUMMYFUNCTION("JOIN("", "",FILTER(Marksheet!$15:$15,Marksheet!$10:$10=$C8655))"),"4a, 4b")</f>
        <v>4a, 4b</v>
      </c>
      <c r="E8655" s="138">
        <f t="array" ref="E8655">SUMIF(Marksheet!$D$10:$BQ$10,$C8655,INDIRECT(K8649))</f>
        <v>0</v>
      </c>
      <c r="F8655" s="138" t="s">
        <v>434</v>
      </c>
      <c r="G8655" s="137">
        <f>SUMIF(Marksheet!$10:$10,C8655,Marksheet!$14:$14)</f>
        <v>3</v>
      </c>
      <c r="H8655" s="139">
        <f t="shared" si="263"/>
        <v>0</v>
      </c>
      <c r="I8655" s="137" t="s">
        <v>458</v>
      </c>
      <c r="J8655" s="133"/>
      <c r="K8655" s="140"/>
    </row>
    <row r="8656" ht="15.75" customHeight="1">
      <c r="A8656" s="49"/>
      <c r="B8656" s="141"/>
      <c r="C8656" s="136" t="s">
        <v>23</v>
      </c>
      <c r="D8656" s="137" t="str">
        <f>IFERROR(__xludf.DUMMYFUNCTION("JOIN("", "",FILTER(Marksheet!$15:$15,Marksheet!$10:$10=$C8656))"),"1a, 1b, 4c")</f>
        <v>1a, 1b, 4c</v>
      </c>
      <c r="E8656" s="138">
        <f t="array" ref="E8656">SUMIF(Marksheet!$D$10:$BQ$10,$C8656,INDIRECT(K8649))</f>
        <v>0</v>
      </c>
      <c r="F8656" s="138" t="s">
        <v>434</v>
      </c>
      <c r="G8656" s="137">
        <f>SUMIF(Marksheet!$10:$10,C8656,Marksheet!$14:$14)</f>
        <v>5</v>
      </c>
      <c r="H8656" s="139">
        <f t="shared" si="263"/>
        <v>0</v>
      </c>
      <c r="I8656" s="137" t="s">
        <v>459</v>
      </c>
      <c r="J8656" s="133"/>
      <c r="K8656" s="140"/>
    </row>
    <row r="8657" ht="15.75" customHeight="1">
      <c r="A8657" s="49"/>
      <c r="B8657" s="142"/>
      <c r="C8657" s="136" t="s">
        <v>24</v>
      </c>
      <c r="D8657" s="137" t="str">
        <f>IFERROR(__xludf.DUMMYFUNCTION("JOIN("", "",FILTER(Marksheet!$15:$15,Marksheet!$10:$10=$C8657))"),"2a, 2b, 2c")</f>
        <v>2a, 2b, 2c</v>
      </c>
      <c r="E8657" s="138">
        <f t="array" ref="E8657">SUMIF(Marksheet!$D$10:$BQ$10,$C8657,INDIRECT(K8649))</f>
        <v>0</v>
      </c>
      <c r="F8657" s="138" t="s">
        <v>434</v>
      </c>
      <c r="G8657" s="137">
        <f>SUMIF(Marksheet!$10:$10,C8657,Marksheet!$14:$14)</f>
        <v>4</v>
      </c>
      <c r="H8657" s="139">
        <f t="shared" si="263"/>
        <v>0</v>
      </c>
      <c r="I8657" s="137" t="s">
        <v>460</v>
      </c>
      <c r="J8657" s="133"/>
      <c r="K8657" s="140"/>
    </row>
    <row r="8658" ht="15.75" customHeight="1">
      <c r="A8658" s="49"/>
      <c r="B8658" s="135" t="s">
        <v>20</v>
      </c>
      <c r="C8658" s="143" t="s">
        <v>29</v>
      </c>
      <c r="D8658" s="137" t="str">
        <f>IFERROR(__xludf.DUMMYFUNCTION("JOIN("", "",FILTER(Marksheet!$15:$15,Marksheet!$10:$10=$C8658))"),"1b, 3d")</f>
        <v>1b, 3d</v>
      </c>
      <c r="E8658" s="138">
        <f t="array" ref="E8658">SUMIF(Marksheet!$D$10:$BQ$10,$C8658,INDIRECT(K8649))</f>
        <v>0</v>
      </c>
      <c r="F8658" s="138" t="s">
        <v>434</v>
      </c>
      <c r="G8658" s="137">
        <f>SUMIF(Marksheet!$10:$10,C8658,Marksheet!$14:$14)</f>
        <v>2</v>
      </c>
      <c r="H8658" s="139">
        <f t="shared" si="263"/>
        <v>0</v>
      </c>
      <c r="I8658" s="137" t="s">
        <v>461</v>
      </c>
      <c r="J8658" s="133"/>
      <c r="K8658" s="140"/>
    </row>
    <row r="8659" ht="15.75" customHeight="1">
      <c r="A8659" s="49"/>
      <c r="B8659" s="141"/>
      <c r="C8659" s="143" t="s">
        <v>30</v>
      </c>
      <c r="D8659" s="137" t="str">
        <f>IFERROR(__xludf.DUMMYFUNCTION("JOIN("", "",FILTER(Marksheet!$15:$15,Marksheet!$10:$10=$C8659))"),"1d, 4d, 4e")</f>
        <v>1d, 4d, 4e</v>
      </c>
      <c r="E8659" s="138">
        <f t="array" ref="E8659">SUMIF(Marksheet!$D$10:$BQ$10,$C8659,INDIRECT(K8649))</f>
        <v>0</v>
      </c>
      <c r="F8659" s="138" t="s">
        <v>434</v>
      </c>
      <c r="G8659" s="137">
        <f>SUMIF(Marksheet!$10:$10,C8659,Marksheet!$14:$14)</f>
        <v>3</v>
      </c>
      <c r="H8659" s="139">
        <f t="shared" si="263"/>
        <v>0</v>
      </c>
      <c r="I8659" s="137" t="s">
        <v>462</v>
      </c>
      <c r="J8659" s="133"/>
      <c r="K8659" s="140"/>
    </row>
    <row r="8660" ht="15.75" customHeight="1">
      <c r="A8660" s="49"/>
      <c r="B8660" s="141"/>
      <c r="C8660" s="143" t="s">
        <v>33</v>
      </c>
      <c r="D8660" s="137" t="str">
        <f>IFERROR(__xludf.DUMMYFUNCTION("JOIN("", "",FILTER(Marksheet!$15:$15,Marksheet!$10:$10=$C8660))"),"4a, 4b")</f>
        <v>4a, 4b</v>
      </c>
      <c r="E8660" s="138">
        <f t="array" ref="E8660">SUMIF(Marksheet!$D$10:$BQ$10,$C8660,INDIRECT(K8649))</f>
        <v>0</v>
      </c>
      <c r="F8660" s="138" t="s">
        <v>434</v>
      </c>
      <c r="G8660" s="137">
        <f>SUMIF(Marksheet!$10:$10,C8660,Marksheet!$14:$14)</f>
        <v>3</v>
      </c>
      <c r="H8660" s="139">
        <f t="shared" si="263"/>
        <v>0</v>
      </c>
      <c r="I8660" s="137" t="s">
        <v>463</v>
      </c>
      <c r="J8660" s="133"/>
      <c r="K8660" s="140"/>
    </row>
    <row r="8661" ht="15.75" customHeight="1">
      <c r="A8661" s="49"/>
      <c r="B8661" s="141"/>
      <c r="C8661" s="143" t="s">
        <v>28</v>
      </c>
      <c r="D8661" s="137" t="str">
        <f>IFERROR(__xludf.DUMMYFUNCTION("JOIN("", "",FILTER(Marksheet!$15:$15,Marksheet!$10:$10=$C8661))"),"1a, 1c, 4c")</f>
        <v>1a, 1c, 4c</v>
      </c>
      <c r="E8661" s="138">
        <f t="array" ref="E8661">SUMIF(Marksheet!$D$10:$BQ$10,$C8661,INDIRECT(K8649))</f>
        <v>0</v>
      </c>
      <c r="F8661" s="138" t="s">
        <v>434</v>
      </c>
      <c r="G8661" s="137">
        <f>SUMIF(Marksheet!$10:$10,C8661,Marksheet!$14:$14)</f>
        <v>5</v>
      </c>
      <c r="H8661" s="139">
        <f t="shared" si="263"/>
        <v>0</v>
      </c>
      <c r="I8661" s="137" t="s">
        <v>464</v>
      </c>
      <c r="J8661" s="133"/>
      <c r="K8661" s="140"/>
    </row>
    <row r="8662" ht="15.75" customHeight="1">
      <c r="A8662" s="49"/>
      <c r="B8662" s="141"/>
      <c r="C8662" s="143" t="s">
        <v>435</v>
      </c>
      <c r="D8662" s="137" t="str">
        <f>IFERROR(__xludf.DUMMYFUNCTION("JOIN("", "",FILTER(Marksheet!$15:$15,Marksheet!$10:$10=$C8662))"),"3a, 3b, 3c")</f>
        <v>3a, 3b, 3c</v>
      </c>
      <c r="E8662" s="138">
        <f t="array" ref="E8662">SUMIF(Marksheet!$D$10:$BQ$10,$C8662,INDIRECT(K8649))</f>
        <v>0</v>
      </c>
      <c r="F8662" s="138" t="s">
        <v>434</v>
      </c>
      <c r="G8662" s="137">
        <f>SUMIF(Marksheet!$10:$10,C8662,Marksheet!$14:$14)</f>
        <v>4</v>
      </c>
      <c r="H8662" s="139">
        <f t="shared" si="263"/>
        <v>0</v>
      </c>
      <c r="I8662" s="137" t="s">
        <v>465</v>
      </c>
      <c r="J8662" s="133"/>
      <c r="K8662" s="140"/>
    </row>
    <row r="8663" ht="15.75" customHeight="1">
      <c r="A8663" s="49"/>
      <c r="B8663" s="142"/>
      <c r="C8663" s="143" t="s">
        <v>31</v>
      </c>
      <c r="D8663" s="137" t="str">
        <f>IFERROR(__xludf.DUMMYFUNCTION("JOIN("", "",FILTER(Marksheet!$15:$15,Marksheet!$10:$10=$C8663))"),"2a, 2b, 2c")</f>
        <v>2a, 2b, 2c</v>
      </c>
      <c r="E8663" s="138">
        <f t="array" ref="E8663">SUMIF(Marksheet!$D$10:$BQ$10,$C8663,INDIRECT(K8649))</f>
        <v>0</v>
      </c>
      <c r="F8663" s="138" t="s">
        <v>434</v>
      </c>
      <c r="G8663" s="137">
        <f>SUMIF(Marksheet!$10:$10,C8663,Marksheet!$14:$14)</f>
        <v>3</v>
      </c>
      <c r="H8663" s="139">
        <f t="shared" si="263"/>
        <v>0</v>
      </c>
      <c r="I8663" s="137" t="s">
        <v>466</v>
      </c>
      <c r="J8663" s="133"/>
      <c r="K8663" s="140"/>
    </row>
    <row r="8664" ht="15.75" customHeight="1">
      <c r="A8664" s="49"/>
      <c r="B8664" s="135" t="s">
        <v>21</v>
      </c>
      <c r="C8664" s="143" t="s">
        <v>36</v>
      </c>
      <c r="D8664" s="137" t="str">
        <f>IFERROR(__xludf.DUMMYFUNCTION("JOIN("", "",FILTER(Marksheet!$15:$15,Marksheet!$10:$10=$C8664))"),"2b, 2c")</f>
        <v>2b, 2c</v>
      </c>
      <c r="E8664" s="138">
        <f t="array" ref="E8664">SUMIF(Marksheet!$D$10:$BQ$10,$C8664,INDIRECT(K8649))</f>
        <v>0</v>
      </c>
      <c r="F8664" s="138" t="s">
        <v>434</v>
      </c>
      <c r="G8664" s="137">
        <f>SUMIF(Marksheet!$10:$10,C8664,Marksheet!$14:$14)</f>
        <v>2</v>
      </c>
      <c r="H8664" s="139">
        <f t="shared" si="263"/>
        <v>0</v>
      </c>
      <c r="I8664" s="137" t="s">
        <v>467</v>
      </c>
      <c r="J8664" s="133"/>
      <c r="K8664" s="140"/>
    </row>
    <row r="8665" ht="15.75" customHeight="1">
      <c r="A8665" s="49"/>
      <c r="B8665" s="141"/>
      <c r="C8665" s="143" t="s">
        <v>38</v>
      </c>
      <c r="D8665" s="137" t="str">
        <f>IFERROR(__xludf.DUMMYFUNCTION("JOIN("", "",FILTER(Marksheet!$15:$15,Marksheet!$10:$10=$C8665))"),"4a, 4b, 4c, 4d, 4e")</f>
        <v>4a, 4b, 4c, 4d, 4e</v>
      </c>
      <c r="E8665" s="138">
        <f t="array" ref="E8665">SUMIF(Marksheet!$D$10:$BQ$10,$C8665,INDIRECT(K8649))</f>
        <v>0</v>
      </c>
      <c r="F8665" s="138" t="s">
        <v>434</v>
      </c>
      <c r="G8665" s="137">
        <f>SUMIF(Marksheet!$10:$10,C8665,Marksheet!$14:$14)</f>
        <v>6</v>
      </c>
      <c r="H8665" s="139">
        <f t="shared" si="263"/>
        <v>0</v>
      </c>
      <c r="I8665" s="137" t="s">
        <v>468</v>
      </c>
      <c r="J8665" s="133"/>
      <c r="K8665" s="140"/>
    </row>
    <row r="8666" ht="15.75" customHeight="1">
      <c r="A8666" s="49"/>
      <c r="B8666" s="141"/>
      <c r="C8666" s="143" t="s">
        <v>35</v>
      </c>
      <c r="D8666" s="137" t="str">
        <f>IFERROR(__xludf.DUMMYFUNCTION("JOIN("", "",FILTER(Marksheet!$15:$15,Marksheet!$10:$10=$C8666))"),"1b, 2a")</f>
        <v>1b, 2a</v>
      </c>
      <c r="E8666" s="138">
        <f t="array" ref="E8666">SUMIF(Marksheet!$D$10:$BQ$10,$C8666,INDIRECT(K8649))</f>
        <v>0</v>
      </c>
      <c r="F8666" s="138" t="s">
        <v>434</v>
      </c>
      <c r="G8666" s="137">
        <f>SUMIF(Marksheet!$10:$10,C8666,Marksheet!$14:$14)</f>
        <v>3</v>
      </c>
      <c r="H8666" s="139">
        <f t="shared" si="263"/>
        <v>0</v>
      </c>
      <c r="I8666" s="137" t="s">
        <v>469</v>
      </c>
      <c r="J8666" s="133"/>
      <c r="K8666" s="140"/>
    </row>
    <row r="8667" ht="15.75" customHeight="1">
      <c r="A8667" s="49"/>
      <c r="B8667" s="141"/>
      <c r="C8667" s="143" t="s">
        <v>34</v>
      </c>
      <c r="D8667" s="137" t="str">
        <f>IFERROR(__xludf.DUMMYFUNCTION("JOIN("", "",FILTER(Marksheet!$15:$15,Marksheet!$10:$10=$C8667))"),"1a, 1c, 2d")</f>
        <v>1a, 1c, 2d</v>
      </c>
      <c r="E8667" s="138">
        <f t="array" ref="E8667">SUMIF(Marksheet!$D$10:$BQ$10,$C8667,INDIRECT(K8649))</f>
        <v>0</v>
      </c>
      <c r="F8667" s="138" t="s">
        <v>434</v>
      </c>
      <c r="G8667" s="137">
        <f>SUMIF(Marksheet!$10:$10,C8667,Marksheet!$14:$14)</f>
        <v>6</v>
      </c>
      <c r="H8667" s="139">
        <f t="shared" si="263"/>
        <v>0</v>
      </c>
      <c r="I8667" s="137" t="s">
        <v>470</v>
      </c>
      <c r="J8667" s="133"/>
      <c r="K8667" s="140"/>
    </row>
    <row r="8668" ht="15.75" customHeight="1">
      <c r="A8668" s="49"/>
      <c r="B8668" s="142"/>
      <c r="C8668" s="143" t="s">
        <v>37</v>
      </c>
      <c r="D8668" s="137" t="str">
        <f>IFERROR(__xludf.DUMMYFUNCTION("JOIN("", "",FILTER(Marksheet!$15:$15,Marksheet!$10:$10=$C8668))"),"3a, 3b, 3c")</f>
        <v>3a, 3b, 3c</v>
      </c>
      <c r="E8668" s="138">
        <f t="array" ref="E8668">SUMIF(Marksheet!$D$10:$BQ$10,$C8668,INDIRECT(K8649))</f>
        <v>0</v>
      </c>
      <c r="F8668" s="138" t="s">
        <v>434</v>
      </c>
      <c r="G8668" s="137">
        <f>SUMIF(Marksheet!$10:$10,C8668,Marksheet!$14:$14)</f>
        <v>3</v>
      </c>
      <c r="H8668" s="139">
        <f t="shared" si="263"/>
        <v>0</v>
      </c>
      <c r="I8668" s="137" t="s">
        <v>471</v>
      </c>
      <c r="J8668" s="133"/>
      <c r="K8668" s="140"/>
    </row>
    <row r="8669" ht="15.75" customHeight="1">
      <c r="A8669" s="49"/>
      <c r="B8669" s="135" t="s">
        <v>22</v>
      </c>
      <c r="C8669" s="144" t="s">
        <v>46</v>
      </c>
      <c r="D8669" s="137" t="str">
        <f>IFERROR(__xludf.DUMMYFUNCTION("JOIN("", "",FILTER(Marksheet!$15:$15,Marksheet!$10:$10=$C8669))"),"3d")</f>
        <v>3d</v>
      </c>
      <c r="E8669" s="138">
        <f t="array" ref="E8669">SUMIF(Marksheet!$D$10:$BQ$10,$C8669,INDIRECT(K8649))</f>
        <v>0</v>
      </c>
      <c r="F8669" s="138" t="s">
        <v>434</v>
      </c>
      <c r="G8669" s="137">
        <f>SUMIF(Marksheet!$10:$10,C8669,Marksheet!$14:$14)</f>
        <v>2</v>
      </c>
      <c r="H8669" s="139">
        <f t="shared" si="263"/>
        <v>0</v>
      </c>
      <c r="I8669" s="137" t="s">
        <v>472</v>
      </c>
      <c r="J8669" s="133"/>
      <c r="K8669" s="140"/>
    </row>
    <row r="8670" ht="15.75" customHeight="1">
      <c r="A8670" s="49"/>
      <c r="B8670" s="141"/>
      <c r="C8670" s="144" t="s">
        <v>41</v>
      </c>
      <c r="D8670" s="137" t="str">
        <f>IFERROR(__xludf.DUMMYFUNCTION("JOIN("", "",FILTER(Marksheet!$15:$15,Marksheet!$10:$10=$C8670))"),"1c, 2b, 4e")</f>
        <v>1c, 2b, 4e</v>
      </c>
      <c r="E8670" s="138">
        <f t="array" ref="E8670">SUMIF(Marksheet!$D$10:$BQ$10,$C8670,INDIRECT(K8649))</f>
        <v>0</v>
      </c>
      <c r="F8670" s="138" t="s">
        <v>434</v>
      </c>
      <c r="G8670" s="137">
        <f>SUMIF(Marksheet!$10:$10,C8670,Marksheet!$14:$14)</f>
        <v>3</v>
      </c>
      <c r="H8670" s="139">
        <f t="shared" si="263"/>
        <v>0</v>
      </c>
      <c r="I8670" s="137" t="s">
        <v>473</v>
      </c>
      <c r="J8670" s="133"/>
      <c r="K8670" s="140"/>
    </row>
    <row r="8671" ht="15.75" customHeight="1">
      <c r="A8671" s="49"/>
      <c r="B8671" s="141"/>
      <c r="C8671" s="144" t="s">
        <v>45</v>
      </c>
      <c r="D8671" s="137" t="str">
        <f>IFERROR(__xludf.DUMMYFUNCTION("JOIN("", "",FILTER(Marksheet!$15:$15,Marksheet!$10:$10=$C8671))"),"3b, 4a, 5c")</f>
        <v>3b, 4a, 5c</v>
      </c>
      <c r="E8671" s="138">
        <f t="array" ref="E8671">SUMIF(Marksheet!$D$10:$BQ$10,$C8671,INDIRECT(K8649))</f>
        <v>0</v>
      </c>
      <c r="F8671" s="138" t="s">
        <v>434</v>
      </c>
      <c r="G8671" s="137">
        <f>SUMIF(Marksheet!$10:$10,C8671,Marksheet!$14:$14)</f>
        <v>3</v>
      </c>
      <c r="H8671" s="139">
        <f t="shared" si="263"/>
        <v>0</v>
      </c>
      <c r="I8671" s="137" t="s">
        <v>474</v>
      </c>
      <c r="J8671" s="133"/>
      <c r="K8671" s="140"/>
    </row>
    <row r="8672" ht="15.75" customHeight="1">
      <c r="A8672" s="49"/>
      <c r="B8672" s="141"/>
      <c r="C8672" s="144" t="s">
        <v>43</v>
      </c>
      <c r="D8672" s="137" t="str">
        <f>IFERROR(__xludf.DUMMYFUNCTION("JOIN("", "",FILTER(Marksheet!$15:$15,Marksheet!$10:$10=$C8672))"),"2c, 4d, 5d")</f>
        <v>2c, 4d, 5d</v>
      </c>
      <c r="E8672" s="138">
        <f t="array" ref="E8672">SUMIF(Marksheet!$D$10:$BQ$10,$C8672,INDIRECT(K8649))</f>
        <v>0</v>
      </c>
      <c r="F8672" s="138" t="s">
        <v>434</v>
      </c>
      <c r="G8672" s="137">
        <f>SUMIF(Marksheet!$10:$10,C8672,Marksheet!$14:$14)</f>
        <v>4</v>
      </c>
      <c r="H8672" s="139">
        <f t="shared" si="263"/>
        <v>0</v>
      </c>
      <c r="I8672" s="137" t="s">
        <v>475</v>
      </c>
      <c r="J8672" s="133"/>
      <c r="K8672" s="140"/>
    </row>
    <row r="8673" ht="15.75" customHeight="1">
      <c r="A8673" s="49"/>
      <c r="B8673" s="141"/>
      <c r="C8673" s="144" t="s">
        <v>44</v>
      </c>
      <c r="D8673" s="137" t="str">
        <f>IFERROR(__xludf.DUMMYFUNCTION("JOIN("", "",FILTER(Marksheet!$15:$15,Marksheet!$10:$10=$C8673))"),"3a, 4c")</f>
        <v>3a, 4c</v>
      </c>
      <c r="E8673" s="138">
        <f t="array" ref="E8673">SUMIF(Marksheet!$D$10:$BQ$10,$C8673,INDIRECT(K8649))</f>
        <v>0</v>
      </c>
      <c r="F8673" s="138" t="s">
        <v>434</v>
      </c>
      <c r="G8673" s="137">
        <f>SUMIF(Marksheet!$10:$10,C8673,Marksheet!$14:$14)</f>
        <v>2</v>
      </c>
      <c r="H8673" s="139">
        <f t="shared" si="263"/>
        <v>0</v>
      </c>
      <c r="I8673" s="137" t="s">
        <v>476</v>
      </c>
      <c r="J8673" s="133"/>
      <c r="K8673" s="140"/>
    </row>
    <row r="8674" ht="15.75" customHeight="1">
      <c r="A8674" s="49"/>
      <c r="B8674" s="141"/>
      <c r="C8674" s="144" t="s">
        <v>39</v>
      </c>
      <c r="D8674" s="137" t="str">
        <f>IFERROR(__xludf.DUMMYFUNCTION("JOIN("", "",FILTER(Marksheet!$15:$15,Marksheet!$10:$10=$C8674))"),"1a, 5a, 5b")</f>
        <v>1a, 5a, 5b</v>
      </c>
      <c r="E8674" s="138">
        <f t="array" ref="E8674">SUMIF(Marksheet!$D$10:$BQ$10,$C8674,INDIRECT(K8649))</f>
        <v>0</v>
      </c>
      <c r="F8674" s="138" t="s">
        <v>434</v>
      </c>
      <c r="G8674" s="137">
        <f>SUMIF(Marksheet!$10:$10,C8674,Marksheet!$14:$14)</f>
        <v>5</v>
      </c>
      <c r="H8674" s="139">
        <f t="shared" si="263"/>
        <v>0</v>
      </c>
      <c r="I8674" s="137" t="s">
        <v>477</v>
      </c>
      <c r="J8674" s="133"/>
      <c r="K8674" s="140"/>
    </row>
    <row r="8675" ht="15.75" customHeight="1">
      <c r="A8675" s="49"/>
      <c r="B8675" s="141"/>
      <c r="C8675" s="144" t="s">
        <v>42</v>
      </c>
      <c r="D8675" s="137" t="str">
        <f>IFERROR(__xludf.DUMMYFUNCTION("JOIN("", "",FILTER(Marksheet!$15:$15,Marksheet!$10:$10=$C8675))"),"2a, 3c")</f>
        <v>2a, 3c</v>
      </c>
      <c r="E8675" s="138">
        <f t="array" ref="E8675">SUMIF(Marksheet!$D$10:$BQ$10,$C8675,INDIRECT(K8649))</f>
        <v>0</v>
      </c>
      <c r="F8675" s="138" t="s">
        <v>434</v>
      </c>
      <c r="G8675" s="137">
        <f>SUMIF(Marksheet!$10:$10,C8675,Marksheet!$14:$14)</f>
        <v>3</v>
      </c>
      <c r="H8675" s="139">
        <f t="shared" si="263"/>
        <v>0</v>
      </c>
      <c r="I8675" s="137" t="s">
        <v>478</v>
      </c>
      <c r="J8675" s="133"/>
      <c r="K8675" s="140"/>
    </row>
    <row r="8676" ht="15.75" customHeight="1">
      <c r="A8676" s="49"/>
      <c r="B8676" s="142"/>
      <c r="C8676" s="144" t="s">
        <v>40</v>
      </c>
      <c r="D8676" s="137" t="str">
        <f>IFERROR(__xludf.DUMMYFUNCTION("JOIN("", "",FILTER(Marksheet!$15:$15,Marksheet!$10:$10=$C8676))"),"1b, 4b, 4f")</f>
        <v>1b, 4b, 4f</v>
      </c>
      <c r="E8676" s="138">
        <f t="array" ref="E8676">SUMIF(Marksheet!$D$10:$BQ$10,$C8676,INDIRECT(K8649))</f>
        <v>0</v>
      </c>
      <c r="F8676" s="138" t="s">
        <v>434</v>
      </c>
      <c r="G8676" s="137">
        <f>SUMIF(Marksheet!$10:$10,C8676,Marksheet!$14:$14)</f>
        <v>3</v>
      </c>
      <c r="H8676" s="139">
        <f t="shared" si="263"/>
        <v>0</v>
      </c>
      <c r="I8676" s="137" t="s">
        <v>479</v>
      </c>
      <c r="J8676" s="133"/>
      <c r="K8676" s="140"/>
    </row>
    <row r="8677" ht="15.75" customHeight="1">
      <c r="A8677" s="49"/>
      <c r="B8677" s="49"/>
      <c r="C8677" s="145" t="s">
        <v>76</v>
      </c>
      <c r="D8677" s="145"/>
      <c r="E8677" s="146">
        <f>SUM(E8653:E8676)</f>
        <v>0</v>
      </c>
      <c r="F8677" s="147" t="s">
        <v>434</v>
      </c>
      <c r="G8677" s="148">
        <f>SUM(G8653:G8676)</f>
        <v>85</v>
      </c>
      <c r="H8677" s="149">
        <f t="shared" si="263"/>
        <v>0</v>
      </c>
      <c r="I8677" s="129"/>
      <c r="J8677" s="133"/>
      <c r="K8677" s="127"/>
    </row>
    <row r="8678" ht="15.75" customHeight="1">
      <c r="A8678" s="49"/>
      <c r="B8678" s="49"/>
      <c r="C8678" s="67"/>
      <c r="D8678" s="67"/>
      <c r="E8678" s="49"/>
      <c r="F8678" s="49"/>
      <c r="G8678" s="49"/>
      <c r="H8678" s="49"/>
      <c r="I8678" s="129"/>
      <c r="J8678" s="133"/>
      <c r="K8678" s="127"/>
    </row>
    <row r="8679" ht="60.0" customHeight="1">
      <c r="A8679" s="49"/>
      <c r="B8679" s="49"/>
      <c r="C8679" s="67"/>
      <c r="D8679" s="67"/>
      <c r="E8679" s="49"/>
      <c r="F8679" s="49"/>
      <c r="G8679" s="49"/>
      <c r="H8679" s="49"/>
      <c r="I8679" s="129"/>
      <c r="J8679" s="133"/>
      <c r="K8679" s="127"/>
    </row>
    <row r="8680" ht="15.75" customHeight="1">
      <c r="A8680" s="124" t="s">
        <v>450</v>
      </c>
      <c r="B8680" s="49"/>
      <c r="C8680" s="67"/>
      <c r="D8680" s="67"/>
      <c r="E8680" s="1"/>
      <c r="F8680" s="1"/>
      <c r="G8680" s="49"/>
      <c r="H8680" s="49"/>
      <c r="I8680" s="7"/>
      <c r="K8680" s="125">
        <f>K8647+1</f>
        <v>281</v>
      </c>
    </row>
    <row r="8681" ht="15.75" customHeight="1">
      <c r="A8681" s="126" t="s">
        <v>451</v>
      </c>
      <c r="B8681" s="67" t="str">
        <f>B8648</f>
        <v>GCSE Transition Assessment</v>
      </c>
      <c r="C8681" s="67"/>
      <c r="D8681" s="67"/>
      <c r="E8681" s="1"/>
      <c r="F8681" s="49"/>
      <c r="G8681" s="49"/>
      <c r="H8681" s="49"/>
      <c r="K8681" s="127" t="str">
        <f>CONCATENATE("Marksheet!$B$",K8680)</f>
        <v>Marksheet!$B$281</v>
      </c>
    </row>
    <row r="8682" ht="15.75" customHeight="1">
      <c r="A8682" s="126" t="s">
        <v>447</v>
      </c>
      <c r="B8682" s="67" t="str">
        <f t="array" ref="B8682">IF(INDIRECT(K8681)="","",INDIRECT(K8681))</f>
        <v>Student 264</v>
      </c>
      <c r="C8682" s="67"/>
      <c r="D8682" s="67"/>
      <c r="E8682" s="1"/>
      <c r="F8682" s="49"/>
      <c r="G8682" s="49"/>
      <c r="H8682" s="49"/>
      <c r="K8682" s="127" t="str">
        <f>CONCATENATE("Marksheet!$D$",K8680,":$BQ$",K8680)</f>
        <v>Marksheet!$D$281:$BQ$281</v>
      </c>
    </row>
    <row r="8683" ht="15.75" customHeight="1">
      <c r="A8683" s="126" t="s">
        <v>452</v>
      </c>
      <c r="B8683" s="67" t="str">
        <f t="array" ref="B8683">INDIRECT(CONCATENATE("Marksheet!$C$",INDIRECT(CONCATENATE("K",ROW()-3))))</f>
        <v/>
      </c>
      <c r="C8683" s="67"/>
      <c r="D8683" s="67"/>
      <c r="E8683" s="49"/>
      <c r="F8683" s="49"/>
      <c r="G8683" s="49"/>
      <c r="H8683" s="49"/>
      <c r="I8683" s="49"/>
      <c r="J8683" s="49"/>
      <c r="K8683" s="127"/>
    </row>
    <row r="8684" ht="15.75" customHeight="1">
      <c r="A8684" s="67"/>
      <c r="B8684" s="128"/>
      <c r="C8684" s="67"/>
      <c r="D8684" s="67"/>
      <c r="E8684" s="49"/>
      <c r="F8684" s="49"/>
      <c r="G8684" s="49"/>
      <c r="H8684" s="49"/>
      <c r="I8684" s="49"/>
      <c r="J8684" s="49"/>
      <c r="K8684" s="127"/>
    </row>
    <row r="8685" ht="15.75" customHeight="1">
      <c r="A8685" s="129"/>
      <c r="B8685" s="100" t="s">
        <v>442</v>
      </c>
      <c r="C8685" s="100" t="s">
        <v>443</v>
      </c>
      <c r="D8685" s="73" t="s">
        <v>453</v>
      </c>
      <c r="E8685" s="130" t="s">
        <v>444</v>
      </c>
      <c r="F8685" s="71"/>
      <c r="G8685" s="72"/>
      <c r="H8685" s="131" t="s">
        <v>454</v>
      </c>
      <c r="I8685" s="132" t="s">
        <v>455</v>
      </c>
      <c r="J8685" s="133"/>
      <c r="K8685" s="134"/>
    </row>
    <row r="8686" ht="15.75" customHeight="1">
      <c r="A8686" s="49"/>
      <c r="B8686" s="135" t="s">
        <v>19</v>
      </c>
      <c r="C8686" s="136" t="s">
        <v>25</v>
      </c>
      <c r="D8686" s="137" t="str">
        <f>IFERROR(__xludf.DUMMYFUNCTION("JOIN("", "",FILTER(Marksheet!$15:$15,Marksheet!$10:$10=$C8686))"),"3a, 3b, 3c")</f>
        <v>3a, 3b, 3c</v>
      </c>
      <c r="E8686" s="138">
        <f t="array" ref="E8686">SUMIF(Marksheet!$D$10:$BQ$10,$C8686,INDIRECT(K8682))</f>
        <v>0</v>
      </c>
      <c r="F8686" s="138" t="s">
        <v>434</v>
      </c>
      <c r="G8686" s="137">
        <f>SUMIF(Marksheet!$10:$10,C8686,Marksheet!$14:$14)</f>
        <v>3</v>
      </c>
      <c r="H8686" s="139">
        <f t="shared" ref="H8686:H8710" si="264">E8686/G8686</f>
        <v>0</v>
      </c>
      <c r="I8686" s="137" t="s">
        <v>456</v>
      </c>
      <c r="J8686" s="133"/>
      <c r="K8686" s="140"/>
    </row>
    <row r="8687" ht="15.75" customHeight="1">
      <c r="A8687" s="49"/>
      <c r="B8687" s="141"/>
      <c r="C8687" s="136" t="s">
        <v>27</v>
      </c>
      <c r="D8687" s="137" t="str">
        <f>IFERROR(__xludf.DUMMYFUNCTION("JOIN("", "",FILTER(Marksheet!$15:$15,Marksheet!$10:$10=$C8687))"),"5a, 5b, 5c, 5d")</f>
        <v>5a, 5b, 5c, 5d</v>
      </c>
      <c r="E8687" s="138">
        <f t="array" ref="E8687">SUMIF(Marksheet!$D$10:$BQ$10,$C8687,INDIRECT(K8682))</f>
        <v>0</v>
      </c>
      <c r="F8687" s="138" t="s">
        <v>434</v>
      </c>
      <c r="G8687" s="137">
        <f>SUMIF(Marksheet!$10:$10,C8687,Marksheet!$14:$14)</f>
        <v>5</v>
      </c>
      <c r="H8687" s="139">
        <f t="shared" si="264"/>
        <v>0</v>
      </c>
      <c r="I8687" s="137" t="s">
        <v>457</v>
      </c>
      <c r="J8687" s="133"/>
      <c r="K8687" s="140"/>
    </row>
    <row r="8688" ht="15.75" customHeight="1">
      <c r="A8688" s="49"/>
      <c r="B8688" s="141"/>
      <c r="C8688" s="136" t="s">
        <v>26</v>
      </c>
      <c r="D8688" s="137" t="str">
        <f>IFERROR(__xludf.DUMMYFUNCTION("JOIN("", "",FILTER(Marksheet!$15:$15,Marksheet!$10:$10=$C8688))"),"4a, 4b")</f>
        <v>4a, 4b</v>
      </c>
      <c r="E8688" s="138">
        <f t="array" ref="E8688">SUMIF(Marksheet!$D$10:$BQ$10,$C8688,INDIRECT(K8682))</f>
        <v>0</v>
      </c>
      <c r="F8688" s="138" t="s">
        <v>434</v>
      </c>
      <c r="G8688" s="137">
        <f>SUMIF(Marksheet!$10:$10,C8688,Marksheet!$14:$14)</f>
        <v>3</v>
      </c>
      <c r="H8688" s="139">
        <f t="shared" si="264"/>
        <v>0</v>
      </c>
      <c r="I8688" s="137" t="s">
        <v>458</v>
      </c>
      <c r="J8688" s="133"/>
      <c r="K8688" s="140"/>
    </row>
    <row r="8689" ht="15.75" customHeight="1">
      <c r="A8689" s="49"/>
      <c r="B8689" s="141"/>
      <c r="C8689" s="136" t="s">
        <v>23</v>
      </c>
      <c r="D8689" s="137" t="str">
        <f>IFERROR(__xludf.DUMMYFUNCTION("JOIN("", "",FILTER(Marksheet!$15:$15,Marksheet!$10:$10=$C8689))"),"1a, 1b, 4c")</f>
        <v>1a, 1b, 4c</v>
      </c>
      <c r="E8689" s="138">
        <f t="array" ref="E8689">SUMIF(Marksheet!$D$10:$BQ$10,$C8689,INDIRECT(K8682))</f>
        <v>0</v>
      </c>
      <c r="F8689" s="138" t="s">
        <v>434</v>
      </c>
      <c r="G8689" s="137">
        <f>SUMIF(Marksheet!$10:$10,C8689,Marksheet!$14:$14)</f>
        <v>5</v>
      </c>
      <c r="H8689" s="139">
        <f t="shared" si="264"/>
        <v>0</v>
      </c>
      <c r="I8689" s="137" t="s">
        <v>459</v>
      </c>
      <c r="J8689" s="133"/>
      <c r="K8689" s="140"/>
    </row>
    <row r="8690" ht="15.75" customHeight="1">
      <c r="A8690" s="49"/>
      <c r="B8690" s="142"/>
      <c r="C8690" s="136" t="s">
        <v>24</v>
      </c>
      <c r="D8690" s="137" t="str">
        <f>IFERROR(__xludf.DUMMYFUNCTION("JOIN("", "",FILTER(Marksheet!$15:$15,Marksheet!$10:$10=$C8690))"),"2a, 2b, 2c")</f>
        <v>2a, 2b, 2c</v>
      </c>
      <c r="E8690" s="138">
        <f t="array" ref="E8690">SUMIF(Marksheet!$D$10:$BQ$10,$C8690,INDIRECT(K8682))</f>
        <v>0</v>
      </c>
      <c r="F8690" s="138" t="s">
        <v>434</v>
      </c>
      <c r="G8690" s="137">
        <f>SUMIF(Marksheet!$10:$10,C8690,Marksheet!$14:$14)</f>
        <v>4</v>
      </c>
      <c r="H8690" s="139">
        <f t="shared" si="264"/>
        <v>0</v>
      </c>
      <c r="I8690" s="137" t="s">
        <v>460</v>
      </c>
      <c r="J8690" s="133"/>
      <c r="K8690" s="140"/>
    </row>
    <row r="8691" ht="15.75" customHeight="1">
      <c r="A8691" s="49"/>
      <c r="B8691" s="135" t="s">
        <v>20</v>
      </c>
      <c r="C8691" s="143" t="s">
        <v>29</v>
      </c>
      <c r="D8691" s="137" t="str">
        <f>IFERROR(__xludf.DUMMYFUNCTION("JOIN("", "",FILTER(Marksheet!$15:$15,Marksheet!$10:$10=$C8691))"),"1b, 3d")</f>
        <v>1b, 3d</v>
      </c>
      <c r="E8691" s="138">
        <f t="array" ref="E8691">SUMIF(Marksheet!$D$10:$BQ$10,$C8691,INDIRECT(K8682))</f>
        <v>0</v>
      </c>
      <c r="F8691" s="138" t="s">
        <v>434</v>
      </c>
      <c r="G8691" s="137">
        <f>SUMIF(Marksheet!$10:$10,C8691,Marksheet!$14:$14)</f>
        <v>2</v>
      </c>
      <c r="H8691" s="139">
        <f t="shared" si="264"/>
        <v>0</v>
      </c>
      <c r="I8691" s="137" t="s">
        <v>461</v>
      </c>
      <c r="J8691" s="133"/>
      <c r="K8691" s="140"/>
    </row>
    <row r="8692" ht="15.75" customHeight="1">
      <c r="A8692" s="49"/>
      <c r="B8692" s="141"/>
      <c r="C8692" s="143" t="s">
        <v>30</v>
      </c>
      <c r="D8692" s="137" t="str">
        <f>IFERROR(__xludf.DUMMYFUNCTION("JOIN("", "",FILTER(Marksheet!$15:$15,Marksheet!$10:$10=$C8692))"),"1d, 4d, 4e")</f>
        <v>1d, 4d, 4e</v>
      </c>
      <c r="E8692" s="138">
        <f t="array" ref="E8692">SUMIF(Marksheet!$D$10:$BQ$10,$C8692,INDIRECT(K8682))</f>
        <v>0</v>
      </c>
      <c r="F8692" s="138" t="s">
        <v>434</v>
      </c>
      <c r="G8692" s="137">
        <f>SUMIF(Marksheet!$10:$10,C8692,Marksheet!$14:$14)</f>
        <v>3</v>
      </c>
      <c r="H8692" s="139">
        <f t="shared" si="264"/>
        <v>0</v>
      </c>
      <c r="I8692" s="137" t="s">
        <v>462</v>
      </c>
      <c r="J8692" s="133"/>
      <c r="K8692" s="140"/>
    </row>
    <row r="8693" ht="15.75" customHeight="1">
      <c r="A8693" s="49"/>
      <c r="B8693" s="141"/>
      <c r="C8693" s="143" t="s">
        <v>33</v>
      </c>
      <c r="D8693" s="137" t="str">
        <f>IFERROR(__xludf.DUMMYFUNCTION("JOIN("", "",FILTER(Marksheet!$15:$15,Marksheet!$10:$10=$C8693))"),"4a, 4b")</f>
        <v>4a, 4b</v>
      </c>
      <c r="E8693" s="138">
        <f t="array" ref="E8693">SUMIF(Marksheet!$D$10:$BQ$10,$C8693,INDIRECT(K8682))</f>
        <v>0</v>
      </c>
      <c r="F8693" s="138" t="s">
        <v>434</v>
      </c>
      <c r="G8693" s="137">
        <f>SUMIF(Marksheet!$10:$10,C8693,Marksheet!$14:$14)</f>
        <v>3</v>
      </c>
      <c r="H8693" s="139">
        <f t="shared" si="264"/>
        <v>0</v>
      </c>
      <c r="I8693" s="137" t="s">
        <v>463</v>
      </c>
      <c r="J8693" s="133"/>
      <c r="K8693" s="140"/>
    </row>
    <row r="8694" ht="15.75" customHeight="1">
      <c r="A8694" s="49"/>
      <c r="B8694" s="141"/>
      <c r="C8694" s="143" t="s">
        <v>28</v>
      </c>
      <c r="D8694" s="137" t="str">
        <f>IFERROR(__xludf.DUMMYFUNCTION("JOIN("", "",FILTER(Marksheet!$15:$15,Marksheet!$10:$10=$C8694))"),"1a, 1c, 4c")</f>
        <v>1a, 1c, 4c</v>
      </c>
      <c r="E8694" s="138">
        <f t="array" ref="E8694">SUMIF(Marksheet!$D$10:$BQ$10,$C8694,INDIRECT(K8682))</f>
        <v>0</v>
      </c>
      <c r="F8694" s="138" t="s">
        <v>434</v>
      </c>
      <c r="G8694" s="137">
        <f>SUMIF(Marksheet!$10:$10,C8694,Marksheet!$14:$14)</f>
        <v>5</v>
      </c>
      <c r="H8694" s="139">
        <f t="shared" si="264"/>
        <v>0</v>
      </c>
      <c r="I8694" s="137" t="s">
        <v>464</v>
      </c>
      <c r="J8694" s="133"/>
      <c r="K8694" s="140"/>
    </row>
    <row r="8695" ht="15.75" customHeight="1">
      <c r="A8695" s="49"/>
      <c r="B8695" s="141"/>
      <c r="C8695" s="143" t="s">
        <v>435</v>
      </c>
      <c r="D8695" s="137" t="str">
        <f>IFERROR(__xludf.DUMMYFUNCTION("JOIN("", "",FILTER(Marksheet!$15:$15,Marksheet!$10:$10=$C8695))"),"3a, 3b, 3c")</f>
        <v>3a, 3b, 3c</v>
      </c>
      <c r="E8695" s="138">
        <f t="array" ref="E8695">SUMIF(Marksheet!$D$10:$BQ$10,$C8695,INDIRECT(K8682))</f>
        <v>0</v>
      </c>
      <c r="F8695" s="138" t="s">
        <v>434</v>
      </c>
      <c r="G8695" s="137">
        <f>SUMIF(Marksheet!$10:$10,C8695,Marksheet!$14:$14)</f>
        <v>4</v>
      </c>
      <c r="H8695" s="139">
        <f t="shared" si="264"/>
        <v>0</v>
      </c>
      <c r="I8695" s="137" t="s">
        <v>465</v>
      </c>
      <c r="J8695" s="133"/>
      <c r="K8695" s="140"/>
    </row>
    <row r="8696" ht="15.75" customHeight="1">
      <c r="A8696" s="49"/>
      <c r="B8696" s="142"/>
      <c r="C8696" s="143" t="s">
        <v>31</v>
      </c>
      <c r="D8696" s="137" t="str">
        <f>IFERROR(__xludf.DUMMYFUNCTION("JOIN("", "",FILTER(Marksheet!$15:$15,Marksheet!$10:$10=$C8696))"),"2a, 2b, 2c")</f>
        <v>2a, 2b, 2c</v>
      </c>
      <c r="E8696" s="138">
        <f t="array" ref="E8696">SUMIF(Marksheet!$D$10:$BQ$10,$C8696,INDIRECT(K8682))</f>
        <v>0</v>
      </c>
      <c r="F8696" s="138" t="s">
        <v>434</v>
      </c>
      <c r="G8696" s="137">
        <f>SUMIF(Marksheet!$10:$10,C8696,Marksheet!$14:$14)</f>
        <v>3</v>
      </c>
      <c r="H8696" s="139">
        <f t="shared" si="264"/>
        <v>0</v>
      </c>
      <c r="I8696" s="137" t="s">
        <v>466</v>
      </c>
      <c r="J8696" s="133"/>
      <c r="K8696" s="140"/>
    </row>
    <row r="8697" ht="15.75" customHeight="1">
      <c r="A8697" s="49"/>
      <c r="B8697" s="135" t="s">
        <v>21</v>
      </c>
      <c r="C8697" s="143" t="s">
        <v>36</v>
      </c>
      <c r="D8697" s="137" t="str">
        <f>IFERROR(__xludf.DUMMYFUNCTION("JOIN("", "",FILTER(Marksheet!$15:$15,Marksheet!$10:$10=$C8697))"),"2b, 2c")</f>
        <v>2b, 2c</v>
      </c>
      <c r="E8697" s="138">
        <f t="array" ref="E8697">SUMIF(Marksheet!$D$10:$BQ$10,$C8697,INDIRECT(K8682))</f>
        <v>0</v>
      </c>
      <c r="F8697" s="138" t="s">
        <v>434</v>
      </c>
      <c r="G8697" s="137">
        <f>SUMIF(Marksheet!$10:$10,C8697,Marksheet!$14:$14)</f>
        <v>2</v>
      </c>
      <c r="H8697" s="139">
        <f t="shared" si="264"/>
        <v>0</v>
      </c>
      <c r="I8697" s="137" t="s">
        <v>467</v>
      </c>
      <c r="J8697" s="133"/>
      <c r="K8697" s="140"/>
    </row>
    <row r="8698" ht="15.75" customHeight="1">
      <c r="A8698" s="49"/>
      <c r="B8698" s="141"/>
      <c r="C8698" s="143" t="s">
        <v>38</v>
      </c>
      <c r="D8698" s="137" t="str">
        <f>IFERROR(__xludf.DUMMYFUNCTION("JOIN("", "",FILTER(Marksheet!$15:$15,Marksheet!$10:$10=$C8698))"),"4a, 4b, 4c, 4d, 4e")</f>
        <v>4a, 4b, 4c, 4d, 4e</v>
      </c>
      <c r="E8698" s="138">
        <f t="array" ref="E8698">SUMIF(Marksheet!$D$10:$BQ$10,$C8698,INDIRECT(K8682))</f>
        <v>0</v>
      </c>
      <c r="F8698" s="138" t="s">
        <v>434</v>
      </c>
      <c r="G8698" s="137">
        <f>SUMIF(Marksheet!$10:$10,C8698,Marksheet!$14:$14)</f>
        <v>6</v>
      </c>
      <c r="H8698" s="139">
        <f t="shared" si="264"/>
        <v>0</v>
      </c>
      <c r="I8698" s="137" t="s">
        <v>468</v>
      </c>
      <c r="J8698" s="133"/>
      <c r="K8698" s="140"/>
    </row>
    <row r="8699" ht="15.75" customHeight="1">
      <c r="A8699" s="49"/>
      <c r="B8699" s="141"/>
      <c r="C8699" s="143" t="s">
        <v>35</v>
      </c>
      <c r="D8699" s="137" t="str">
        <f>IFERROR(__xludf.DUMMYFUNCTION("JOIN("", "",FILTER(Marksheet!$15:$15,Marksheet!$10:$10=$C8699))"),"1b, 2a")</f>
        <v>1b, 2a</v>
      </c>
      <c r="E8699" s="138">
        <f t="array" ref="E8699">SUMIF(Marksheet!$D$10:$BQ$10,$C8699,INDIRECT(K8682))</f>
        <v>0</v>
      </c>
      <c r="F8699" s="138" t="s">
        <v>434</v>
      </c>
      <c r="G8699" s="137">
        <f>SUMIF(Marksheet!$10:$10,C8699,Marksheet!$14:$14)</f>
        <v>3</v>
      </c>
      <c r="H8699" s="139">
        <f t="shared" si="264"/>
        <v>0</v>
      </c>
      <c r="I8699" s="137" t="s">
        <v>469</v>
      </c>
      <c r="J8699" s="133"/>
      <c r="K8699" s="140"/>
    </row>
    <row r="8700" ht="15.75" customHeight="1">
      <c r="A8700" s="49"/>
      <c r="B8700" s="141"/>
      <c r="C8700" s="143" t="s">
        <v>34</v>
      </c>
      <c r="D8700" s="137" t="str">
        <f>IFERROR(__xludf.DUMMYFUNCTION("JOIN("", "",FILTER(Marksheet!$15:$15,Marksheet!$10:$10=$C8700))"),"1a, 1c, 2d")</f>
        <v>1a, 1c, 2d</v>
      </c>
      <c r="E8700" s="138">
        <f t="array" ref="E8700">SUMIF(Marksheet!$D$10:$BQ$10,$C8700,INDIRECT(K8682))</f>
        <v>0</v>
      </c>
      <c r="F8700" s="138" t="s">
        <v>434</v>
      </c>
      <c r="G8700" s="137">
        <f>SUMIF(Marksheet!$10:$10,C8700,Marksheet!$14:$14)</f>
        <v>6</v>
      </c>
      <c r="H8700" s="139">
        <f t="shared" si="264"/>
        <v>0</v>
      </c>
      <c r="I8700" s="137" t="s">
        <v>470</v>
      </c>
      <c r="J8700" s="133"/>
      <c r="K8700" s="140"/>
    </row>
    <row r="8701" ht="15.75" customHeight="1">
      <c r="A8701" s="49"/>
      <c r="B8701" s="142"/>
      <c r="C8701" s="143" t="s">
        <v>37</v>
      </c>
      <c r="D8701" s="137" t="str">
        <f>IFERROR(__xludf.DUMMYFUNCTION("JOIN("", "",FILTER(Marksheet!$15:$15,Marksheet!$10:$10=$C8701))"),"3a, 3b, 3c")</f>
        <v>3a, 3b, 3c</v>
      </c>
      <c r="E8701" s="138">
        <f t="array" ref="E8701">SUMIF(Marksheet!$D$10:$BQ$10,$C8701,INDIRECT(K8682))</f>
        <v>0</v>
      </c>
      <c r="F8701" s="138" t="s">
        <v>434</v>
      </c>
      <c r="G8701" s="137">
        <f>SUMIF(Marksheet!$10:$10,C8701,Marksheet!$14:$14)</f>
        <v>3</v>
      </c>
      <c r="H8701" s="139">
        <f t="shared" si="264"/>
        <v>0</v>
      </c>
      <c r="I8701" s="137" t="s">
        <v>471</v>
      </c>
      <c r="J8701" s="133"/>
      <c r="K8701" s="140"/>
    </row>
    <row r="8702" ht="15.75" customHeight="1">
      <c r="A8702" s="49"/>
      <c r="B8702" s="135" t="s">
        <v>22</v>
      </c>
      <c r="C8702" s="144" t="s">
        <v>46</v>
      </c>
      <c r="D8702" s="137" t="str">
        <f>IFERROR(__xludf.DUMMYFUNCTION("JOIN("", "",FILTER(Marksheet!$15:$15,Marksheet!$10:$10=$C8702))"),"3d")</f>
        <v>3d</v>
      </c>
      <c r="E8702" s="138">
        <f t="array" ref="E8702">SUMIF(Marksheet!$D$10:$BQ$10,$C8702,INDIRECT(K8682))</f>
        <v>0</v>
      </c>
      <c r="F8702" s="138" t="s">
        <v>434</v>
      </c>
      <c r="G8702" s="137">
        <f>SUMIF(Marksheet!$10:$10,C8702,Marksheet!$14:$14)</f>
        <v>2</v>
      </c>
      <c r="H8702" s="139">
        <f t="shared" si="264"/>
        <v>0</v>
      </c>
      <c r="I8702" s="137" t="s">
        <v>472</v>
      </c>
      <c r="J8702" s="133"/>
      <c r="K8702" s="140"/>
    </row>
    <row r="8703" ht="15.75" customHeight="1">
      <c r="A8703" s="49"/>
      <c r="B8703" s="141"/>
      <c r="C8703" s="144" t="s">
        <v>41</v>
      </c>
      <c r="D8703" s="137" t="str">
        <f>IFERROR(__xludf.DUMMYFUNCTION("JOIN("", "",FILTER(Marksheet!$15:$15,Marksheet!$10:$10=$C8703))"),"1c, 2b, 4e")</f>
        <v>1c, 2b, 4e</v>
      </c>
      <c r="E8703" s="138">
        <f t="array" ref="E8703">SUMIF(Marksheet!$D$10:$BQ$10,$C8703,INDIRECT(K8682))</f>
        <v>0</v>
      </c>
      <c r="F8703" s="138" t="s">
        <v>434</v>
      </c>
      <c r="G8703" s="137">
        <f>SUMIF(Marksheet!$10:$10,C8703,Marksheet!$14:$14)</f>
        <v>3</v>
      </c>
      <c r="H8703" s="139">
        <f t="shared" si="264"/>
        <v>0</v>
      </c>
      <c r="I8703" s="137" t="s">
        <v>473</v>
      </c>
      <c r="J8703" s="133"/>
      <c r="K8703" s="140"/>
    </row>
    <row r="8704" ht="15.75" customHeight="1">
      <c r="A8704" s="49"/>
      <c r="B8704" s="141"/>
      <c r="C8704" s="144" t="s">
        <v>45</v>
      </c>
      <c r="D8704" s="137" t="str">
        <f>IFERROR(__xludf.DUMMYFUNCTION("JOIN("", "",FILTER(Marksheet!$15:$15,Marksheet!$10:$10=$C8704))"),"3b, 4a, 5c")</f>
        <v>3b, 4a, 5c</v>
      </c>
      <c r="E8704" s="138">
        <f t="array" ref="E8704">SUMIF(Marksheet!$D$10:$BQ$10,$C8704,INDIRECT(K8682))</f>
        <v>0</v>
      </c>
      <c r="F8704" s="138" t="s">
        <v>434</v>
      </c>
      <c r="G8704" s="137">
        <f>SUMIF(Marksheet!$10:$10,C8704,Marksheet!$14:$14)</f>
        <v>3</v>
      </c>
      <c r="H8704" s="139">
        <f t="shared" si="264"/>
        <v>0</v>
      </c>
      <c r="I8704" s="137" t="s">
        <v>474</v>
      </c>
      <c r="J8704" s="133"/>
      <c r="K8704" s="140"/>
    </row>
    <row r="8705" ht="15.75" customHeight="1">
      <c r="A8705" s="49"/>
      <c r="B8705" s="141"/>
      <c r="C8705" s="144" t="s">
        <v>43</v>
      </c>
      <c r="D8705" s="137" t="str">
        <f>IFERROR(__xludf.DUMMYFUNCTION("JOIN("", "",FILTER(Marksheet!$15:$15,Marksheet!$10:$10=$C8705))"),"2c, 4d, 5d")</f>
        <v>2c, 4d, 5d</v>
      </c>
      <c r="E8705" s="138">
        <f t="array" ref="E8705">SUMIF(Marksheet!$D$10:$BQ$10,$C8705,INDIRECT(K8682))</f>
        <v>0</v>
      </c>
      <c r="F8705" s="138" t="s">
        <v>434</v>
      </c>
      <c r="G8705" s="137">
        <f>SUMIF(Marksheet!$10:$10,C8705,Marksheet!$14:$14)</f>
        <v>4</v>
      </c>
      <c r="H8705" s="139">
        <f t="shared" si="264"/>
        <v>0</v>
      </c>
      <c r="I8705" s="137" t="s">
        <v>475</v>
      </c>
      <c r="J8705" s="133"/>
      <c r="K8705" s="140"/>
    </row>
    <row r="8706" ht="15.75" customHeight="1">
      <c r="A8706" s="49"/>
      <c r="B8706" s="141"/>
      <c r="C8706" s="144" t="s">
        <v>44</v>
      </c>
      <c r="D8706" s="137" t="str">
        <f>IFERROR(__xludf.DUMMYFUNCTION("JOIN("", "",FILTER(Marksheet!$15:$15,Marksheet!$10:$10=$C8706))"),"3a, 4c")</f>
        <v>3a, 4c</v>
      </c>
      <c r="E8706" s="138">
        <f t="array" ref="E8706">SUMIF(Marksheet!$D$10:$BQ$10,$C8706,INDIRECT(K8682))</f>
        <v>0</v>
      </c>
      <c r="F8706" s="138" t="s">
        <v>434</v>
      </c>
      <c r="G8706" s="137">
        <f>SUMIF(Marksheet!$10:$10,C8706,Marksheet!$14:$14)</f>
        <v>2</v>
      </c>
      <c r="H8706" s="139">
        <f t="shared" si="264"/>
        <v>0</v>
      </c>
      <c r="I8706" s="137" t="s">
        <v>476</v>
      </c>
      <c r="J8706" s="133"/>
      <c r="K8706" s="140"/>
    </row>
    <row r="8707" ht="15.75" customHeight="1">
      <c r="A8707" s="49"/>
      <c r="B8707" s="141"/>
      <c r="C8707" s="144" t="s">
        <v>39</v>
      </c>
      <c r="D8707" s="137" t="str">
        <f>IFERROR(__xludf.DUMMYFUNCTION("JOIN("", "",FILTER(Marksheet!$15:$15,Marksheet!$10:$10=$C8707))"),"1a, 5a, 5b")</f>
        <v>1a, 5a, 5b</v>
      </c>
      <c r="E8707" s="138">
        <f t="array" ref="E8707">SUMIF(Marksheet!$D$10:$BQ$10,$C8707,INDIRECT(K8682))</f>
        <v>0</v>
      </c>
      <c r="F8707" s="138" t="s">
        <v>434</v>
      </c>
      <c r="G8707" s="137">
        <f>SUMIF(Marksheet!$10:$10,C8707,Marksheet!$14:$14)</f>
        <v>5</v>
      </c>
      <c r="H8707" s="139">
        <f t="shared" si="264"/>
        <v>0</v>
      </c>
      <c r="I8707" s="137" t="s">
        <v>477</v>
      </c>
      <c r="J8707" s="133"/>
      <c r="K8707" s="140"/>
    </row>
    <row r="8708" ht="15.75" customHeight="1">
      <c r="A8708" s="49"/>
      <c r="B8708" s="141"/>
      <c r="C8708" s="144" t="s">
        <v>42</v>
      </c>
      <c r="D8708" s="137" t="str">
        <f>IFERROR(__xludf.DUMMYFUNCTION("JOIN("", "",FILTER(Marksheet!$15:$15,Marksheet!$10:$10=$C8708))"),"2a, 3c")</f>
        <v>2a, 3c</v>
      </c>
      <c r="E8708" s="138">
        <f t="array" ref="E8708">SUMIF(Marksheet!$D$10:$BQ$10,$C8708,INDIRECT(K8682))</f>
        <v>0</v>
      </c>
      <c r="F8708" s="138" t="s">
        <v>434</v>
      </c>
      <c r="G8708" s="137">
        <f>SUMIF(Marksheet!$10:$10,C8708,Marksheet!$14:$14)</f>
        <v>3</v>
      </c>
      <c r="H8708" s="139">
        <f t="shared" si="264"/>
        <v>0</v>
      </c>
      <c r="I8708" s="137" t="s">
        <v>478</v>
      </c>
      <c r="J8708" s="133"/>
      <c r="K8708" s="140"/>
    </row>
    <row r="8709" ht="15.75" customHeight="1">
      <c r="A8709" s="49"/>
      <c r="B8709" s="142"/>
      <c r="C8709" s="144" t="s">
        <v>40</v>
      </c>
      <c r="D8709" s="137" t="str">
        <f>IFERROR(__xludf.DUMMYFUNCTION("JOIN("", "",FILTER(Marksheet!$15:$15,Marksheet!$10:$10=$C8709))"),"1b, 4b, 4f")</f>
        <v>1b, 4b, 4f</v>
      </c>
      <c r="E8709" s="138">
        <f t="array" ref="E8709">SUMIF(Marksheet!$D$10:$BQ$10,$C8709,INDIRECT(K8682))</f>
        <v>0</v>
      </c>
      <c r="F8709" s="138" t="s">
        <v>434</v>
      </c>
      <c r="G8709" s="137">
        <f>SUMIF(Marksheet!$10:$10,C8709,Marksheet!$14:$14)</f>
        <v>3</v>
      </c>
      <c r="H8709" s="139">
        <f t="shared" si="264"/>
        <v>0</v>
      </c>
      <c r="I8709" s="137" t="s">
        <v>479</v>
      </c>
      <c r="J8709" s="133"/>
      <c r="K8709" s="140"/>
    </row>
    <row r="8710" ht="15.75" customHeight="1">
      <c r="A8710" s="49"/>
      <c r="B8710" s="49"/>
      <c r="C8710" s="145" t="s">
        <v>76</v>
      </c>
      <c r="D8710" s="145"/>
      <c r="E8710" s="146">
        <f>SUM(E8686:E8709)</f>
        <v>0</v>
      </c>
      <c r="F8710" s="147" t="s">
        <v>434</v>
      </c>
      <c r="G8710" s="148">
        <f>SUM(G8686:G8709)</f>
        <v>85</v>
      </c>
      <c r="H8710" s="149">
        <f t="shared" si="264"/>
        <v>0</v>
      </c>
      <c r="I8710" s="129"/>
      <c r="J8710" s="133"/>
      <c r="K8710" s="127"/>
    </row>
    <row r="8711" ht="15.75" customHeight="1">
      <c r="A8711" s="49"/>
      <c r="B8711" s="49"/>
      <c r="C8711" s="67"/>
      <c r="D8711" s="67"/>
      <c r="E8711" s="49"/>
      <c r="F8711" s="49"/>
      <c r="G8711" s="49"/>
      <c r="H8711" s="49"/>
      <c r="I8711" s="129"/>
      <c r="J8711" s="133"/>
      <c r="K8711" s="127"/>
    </row>
    <row r="8712" ht="60.0" customHeight="1">
      <c r="A8712" s="49"/>
      <c r="B8712" s="49"/>
      <c r="C8712" s="67"/>
      <c r="D8712" s="67"/>
      <c r="E8712" s="49"/>
      <c r="F8712" s="49"/>
      <c r="G8712" s="49"/>
      <c r="H8712" s="49"/>
      <c r="I8712" s="129"/>
      <c r="J8712" s="133"/>
      <c r="K8712" s="127"/>
    </row>
    <row r="8713" ht="15.75" customHeight="1">
      <c r="A8713" s="124" t="s">
        <v>450</v>
      </c>
      <c r="B8713" s="49"/>
      <c r="C8713" s="67"/>
      <c r="D8713" s="67"/>
      <c r="E8713" s="1"/>
      <c r="F8713" s="1"/>
      <c r="G8713" s="49"/>
      <c r="H8713" s="49"/>
      <c r="I8713" s="7"/>
      <c r="K8713" s="125">
        <f>K8680+1</f>
        <v>282</v>
      </c>
    </row>
    <row r="8714" ht="15.75" customHeight="1">
      <c r="A8714" s="126" t="s">
        <v>451</v>
      </c>
      <c r="B8714" s="67" t="str">
        <f>B8681</f>
        <v>GCSE Transition Assessment</v>
      </c>
      <c r="C8714" s="67"/>
      <c r="D8714" s="67"/>
      <c r="E8714" s="1"/>
      <c r="F8714" s="49"/>
      <c r="G8714" s="49"/>
      <c r="H8714" s="49"/>
      <c r="K8714" s="127" t="str">
        <f>CONCATENATE("Marksheet!$B$",K8713)</f>
        <v>Marksheet!$B$282</v>
      </c>
    </row>
    <row r="8715" ht="15.75" customHeight="1">
      <c r="A8715" s="126" t="s">
        <v>447</v>
      </c>
      <c r="B8715" s="67" t="str">
        <f t="array" ref="B8715">IF(INDIRECT(K8714)="","",INDIRECT(K8714))</f>
        <v>Student 265</v>
      </c>
      <c r="C8715" s="67"/>
      <c r="D8715" s="67"/>
      <c r="E8715" s="1"/>
      <c r="F8715" s="49"/>
      <c r="G8715" s="49"/>
      <c r="H8715" s="49"/>
      <c r="K8715" s="127" t="str">
        <f>CONCATENATE("Marksheet!$D$",K8713,":$BQ$",K8713)</f>
        <v>Marksheet!$D$282:$BQ$282</v>
      </c>
    </row>
    <row r="8716" ht="15.75" customHeight="1">
      <c r="A8716" s="126" t="s">
        <v>452</v>
      </c>
      <c r="B8716" s="67" t="str">
        <f t="array" ref="B8716">INDIRECT(CONCATENATE("Marksheet!$C$",INDIRECT(CONCATENATE("K",ROW()-3))))</f>
        <v/>
      </c>
      <c r="C8716" s="67"/>
      <c r="D8716" s="67"/>
      <c r="E8716" s="49"/>
      <c r="F8716" s="49"/>
      <c r="G8716" s="49"/>
      <c r="H8716" s="49"/>
      <c r="I8716" s="49"/>
      <c r="J8716" s="49"/>
      <c r="K8716" s="127"/>
    </row>
    <row r="8717" ht="15.75" customHeight="1">
      <c r="A8717" s="67"/>
      <c r="B8717" s="128"/>
      <c r="C8717" s="67"/>
      <c r="D8717" s="67"/>
      <c r="E8717" s="49"/>
      <c r="F8717" s="49"/>
      <c r="G8717" s="49"/>
      <c r="H8717" s="49"/>
      <c r="I8717" s="49"/>
      <c r="J8717" s="49"/>
      <c r="K8717" s="127"/>
    </row>
    <row r="8718" ht="15.75" customHeight="1">
      <c r="A8718" s="129"/>
      <c r="B8718" s="100" t="s">
        <v>442</v>
      </c>
      <c r="C8718" s="100" t="s">
        <v>443</v>
      </c>
      <c r="D8718" s="73" t="s">
        <v>453</v>
      </c>
      <c r="E8718" s="130" t="s">
        <v>444</v>
      </c>
      <c r="F8718" s="71"/>
      <c r="G8718" s="72"/>
      <c r="H8718" s="131" t="s">
        <v>454</v>
      </c>
      <c r="I8718" s="132" t="s">
        <v>455</v>
      </c>
      <c r="J8718" s="133"/>
      <c r="K8718" s="134"/>
    </row>
    <row r="8719" ht="15.75" customHeight="1">
      <c r="A8719" s="49"/>
      <c r="B8719" s="135" t="s">
        <v>19</v>
      </c>
      <c r="C8719" s="136" t="s">
        <v>25</v>
      </c>
      <c r="D8719" s="137" t="str">
        <f>IFERROR(__xludf.DUMMYFUNCTION("JOIN("", "",FILTER(Marksheet!$15:$15,Marksheet!$10:$10=$C8719))"),"3a, 3b, 3c")</f>
        <v>3a, 3b, 3c</v>
      </c>
      <c r="E8719" s="138">
        <f t="array" ref="E8719">SUMIF(Marksheet!$D$10:$BQ$10,$C8719,INDIRECT(K8715))</f>
        <v>0</v>
      </c>
      <c r="F8719" s="138" t="s">
        <v>434</v>
      </c>
      <c r="G8719" s="137">
        <f>SUMIF(Marksheet!$10:$10,C8719,Marksheet!$14:$14)</f>
        <v>3</v>
      </c>
      <c r="H8719" s="139">
        <f t="shared" ref="H8719:H8743" si="265">E8719/G8719</f>
        <v>0</v>
      </c>
      <c r="I8719" s="137" t="s">
        <v>456</v>
      </c>
      <c r="J8719" s="133"/>
      <c r="K8719" s="140"/>
    </row>
    <row r="8720" ht="15.75" customHeight="1">
      <c r="A8720" s="49"/>
      <c r="B8720" s="141"/>
      <c r="C8720" s="136" t="s">
        <v>27</v>
      </c>
      <c r="D8720" s="137" t="str">
        <f>IFERROR(__xludf.DUMMYFUNCTION("JOIN("", "",FILTER(Marksheet!$15:$15,Marksheet!$10:$10=$C8720))"),"5a, 5b, 5c, 5d")</f>
        <v>5a, 5b, 5c, 5d</v>
      </c>
      <c r="E8720" s="138">
        <f t="array" ref="E8720">SUMIF(Marksheet!$D$10:$BQ$10,$C8720,INDIRECT(K8715))</f>
        <v>0</v>
      </c>
      <c r="F8720" s="138" t="s">
        <v>434</v>
      </c>
      <c r="G8720" s="137">
        <f>SUMIF(Marksheet!$10:$10,C8720,Marksheet!$14:$14)</f>
        <v>5</v>
      </c>
      <c r="H8720" s="139">
        <f t="shared" si="265"/>
        <v>0</v>
      </c>
      <c r="I8720" s="137" t="s">
        <v>457</v>
      </c>
      <c r="J8720" s="133"/>
      <c r="K8720" s="140"/>
    </row>
    <row r="8721" ht="15.75" customHeight="1">
      <c r="A8721" s="49"/>
      <c r="B8721" s="141"/>
      <c r="C8721" s="136" t="s">
        <v>26</v>
      </c>
      <c r="D8721" s="137" t="str">
        <f>IFERROR(__xludf.DUMMYFUNCTION("JOIN("", "",FILTER(Marksheet!$15:$15,Marksheet!$10:$10=$C8721))"),"4a, 4b")</f>
        <v>4a, 4b</v>
      </c>
      <c r="E8721" s="138">
        <f t="array" ref="E8721">SUMIF(Marksheet!$D$10:$BQ$10,$C8721,INDIRECT(K8715))</f>
        <v>0</v>
      </c>
      <c r="F8721" s="138" t="s">
        <v>434</v>
      </c>
      <c r="G8721" s="137">
        <f>SUMIF(Marksheet!$10:$10,C8721,Marksheet!$14:$14)</f>
        <v>3</v>
      </c>
      <c r="H8721" s="139">
        <f t="shared" si="265"/>
        <v>0</v>
      </c>
      <c r="I8721" s="137" t="s">
        <v>458</v>
      </c>
      <c r="J8721" s="133"/>
      <c r="K8721" s="140"/>
    </row>
    <row r="8722" ht="15.75" customHeight="1">
      <c r="A8722" s="49"/>
      <c r="B8722" s="141"/>
      <c r="C8722" s="136" t="s">
        <v>23</v>
      </c>
      <c r="D8722" s="137" t="str">
        <f>IFERROR(__xludf.DUMMYFUNCTION("JOIN("", "",FILTER(Marksheet!$15:$15,Marksheet!$10:$10=$C8722))"),"1a, 1b, 4c")</f>
        <v>1a, 1b, 4c</v>
      </c>
      <c r="E8722" s="138">
        <f t="array" ref="E8722">SUMIF(Marksheet!$D$10:$BQ$10,$C8722,INDIRECT(K8715))</f>
        <v>0</v>
      </c>
      <c r="F8722" s="138" t="s">
        <v>434</v>
      </c>
      <c r="G8722" s="137">
        <f>SUMIF(Marksheet!$10:$10,C8722,Marksheet!$14:$14)</f>
        <v>5</v>
      </c>
      <c r="H8722" s="139">
        <f t="shared" si="265"/>
        <v>0</v>
      </c>
      <c r="I8722" s="137" t="s">
        <v>459</v>
      </c>
      <c r="J8722" s="133"/>
      <c r="K8722" s="140"/>
    </row>
    <row r="8723" ht="15.75" customHeight="1">
      <c r="A8723" s="49"/>
      <c r="B8723" s="142"/>
      <c r="C8723" s="136" t="s">
        <v>24</v>
      </c>
      <c r="D8723" s="137" t="str">
        <f>IFERROR(__xludf.DUMMYFUNCTION("JOIN("", "",FILTER(Marksheet!$15:$15,Marksheet!$10:$10=$C8723))"),"2a, 2b, 2c")</f>
        <v>2a, 2b, 2c</v>
      </c>
      <c r="E8723" s="138">
        <f t="array" ref="E8723">SUMIF(Marksheet!$D$10:$BQ$10,$C8723,INDIRECT(K8715))</f>
        <v>0</v>
      </c>
      <c r="F8723" s="138" t="s">
        <v>434</v>
      </c>
      <c r="G8723" s="137">
        <f>SUMIF(Marksheet!$10:$10,C8723,Marksheet!$14:$14)</f>
        <v>4</v>
      </c>
      <c r="H8723" s="139">
        <f t="shared" si="265"/>
        <v>0</v>
      </c>
      <c r="I8723" s="137" t="s">
        <v>460</v>
      </c>
      <c r="J8723" s="133"/>
      <c r="K8723" s="140"/>
    </row>
    <row r="8724" ht="15.75" customHeight="1">
      <c r="A8724" s="49"/>
      <c r="B8724" s="135" t="s">
        <v>20</v>
      </c>
      <c r="C8724" s="143" t="s">
        <v>29</v>
      </c>
      <c r="D8724" s="137" t="str">
        <f>IFERROR(__xludf.DUMMYFUNCTION("JOIN("", "",FILTER(Marksheet!$15:$15,Marksheet!$10:$10=$C8724))"),"1b, 3d")</f>
        <v>1b, 3d</v>
      </c>
      <c r="E8724" s="138">
        <f t="array" ref="E8724">SUMIF(Marksheet!$D$10:$BQ$10,$C8724,INDIRECT(K8715))</f>
        <v>0</v>
      </c>
      <c r="F8724" s="138" t="s">
        <v>434</v>
      </c>
      <c r="G8724" s="137">
        <f>SUMIF(Marksheet!$10:$10,C8724,Marksheet!$14:$14)</f>
        <v>2</v>
      </c>
      <c r="H8724" s="139">
        <f t="shared" si="265"/>
        <v>0</v>
      </c>
      <c r="I8724" s="137" t="s">
        <v>461</v>
      </c>
      <c r="J8724" s="133"/>
      <c r="K8724" s="140"/>
    </row>
    <row r="8725" ht="15.75" customHeight="1">
      <c r="A8725" s="49"/>
      <c r="B8725" s="141"/>
      <c r="C8725" s="143" t="s">
        <v>30</v>
      </c>
      <c r="D8725" s="137" t="str">
        <f>IFERROR(__xludf.DUMMYFUNCTION("JOIN("", "",FILTER(Marksheet!$15:$15,Marksheet!$10:$10=$C8725))"),"1d, 4d, 4e")</f>
        <v>1d, 4d, 4e</v>
      </c>
      <c r="E8725" s="138">
        <f t="array" ref="E8725">SUMIF(Marksheet!$D$10:$BQ$10,$C8725,INDIRECT(K8715))</f>
        <v>0</v>
      </c>
      <c r="F8725" s="138" t="s">
        <v>434</v>
      </c>
      <c r="G8725" s="137">
        <f>SUMIF(Marksheet!$10:$10,C8725,Marksheet!$14:$14)</f>
        <v>3</v>
      </c>
      <c r="H8725" s="139">
        <f t="shared" si="265"/>
        <v>0</v>
      </c>
      <c r="I8725" s="137" t="s">
        <v>462</v>
      </c>
      <c r="J8725" s="133"/>
      <c r="K8725" s="140"/>
    </row>
    <row r="8726" ht="15.75" customHeight="1">
      <c r="A8726" s="49"/>
      <c r="B8726" s="141"/>
      <c r="C8726" s="143" t="s">
        <v>33</v>
      </c>
      <c r="D8726" s="137" t="str">
        <f>IFERROR(__xludf.DUMMYFUNCTION("JOIN("", "",FILTER(Marksheet!$15:$15,Marksheet!$10:$10=$C8726))"),"4a, 4b")</f>
        <v>4a, 4b</v>
      </c>
      <c r="E8726" s="138">
        <f t="array" ref="E8726">SUMIF(Marksheet!$D$10:$BQ$10,$C8726,INDIRECT(K8715))</f>
        <v>0</v>
      </c>
      <c r="F8726" s="138" t="s">
        <v>434</v>
      </c>
      <c r="G8726" s="137">
        <f>SUMIF(Marksheet!$10:$10,C8726,Marksheet!$14:$14)</f>
        <v>3</v>
      </c>
      <c r="H8726" s="139">
        <f t="shared" si="265"/>
        <v>0</v>
      </c>
      <c r="I8726" s="137" t="s">
        <v>463</v>
      </c>
      <c r="J8726" s="133"/>
      <c r="K8726" s="140"/>
    </row>
    <row r="8727" ht="15.75" customHeight="1">
      <c r="A8727" s="49"/>
      <c r="B8727" s="141"/>
      <c r="C8727" s="143" t="s">
        <v>28</v>
      </c>
      <c r="D8727" s="137" t="str">
        <f>IFERROR(__xludf.DUMMYFUNCTION("JOIN("", "",FILTER(Marksheet!$15:$15,Marksheet!$10:$10=$C8727))"),"1a, 1c, 4c")</f>
        <v>1a, 1c, 4c</v>
      </c>
      <c r="E8727" s="138">
        <f t="array" ref="E8727">SUMIF(Marksheet!$D$10:$BQ$10,$C8727,INDIRECT(K8715))</f>
        <v>0</v>
      </c>
      <c r="F8727" s="138" t="s">
        <v>434</v>
      </c>
      <c r="G8727" s="137">
        <f>SUMIF(Marksheet!$10:$10,C8727,Marksheet!$14:$14)</f>
        <v>5</v>
      </c>
      <c r="H8727" s="139">
        <f t="shared" si="265"/>
        <v>0</v>
      </c>
      <c r="I8727" s="137" t="s">
        <v>464</v>
      </c>
      <c r="J8727" s="133"/>
      <c r="K8727" s="140"/>
    </row>
    <row r="8728" ht="15.75" customHeight="1">
      <c r="A8728" s="49"/>
      <c r="B8728" s="141"/>
      <c r="C8728" s="143" t="s">
        <v>435</v>
      </c>
      <c r="D8728" s="137" t="str">
        <f>IFERROR(__xludf.DUMMYFUNCTION("JOIN("", "",FILTER(Marksheet!$15:$15,Marksheet!$10:$10=$C8728))"),"3a, 3b, 3c")</f>
        <v>3a, 3b, 3c</v>
      </c>
      <c r="E8728" s="138">
        <f t="array" ref="E8728">SUMIF(Marksheet!$D$10:$BQ$10,$C8728,INDIRECT(K8715))</f>
        <v>0</v>
      </c>
      <c r="F8728" s="138" t="s">
        <v>434</v>
      </c>
      <c r="G8728" s="137">
        <f>SUMIF(Marksheet!$10:$10,C8728,Marksheet!$14:$14)</f>
        <v>4</v>
      </c>
      <c r="H8728" s="139">
        <f t="shared" si="265"/>
        <v>0</v>
      </c>
      <c r="I8728" s="137" t="s">
        <v>465</v>
      </c>
      <c r="J8728" s="133"/>
      <c r="K8728" s="140"/>
    </row>
    <row r="8729" ht="15.75" customHeight="1">
      <c r="A8729" s="49"/>
      <c r="B8729" s="142"/>
      <c r="C8729" s="143" t="s">
        <v>31</v>
      </c>
      <c r="D8729" s="137" t="str">
        <f>IFERROR(__xludf.DUMMYFUNCTION("JOIN("", "",FILTER(Marksheet!$15:$15,Marksheet!$10:$10=$C8729))"),"2a, 2b, 2c")</f>
        <v>2a, 2b, 2c</v>
      </c>
      <c r="E8729" s="138">
        <f t="array" ref="E8729">SUMIF(Marksheet!$D$10:$BQ$10,$C8729,INDIRECT(K8715))</f>
        <v>0</v>
      </c>
      <c r="F8729" s="138" t="s">
        <v>434</v>
      </c>
      <c r="G8729" s="137">
        <f>SUMIF(Marksheet!$10:$10,C8729,Marksheet!$14:$14)</f>
        <v>3</v>
      </c>
      <c r="H8729" s="139">
        <f t="shared" si="265"/>
        <v>0</v>
      </c>
      <c r="I8729" s="137" t="s">
        <v>466</v>
      </c>
      <c r="J8729" s="133"/>
      <c r="K8729" s="140"/>
    </row>
    <row r="8730" ht="15.75" customHeight="1">
      <c r="A8730" s="49"/>
      <c r="B8730" s="135" t="s">
        <v>21</v>
      </c>
      <c r="C8730" s="143" t="s">
        <v>36</v>
      </c>
      <c r="D8730" s="137" t="str">
        <f>IFERROR(__xludf.DUMMYFUNCTION("JOIN("", "",FILTER(Marksheet!$15:$15,Marksheet!$10:$10=$C8730))"),"2b, 2c")</f>
        <v>2b, 2c</v>
      </c>
      <c r="E8730" s="138">
        <f t="array" ref="E8730">SUMIF(Marksheet!$D$10:$BQ$10,$C8730,INDIRECT(K8715))</f>
        <v>0</v>
      </c>
      <c r="F8730" s="138" t="s">
        <v>434</v>
      </c>
      <c r="G8730" s="137">
        <f>SUMIF(Marksheet!$10:$10,C8730,Marksheet!$14:$14)</f>
        <v>2</v>
      </c>
      <c r="H8730" s="139">
        <f t="shared" si="265"/>
        <v>0</v>
      </c>
      <c r="I8730" s="137" t="s">
        <v>467</v>
      </c>
      <c r="J8730" s="133"/>
      <c r="K8730" s="140"/>
    </row>
    <row r="8731" ht="15.75" customHeight="1">
      <c r="A8731" s="49"/>
      <c r="B8731" s="141"/>
      <c r="C8731" s="143" t="s">
        <v>38</v>
      </c>
      <c r="D8731" s="137" t="str">
        <f>IFERROR(__xludf.DUMMYFUNCTION("JOIN("", "",FILTER(Marksheet!$15:$15,Marksheet!$10:$10=$C8731))"),"4a, 4b, 4c, 4d, 4e")</f>
        <v>4a, 4b, 4c, 4d, 4e</v>
      </c>
      <c r="E8731" s="138">
        <f t="array" ref="E8731">SUMIF(Marksheet!$D$10:$BQ$10,$C8731,INDIRECT(K8715))</f>
        <v>0</v>
      </c>
      <c r="F8731" s="138" t="s">
        <v>434</v>
      </c>
      <c r="G8731" s="137">
        <f>SUMIF(Marksheet!$10:$10,C8731,Marksheet!$14:$14)</f>
        <v>6</v>
      </c>
      <c r="H8731" s="139">
        <f t="shared" si="265"/>
        <v>0</v>
      </c>
      <c r="I8731" s="137" t="s">
        <v>468</v>
      </c>
      <c r="J8731" s="133"/>
      <c r="K8731" s="140"/>
    </row>
    <row r="8732" ht="15.75" customHeight="1">
      <c r="A8732" s="49"/>
      <c r="B8732" s="141"/>
      <c r="C8732" s="143" t="s">
        <v>35</v>
      </c>
      <c r="D8732" s="137" t="str">
        <f>IFERROR(__xludf.DUMMYFUNCTION("JOIN("", "",FILTER(Marksheet!$15:$15,Marksheet!$10:$10=$C8732))"),"1b, 2a")</f>
        <v>1b, 2a</v>
      </c>
      <c r="E8732" s="138">
        <f t="array" ref="E8732">SUMIF(Marksheet!$D$10:$BQ$10,$C8732,INDIRECT(K8715))</f>
        <v>0</v>
      </c>
      <c r="F8732" s="138" t="s">
        <v>434</v>
      </c>
      <c r="G8732" s="137">
        <f>SUMIF(Marksheet!$10:$10,C8732,Marksheet!$14:$14)</f>
        <v>3</v>
      </c>
      <c r="H8732" s="139">
        <f t="shared" si="265"/>
        <v>0</v>
      </c>
      <c r="I8732" s="137" t="s">
        <v>469</v>
      </c>
      <c r="J8732" s="133"/>
      <c r="K8732" s="140"/>
    </row>
    <row r="8733" ht="15.75" customHeight="1">
      <c r="A8733" s="49"/>
      <c r="B8733" s="141"/>
      <c r="C8733" s="143" t="s">
        <v>34</v>
      </c>
      <c r="D8733" s="137" t="str">
        <f>IFERROR(__xludf.DUMMYFUNCTION("JOIN("", "",FILTER(Marksheet!$15:$15,Marksheet!$10:$10=$C8733))"),"1a, 1c, 2d")</f>
        <v>1a, 1c, 2d</v>
      </c>
      <c r="E8733" s="138">
        <f t="array" ref="E8733">SUMIF(Marksheet!$D$10:$BQ$10,$C8733,INDIRECT(K8715))</f>
        <v>0</v>
      </c>
      <c r="F8733" s="138" t="s">
        <v>434</v>
      </c>
      <c r="G8733" s="137">
        <f>SUMIF(Marksheet!$10:$10,C8733,Marksheet!$14:$14)</f>
        <v>6</v>
      </c>
      <c r="H8733" s="139">
        <f t="shared" si="265"/>
        <v>0</v>
      </c>
      <c r="I8733" s="137" t="s">
        <v>470</v>
      </c>
      <c r="J8733" s="133"/>
      <c r="K8733" s="140"/>
    </row>
    <row r="8734" ht="15.75" customHeight="1">
      <c r="A8734" s="49"/>
      <c r="B8734" s="142"/>
      <c r="C8734" s="143" t="s">
        <v>37</v>
      </c>
      <c r="D8734" s="137" t="str">
        <f>IFERROR(__xludf.DUMMYFUNCTION("JOIN("", "",FILTER(Marksheet!$15:$15,Marksheet!$10:$10=$C8734))"),"3a, 3b, 3c")</f>
        <v>3a, 3b, 3c</v>
      </c>
      <c r="E8734" s="138">
        <f t="array" ref="E8734">SUMIF(Marksheet!$D$10:$BQ$10,$C8734,INDIRECT(K8715))</f>
        <v>0</v>
      </c>
      <c r="F8734" s="138" t="s">
        <v>434</v>
      </c>
      <c r="G8734" s="137">
        <f>SUMIF(Marksheet!$10:$10,C8734,Marksheet!$14:$14)</f>
        <v>3</v>
      </c>
      <c r="H8734" s="139">
        <f t="shared" si="265"/>
        <v>0</v>
      </c>
      <c r="I8734" s="137" t="s">
        <v>471</v>
      </c>
      <c r="J8734" s="133"/>
      <c r="K8734" s="140"/>
    </row>
    <row r="8735" ht="15.75" customHeight="1">
      <c r="A8735" s="49"/>
      <c r="B8735" s="135" t="s">
        <v>22</v>
      </c>
      <c r="C8735" s="144" t="s">
        <v>46</v>
      </c>
      <c r="D8735" s="137" t="str">
        <f>IFERROR(__xludf.DUMMYFUNCTION("JOIN("", "",FILTER(Marksheet!$15:$15,Marksheet!$10:$10=$C8735))"),"3d")</f>
        <v>3d</v>
      </c>
      <c r="E8735" s="138">
        <f t="array" ref="E8735">SUMIF(Marksheet!$D$10:$BQ$10,$C8735,INDIRECT(K8715))</f>
        <v>0</v>
      </c>
      <c r="F8735" s="138" t="s">
        <v>434</v>
      </c>
      <c r="G8735" s="137">
        <f>SUMIF(Marksheet!$10:$10,C8735,Marksheet!$14:$14)</f>
        <v>2</v>
      </c>
      <c r="H8735" s="139">
        <f t="shared" si="265"/>
        <v>0</v>
      </c>
      <c r="I8735" s="137" t="s">
        <v>472</v>
      </c>
      <c r="J8735" s="133"/>
      <c r="K8735" s="140"/>
    </row>
    <row r="8736" ht="15.75" customHeight="1">
      <c r="A8736" s="49"/>
      <c r="B8736" s="141"/>
      <c r="C8736" s="144" t="s">
        <v>41</v>
      </c>
      <c r="D8736" s="137" t="str">
        <f>IFERROR(__xludf.DUMMYFUNCTION("JOIN("", "",FILTER(Marksheet!$15:$15,Marksheet!$10:$10=$C8736))"),"1c, 2b, 4e")</f>
        <v>1c, 2b, 4e</v>
      </c>
      <c r="E8736" s="138">
        <f t="array" ref="E8736">SUMIF(Marksheet!$D$10:$BQ$10,$C8736,INDIRECT(K8715))</f>
        <v>0</v>
      </c>
      <c r="F8736" s="138" t="s">
        <v>434</v>
      </c>
      <c r="G8736" s="137">
        <f>SUMIF(Marksheet!$10:$10,C8736,Marksheet!$14:$14)</f>
        <v>3</v>
      </c>
      <c r="H8736" s="139">
        <f t="shared" si="265"/>
        <v>0</v>
      </c>
      <c r="I8736" s="137" t="s">
        <v>473</v>
      </c>
      <c r="J8736" s="133"/>
      <c r="K8736" s="140"/>
    </row>
    <row r="8737" ht="15.75" customHeight="1">
      <c r="A8737" s="49"/>
      <c r="B8737" s="141"/>
      <c r="C8737" s="144" t="s">
        <v>45</v>
      </c>
      <c r="D8737" s="137" t="str">
        <f>IFERROR(__xludf.DUMMYFUNCTION("JOIN("", "",FILTER(Marksheet!$15:$15,Marksheet!$10:$10=$C8737))"),"3b, 4a, 5c")</f>
        <v>3b, 4a, 5c</v>
      </c>
      <c r="E8737" s="138">
        <f t="array" ref="E8737">SUMIF(Marksheet!$D$10:$BQ$10,$C8737,INDIRECT(K8715))</f>
        <v>0</v>
      </c>
      <c r="F8737" s="138" t="s">
        <v>434</v>
      </c>
      <c r="G8737" s="137">
        <f>SUMIF(Marksheet!$10:$10,C8737,Marksheet!$14:$14)</f>
        <v>3</v>
      </c>
      <c r="H8737" s="139">
        <f t="shared" si="265"/>
        <v>0</v>
      </c>
      <c r="I8737" s="137" t="s">
        <v>474</v>
      </c>
      <c r="J8737" s="133"/>
      <c r="K8737" s="140"/>
    </row>
    <row r="8738" ht="15.75" customHeight="1">
      <c r="A8738" s="49"/>
      <c r="B8738" s="141"/>
      <c r="C8738" s="144" t="s">
        <v>43</v>
      </c>
      <c r="D8738" s="137" t="str">
        <f>IFERROR(__xludf.DUMMYFUNCTION("JOIN("", "",FILTER(Marksheet!$15:$15,Marksheet!$10:$10=$C8738))"),"2c, 4d, 5d")</f>
        <v>2c, 4d, 5d</v>
      </c>
      <c r="E8738" s="138">
        <f t="array" ref="E8738">SUMIF(Marksheet!$D$10:$BQ$10,$C8738,INDIRECT(K8715))</f>
        <v>0</v>
      </c>
      <c r="F8738" s="138" t="s">
        <v>434</v>
      </c>
      <c r="G8738" s="137">
        <f>SUMIF(Marksheet!$10:$10,C8738,Marksheet!$14:$14)</f>
        <v>4</v>
      </c>
      <c r="H8738" s="139">
        <f t="shared" si="265"/>
        <v>0</v>
      </c>
      <c r="I8738" s="137" t="s">
        <v>475</v>
      </c>
      <c r="J8738" s="133"/>
      <c r="K8738" s="140"/>
    </row>
    <row r="8739" ht="15.75" customHeight="1">
      <c r="A8739" s="49"/>
      <c r="B8739" s="141"/>
      <c r="C8739" s="144" t="s">
        <v>44</v>
      </c>
      <c r="D8739" s="137" t="str">
        <f>IFERROR(__xludf.DUMMYFUNCTION("JOIN("", "",FILTER(Marksheet!$15:$15,Marksheet!$10:$10=$C8739))"),"3a, 4c")</f>
        <v>3a, 4c</v>
      </c>
      <c r="E8739" s="138">
        <f t="array" ref="E8739">SUMIF(Marksheet!$D$10:$BQ$10,$C8739,INDIRECT(K8715))</f>
        <v>0</v>
      </c>
      <c r="F8739" s="138" t="s">
        <v>434</v>
      </c>
      <c r="G8739" s="137">
        <f>SUMIF(Marksheet!$10:$10,C8739,Marksheet!$14:$14)</f>
        <v>2</v>
      </c>
      <c r="H8739" s="139">
        <f t="shared" si="265"/>
        <v>0</v>
      </c>
      <c r="I8739" s="137" t="s">
        <v>476</v>
      </c>
      <c r="J8739" s="133"/>
      <c r="K8739" s="140"/>
    </row>
    <row r="8740" ht="15.75" customHeight="1">
      <c r="A8740" s="49"/>
      <c r="B8740" s="141"/>
      <c r="C8740" s="144" t="s">
        <v>39</v>
      </c>
      <c r="D8740" s="137" t="str">
        <f>IFERROR(__xludf.DUMMYFUNCTION("JOIN("", "",FILTER(Marksheet!$15:$15,Marksheet!$10:$10=$C8740))"),"1a, 5a, 5b")</f>
        <v>1a, 5a, 5b</v>
      </c>
      <c r="E8740" s="138">
        <f t="array" ref="E8740">SUMIF(Marksheet!$D$10:$BQ$10,$C8740,INDIRECT(K8715))</f>
        <v>0</v>
      </c>
      <c r="F8740" s="138" t="s">
        <v>434</v>
      </c>
      <c r="G8740" s="137">
        <f>SUMIF(Marksheet!$10:$10,C8740,Marksheet!$14:$14)</f>
        <v>5</v>
      </c>
      <c r="H8740" s="139">
        <f t="shared" si="265"/>
        <v>0</v>
      </c>
      <c r="I8740" s="137" t="s">
        <v>477</v>
      </c>
      <c r="J8740" s="133"/>
      <c r="K8740" s="140"/>
    </row>
    <row r="8741" ht="15.75" customHeight="1">
      <c r="A8741" s="49"/>
      <c r="B8741" s="141"/>
      <c r="C8741" s="144" t="s">
        <v>42</v>
      </c>
      <c r="D8741" s="137" t="str">
        <f>IFERROR(__xludf.DUMMYFUNCTION("JOIN("", "",FILTER(Marksheet!$15:$15,Marksheet!$10:$10=$C8741))"),"2a, 3c")</f>
        <v>2a, 3c</v>
      </c>
      <c r="E8741" s="138">
        <f t="array" ref="E8741">SUMIF(Marksheet!$D$10:$BQ$10,$C8741,INDIRECT(K8715))</f>
        <v>0</v>
      </c>
      <c r="F8741" s="138" t="s">
        <v>434</v>
      </c>
      <c r="G8741" s="137">
        <f>SUMIF(Marksheet!$10:$10,C8741,Marksheet!$14:$14)</f>
        <v>3</v>
      </c>
      <c r="H8741" s="139">
        <f t="shared" si="265"/>
        <v>0</v>
      </c>
      <c r="I8741" s="137" t="s">
        <v>478</v>
      </c>
      <c r="J8741" s="133"/>
      <c r="K8741" s="140"/>
    </row>
    <row r="8742" ht="15.75" customHeight="1">
      <c r="A8742" s="49"/>
      <c r="B8742" s="142"/>
      <c r="C8742" s="144" t="s">
        <v>40</v>
      </c>
      <c r="D8742" s="137" t="str">
        <f>IFERROR(__xludf.DUMMYFUNCTION("JOIN("", "",FILTER(Marksheet!$15:$15,Marksheet!$10:$10=$C8742))"),"1b, 4b, 4f")</f>
        <v>1b, 4b, 4f</v>
      </c>
      <c r="E8742" s="138">
        <f t="array" ref="E8742">SUMIF(Marksheet!$D$10:$BQ$10,$C8742,INDIRECT(K8715))</f>
        <v>0</v>
      </c>
      <c r="F8742" s="138" t="s">
        <v>434</v>
      </c>
      <c r="G8742" s="137">
        <f>SUMIF(Marksheet!$10:$10,C8742,Marksheet!$14:$14)</f>
        <v>3</v>
      </c>
      <c r="H8742" s="139">
        <f t="shared" si="265"/>
        <v>0</v>
      </c>
      <c r="I8742" s="137" t="s">
        <v>479</v>
      </c>
      <c r="J8742" s="133"/>
      <c r="K8742" s="140"/>
    </row>
    <row r="8743" ht="15.75" customHeight="1">
      <c r="A8743" s="49"/>
      <c r="B8743" s="49"/>
      <c r="C8743" s="145" t="s">
        <v>76</v>
      </c>
      <c r="D8743" s="145"/>
      <c r="E8743" s="146">
        <f>SUM(E8719:E8742)</f>
        <v>0</v>
      </c>
      <c r="F8743" s="147" t="s">
        <v>434</v>
      </c>
      <c r="G8743" s="148">
        <f>SUM(G8719:G8742)</f>
        <v>85</v>
      </c>
      <c r="H8743" s="149">
        <f t="shared" si="265"/>
        <v>0</v>
      </c>
      <c r="I8743" s="129"/>
      <c r="J8743" s="133"/>
      <c r="K8743" s="127"/>
    </row>
    <row r="8744" ht="15.75" customHeight="1">
      <c r="A8744" s="49"/>
      <c r="B8744" s="49"/>
      <c r="C8744" s="67"/>
      <c r="D8744" s="67"/>
      <c r="E8744" s="49"/>
      <c r="F8744" s="49"/>
      <c r="G8744" s="49"/>
      <c r="H8744" s="49"/>
      <c r="I8744" s="129"/>
      <c r="J8744" s="133"/>
      <c r="K8744" s="127"/>
    </row>
    <row r="8745" ht="60.0" customHeight="1">
      <c r="A8745" s="49"/>
      <c r="B8745" s="49"/>
      <c r="C8745" s="67"/>
      <c r="D8745" s="67"/>
      <c r="E8745" s="49"/>
      <c r="F8745" s="49"/>
      <c r="G8745" s="49"/>
      <c r="H8745" s="49"/>
      <c r="I8745" s="129"/>
      <c r="J8745" s="133"/>
      <c r="K8745" s="127"/>
    </row>
    <row r="8746" ht="15.75" customHeight="1">
      <c r="A8746" s="124" t="s">
        <v>450</v>
      </c>
      <c r="B8746" s="49"/>
      <c r="C8746" s="67"/>
      <c r="D8746" s="67"/>
      <c r="E8746" s="1"/>
      <c r="F8746" s="1"/>
      <c r="G8746" s="49"/>
      <c r="H8746" s="49"/>
      <c r="I8746" s="7"/>
      <c r="K8746" s="125">
        <f>K8713+1</f>
        <v>283</v>
      </c>
    </row>
    <row r="8747" ht="15.75" customHeight="1">
      <c r="A8747" s="126" t="s">
        <v>451</v>
      </c>
      <c r="B8747" s="67" t="str">
        <f>B8714</f>
        <v>GCSE Transition Assessment</v>
      </c>
      <c r="C8747" s="67"/>
      <c r="D8747" s="67"/>
      <c r="E8747" s="1"/>
      <c r="F8747" s="49"/>
      <c r="G8747" s="49"/>
      <c r="H8747" s="49"/>
      <c r="K8747" s="127" t="str">
        <f>CONCATENATE("Marksheet!$B$",K8746)</f>
        <v>Marksheet!$B$283</v>
      </c>
    </row>
    <row r="8748" ht="15.75" customHeight="1">
      <c r="A8748" s="126" t="s">
        <v>447</v>
      </c>
      <c r="B8748" s="67" t="str">
        <f t="array" ref="B8748">IF(INDIRECT(K8747)="","",INDIRECT(K8747))</f>
        <v>Student 266</v>
      </c>
      <c r="C8748" s="67"/>
      <c r="D8748" s="67"/>
      <c r="E8748" s="1"/>
      <c r="F8748" s="49"/>
      <c r="G8748" s="49"/>
      <c r="H8748" s="49"/>
      <c r="K8748" s="127" t="str">
        <f>CONCATENATE("Marksheet!$D$",K8746,":$BQ$",K8746)</f>
        <v>Marksheet!$D$283:$BQ$283</v>
      </c>
    </row>
    <row r="8749" ht="15.75" customHeight="1">
      <c r="A8749" s="126" t="s">
        <v>452</v>
      </c>
      <c r="B8749" s="67" t="str">
        <f t="array" ref="B8749">INDIRECT(CONCATENATE("Marksheet!$C$",INDIRECT(CONCATENATE("K",ROW()-3))))</f>
        <v/>
      </c>
      <c r="C8749" s="67"/>
      <c r="D8749" s="67"/>
      <c r="E8749" s="49"/>
      <c r="F8749" s="49"/>
      <c r="G8749" s="49"/>
      <c r="H8749" s="49"/>
      <c r="I8749" s="49"/>
      <c r="J8749" s="49"/>
      <c r="K8749" s="127"/>
    </row>
    <row r="8750" ht="15.75" customHeight="1">
      <c r="A8750" s="67"/>
      <c r="B8750" s="128"/>
      <c r="C8750" s="67"/>
      <c r="D8750" s="67"/>
      <c r="E8750" s="49"/>
      <c r="F8750" s="49"/>
      <c r="G8750" s="49"/>
      <c r="H8750" s="49"/>
      <c r="I8750" s="49"/>
      <c r="J8750" s="49"/>
      <c r="K8750" s="127"/>
    </row>
    <row r="8751" ht="15.75" customHeight="1">
      <c r="A8751" s="129"/>
      <c r="B8751" s="100" t="s">
        <v>442</v>
      </c>
      <c r="C8751" s="100" t="s">
        <v>443</v>
      </c>
      <c r="D8751" s="73" t="s">
        <v>453</v>
      </c>
      <c r="E8751" s="130" t="s">
        <v>444</v>
      </c>
      <c r="F8751" s="71"/>
      <c r="G8751" s="72"/>
      <c r="H8751" s="131" t="s">
        <v>454</v>
      </c>
      <c r="I8751" s="132" t="s">
        <v>455</v>
      </c>
      <c r="J8751" s="133"/>
      <c r="K8751" s="134"/>
    </row>
    <row r="8752" ht="15.75" customHeight="1">
      <c r="A8752" s="49"/>
      <c r="B8752" s="135" t="s">
        <v>19</v>
      </c>
      <c r="C8752" s="136" t="s">
        <v>25</v>
      </c>
      <c r="D8752" s="137" t="str">
        <f>IFERROR(__xludf.DUMMYFUNCTION("JOIN("", "",FILTER(Marksheet!$15:$15,Marksheet!$10:$10=$C8752))"),"3a, 3b, 3c")</f>
        <v>3a, 3b, 3c</v>
      </c>
      <c r="E8752" s="138">
        <f t="array" ref="E8752">SUMIF(Marksheet!$D$10:$BQ$10,$C8752,INDIRECT(K8748))</f>
        <v>0</v>
      </c>
      <c r="F8752" s="138" t="s">
        <v>434</v>
      </c>
      <c r="G8752" s="137">
        <f>SUMIF(Marksheet!$10:$10,C8752,Marksheet!$14:$14)</f>
        <v>3</v>
      </c>
      <c r="H8752" s="139">
        <f t="shared" ref="H8752:H8776" si="266">E8752/G8752</f>
        <v>0</v>
      </c>
      <c r="I8752" s="137" t="s">
        <v>456</v>
      </c>
      <c r="J8752" s="133"/>
      <c r="K8752" s="140"/>
    </row>
    <row r="8753" ht="15.75" customHeight="1">
      <c r="A8753" s="49"/>
      <c r="B8753" s="141"/>
      <c r="C8753" s="136" t="s">
        <v>27</v>
      </c>
      <c r="D8753" s="137" t="str">
        <f>IFERROR(__xludf.DUMMYFUNCTION("JOIN("", "",FILTER(Marksheet!$15:$15,Marksheet!$10:$10=$C8753))"),"5a, 5b, 5c, 5d")</f>
        <v>5a, 5b, 5c, 5d</v>
      </c>
      <c r="E8753" s="138">
        <f t="array" ref="E8753">SUMIF(Marksheet!$D$10:$BQ$10,$C8753,INDIRECT(K8748))</f>
        <v>0</v>
      </c>
      <c r="F8753" s="138" t="s">
        <v>434</v>
      </c>
      <c r="G8753" s="137">
        <f>SUMIF(Marksheet!$10:$10,C8753,Marksheet!$14:$14)</f>
        <v>5</v>
      </c>
      <c r="H8753" s="139">
        <f t="shared" si="266"/>
        <v>0</v>
      </c>
      <c r="I8753" s="137" t="s">
        <v>457</v>
      </c>
      <c r="J8753" s="133"/>
      <c r="K8753" s="140"/>
    </row>
    <row r="8754" ht="15.75" customHeight="1">
      <c r="A8754" s="49"/>
      <c r="B8754" s="141"/>
      <c r="C8754" s="136" t="s">
        <v>26</v>
      </c>
      <c r="D8754" s="137" t="str">
        <f>IFERROR(__xludf.DUMMYFUNCTION("JOIN("", "",FILTER(Marksheet!$15:$15,Marksheet!$10:$10=$C8754))"),"4a, 4b")</f>
        <v>4a, 4b</v>
      </c>
      <c r="E8754" s="138">
        <f t="array" ref="E8754">SUMIF(Marksheet!$D$10:$BQ$10,$C8754,INDIRECT(K8748))</f>
        <v>0</v>
      </c>
      <c r="F8754" s="138" t="s">
        <v>434</v>
      </c>
      <c r="G8754" s="137">
        <f>SUMIF(Marksheet!$10:$10,C8754,Marksheet!$14:$14)</f>
        <v>3</v>
      </c>
      <c r="H8754" s="139">
        <f t="shared" si="266"/>
        <v>0</v>
      </c>
      <c r="I8754" s="137" t="s">
        <v>458</v>
      </c>
      <c r="J8754" s="133"/>
      <c r="K8754" s="140"/>
    </row>
    <row r="8755" ht="15.75" customHeight="1">
      <c r="A8755" s="49"/>
      <c r="B8755" s="141"/>
      <c r="C8755" s="136" t="s">
        <v>23</v>
      </c>
      <c r="D8755" s="137" t="str">
        <f>IFERROR(__xludf.DUMMYFUNCTION("JOIN("", "",FILTER(Marksheet!$15:$15,Marksheet!$10:$10=$C8755))"),"1a, 1b, 4c")</f>
        <v>1a, 1b, 4c</v>
      </c>
      <c r="E8755" s="138">
        <f t="array" ref="E8755">SUMIF(Marksheet!$D$10:$BQ$10,$C8755,INDIRECT(K8748))</f>
        <v>0</v>
      </c>
      <c r="F8755" s="138" t="s">
        <v>434</v>
      </c>
      <c r="G8755" s="137">
        <f>SUMIF(Marksheet!$10:$10,C8755,Marksheet!$14:$14)</f>
        <v>5</v>
      </c>
      <c r="H8755" s="139">
        <f t="shared" si="266"/>
        <v>0</v>
      </c>
      <c r="I8755" s="137" t="s">
        <v>459</v>
      </c>
      <c r="J8755" s="133"/>
      <c r="K8755" s="140"/>
    </row>
    <row r="8756" ht="15.75" customHeight="1">
      <c r="A8756" s="49"/>
      <c r="B8756" s="142"/>
      <c r="C8756" s="136" t="s">
        <v>24</v>
      </c>
      <c r="D8756" s="137" t="str">
        <f>IFERROR(__xludf.DUMMYFUNCTION("JOIN("", "",FILTER(Marksheet!$15:$15,Marksheet!$10:$10=$C8756))"),"2a, 2b, 2c")</f>
        <v>2a, 2b, 2c</v>
      </c>
      <c r="E8756" s="138">
        <f t="array" ref="E8756">SUMIF(Marksheet!$D$10:$BQ$10,$C8756,INDIRECT(K8748))</f>
        <v>0</v>
      </c>
      <c r="F8756" s="138" t="s">
        <v>434</v>
      </c>
      <c r="G8756" s="137">
        <f>SUMIF(Marksheet!$10:$10,C8756,Marksheet!$14:$14)</f>
        <v>4</v>
      </c>
      <c r="H8756" s="139">
        <f t="shared" si="266"/>
        <v>0</v>
      </c>
      <c r="I8756" s="137" t="s">
        <v>460</v>
      </c>
      <c r="J8756" s="133"/>
      <c r="K8756" s="140"/>
    </row>
    <row r="8757" ht="15.75" customHeight="1">
      <c r="A8757" s="49"/>
      <c r="B8757" s="135" t="s">
        <v>20</v>
      </c>
      <c r="C8757" s="143" t="s">
        <v>29</v>
      </c>
      <c r="D8757" s="137" t="str">
        <f>IFERROR(__xludf.DUMMYFUNCTION("JOIN("", "",FILTER(Marksheet!$15:$15,Marksheet!$10:$10=$C8757))"),"1b, 3d")</f>
        <v>1b, 3d</v>
      </c>
      <c r="E8757" s="138">
        <f t="array" ref="E8757">SUMIF(Marksheet!$D$10:$BQ$10,$C8757,INDIRECT(K8748))</f>
        <v>0</v>
      </c>
      <c r="F8757" s="138" t="s">
        <v>434</v>
      </c>
      <c r="G8757" s="137">
        <f>SUMIF(Marksheet!$10:$10,C8757,Marksheet!$14:$14)</f>
        <v>2</v>
      </c>
      <c r="H8757" s="139">
        <f t="shared" si="266"/>
        <v>0</v>
      </c>
      <c r="I8757" s="137" t="s">
        <v>461</v>
      </c>
      <c r="J8757" s="133"/>
      <c r="K8757" s="140"/>
    </row>
    <row r="8758" ht="15.75" customHeight="1">
      <c r="A8758" s="49"/>
      <c r="B8758" s="141"/>
      <c r="C8758" s="143" t="s">
        <v>30</v>
      </c>
      <c r="D8758" s="137" t="str">
        <f>IFERROR(__xludf.DUMMYFUNCTION("JOIN("", "",FILTER(Marksheet!$15:$15,Marksheet!$10:$10=$C8758))"),"1d, 4d, 4e")</f>
        <v>1d, 4d, 4e</v>
      </c>
      <c r="E8758" s="138">
        <f t="array" ref="E8758">SUMIF(Marksheet!$D$10:$BQ$10,$C8758,INDIRECT(K8748))</f>
        <v>0</v>
      </c>
      <c r="F8758" s="138" t="s">
        <v>434</v>
      </c>
      <c r="G8758" s="137">
        <f>SUMIF(Marksheet!$10:$10,C8758,Marksheet!$14:$14)</f>
        <v>3</v>
      </c>
      <c r="H8758" s="139">
        <f t="shared" si="266"/>
        <v>0</v>
      </c>
      <c r="I8758" s="137" t="s">
        <v>462</v>
      </c>
      <c r="J8758" s="133"/>
      <c r="K8758" s="140"/>
    </row>
    <row r="8759" ht="15.75" customHeight="1">
      <c r="A8759" s="49"/>
      <c r="B8759" s="141"/>
      <c r="C8759" s="143" t="s">
        <v>33</v>
      </c>
      <c r="D8759" s="137" t="str">
        <f>IFERROR(__xludf.DUMMYFUNCTION("JOIN("", "",FILTER(Marksheet!$15:$15,Marksheet!$10:$10=$C8759))"),"4a, 4b")</f>
        <v>4a, 4b</v>
      </c>
      <c r="E8759" s="138">
        <f t="array" ref="E8759">SUMIF(Marksheet!$D$10:$BQ$10,$C8759,INDIRECT(K8748))</f>
        <v>0</v>
      </c>
      <c r="F8759" s="138" t="s">
        <v>434</v>
      </c>
      <c r="G8759" s="137">
        <f>SUMIF(Marksheet!$10:$10,C8759,Marksheet!$14:$14)</f>
        <v>3</v>
      </c>
      <c r="H8759" s="139">
        <f t="shared" si="266"/>
        <v>0</v>
      </c>
      <c r="I8759" s="137" t="s">
        <v>463</v>
      </c>
      <c r="J8759" s="133"/>
      <c r="K8759" s="140"/>
    </row>
    <row r="8760" ht="15.75" customHeight="1">
      <c r="A8760" s="49"/>
      <c r="B8760" s="141"/>
      <c r="C8760" s="143" t="s">
        <v>28</v>
      </c>
      <c r="D8760" s="137" t="str">
        <f>IFERROR(__xludf.DUMMYFUNCTION("JOIN("", "",FILTER(Marksheet!$15:$15,Marksheet!$10:$10=$C8760))"),"1a, 1c, 4c")</f>
        <v>1a, 1c, 4c</v>
      </c>
      <c r="E8760" s="138">
        <f t="array" ref="E8760">SUMIF(Marksheet!$D$10:$BQ$10,$C8760,INDIRECT(K8748))</f>
        <v>0</v>
      </c>
      <c r="F8760" s="138" t="s">
        <v>434</v>
      </c>
      <c r="G8760" s="137">
        <f>SUMIF(Marksheet!$10:$10,C8760,Marksheet!$14:$14)</f>
        <v>5</v>
      </c>
      <c r="H8760" s="139">
        <f t="shared" si="266"/>
        <v>0</v>
      </c>
      <c r="I8760" s="137" t="s">
        <v>464</v>
      </c>
      <c r="J8760" s="133"/>
      <c r="K8760" s="140"/>
    </row>
    <row r="8761" ht="15.75" customHeight="1">
      <c r="A8761" s="49"/>
      <c r="B8761" s="141"/>
      <c r="C8761" s="143" t="s">
        <v>435</v>
      </c>
      <c r="D8761" s="137" t="str">
        <f>IFERROR(__xludf.DUMMYFUNCTION("JOIN("", "",FILTER(Marksheet!$15:$15,Marksheet!$10:$10=$C8761))"),"3a, 3b, 3c")</f>
        <v>3a, 3b, 3c</v>
      </c>
      <c r="E8761" s="138">
        <f t="array" ref="E8761">SUMIF(Marksheet!$D$10:$BQ$10,$C8761,INDIRECT(K8748))</f>
        <v>0</v>
      </c>
      <c r="F8761" s="138" t="s">
        <v>434</v>
      </c>
      <c r="G8761" s="137">
        <f>SUMIF(Marksheet!$10:$10,C8761,Marksheet!$14:$14)</f>
        <v>4</v>
      </c>
      <c r="H8761" s="139">
        <f t="shared" si="266"/>
        <v>0</v>
      </c>
      <c r="I8761" s="137" t="s">
        <v>465</v>
      </c>
      <c r="J8761" s="133"/>
      <c r="K8761" s="140"/>
    </row>
    <row r="8762" ht="15.75" customHeight="1">
      <c r="A8762" s="49"/>
      <c r="B8762" s="142"/>
      <c r="C8762" s="143" t="s">
        <v>31</v>
      </c>
      <c r="D8762" s="137" t="str">
        <f>IFERROR(__xludf.DUMMYFUNCTION("JOIN("", "",FILTER(Marksheet!$15:$15,Marksheet!$10:$10=$C8762))"),"2a, 2b, 2c")</f>
        <v>2a, 2b, 2c</v>
      </c>
      <c r="E8762" s="138">
        <f t="array" ref="E8762">SUMIF(Marksheet!$D$10:$BQ$10,$C8762,INDIRECT(K8748))</f>
        <v>0</v>
      </c>
      <c r="F8762" s="138" t="s">
        <v>434</v>
      </c>
      <c r="G8762" s="137">
        <f>SUMIF(Marksheet!$10:$10,C8762,Marksheet!$14:$14)</f>
        <v>3</v>
      </c>
      <c r="H8762" s="139">
        <f t="shared" si="266"/>
        <v>0</v>
      </c>
      <c r="I8762" s="137" t="s">
        <v>466</v>
      </c>
      <c r="J8762" s="133"/>
      <c r="K8762" s="140"/>
    </row>
    <row r="8763" ht="15.75" customHeight="1">
      <c r="A8763" s="49"/>
      <c r="B8763" s="135" t="s">
        <v>21</v>
      </c>
      <c r="C8763" s="143" t="s">
        <v>36</v>
      </c>
      <c r="D8763" s="137" t="str">
        <f>IFERROR(__xludf.DUMMYFUNCTION("JOIN("", "",FILTER(Marksheet!$15:$15,Marksheet!$10:$10=$C8763))"),"2b, 2c")</f>
        <v>2b, 2c</v>
      </c>
      <c r="E8763" s="138">
        <f t="array" ref="E8763">SUMIF(Marksheet!$D$10:$BQ$10,$C8763,INDIRECT(K8748))</f>
        <v>0</v>
      </c>
      <c r="F8763" s="138" t="s">
        <v>434</v>
      </c>
      <c r="G8763" s="137">
        <f>SUMIF(Marksheet!$10:$10,C8763,Marksheet!$14:$14)</f>
        <v>2</v>
      </c>
      <c r="H8763" s="139">
        <f t="shared" si="266"/>
        <v>0</v>
      </c>
      <c r="I8763" s="137" t="s">
        <v>467</v>
      </c>
      <c r="J8763" s="133"/>
      <c r="K8763" s="140"/>
    </row>
    <row r="8764" ht="15.75" customHeight="1">
      <c r="A8764" s="49"/>
      <c r="B8764" s="141"/>
      <c r="C8764" s="143" t="s">
        <v>38</v>
      </c>
      <c r="D8764" s="137" t="str">
        <f>IFERROR(__xludf.DUMMYFUNCTION("JOIN("", "",FILTER(Marksheet!$15:$15,Marksheet!$10:$10=$C8764))"),"4a, 4b, 4c, 4d, 4e")</f>
        <v>4a, 4b, 4c, 4d, 4e</v>
      </c>
      <c r="E8764" s="138">
        <f t="array" ref="E8764">SUMIF(Marksheet!$D$10:$BQ$10,$C8764,INDIRECT(K8748))</f>
        <v>0</v>
      </c>
      <c r="F8764" s="138" t="s">
        <v>434</v>
      </c>
      <c r="G8764" s="137">
        <f>SUMIF(Marksheet!$10:$10,C8764,Marksheet!$14:$14)</f>
        <v>6</v>
      </c>
      <c r="H8764" s="139">
        <f t="shared" si="266"/>
        <v>0</v>
      </c>
      <c r="I8764" s="137" t="s">
        <v>468</v>
      </c>
      <c r="J8764" s="133"/>
      <c r="K8764" s="140"/>
    </row>
    <row r="8765" ht="15.75" customHeight="1">
      <c r="A8765" s="49"/>
      <c r="B8765" s="141"/>
      <c r="C8765" s="143" t="s">
        <v>35</v>
      </c>
      <c r="D8765" s="137" t="str">
        <f>IFERROR(__xludf.DUMMYFUNCTION("JOIN("", "",FILTER(Marksheet!$15:$15,Marksheet!$10:$10=$C8765))"),"1b, 2a")</f>
        <v>1b, 2a</v>
      </c>
      <c r="E8765" s="138">
        <f t="array" ref="E8765">SUMIF(Marksheet!$D$10:$BQ$10,$C8765,INDIRECT(K8748))</f>
        <v>0</v>
      </c>
      <c r="F8765" s="138" t="s">
        <v>434</v>
      </c>
      <c r="G8765" s="137">
        <f>SUMIF(Marksheet!$10:$10,C8765,Marksheet!$14:$14)</f>
        <v>3</v>
      </c>
      <c r="H8765" s="139">
        <f t="shared" si="266"/>
        <v>0</v>
      </c>
      <c r="I8765" s="137" t="s">
        <v>469</v>
      </c>
      <c r="J8765" s="133"/>
      <c r="K8765" s="140"/>
    </row>
    <row r="8766" ht="15.75" customHeight="1">
      <c r="A8766" s="49"/>
      <c r="B8766" s="141"/>
      <c r="C8766" s="143" t="s">
        <v>34</v>
      </c>
      <c r="D8766" s="137" t="str">
        <f>IFERROR(__xludf.DUMMYFUNCTION("JOIN("", "",FILTER(Marksheet!$15:$15,Marksheet!$10:$10=$C8766))"),"1a, 1c, 2d")</f>
        <v>1a, 1c, 2d</v>
      </c>
      <c r="E8766" s="138">
        <f t="array" ref="E8766">SUMIF(Marksheet!$D$10:$BQ$10,$C8766,INDIRECT(K8748))</f>
        <v>0</v>
      </c>
      <c r="F8766" s="138" t="s">
        <v>434</v>
      </c>
      <c r="G8766" s="137">
        <f>SUMIF(Marksheet!$10:$10,C8766,Marksheet!$14:$14)</f>
        <v>6</v>
      </c>
      <c r="H8766" s="139">
        <f t="shared" si="266"/>
        <v>0</v>
      </c>
      <c r="I8766" s="137" t="s">
        <v>470</v>
      </c>
      <c r="J8766" s="133"/>
      <c r="K8766" s="140"/>
    </row>
    <row r="8767" ht="15.75" customHeight="1">
      <c r="A8767" s="49"/>
      <c r="B8767" s="142"/>
      <c r="C8767" s="143" t="s">
        <v>37</v>
      </c>
      <c r="D8767" s="137" t="str">
        <f>IFERROR(__xludf.DUMMYFUNCTION("JOIN("", "",FILTER(Marksheet!$15:$15,Marksheet!$10:$10=$C8767))"),"3a, 3b, 3c")</f>
        <v>3a, 3b, 3c</v>
      </c>
      <c r="E8767" s="138">
        <f t="array" ref="E8767">SUMIF(Marksheet!$D$10:$BQ$10,$C8767,INDIRECT(K8748))</f>
        <v>0</v>
      </c>
      <c r="F8767" s="138" t="s">
        <v>434</v>
      </c>
      <c r="G8767" s="137">
        <f>SUMIF(Marksheet!$10:$10,C8767,Marksheet!$14:$14)</f>
        <v>3</v>
      </c>
      <c r="H8767" s="139">
        <f t="shared" si="266"/>
        <v>0</v>
      </c>
      <c r="I8767" s="137" t="s">
        <v>471</v>
      </c>
      <c r="J8767" s="133"/>
      <c r="K8767" s="140"/>
    </row>
    <row r="8768" ht="15.75" customHeight="1">
      <c r="A8768" s="49"/>
      <c r="B8768" s="135" t="s">
        <v>22</v>
      </c>
      <c r="C8768" s="144" t="s">
        <v>46</v>
      </c>
      <c r="D8768" s="137" t="str">
        <f>IFERROR(__xludf.DUMMYFUNCTION("JOIN("", "",FILTER(Marksheet!$15:$15,Marksheet!$10:$10=$C8768))"),"3d")</f>
        <v>3d</v>
      </c>
      <c r="E8768" s="138">
        <f t="array" ref="E8768">SUMIF(Marksheet!$D$10:$BQ$10,$C8768,INDIRECT(K8748))</f>
        <v>0</v>
      </c>
      <c r="F8768" s="138" t="s">
        <v>434</v>
      </c>
      <c r="G8768" s="137">
        <f>SUMIF(Marksheet!$10:$10,C8768,Marksheet!$14:$14)</f>
        <v>2</v>
      </c>
      <c r="H8768" s="139">
        <f t="shared" si="266"/>
        <v>0</v>
      </c>
      <c r="I8768" s="137" t="s">
        <v>472</v>
      </c>
      <c r="J8768" s="133"/>
      <c r="K8768" s="140"/>
    </row>
    <row r="8769" ht="15.75" customHeight="1">
      <c r="A8769" s="49"/>
      <c r="B8769" s="141"/>
      <c r="C8769" s="144" t="s">
        <v>41</v>
      </c>
      <c r="D8769" s="137" t="str">
        <f>IFERROR(__xludf.DUMMYFUNCTION("JOIN("", "",FILTER(Marksheet!$15:$15,Marksheet!$10:$10=$C8769))"),"1c, 2b, 4e")</f>
        <v>1c, 2b, 4e</v>
      </c>
      <c r="E8769" s="138">
        <f t="array" ref="E8769">SUMIF(Marksheet!$D$10:$BQ$10,$C8769,INDIRECT(K8748))</f>
        <v>0</v>
      </c>
      <c r="F8769" s="138" t="s">
        <v>434</v>
      </c>
      <c r="G8769" s="137">
        <f>SUMIF(Marksheet!$10:$10,C8769,Marksheet!$14:$14)</f>
        <v>3</v>
      </c>
      <c r="H8769" s="139">
        <f t="shared" si="266"/>
        <v>0</v>
      </c>
      <c r="I8769" s="137" t="s">
        <v>473</v>
      </c>
      <c r="J8769" s="133"/>
      <c r="K8769" s="140"/>
    </row>
    <row r="8770" ht="15.75" customHeight="1">
      <c r="A8770" s="49"/>
      <c r="B8770" s="141"/>
      <c r="C8770" s="144" t="s">
        <v>45</v>
      </c>
      <c r="D8770" s="137" t="str">
        <f>IFERROR(__xludf.DUMMYFUNCTION("JOIN("", "",FILTER(Marksheet!$15:$15,Marksheet!$10:$10=$C8770))"),"3b, 4a, 5c")</f>
        <v>3b, 4a, 5c</v>
      </c>
      <c r="E8770" s="138">
        <f t="array" ref="E8770">SUMIF(Marksheet!$D$10:$BQ$10,$C8770,INDIRECT(K8748))</f>
        <v>0</v>
      </c>
      <c r="F8770" s="138" t="s">
        <v>434</v>
      </c>
      <c r="G8770" s="137">
        <f>SUMIF(Marksheet!$10:$10,C8770,Marksheet!$14:$14)</f>
        <v>3</v>
      </c>
      <c r="H8770" s="139">
        <f t="shared" si="266"/>
        <v>0</v>
      </c>
      <c r="I8770" s="137" t="s">
        <v>474</v>
      </c>
      <c r="J8770" s="133"/>
      <c r="K8770" s="140"/>
    </row>
    <row r="8771" ht="15.75" customHeight="1">
      <c r="A8771" s="49"/>
      <c r="B8771" s="141"/>
      <c r="C8771" s="144" t="s">
        <v>43</v>
      </c>
      <c r="D8771" s="137" t="str">
        <f>IFERROR(__xludf.DUMMYFUNCTION("JOIN("", "",FILTER(Marksheet!$15:$15,Marksheet!$10:$10=$C8771))"),"2c, 4d, 5d")</f>
        <v>2c, 4d, 5d</v>
      </c>
      <c r="E8771" s="138">
        <f t="array" ref="E8771">SUMIF(Marksheet!$D$10:$BQ$10,$C8771,INDIRECT(K8748))</f>
        <v>0</v>
      </c>
      <c r="F8771" s="138" t="s">
        <v>434</v>
      </c>
      <c r="G8771" s="137">
        <f>SUMIF(Marksheet!$10:$10,C8771,Marksheet!$14:$14)</f>
        <v>4</v>
      </c>
      <c r="H8771" s="139">
        <f t="shared" si="266"/>
        <v>0</v>
      </c>
      <c r="I8771" s="137" t="s">
        <v>475</v>
      </c>
      <c r="J8771" s="133"/>
      <c r="K8771" s="140"/>
    </row>
    <row r="8772" ht="15.75" customHeight="1">
      <c r="A8772" s="49"/>
      <c r="B8772" s="141"/>
      <c r="C8772" s="144" t="s">
        <v>44</v>
      </c>
      <c r="D8772" s="137" t="str">
        <f>IFERROR(__xludf.DUMMYFUNCTION("JOIN("", "",FILTER(Marksheet!$15:$15,Marksheet!$10:$10=$C8772))"),"3a, 4c")</f>
        <v>3a, 4c</v>
      </c>
      <c r="E8772" s="138">
        <f t="array" ref="E8772">SUMIF(Marksheet!$D$10:$BQ$10,$C8772,INDIRECT(K8748))</f>
        <v>0</v>
      </c>
      <c r="F8772" s="138" t="s">
        <v>434</v>
      </c>
      <c r="G8772" s="137">
        <f>SUMIF(Marksheet!$10:$10,C8772,Marksheet!$14:$14)</f>
        <v>2</v>
      </c>
      <c r="H8772" s="139">
        <f t="shared" si="266"/>
        <v>0</v>
      </c>
      <c r="I8772" s="137" t="s">
        <v>476</v>
      </c>
      <c r="J8772" s="133"/>
      <c r="K8772" s="140"/>
    </row>
    <row r="8773" ht="15.75" customHeight="1">
      <c r="A8773" s="49"/>
      <c r="B8773" s="141"/>
      <c r="C8773" s="144" t="s">
        <v>39</v>
      </c>
      <c r="D8773" s="137" t="str">
        <f>IFERROR(__xludf.DUMMYFUNCTION("JOIN("", "",FILTER(Marksheet!$15:$15,Marksheet!$10:$10=$C8773))"),"1a, 5a, 5b")</f>
        <v>1a, 5a, 5b</v>
      </c>
      <c r="E8773" s="138">
        <f t="array" ref="E8773">SUMIF(Marksheet!$D$10:$BQ$10,$C8773,INDIRECT(K8748))</f>
        <v>0</v>
      </c>
      <c r="F8773" s="138" t="s">
        <v>434</v>
      </c>
      <c r="G8773" s="137">
        <f>SUMIF(Marksheet!$10:$10,C8773,Marksheet!$14:$14)</f>
        <v>5</v>
      </c>
      <c r="H8773" s="139">
        <f t="shared" si="266"/>
        <v>0</v>
      </c>
      <c r="I8773" s="137" t="s">
        <v>477</v>
      </c>
      <c r="J8773" s="133"/>
      <c r="K8773" s="140"/>
    </row>
    <row r="8774" ht="15.75" customHeight="1">
      <c r="A8774" s="49"/>
      <c r="B8774" s="141"/>
      <c r="C8774" s="144" t="s">
        <v>42</v>
      </c>
      <c r="D8774" s="137" t="str">
        <f>IFERROR(__xludf.DUMMYFUNCTION("JOIN("", "",FILTER(Marksheet!$15:$15,Marksheet!$10:$10=$C8774))"),"2a, 3c")</f>
        <v>2a, 3c</v>
      </c>
      <c r="E8774" s="138">
        <f t="array" ref="E8774">SUMIF(Marksheet!$D$10:$BQ$10,$C8774,INDIRECT(K8748))</f>
        <v>0</v>
      </c>
      <c r="F8774" s="138" t="s">
        <v>434</v>
      </c>
      <c r="G8774" s="137">
        <f>SUMIF(Marksheet!$10:$10,C8774,Marksheet!$14:$14)</f>
        <v>3</v>
      </c>
      <c r="H8774" s="139">
        <f t="shared" si="266"/>
        <v>0</v>
      </c>
      <c r="I8774" s="137" t="s">
        <v>478</v>
      </c>
      <c r="J8774" s="133"/>
      <c r="K8774" s="140"/>
    </row>
    <row r="8775" ht="15.75" customHeight="1">
      <c r="A8775" s="49"/>
      <c r="B8775" s="142"/>
      <c r="C8775" s="144" t="s">
        <v>40</v>
      </c>
      <c r="D8775" s="137" t="str">
        <f>IFERROR(__xludf.DUMMYFUNCTION("JOIN("", "",FILTER(Marksheet!$15:$15,Marksheet!$10:$10=$C8775))"),"1b, 4b, 4f")</f>
        <v>1b, 4b, 4f</v>
      </c>
      <c r="E8775" s="138">
        <f t="array" ref="E8775">SUMIF(Marksheet!$D$10:$BQ$10,$C8775,INDIRECT(K8748))</f>
        <v>0</v>
      </c>
      <c r="F8775" s="138" t="s">
        <v>434</v>
      </c>
      <c r="G8775" s="137">
        <f>SUMIF(Marksheet!$10:$10,C8775,Marksheet!$14:$14)</f>
        <v>3</v>
      </c>
      <c r="H8775" s="139">
        <f t="shared" si="266"/>
        <v>0</v>
      </c>
      <c r="I8775" s="137" t="s">
        <v>479</v>
      </c>
      <c r="J8775" s="133"/>
      <c r="K8775" s="140"/>
    </row>
    <row r="8776" ht="15.75" customHeight="1">
      <c r="A8776" s="49"/>
      <c r="B8776" s="49"/>
      <c r="C8776" s="145" t="s">
        <v>76</v>
      </c>
      <c r="D8776" s="145"/>
      <c r="E8776" s="146">
        <f>SUM(E8752:E8775)</f>
        <v>0</v>
      </c>
      <c r="F8776" s="147" t="s">
        <v>434</v>
      </c>
      <c r="G8776" s="148">
        <f>SUM(G8752:G8775)</f>
        <v>85</v>
      </c>
      <c r="H8776" s="149">
        <f t="shared" si="266"/>
        <v>0</v>
      </c>
      <c r="I8776" s="129"/>
      <c r="J8776" s="133"/>
      <c r="K8776" s="127"/>
    </row>
    <row r="8777" ht="15.75" customHeight="1">
      <c r="A8777" s="49"/>
      <c r="B8777" s="49"/>
      <c r="C8777" s="67"/>
      <c r="D8777" s="67"/>
      <c r="E8777" s="49"/>
      <c r="F8777" s="49"/>
      <c r="G8777" s="49"/>
      <c r="H8777" s="49"/>
      <c r="I8777" s="129"/>
      <c r="J8777" s="133"/>
      <c r="K8777" s="127"/>
    </row>
    <row r="8778" ht="60.0" customHeight="1">
      <c r="A8778" s="49"/>
      <c r="B8778" s="49"/>
      <c r="C8778" s="67"/>
      <c r="D8778" s="67"/>
      <c r="E8778" s="49"/>
      <c r="F8778" s="49"/>
      <c r="G8778" s="49"/>
      <c r="H8778" s="49"/>
      <c r="I8778" s="129"/>
      <c r="J8778" s="133"/>
      <c r="K8778" s="127"/>
    </row>
    <row r="8779" ht="15.75" customHeight="1">
      <c r="A8779" s="124" t="s">
        <v>450</v>
      </c>
      <c r="B8779" s="49"/>
      <c r="C8779" s="67"/>
      <c r="D8779" s="67"/>
      <c r="E8779" s="1"/>
      <c r="F8779" s="1"/>
      <c r="G8779" s="49"/>
      <c r="H8779" s="49"/>
      <c r="I8779" s="7"/>
      <c r="K8779" s="125">
        <f>K8746+1</f>
        <v>284</v>
      </c>
    </row>
    <row r="8780" ht="15.75" customHeight="1">
      <c r="A8780" s="126" t="s">
        <v>451</v>
      </c>
      <c r="B8780" s="67" t="str">
        <f>B8747</f>
        <v>GCSE Transition Assessment</v>
      </c>
      <c r="C8780" s="67"/>
      <c r="D8780" s="67"/>
      <c r="E8780" s="1"/>
      <c r="F8780" s="49"/>
      <c r="G8780" s="49"/>
      <c r="H8780" s="49"/>
      <c r="K8780" s="127" t="str">
        <f>CONCATENATE("Marksheet!$B$",K8779)</f>
        <v>Marksheet!$B$284</v>
      </c>
    </row>
    <row r="8781" ht="15.75" customHeight="1">
      <c r="A8781" s="126" t="s">
        <v>447</v>
      </c>
      <c r="B8781" s="67" t="str">
        <f t="array" ref="B8781">IF(INDIRECT(K8780)="","",INDIRECT(K8780))</f>
        <v>Student 267</v>
      </c>
      <c r="C8781" s="67"/>
      <c r="D8781" s="67"/>
      <c r="E8781" s="1"/>
      <c r="F8781" s="49"/>
      <c r="G8781" s="49"/>
      <c r="H8781" s="49"/>
      <c r="K8781" s="127" t="str">
        <f>CONCATENATE("Marksheet!$D$",K8779,":$BQ$",K8779)</f>
        <v>Marksheet!$D$284:$BQ$284</v>
      </c>
    </row>
    <row r="8782" ht="15.75" customHeight="1">
      <c r="A8782" s="126" t="s">
        <v>452</v>
      </c>
      <c r="B8782" s="67" t="str">
        <f t="array" ref="B8782">INDIRECT(CONCATENATE("Marksheet!$C$",INDIRECT(CONCATENATE("K",ROW()-3))))</f>
        <v/>
      </c>
      <c r="C8782" s="67"/>
      <c r="D8782" s="67"/>
      <c r="E8782" s="49"/>
      <c r="F8782" s="49"/>
      <c r="G8782" s="49"/>
      <c r="H8782" s="49"/>
      <c r="I8782" s="49"/>
      <c r="J8782" s="49"/>
      <c r="K8782" s="127"/>
    </row>
    <row r="8783" ht="15.75" customHeight="1">
      <c r="A8783" s="67"/>
      <c r="B8783" s="128"/>
      <c r="C8783" s="67"/>
      <c r="D8783" s="67"/>
      <c r="E8783" s="49"/>
      <c r="F8783" s="49"/>
      <c r="G8783" s="49"/>
      <c r="H8783" s="49"/>
      <c r="I8783" s="49"/>
      <c r="J8783" s="49"/>
      <c r="K8783" s="127"/>
    </row>
    <row r="8784" ht="15.75" customHeight="1">
      <c r="A8784" s="129"/>
      <c r="B8784" s="100" t="s">
        <v>442</v>
      </c>
      <c r="C8784" s="100" t="s">
        <v>443</v>
      </c>
      <c r="D8784" s="73" t="s">
        <v>453</v>
      </c>
      <c r="E8784" s="130" t="s">
        <v>444</v>
      </c>
      <c r="F8784" s="71"/>
      <c r="G8784" s="72"/>
      <c r="H8784" s="131" t="s">
        <v>454</v>
      </c>
      <c r="I8784" s="132" t="s">
        <v>455</v>
      </c>
      <c r="J8784" s="133"/>
      <c r="K8784" s="134"/>
    </row>
    <row r="8785" ht="15.75" customHeight="1">
      <c r="A8785" s="49"/>
      <c r="B8785" s="135" t="s">
        <v>19</v>
      </c>
      <c r="C8785" s="136" t="s">
        <v>25</v>
      </c>
      <c r="D8785" s="137" t="str">
        <f>IFERROR(__xludf.DUMMYFUNCTION("JOIN("", "",FILTER(Marksheet!$15:$15,Marksheet!$10:$10=$C8785))"),"3a, 3b, 3c")</f>
        <v>3a, 3b, 3c</v>
      </c>
      <c r="E8785" s="138">
        <f t="array" ref="E8785">SUMIF(Marksheet!$D$10:$BQ$10,$C8785,INDIRECT(K8781))</f>
        <v>0</v>
      </c>
      <c r="F8785" s="138" t="s">
        <v>434</v>
      </c>
      <c r="G8785" s="137">
        <f>SUMIF(Marksheet!$10:$10,C8785,Marksheet!$14:$14)</f>
        <v>3</v>
      </c>
      <c r="H8785" s="139">
        <f t="shared" ref="H8785:H8809" si="267">E8785/G8785</f>
        <v>0</v>
      </c>
      <c r="I8785" s="137" t="s">
        <v>456</v>
      </c>
      <c r="J8785" s="133"/>
      <c r="K8785" s="140"/>
    </row>
    <row r="8786" ht="15.75" customHeight="1">
      <c r="A8786" s="49"/>
      <c r="B8786" s="141"/>
      <c r="C8786" s="136" t="s">
        <v>27</v>
      </c>
      <c r="D8786" s="137" t="str">
        <f>IFERROR(__xludf.DUMMYFUNCTION("JOIN("", "",FILTER(Marksheet!$15:$15,Marksheet!$10:$10=$C8786))"),"5a, 5b, 5c, 5d")</f>
        <v>5a, 5b, 5c, 5d</v>
      </c>
      <c r="E8786" s="138">
        <f t="array" ref="E8786">SUMIF(Marksheet!$D$10:$BQ$10,$C8786,INDIRECT(K8781))</f>
        <v>0</v>
      </c>
      <c r="F8786" s="138" t="s">
        <v>434</v>
      </c>
      <c r="G8786" s="137">
        <f>SUMIF(Marksheet!$10:$10,C8786,Marksheet!$14:$14)</f>
        <v>5</v>
      </c>
      <c r="H8786" s="139">
        <f t="shared" si="267"/>
        <v>0</v>
      </c>
      <c r="I8786" s="137" t="s">
        <v>457</v>
      </c>
      <c r="J8786" s="133"/>
      <c r="K8786" s="140"/>
    </row>
    <row r="8787" ht="15.75" customHeight="1">
      <c r="A8787" s="49"/>
      <c r="B8787" s="141"/>
      <c r="C8787" s="136" t="s">
        <v>26</v>
      </c>
      <c r="D8787" s="137" t="str">
        <f>IFERROR(__xludf.DUMMYFUNCTION("JOIN("", "",FILTER(Marksheet!$15:$15,Marksheet!$10:$10=$C8787))"),"4a, 4b")</f>
        <v>4a, 4b</v>
      </c>
      <c r="E8787" s="138">
        <f t="array" ref="E8787">SUMIF(Marksheet!$D$10:$BQ$10,$C8787,INDIRECT(K8781))</f>
        <v>0</v>
      </c>
      <c r="F8787" s="138" t="s">
        <v>434</v>
      </c>
      <c r="G8787" s="137">
        <f>SUMIF(Marksheet!$10:$10,C8787,Marksheet!$14:$14)</f>
        <v>3</v>
      </c>
      <c r="H8787" s="139">
        <f t="shared" si="267"/>
        <v>0</v>
      </c>
      <c r="I8787" s="137" t="s">
        <v>458</v>
      </c>
      <c r="J8787" s="133"/>
      <c r="K8787" s="140"/>
    </row>
    <row r="8788" ht="15.75" customHeight="1">
      <c r="A8788" s="49"/>
      <c r="B8788" s="141"/>
      <c r="C8788" s="136" t="s">
        <v>23</v>
      </c>
      <c r="D8788" s="137" t="str">
        <f>IFERROR(__xludf.DUMMYFUNCTION("JOIN("", "",FILTER(Marksheet!$15:$15,Marksheet!$10:$10=$C8788))"),"1a, 1b, 4c")</f>
        <v>1a, 1b, 4c</v>
      </c>
      <c r="E8788" s="138">
        <f t="array" ref="E8788">SUMIF(Marksheet!$D$10:$BQ$10,$C8788,INDIRECT(K8781))</f>
        <v>0</v>
      </c>
      <c r="F8788" s="138" t="s">
        <v>434</v>
      </c>
      <c r="G8788" s="137">
        <f>SUMIF(Marksheet!$10:$10,C8788,Marksheet!$14:$14)</f>
        <v>5</v>
      </c>
      <c r="H8788" s="139">
        <f t="shared" si="267"/>
        <v>0</v>
      </c>
      <c r="I8788" s="137" t="s">
        <v>459</v>
      </c>
      <c r="J8788" s="133"/>
      <c r="K8788" s="140"/>
    </row>
    <row r="8789" ht="15.75" customHeight="1">
      <c r="A8789" s="49"/>
      <c r="B8789" s="142"/>
      <c r="C8789" s="136" t="s">
        <v>24</v>
      </c>
      <c r="D8789" s="137" t="str">
        <f>IFERROR(__xludf.DUMMYFUNCTION("JOIN("", "",FILTER(Marksheet!$15:$15,Marksheet!$10:$10=$C8789))"),"2a, 2b, 2c")</f>
        <v>2a, 2b, 2c</v>
      </c>
      <c r="E8789" s="138">
        <f t="array" ref="E8789">SUMIF(Marksheet!$D$10:$BQ$10,$C8789,INDIRECT(K8781))</f>
        <v>0</v>
      </c>
      <c r="F8789" s="138" t="s">
        <v>434</v>
      </c>
      <c r="G8789" s="137">
        <f>SUMIF(Marksheet!$10:$10,C8789,Marksheet!$14:$14)</f>
        <v>4</v>
      </c>
      <c r="H8789" s="139">
        <f t="shared" si="267"/>
        <v>0</v>
      </c>
      <c r="I8789" s="137" t="s">
        <v>460</v>
      </c>
      <c r="J8789" s="133"/>
      <c r="K8789" s="140"/>
    </row>
    <row r="8790" ht="15.75" customHeight="1">
      <c r="A8790" s="49"/>
      <c r="B8790" s="135" t="s">
        <v>20</v>
      </c>
      <c r="C8790" s="143" t="s">
        <v>29</v>
      </c>
      <c r="D8790" s="137" t="str">
        <f>IFERROR(__xludf.DUMMYFUNCTION("JOIN("", "",FILTER(Marksheet!$15:$15,Marksheet!$10:$10=$C8790))"),"1b, 3d")</f>
        <v>1b, 3d</v>
      </c>
      <c r="E8790" s="138">
        <f t="array" ref="E8790">SUMIF(Marksheet!$D$10:$BQ$10,$C8790,INDIRECT(K8781))</f>
        <v>0</v>
      </c>
      <c r="F8790" s="138" t="s">
        <v>434</v>
      </c>
      <c r="G8790" s="137">
        <f>SUMIF(Marksheet!$10:$10,C8790,Marksheet!$14:$14)</f>
        <v>2</v>
      </c>
      <c r="H8790" s="139">
        <f t="shared" si="267"/>
        <v>0</v>
      </c>
      <c r="I8790" s="137" t="s">
        <v>461</v>
      </c>
      <c r="J8790" s="133"/>
      <c r="K8790" s="140"/>
    </row>
    <row r="8791" ht="15.75" customHeight="1">
      <c r="A8791" s="49"/>
      <c r="B8791" s="141"/>
      <c r="C8791" s="143" t="s">
        <v>30</v>
      </c>
      <c r="D8791" s="137" t="str">
        <f>IFERROR(__xludf.DUMMYFUNCTION("JOIN("", "",FILTER(Marksheet!$15:$15,Marksheet!$10:$10=$C8791))"),"1d, 4d, 4e")</f>
        <v>1d, 4d, 4e</v>
      </c>
      <c r="E8791" s="138">
        <f t="array" ref="E8791">SUMIF(Marksheet!$D$10:$BQ$10,$C8791,INDIRECT(K8781))</f>
        <v>0</v>
      </c>
      <c r="F8791" s="138" t="s">
        <v>434</v>
      </c>
      <c r="G8791" s="137">
        <f>SUMIF(Marksheet!$10:$10,C8791,Marksheet!$14:$14)</f>
        <v>3</v>
      </c>
      <c r="H8791" s="139">
        <f t="shared" si="267"/>
        <v>0</v>
      </c>
      <c r="I8791" s="137" t="s">
        <v>462</v>
      </c>
      <c r="J8791" s="133"/>
      <c r="K8791" s="140"/>
    </row>
    <row r="8792" ht="15.75" customHeight="1">
      <c r="A8792" s="49"/>
      <c r="B8792" s="141"/>
      <c r="C8792" s="143" t="s">
        <v>33</v>
      </c>
      <c r="D8792" s="137" t="str">
        <f>IFERROR(__xludf.DUMMYFUNCTION("JOIN("", "",FILTER(Marksheet!$15:$15,Marksheet!$10:$10=$C8792))"),"4a, 4b")</f>
        <v>4a, 4b</v>
      </c>
      <c r="E8792" s="138">
        <f t="array" ref="E8792">SUMIF(Marksheet!$D$10:$BQ$10,$C8792,INDIRECT(K8781))</f>
        <v>0</v>
      </c>
      <c r="F8792" s="138" t="s">
        <v>434</v>
      </c>
      <c r="G8792" s="137">
        <f>SUMIF(Marksheet!$10:$10,C8792,Marksheet!$14:$14)</f>
        <v>3</v>
      </c>
      <c r="H8792" s="139">
        <f t="shared" si="267"/>
        <v>0</v>
      </c>
      <c r="I8792" s="137" t="s">
        <v>463</v>
      </c>
      <c r="J8792" s="133"/>
      <c r="K8792" s="140"/>
    </row>
    <row r="8793" ht="15.75" customHeight="1">
      <c r="A8793" s="49"/>
      <c r="B8793" s="141"/>
      <c r="C8793" s="143" t="s">
        <v>28</v>
      </c>
      <c r="D8793" s="137" t="str">
        <f>IFERROR(__xludf.DUMMYFUNCTION("JOIN("", "",FILTER(Marksheet!$15:$15,Marksheet!$10:$10=$C8793))"),"1a, 1c, 4c")</f>
        <v>1a, 1c, 4c</v>
      </c>
      <c r="E8793" s="138">
        <f t="array" ref="E8793">SUMIF(Marksheet!$D$10:$BQ$10,$C8793,INDIRECT(K8781))</f>
        <v>0</v>
      </c>
      <c r="F8793" s="138" t="s">
        <v>434</v>
      </c>
      <c r="G8793" s="137">
        <f>SUMIF(Marksheet!$10:$10,C8793,Marksheet!$14:$14)</f>
        <v>5</v>
      </c>
      <c r="H8793" s="139">
        <f t="shared" si="267"/>
        <v>0</v>
      </c>
      <c r="I8793" s="137" t="s">
        <v>464</v>
      </c>
      <c r="J8793" s="133"/>
      <c r="K8793" s="140"/>
    </row>
    <row r="8794" ht="15.75" customHeight="1">
      <c r="A8794" s="49"/>
      <c r="B8794" s="141"/>
      <c r="C8794" s="143" t="s">
        <v>435</v>
      </c>
      <c r="D8794" s="137" t="str">
        <f>IFERROR(__xludf.DUMMYFUNCTION("JOIN("", "",FILTER(Marksheet!$15:$15,Marksheet!$10:$10=$C8794))"),"3a, 3b, 3c")</f>
        <v>3a, 3b, 3c</v>
      </c>
      <c r="E8794" s="138">
        <f t="array" ref="E8794">SUMIF(Marksheet!$D$10:$BQ$10,$C8794,INDIRECT(K8781))</f>
        <v>0</v>
      </c>
      <c r="F8794" s="138" t="s">
        <v>434</v>
      </c>
      <c r="G8794" s="137">
        <f>SUMIF(Marksheet!$10:$10,C8794,Marksheet!$14:$14)</f>
        <v>4</v>
      </c>
      <c r="H8794" s="139">
        <f t="shared" si="267"/>
        <v>0</v>
      </c>
      <c r="I8794" s="137" t="s">
        <v>465</v>
      </c>
      <c r="J8794" s="133"/>
      <c r="K8794" s="140"/>
    </row>
    <row r="8795" ht="15.75" customHeight="1">
      <c r="A8795" s="49"/>
      <c r="B8795" s="142"/>
      <c r="C8795" s="143" t="s">
        <v>31</v>
      </c>
      <c r="D8795" s="137" t="str">
        <f>IFERROR(__xludf.DUMMYFUNCTION("JOIN("", "",FILTER(Marksheet!$15:$15,Marksheet!$10:$10=$C8795))"),"2a, 2b, 2c")</f>
        <v>2a, 2b, 2c</v>
      </c>
      <c r="E8795" s="138">
        <f t="array" ref="E8795">SUMIF(Marksheet!$D$10:$BQ$10,$C8795,INDIRECT(K8781))</f>
        <v>0</v>
      </c>
      <c r="F8795" s="138" t="s">
        <v>434</v>
      </c>
      <c r="G8795" s="137">
        <f>SUMIF(Marksheet!$10:$10,C8795,Marksheet!$14:$14)</f>
        <v>3</v>
      </c>
      <c r="H8795" s="139">
        <f t="shared" si="267"/>
        <v>0</v>
      </c>
      <c r="I8795" s="137" t="s">
        <v>466</v>
      </c>
      <c r="J8795" s="133"/>
      <c r="K8795" s="140"/>
    </row>
    <row r="8796" ht="15.75" customHeight="1">
      <c r="A8796" s="49"/>
      <c r="B8796" s="135" t="s">
        <v>21</v>
      </c>
      <c r="C8796" s="143" t="s">
        <v>36</v>
      </c>
      <c r="D8796" s="137" t="str">
        <f>IFERROR(__xludf.DUMMYFUNCTION("JOIN("", "",FILTER(Marksheet!$15:$15,Marksheet!$10:$10=$C8796))"),"2b, 2c")</f>
        <v>2b, 2c</v>
      </c>
      <c r="E8796" s="138">
        <f t="array" ref="E8796">SUMIF(Marksheet!$D$10:$BQ$10,$C8796,INDIRECT(K8781))</f>
        <v>0</v>
      </c>
      <c r="F8796" s="138" t="s">
        <v>434</v>
      </c>
      <c r="G8796" s="137">
        <f>SUMIF(Marksheet!$10:$10,C8796,Marksheet!$14:$14)</f>
        <v>2</v>
      </c>
      <c r="H8796" s="139">
        <f t="shared" si="267"/>
        <v>0</v>
      </c>
      <c r="I8796" s="137" t="s">
        <v>467</v>
      </c>
      <c r="J8796" s="133"/>
      <c r="K8796" s="140"/>
    </row>
    <row r="8797" ht="15.75" customHeight="1">
      <c r="A8797" s="49"/>
      <c r="B8797" s="141"/>
      <c r="C8797" s="143" t="s">
        <v>38</v>
      </c>
      <c r="D8797" s="137" t="str">
        <f>IFERROR(__xludf.DUMMYFUNCTION("JOIN("", "",FILTER(Marksheet!$15:$15,Marksheet!$10:$10=$C8797))"),"4a, 4b, 4c, 4d, 4e")</f>
        <v>4a, 4b, 4c, 4d, 4e</v>
      </c>
      <c r="E8797" s="138">
        <f t="array" ref="E8797">SUMIF(Marksheet!$D$10:$BQ$10,$C8797,INDIRECT(K8781))</f>
        <v>0</v>
      </c>
      <c r="F8797" s="138" t="s">
        <v>434</v>
      </c>
      <c r="G8797" s="137">
        <f>SUMIF(Marksheet!$10:$10,C8797,Marksheet!$14:$14)</f>
        <v>6</v>
      </c>
      <c r="H8797" s="139">
        <f t="shared" si="267"/>
        <v>0</v>
      </c>
      <c r="I8797" s="137" t="s">
        <v>468</v>
      </c>
      <c r="J8797" s="133"/>
      <c r="K8797" s="140"/>
    </row>
    <row r="8798" ht="15.75" customHeight="1">
      <c r="A8798" s="49"/>
      <c r="B8798" s="141"/>
      <c r="C8798" s="143" t="s">
        <v>35</v>
      </c>
      <c r="D8798" s="137" t="str">
        <f>IFERROR(__xludf.DUMMYFUNCTION("JOIN("", "",FILTER(Marksheet!$15:$15,Marksheet!$10:$10=$C8798))"),"1b, 2a")</f>
        <v>1b, 2a</v>
      </c>
      <c r="E8798" s="138">
        <f t="array" ref="E8798">SUMIF(Marksheet!$D$10:$BQ$10,$C8798,INDIRECT(K8781))</f>
        <v>0</v>
      </c>
      <c r="F8798" s="138" t="s">
        <v>434</v>
      </c>
      <c r="G8798" s="137">
        <f>SUMIF(Marksheet!$10:$10,C8798,Marksheet!$14:$14)</f>
        <v>3</v>
      </c>
      <c r="H8798" s="139">
        <f t="shared" si="267"/>
        <v>0</v>
      </c>
      <c r="I8798" s="137" t="s">
        <v>469</v>
      </c>
      <c r="J8798" s="133"/>
      <c r="K8798" s="140"/>
    </row>
    <row r="8799" ht="15.75" customHeight="1">
      <c r="A8799" s="49"/>
      <c r="B8799" s="141"/>
      <c r="C8799" s="143" t="s">
        <v>34</v>
      </c>
      <c r="D8799" s="137" t="str">
        <f>IFERROR(__xludf.DUMMYFUNCTION("JOIN("", "",FILTER(Marksheet!$15:$15,Marksheet!$10:$10=$C8799))"),"1a, 1c, 2d")</f>
        <v>1a, 1c, 2d</v>
      </c>
      <c r="E8799" s="138">
        <f t="array" ref="E8799">SUMIF(Marksheet!$D$10:$BQ$10,$C8799,INDIRECT(K8781))</f>
        <v>0</v>
      </c>
      <c r="F8799" s="138" t="s">
        <v>434</v>
      </c>
      <c r="G8799" s="137">
        <f>SUMIF(Marksheet!$10:$10,C8799,Marksheet!$14:$14)</f>
        <v>6</v>
      </c>
      <c r="H8799" s="139">
        <f t="shared" si="267"/>
        <v>0</v>
      </c>
      <c r="I8799" s="137" t="s">
        <v>470</v>
      </c>
      <c r="J8799" s="133"/>
      <c r="K8799" s="140"/>
    </row>
    <row r="8800" ht="15.75" customHeight="1">
      <c r="A8800" s="49"/>
      <c r="B8800" s="142"/>
      <c r="C8800" s="143" t="s">
        <v>37</v>
      </c>
      <c r="D8800" s="137" t="str">
        <f>IFERROR(__xludf.DUMMYFUNCTION("JOIN("", "",FILTER(Marksheet!$15:$15,Marksheet!$10:$10=$C8800))"),"3a, 3b, 3c")</f>
        <v>3a, 3b, 3c</v>
      </c>
      <c r="E8800" s="138">
        <f t="array" ref="E8800">SUMIF(Marksheet!$D$10:$BQ$10,$C8800,INDIRECT(K8781))</f>
        <v>0</v>
      </c>
      <c r="F8800" s="138" t="s">
        <v>434</v>
      </c>
      <c r="G8800" s="137">
        <f>SUMIF(Marksheet!$10:$10,C8800,Marksheet!$14:$14)</f>
        <v>3</v>
      </c>
      <c r="H8800" s="139">
        <f t="shared" si="267"/>
        <v>0</v>
      </c>
      <c r="I8800" s="137" t="s">
        <v>471</v>
      </c>
      <c r="J8800" s="133"/>
      <c r="K8800" s="140"/>
    </row>
    <row r="8801" ht="15.75" customHeight="1">
      <c r="A8801" s="49"/>
      <c r="B8801" s="135" t="s">
        <v>22</v>
      </c>
      <c r="C8801" s="144" t="s">
        <v>46</v>
      </c>
      <c r="D8801" s="137" t="str">
        <f>IFERROR(__xludf.DUMMYFUNCTION("JOIN("", "",FILTER(Marksheet!$15:$15,Marksheet!$10:$10=$C8801))"),"3d")</f>
        <v>3d</v>
      </c>
      <c r="E8801" s="138">
        <f t="array" ref="E8801">SUMIF(Marksheet!$D$10:$BQ$10,$C8801,INDIRECT(K8781))</f>
        <v>0</v>
      </c>
      <c r="F8801" s="138" t="s">
        <v>434</v>
      </c>
      <c r="G8801" s="137">
        <f>SUMIF(Marksheet!$10:$10,C8801,Marksheet!$14:$14)</f>
        <v>2</v>
      </c>
      <c r="H8801" s="139">
        <f t="shared" si="267"/>
        <v>0</v>
      </c>
      <c r="I8801" s="137" t="s">
        <v>472</v>
      </c>
      <c r="J8801" s="133"/>
      <c r="K8801" s="140"/>
    </row>
    <row r="8802" ht="15.75" customHeight="1">
      <c r="A8802" s="49"/>
      <c r="B8802" s="141"/>
      <c r="C8802" s="144" t="s">
        <v>41</v>
      </c>
      <c r="D8802" s="137" t="str">
        <f>IFERROR(__xludf.DUMMYFUNCTION("JOIN("", "",FILTER(Marksheet!$15:$15,Marksheet!$10:$10=$C8802))"),"1c, 2b, 4e")</f>
        <v>1c, 2b, 4e</v>
      </c>
      <c r="E8802" s="138">
        <f t="array" ref="E8802">SUMIF(Marksheet!$D$10:$BQ$10,$C8802,INDIRECT(K8781))</f>
        <v>0</v>
      </c>
      <c r="F8802" s="138" t="s">
        <v>434</v>
      </c>
      <c r="G8802" s="137">
        <f>SUMIF(Marksheet!$10:$10,C8802,Marksheet!$14:$14)</f>
        <v>3</v>
      </c>
      <c r="H8802" s="139">
        <f t="shared" si="267"/>
        <v>0</v>
      </c>
      <c r="I8802" s="137" t="s">
        <v>473</v>
      </c>
      <c r="J8802" s="133"/>
      <c r="K8802" s="140"/>
    </row>
    <row r="8803" ht="15.75" customHeight="1">
      <c r="A8803" s="49"/>
      <c r="B8803" s="141"/>
      <c r="C8803" s="144" t="s">
        <v>45</v>
      </c>
      <c r="D8803" s="137" t="str">
        <f>IFERROR(__xludf.DUMMYFUNCTION("JOIN("", "",FILTER(Marksheet!$15:$15,Marksheet!$10:$10=$C8803))"),"3b, 4a, 5c")</f>
        <v>3b, 4a, 5c</v>
      </c>
      <c r="E8803" s="138">
        <f t="array" ref="E8803">SUMIF(Marksheet!$D$10:$BQ$10,$C8803,INDIRECT(K8781))</f>
        <v>0</v>
      </c>
      <c r="F8803" s="138" t="s">
        <v>434</v>
      </c>
      <c r="G8803" s="137">
        <f>SUMIF(Marksheet!$10:$10,C8803,Marksheet!$14:$14)</f>
        <v>3</v>
      </c>
      <c r="H8803" s="139">
        <f t="shared" si="267"/>
        <v>0</v>
      </c>
      <c r="I8803" s="137" t="s">
        <v>474</v>
      </c>
      <c r="J8803" s="133"/>
      <c r="K8803" s="140"/>
    </row>
    <row r="8804" ht="15.75" customHeight="1">
      <c r="A8804" s="49"/>
      <c r="B8804" s="141"/>
      <c r="C8804" s="144" t="s">
        <v>43</v>
      </c>
      <c r="D8804" s="137" t="str">
        <f>IFERROR(__xludf.DUMMYFUNCTION("JOIN("", "",FILTER(Marksheet!$15:$15,Marksheet!$10:$10=$C8804))"),"2c, 4d, 5d")</f>
        <v>2c, 4d, 5d</v>
      </c>
      <c r="E8804" s="138">
        <f t="array" ref="E8804">SUMIF(Marksheet!$D$10:$BQ$10,$C8804,INDIRECT(K8781))</f>
        <v>0</v>
      </c>
      <c r="F8804" s="138" t="s">
        <v>434</v>
      </c>
      <c r="G8804" s="137">
        <f>SUMIF(Marksheet!$10:$10,C8804,Marksheet!$14:$14)</f>
        <v>4</v>
      </c>
      <c r="H8804" s="139">
        <f t="shared" si="267"/>
        <v>0</v>
      </c>
      <c r="I8804" s="137" t="s">
        <v>475</v>
      </c>
      <c r="J8804" s="133"/>
      <c r="K8804" s="140"/>
    </row>
    <row r="8805" ht="15.75" customHeight="1">
      <c r="A8805" s="49"/>
      <c r="B8805" s="141"/>
      <c r="C8805" s="144" t="s">
        <v>44</v>
      </c>
      <c r="D8805" s="137" t="str">
        <f>IFERROR(__xludf.DUMMYFUNCTION("JOIN("", "",FILTER(Marksheet!$15:$15,Marksheet!$10:$10=$C8805))"),"3a, 4c")</f>
        <v>3a, 4c</v>
      </c>
      <c r="E8805" s="138">
        <f t="array" ref="E8805">SUMIF(Marksheet!$D$10:$BQ$10,$C8805,INDIRECT(K8781))</f>
        <v>0</v>
      </c>
      <c r="F8805" s="138" t="s">
        <v>434</v>
      </c>
      <c r="G8805" s="137">
        <f>SUMIF(Marksheet!$10:$10,C8805,Marksheet!$14:$14)</f>
        <v>2</v>
      </c>
      <c r="H8805" s="139">
        <f t="shared" si="267"/>
        <v>0</v>
      </c>
      <c r="I8805" s="137" t="s">
        <v>476</v>
      </c>
      <c r="J8805" s="133"/>
      <c r="K8805" s="140"/>
    </row>
    <row r="8806" ht="15.75" customHeight="1">
      <c r="A8806" s="49"/>
      <c r="B8806" s="141"/>
      <c r="C8806" s="144" t="s">
        <v>39</v>
      </c>
      <c r="D8806" s="137" t="str">
        <f>IFERROR(__xludf.DUMMYFUNCTION("JOIN("", "",FILTER(Marksheet!$15:$15,Marksheet!$10:$10=$C8806))"),"1a, 5a, 5b")</f>
        <v>1a, 5a, 5b</v>
      </c>
      <c r="E8806" s="138">
        <f t="array" ref="E8806">SUMIF(Marksheet!$D$10:$BQ$10,$C8806,INDIRECT(K8781))</f>
        <v>0</v>
      </c>
      <c r="F8806" s="138" t="s">
        <v>434</v>
      </c>
      <c r="G8806" s="137">
        <f>SUMIF(Marksheet!$10:$10,C8806,Marksheet!$14:$14)</f>
        <v>5</v>
      </c>
      <c r="H8806" s="139">
        <f t="shared" si="267"/>
        <v>0</v>
      </c>
      <c r="I8806" s="137" t="s">
        <v>477</v>
      </c>
      <c r="J8806" s="133"/>
      <c r="K8806" s="140"/>
    </row>
    <row r="8807" ht="15.75" customHeight="1">
      <c r="A8807" s="49"/>
      <c r="B8807" s="141"/>
      <c r="C8807" s="144" t="s">
        <v>42</v>
      </c>
      <c r="D8807" s="137" t="str">
        <f>IFERROR(__xludf.DUMMYFUNCTION("JOIN("", "",FILTER(Marksheet!$15:$15,Marksheet!$10:$10=$C8807))"),"2a, 3c")</f>
        <v>2a, 3c</v>
      </c>
      <c r="E8807" s="138">
        <f t="array" ref="E8807">SUMIF(Marksheet!$D$10:$BQ$10,$C8807,INDIRECT(K8781))</f>
        <v>0</v>
      </c>
      <c r="F8807" s="138" t="s">
        <v>434</v>
      </c>
      <c r="G8807" s="137">
        <f>SUMIF(Marksheet!$10:$10,C8807,Marksheet!$14:$14)</f>
        <v>3</v>
      </c>
      <c r="H8807" s="139">
        <f t="shared" si="267"/>
        <v>0</v>
      </c>
      <c r="I8807" s="137" t="s">
        <v>478</v>
      </c>
      <c r="J8807" s="133"/>
      <c r="K8807" s="140"/>
    </row>
    <row r="8808" ht="15.75" customHeight="1">
      <c r="A8808" s="49"/>
      <c r="B8808" s="142"/>
      <c r="C8808" s="144" t="s">
        <v>40</v>
      </c>
      <c r="D8808" s="137" t="str">
        <f>IFERROR(__xludf.DUMMYFUNCTION("JOIN("", "",FILTER(Marksheet!$15:$15,Marksheet!$10:$10=$C8808))"),"1b, 4b, 4f")</f>
        <v>1b, 4b, 4f</v>
      </c>
      <c r="E8808" s="138">
        <f t="array" ref="E8808">SUMIF(Marksheet!$D$10:$BQ$10,$C8808,INDIRECT(K8781))</f>
        <v>0</v>
      </c>
      <c r="F8808" s="138" t="s">
        <v>434</v>
      </c>
      <c r="G8808" s="137">
        <f>SUMIF(Marksheet!$10:$10,C8808,Marksheet!$14:$14)</f>
        <v>3</v>
      </c>
      <c r="H8808" s="139">
        <f t="shared" si="267"/>
        <v>0</v>
      </c>
      <c r="I8808" s="137" t="s">
        <v>479</v>
      </c>
      <c r="J8808" s="133"/>
      <c r="K8808" s="140"/>
    </row>
    <row r="8809" ht="15.75" customHeight="1">
      <c r="A8809" s="49"/>
      <c r="B8809" s="49"/>
      <c r="C8809" s="145" t="s">
        <v>76</v>
      </c>
      <c r="D8809" s="145"/>
      <c r="E8809" s="146">
        <f>SUM(E8785:E8808)</f>
        <v>0</v>
      </c>
      <c r="F8809" s="147" t="s">
        <v>434</v>
      </c>
      <c r="G8809" s="148">
        <f>SUM(G8785:G8808)</f>
        <v>85</v>
      </c>
      <c r="H8809" s="149">
        <f t="shared" si="267"/>
        <v>0</v>
      </c>
      <c r="I8809" s="129"/>
      <c r="J8809" s="133"/>
      <c r="K8809" s="127"/>
    </row>
    <row r="8810" ht="15.75" customHeight="1">
      <c r="A8810" s="49"/>
      <c r="B8810" s="49"/>
      <c r="C8810" s="67"/>
      <c r="D8810" s="67"/>
      <c r="E8810" s="49"/>
      <c r="F8810" s="49"/>
      <c r="G8810" s="49"/>
      <c r="H8810" s="49"/>
      <c r="I8810" s="129"/>
      <c r="J8810" s="133"/>
      <c r="K8810" s="127"/>
    </row>
    <row r="8811" ht="60.0" customHeight="1">
      <c r="A8811" s="49"/>
      <c r="B8811" s="49"/>
      <c r="C8811" s="67"/>
      <c r="D8811" s="67"/>
      <c r="E8811" s="49"/>
      <c r="F8811" s="49"/>
      <c r="G8811" s="49"/>
      <c r="H8811" s="49"/>
      <c r="I8811" s="129"/>
      <c r="J8811" s="133"/>
      <c r="K8811" s="127"/>
    </row>
    <row r="8812" ht="15.75" customHeight="1">
      <c r="A8812" s="124" t="s">
        <v>450</v>
      </c>
      <c r="B8812" s="49"/>
      <c r="C8812" s="67"/>
      <c r="D8812" s="67"/>
      <c r="E8812" s="1"/>
      <c r="F8812" s="1"/>
      <c r="G8812" s="49"/>
      <c r="H8812" s="49"/>
      <c r="I8812" s="7"/>
      <c r="K8812" s="125">
        <f>K8779+1</f>
        <v>285</v>
      </c>
    </row>
    <row r="8813" ht="15.75" customHeight="1">
      <c r="A8813" s="126" t="s">
        <v>451</v>
      </c>
      <c r="B8813" s="67" t="str">
        <f>B8780</f>
        <v>GCSE Transition Assessment</v>
      </c>
      <c r="C8813" s="67"/>
      <c r="D8813" s="67"/>
      <c r="E8813" s="1"/>
      <c r="F8813" s="49"/>
      <c r="G8813" s="49"/>
      <c r="H8813" s="49"/>
      <c r="K8813" s="127" t="str">
        <f>CONCATENATE("Marksheet!$B$",K8812)</f>
        <v>Marksheet!$B$285</v>
      </c>
    </row>
    <row r="8814" ht="15.75" customHeight="1">
      <c r="A8814" s="126" t="s">
        <v>447</v>
      </c>
      <c r="B8814" s="67" t="str">
        <f t="array" ref="B8814">IF(INDIRECT(K8813)="","",INDIRECT(K8813))</f>
        <v>Student 268</v>
      </c>
      <c r="C8814" s="67"/>
      <c r="D8814" s="67"/>
      <c r="E8814" s="1"/>
      <c r="F8814" s="49"/>
      <c r="G8814" s="49"/>
      <c r="H8814" s="49"/>
      <c r="K8814" s="127" t="str">
        <f>CONCATENATE("Marksheet!$D$",K8812,":$BQ$",K8812)</f>
        <v>Marksheet!$D$285:$BQ$285</v>
      </c>
    </row>
    <row r="8815" ht="15.75" customHeight="1">
      <c r="A8815" s="126" t="s">
        <v>452</v>
      </c>
      <c r="B8815" s="67" t="str">
        <f t="array" ref="B8815">INDIRECT(CONCATENATE("Marksheet!$C$",INDIRECT(CONCATENATE("K",ROW()-3))))</f>
        <v/>
      </c>
      <c r="C8815" s="67"/>
      <c r="D8815" s="67"/>
      <c r="E8815" s="49"/>
      <c r="F8815" s="49"/>
      <c r="G8815" s="49"/>
      <c r="H8815" s="49"/>
      <c r="I8815" s="49"/>
      <c r="J8815" s="49"/>
      <c r="K8815" s="127"/>
    </row>
    <row r="8816" ht="15.75" customHeight="1">
      <c r="A8816" s="67"/>
      <c r="B8816" s="128"/>
      <c r="C8816" s="67"/>
      <c r="D8816" s="67"/>
      <c r="E8816" s="49"/>
      <c r="F8816" s="49"/>
      <c r="G8816" s="49"/>
      <c r="H8816" s="49"/>
      <c r="I8816" s="49"/>
      <c r="J8816" s="49"/>
      <c r="K8816" s="127"/>
    </row>
    <row r="8817" ht="15.75" customHeight="1">
      <c r="A8817" s="129"/>
      <c r="B8817" s="100" t="s">
        <v>442</v>
      </c>
      <c r="C8817" s="100" t="s">
        <v>443</v>
      </c>
      <c r="D8817" s="73" t="s">
        <v>453</v>
      </c>
      <c r="E8817" s="130" t="s">
        <v>444</v>
      </c>
      <c r="F8817" s="71"/>
      <c r="G8817" s="72"/>
      <c r="H8817" s="131" t="s">
        <v>454</v>
      </c>
      <c r="I8817" s="132" t="s">
        <v>455</v>
      </c>
      <c r="J8817" s="133"/>
      <c r="K8817" s="134"/>
    </row>
    <row r="8818" ht="15.75" customHeight="1">
      <c r="A8818" s="49"/>
      <c r="B8818" s="135" t="s">
        <v>19</v>
      </c>
      <c r="C8818" s="136" t="s">
        <v>25</v>
      </c>
      <c r="D8818" s="137" t="str">
        <f>IFERROR(__xludf.DUMMYFUNCTION("JOIN("", "",FILTER(Marksheet!$15:$15,Marksheet!$10:$10=$C8818))"),"3a, 3b, 3c")</f>
        <v>3a, 3b, 3c</v>
      </c>
      <c r="E8818" s="138">
        <f t="array" ref="E8818">SUMIF(Marksheet!$D$10:$BQ$10,$C8818,INDIRECT(K8814))</f>
        <v>0</v>
      </c>
      <c r="F8818" s="138" t="s">
        <v>434</v>
      </c>
      <c r="G8818" s="137">
        <f>SUMIF(Marksheet!$10:$10,C8818,Marksheet!$14:$14)</f>
        <v>3</v>
      </c>
      <c r="H8818" s="139">
        <f t="shared" ref="H8818:H8842" si="268">E8818/G8818</f>
        <v>0</v>
      </c>
      <c r="I8818" s="137" t="s">
        <v>456</v>
      </c>
      <c r="J8818" s="133"/>
      <c r="K8818" s="140"/>
    </row>
    <row r="8819" ht="15.75" customHeight="1">
      <c r="A8819" s="49"/>
      <c r="B8819" s="141"/>
      <c r="C8819" s="136" t="s">
        <v>27</v>
      </c>
      <c r="D8819" s="137" t="str">
        <f>IFERROR(__xludf.DUMMYFUNCTION("JOIN("", "",FILTER(Marksheet!$15:$15,Marksheet!$10:$10=$C8819))"),"5a, 5b, 5c, 5d")</f>
        <v>5a, 5b, 5c, 5d</v>
      </c>
      <c r="E8819" s="138">
        <f t="array" ref="E8819">SUMIF(Marksheet!$D$10:$BQ$10,$C8819,INDIRECT(K8814))</f>
        <v>0</v>
      </c>
      <c r="F8819" s="138" t="s">
        <v>434</v>
      </c>
      <c r="G8819" s="137">
        <f>SUMIF(Marksheet!$10:$10,C8819,Marksheet!$14:$14)</f>
        <v>5</v>
      </c>
      <c r="H8819" s="139">
        <f t="shared" si="268"/>
        <v>0</v>
      </c>
      <c r="I8819" s="137" t="s">
        <v>457</v>
      </c>
      <c r="J8819" s="133"/>
      <c r="K8819" s="140"/>
    </row>
    <row r="8820" ht="15.75" customHeight="1">
      <c r="A8820" s="49"/>
      <c r="B8820" s="141"/>
      <c r="C8820" s="136" t="s">
        <v>26</v>
      </c>
      <c r="D8820" s="137" t="str">
        <f>IFERROR(__xludf.DUMMYFUNCTION("JOIN("", "",FILTER(Marksheet!$15:$15,Marksheet!$10:$10=$C8820))"),"4a, 4b")</f>
        <v>4a, 4b</v>
      </c>
      <c r="E8820" s="138">
        <f t="array" ref="E8820">SUMIF(Marksheet!$D$10:$BQ$10,$C8820,INDIRECT(K8814))</f>
        <v>0</v>
      </c>
      <c r="F8820" s="138" t="s">
        <v>434</v>
      </c>
      <c r="G8820" s="137">
        <f>SUMIF(Marksheet!$10:$10,C8820,Marksheet!$14:$14)</f>
        <v>3</v>
      </c>
      <c r="H8820" s="139">
        <f t="shared" si="268"/>
        <v>0</v>
      </c>
      <c r="I8820" s="137" t="s">
        <v>458</v>
      </c>
      <c r="J8820" s="133"/>
      <c r="K8820" s="140"/>
    </row>
    <row r="8821" ht="15.75" customHeight="1">
      <c r="A8821" s="49"/>
      <c r="B8821" s="141"/>
      <c r="C8821" s="136" t="s">
        <v>23</v>
      </c>
      <c r="D8821" s="137" t="str">
        <f>IFERROR(__xludf.DUMMYFUNCTION("JOIN("", "",FILTER(Marksheet!$15:$15,Marksheet!$10:$10=$C8821))"),"1a, 1b, 4c")</f>
        <v>1a, 1b, 4c</v>
      </c>
      <c r="E8821" s="138">
        <f t="array" ref="E8821">SUMIF(Marksheet!$D$10:$BQ$10,$C8821,INDIRECT(K8814))</f>
        <v>0</v>
      </c>
      <c r="F8821" s="138" t="s">
        <v>434</v>
      </c>
      <c r="G8821" s="137">
        <f>SUMIF(Marksheet!$10:$10,C8821,Marksheet!$14:$14)</f>
        <v>5</v>
      </c>
      <c r="H8821" s="139">
        <f t="shared" si="268"/>
        <v>0</v>
      </c>
      <c r="I8821" s="137" t="s">
        <v>459</v>
      </c>
      <c r="J8821" s="133"/>
      <c r="K8821" s="140"/>
    </row>
    <row r="8822" ht="15.75" customHeight="1">
      <c r="A8822" s="49"/>
      <c r="B8822" s="142"/>
      <c r="C8822" s="136" t="s">
        <v>24</v>
      </c>
      <c r="D8822" s="137" t="str">
        <f>IFERROR(__xludf.DUMMYFUNCTION("JOIN("", "",FILTER(Marksheet!$15:$15,Marksheet!$10:$10=$C8822))"),"2a, 2b, 2c")</f>
        <v>2a, 2b, 2c</v>
      </c>
      <c r="E8822" s="138">
        <f t="array" ref="E8822">SUMIF(Marksheet!$D$10:$BQ$10,$C8822,INDIRECT(K8814))</f>
        <v>0</v>
      </c>
      <c r="F8822" s="138" t="s">
        <v>434</v>
      </c>
      <c r="G8822" s="137">
        <f>SUMIF(Marksheet!$10:$10,C8822,Marksheet!$14:$14)</f>
        <v>4</v>
      </c>
      <c r="H8822" s="139">
        <f t="shared" si="268"/>
        <v>0</v>
      </c>
      <c r="I8822" s="137" t="s">
        <v>460</v>
      </c>
      <c r="J8822" s="133"/>
      <c r="K8822" s="140"/>
    </row>
    <row r="8823" ht="15.75" customHeight="1">
      <c r="A8823" s="49"/>
      <c r="B8823" s="135" t="s">
        <v>20</v>
      </c>
      <c r="C8823" s="143" t="s">
        <v>29</v>
      </c>
      <c r="D8823" s="137" t="str">
        <f>IFERROR(__xludf.DUMMYFUNCTION("JOIN("", "",FILTER(Marksheet!$15:$15,Marksheet!$10:$10=$C8823))"),"1b, 3d")</f>
        <v>1b, 3d</v>
      </c>
      <c r="E8823" s="138">
        <f t="array" ref="E8823">SUMIF(Marksheet!$D$10:$BQ$10,$C8823,INDIRECT(K8814))</f>
        <v>0</v>
      </c>
      <c r="F8823" s="138" t="s">
        <v>434</v>
      </c>
      <c r="G8823" s="137">
        <f>SUMIF(Marksheet!$10:$10,C8823,Marksheet!$14:$14)</f>
        <v>2</v>
      </c>
      <c r="H8823" s="139">
        <f t="shared" si="268"/>
        <v>0</v>
      </c>
      <c r="I8823" s="137" t="s">
        <v>461</v>
      </c>
      <c r="J8823" s="133"/>
      <c r="K8823" s="140"/>
    </row>
    <row r="8824" ht="15.75" customHeight="1">
      <c r="A8824" s="49"/>
      <c r="B8824" s="141"/>
      <c r="C8824" s="143" t="s">
        <v>30</v>
      </c>
      <c r="D8824" s="137" t="str">
        <f>IFERROR(__xludf.DUMMYFUNCTION("JOIN("", "",FILTER(Marksheet!$15:$15,Marksheet!$10:$10=$C8824))"),"1d, 4d, 4e")</f>
        <v>1d, 4d, 4e</v>
      </c>
      <c r="E8824" s="138">
        <f t="array" ref="E8824">SUMIF(Marksheet!$D$10:$BQ$10,$C8824,INDIRECT(K8814))</f>
        <v>0</v>
      </c>
      <c r="F8824" s="138" t="s">
        <v>434</v>
      </c>
      <c r="G8824" s="137">
        <f>SUMIF(Marksheet!$10:$10,C8824,Marksheet!$14:$14)</f>
        <v>3</v>
      </c>
      <c r="H8824" s="139">
        <f t="shared" si="268"/>
        <v>0</v>
      </c>
      <c r="I8824" s="137" t="s">
        <v>462</v>
      </c>
      <c r="J8824" s="133"/>
      <c r="K8824" s="140"/>
    </row>
    <row r="8825" ht="15.75" customHeight="1">
      <c r="A8825" s="49"/>
      <c r="B8825" s="141"/>
      <c r="C8825" s="143" t="s">
        <v>33</v>
      </c>
      <c r="D8825" s="137" t="str">
        <f>IFERROR(__xludf.DUMMYFUNCTION("JOIN("", "",FILTER(Marksheet!$15:$15,Marksheet!$10:$10=$C8825))"),"4a, 4b")</f>
        <v>4a, 4b</v>
      </c>
      <c r="E8825" s="138">
        <f t="array" ref="E8825">SUMIF(Marksheet!$D$10:$BQ$10,$C8825,INDIRECT(K8814))</f>
        <v>0</v>
      </c>
      <c r="F8825" s="138" t="s">
        <v>434</v>
      </c>
      <c r="G8825" s="137">
        <f>SUMIF(Marksheet!$10:$10,C8825,Marksheet!$14:$14)</f>
        <v>3</v>
      </c>
      <c r="H8825" s="139">
        <f t="shared" si="268"/>
        <v>0</v>
      </c>
      <c r="I8825" s="137" t="s">
        <v>463</v>
      </c>
      <c r="J8825" s="133"/>
      <c r="K8825" s="140"/>
    </row>
    <row r="8826" ht="15.75" customHeight="1">
      <c r="A8826" s="49"/>
      <c r="B8826" s="141"/>
      <c r="C8826" s="143" t="s">
        <v>28</v>
      </c>
      <c r="D8826" s="137" t="str">
        <f>IFERROR(__xludf.DUMMYFUNCTION("JOIN("", "",FILTER(Marksheet!$15:$15,Marksheet!$10:$10=$C8826))"),"1a, 1c, 4c")</f>
        <v>1a, 1c, 4c</v>
      </c>
      <c r="E8826" s="138">
        <f t="array" ref="E8826">SUMIF(Marksheet!$D$10:$BQ$10,$C8826,INDIRECT(K8814))</f>
        <v>0</v>
      </c>
      <c r="F8826" s="138" t="s">
        <v>434</v>
      </c>
      <c r="G8826" s="137">
        <f>SUMIF(Marksheet!$10:$10,C8826,Marksheet!$14:$14)</f>
        <v>5</v>
      </c>
      <c r="H8826" s="139">
        <f t="shared" si="268"/>
        <v>0</v>
      </c>
      <c r="I8826" s="137" t="s">
        <v>464</v>
      </c>
      <c r="J8826" s="133"/>
      <c r="K8826" s="140"/>
    </row>
    <row r="8827" ht="15.75" customHeight="1">
      <c r="A8827" s="49"/>
      <c r="B8827" s="141"/>
      <c r="C8827" s="143" t="s">
        <v>435</v>
      </c>
      <c r="D8827" s="137" t="str">
        <f>IFERROR(__xludf.DUMMYFUNCTION("JOIN("", "",FILTER(Marksheet!$15:$15,Marksheet!$10:$10=$C8827))"),"3a, 3b, 3c")</f>
        <v>3a, 3b, 3c</v>
      </c>
      <c r="E8827" s="138">
        <f t="array" ref="E8827">SUMIF(Marksheet!$D$10:$BQ$10,$C8827,INDIRECT(K8814))</f>
        <v>0</v>
      </c>
      <c r="F8827" s="138" t="s">
        <v>434</v>
      </c>
      <c r="G8827" s="137">
        <f>SUMIF(Marksheet!$10:$10,C8827,Marksheet!$14:$14)</f>
        <v>4</v>
      </c>
      <c r="H8827" s="139">
        <f t="shared" si="268"/>
        <v>0</v>
      </c>
      <c r="I8827" s="137" t="s">
        <v>465</v>
      </c>
      <c r="J8827" s="133"/>
      <c r="K8827" s="140"/>
    </row>
    <row r="8828" ht="15.75" customHeight="1">
      <c r="A8828" s="49"/>
      <c r="B8828" s="142"/>
      <c r="C8828" s="143" t="s">
        <v>31</v>
      </c>
      <c r="D8828" s="137" t="str">
        <f>IFERROR(__xludf.DUMMYFUNCTION("JOIN("", "",FILTER(Marksheet!$15:$15,Marksheet!$10:$10=$C8828))"),"2a, 2b, 2c")</f>
        <v>2a, 2b, 2c</v>
      </c>
      <c r="E8828" s="138">
        <f t="array" ref="E8828">SUMIF(Marksheet!$D$10:$BQ$10,$C8828,INDIRECT(K8814))</f>
        <v>0</v>
      </c>
      <c r="F8828" s="138" t="s">
        <v>434</v>
      </c>
      <c r="G8828" s="137">
        <f>SUMIF(Marksheet!$10:$10,C8828,Marksheet!$14:$14)</f>
        <v>3</v>
      </c>
      <c r="H8828" s="139">
        <f t="shared" si="268"/>
        <v>0</v>
      </c>
      <c r="I8828" s="137" t="s">
        <v>466</v>
      </c>
      <c r="J8828" s="133"/>
      <c r="K8828" s="140"/>
    </row>
    <row r="8829" ht="15.75" customHeight="1">
      <c r="A8829" s="49"/>
      <c r="B8829" s="135" t="s">
        <v>21</v>
      </c>
      <c r="C8829" s="143" t="s">
        <v>36</v>
      </c>
      <c r="D8829" s="137" t="str">
        <f>IFERROR(__xludf.DUMMYFUNCTION("JOIN("", "",FILTER(Marksheet!$15:$15,Marksheet!$10:$10=$C8829))"),"2b, 2c")</f>
        <v>2b, 2c</v>
      </c>
      <c r="E8829" s="138">
        <f t="array" ref="E8829">SUMIF(Marksheet!$D$10:$BQ$10,$C8829,INDIRECT(K8814))</f>
        <v>0</v>
      </c>
      <c r="F8829" s="138" t="s">
        <v>434</v>
      </c>
      <c r="G8829" s="137">
        <f>SUMIF(Marksheet!$10:$10,C8829,Marksheet!$14:$14)</f>
        <v>2</v>
      </c>
      <c r="H8829" s="139">
        <f t="shared" si="268"/>
        <v>0</v>
      </c>
      <c r="I8829" s="137" t="s">
        <v>467</v>
      </c>
      <c r="J8829" s="133"/>
      <c r="K8829" s="140"/>
    </row>
    <row r="8830" ht="15.75" customHeight="1">
      <c r="A8830" s="49"/>
      <c r="B8830" s="141"/>
      <c r="C8830" s="143" t="s">
        <v>38</v>
      </c>
      <c r="D8830" s="137" t="str">
        <f>IFERROR(__xludf.DUMMYFUNCTION("JOIN("", "",FILTER(Marksheet!$15:$15,Marksheet!$10:$10=$C8830))"),"4a, 4b, 4c, 4d, 4e")</f>
        <v>4a, 4b, 4c, 4d, 4e</v>
      </c>
      <c r="E8830" s="138">
        <f t="array" ref="E8830">SUMIF(Marksheet!$D$10:$BQ$10,$C8830,INDIRECT(K8814))</f>
        <v>0</v>
      </c>
      <c r="F8830" s="138" t="s">
        <v>434</v>
      </c>
      <c r="G8830" s="137">
        <f>SUMIF(Marksheet!$10:$10,C8830,Marksheet!$14:$14)</f>
        <v>6</v>
      </c>
      <c r="H8830" s="139">
        <f t="shared" si="268"/>
        <v>0</v>
      </c>
      <c r="I8830" s="137" t="s">
        <v>468</v>
      </c>
      <c r="J8830" s="133"/>
      <c r="K8830" s="140"/>
    </row>
    <row r="8831" ht="15.75" customHeight="1">
      <c r="A8831" s="49"/>
      <c r="B8831" s="141"/>
      <c r="C8831" s="143" t="s">
        <v>35</v>
      </c>
      <c r="D8831" s="137" t="str">
        <f>IFERROR(__xludf.DUMMYFUNCTION("JOIN("", "",FILTER(Marksheet!$15:$15,Marksheet!$10:$10=$C8831))"),"1b, 2a")</f>
        <v>1b, 2a</v>
      </c>
      <c r="E8831" s="138">
        <f t="array" ref="E8831">SUMIF(Marksheet!$D$10:$BQ$10,$C8831,INDIRECT(K8814))</f>
        <v>0</v>
      </c>
      <c r="F8831" s="138" t="s">
        <v>434</v>
      </c>
      <c r="G8831" s="137">
        <f>SUMIF(Marksheet!$10:$10,C8831,Marksheet!$14:$14)</f>
        <v>3</v>
      </c>
      <c r="H8831" s="139">
        <f t="shared" si="268"/>
        <v>0</v>
      </c>
      <c r="I8831" s="137" t="s">
        <v>469</v>
      </c>
      <c r="J8831" s="133"/>
      <c r="K8831" s="140"/>
    </row>
    <row r="8832" ht="15.75" customHeight="1">
      <c r="A8832" s="49"/>
      <c r="B8832" s="141"/>
      <c r="C8832" s="143" t="s">
        <v>34</v>
      </c>
      <c r="D8832" s="137" t="str">
        <f>IFERROR(__xludf.DUMMYFUNCTION("JOIN("", "",FILTER(Marksheet!$15:$15,Marksheet!$10:$10=$C8832))"),"1a, 1c, 2d")</f>
        <v>1a, 1c, 2d</v>
      </c>
      <c r="E8832" s="138">
        <f t="array" ref="E8832">SUMIF(Marksheet!$D$10:$BQ$10,$C8832,INDIRECT(K8814))</f>
        <v>0</v>
      </c>
      <c r="F8832" s="138" t="s">
        <v>434</v>
      </c>
      <c r="G8832" s="137">
        <f>SUMIF(Marksheet!$10:$10,C8832,Marksheet!$14:$14)</f>
        <v>6</v>
      </c>
      <c r="H8832" s="139">
        <f t="shared" si="268"/>
        <v>0</v>
      </c>
      <c r="I8832" s="137" t="s">
        <v>470</v>
      </c>
      <c r="J8832" s="133"/>
      <c r="K8832" s="140"/>
    </row>
    <row r="8833" ht="15.75" customHeight="1">
      <c r="A8833" s="49"/>
      <c r="B8833" s="142"/>
      <c r="C8833" s="143" t="s">
        <v>37</v>
      </c>
      <c r="D8833" s="137" t="str">
        <f>IFERROR(__xludf.DUMMYFUNCTION("JOIN("", "",FILTER(Marksheet!$15:$15,Marksheet!$10:$10=$C8833))"),"3a, 3b, 3c")</f>
        <v>3a, 3b, 3c</v>
      </c>
      <c r="E8833" s="138">
        <f t="array" ref="E8833">SUMIF(Marksheet!$D$10:$BQ$10,$C8833,INDIRECT(K8814))</f>
        <v>0</v>
      </c>
      <c r="F8833" s="138" t="s">
        <v>434</v>
      </c>
      <c r="G8833" s="137">
        <f>SUMIF(Marksheet!$10:$10,C8833,Marksheet!$14:$14)</f>
        <v>3</v>
      </c>
      <c r="H8833" s="139">
        <f t="shared" si="268"/>
        <v>0</v>
      </c>
      <c r="I8833" s="137" t="s">
        <v>471</v>
      </c>
      <c r="J8833" s="133"/>
      <c r="K8833" s="140"/>
    </row>
    <row r="8834" ht="15.75" customHeight="1">
      <c r="A8834" s="49"/>
      <c r="B8834" s="135" t="s">
        <v>22</v>
      </c>
      <c r="C8834" s="144" t="s">
        <v>46</v>
      </c>
      <c r="D8834" s="137" t="str">
        <f>IFERROR(__xludf.DUMMYFUNCTION("JOIN("", "",FILTER(Marksheet!$15:$15,Marksheet!$10:$10=$C8834))"),"3d")</f>
        <v>3d</v>
      </c>
      <c r="E8834" s="138">
        <f t="array" ref="E8834">SUMIF(Marksheet!$D$10:$BQ$10,$C8834,INDIRECT(K8814))</f>
        <v>0</v>
      </c>
      <c r="F8834" s="138" t="s">
        <v>434</v>
      </c>
      <c r="G8834" s="137">
        <f>SUMIF(Marksheet!$10:$10,C8834,Marksheet!$14:$14)</f>
        <v>2</v>
      </c>
      <c r="H8834" s="139">
        <f t="shared" si="268"/>
        <v>0</v>
      </c>
      <c r="I8834" s="137" t="s">
        <v>472</v>
      </c>
      <c r="J8834" s="133"/>
      <c r="K8834" s="140"/>
    </row>
    <row r="8835" ht="15.75" customHeight="1">
      <c r="A8835" s="49"/>
      <c r="B8835" s="141"/>
      <c r="C8835" s="144" t="s">
        <v>41</v>
      </c>
      <c r="D8835" s="137" t="str">
        <f>IFERROR(__xludf.DUMMYFUNCTION("JOIN("", "",FILTER(Marksheet!$15:$15,Marksheet!$10:$10=$C8835))"),"1c, 2b, 4e")</f>
        <v>1c, 2b, 4e</v>
      </c>
      <c r="E8835" s="138">
        <f t="array" ref="E8835">SUMIF(Marksheet!$D$10:$BQ$10,$C8835,INDIRECT(K8814))</f>
        <v>0</v>
      </c>
      <c r="F8835" s="138" t="s">
        <v>434</v>
      </c>
      <c r="G8835" s="137">
        <f>SUMIF(Marksheet!$10:$10,C8835,Marksheet!$14:$14)</f>
        <v>3</v>
      </c>
      <c r="H8835" s="139">
        <f t="shared" si="268"/>
        <v>0</v>
      </c>
      <c r="I8835" s="137" t="s">
        <v>473</v>
      </c>
      <c r="J8835" s="133"/>
      <c r="K8835" s="140"/>
    </row>
    <row r="8836" ht="15.75" customHeight="1">
      <c r="A8836" s="49"/>
      <c r="B8836" s="141"/>
      <c r="C8836" s="144" t="s">
        <v>45</v>
      </c>
      <c r="D8836" s="137" t="str">
        <f>IFERROR(__xludf.DUMMYFUNCTION("JOIN("", "",FILTER(Marksheet!$15:$15,Marksheet!$10:$10=$C8836))"),"3b, 4a, 5c")</f>
        <v>3b, 4a, 5c</v>
      </c>
      <c r="E8836" s="138">
        <f t="array" ref="E8836">SUMIF(Marksheet!$D$10:$BQ$10,$C8836,INDIRECT(K8814))</f>
        <v>0</v>
      </c>
      <c r="F8836" s="138" t="s">
        <v>434</v>
      </c>
      <c r="G8836" s="137">
        <f>SUMIF(Marksheet!$10:$10,C8836,Marksheet!$14:$14)</f>
        <v>3</v>
      </c>
      <c r="H8836" s="139">
        <f t="shared" si="268"/>
        <v>0</v>
      </c>
      <c r="I8836" s="137" t="s">
        <v>474</v>
      </c>
      <c r="J8836" s="133"/>
      <c r="K8836" s="140"/>
    </row>
    <row r="8837" ht="15.75" customHeight="1">
      <c r="A8837" s="49"/>
      <c r="B8837" s="141"/>
      <c r="C8837" s="144" t="s">
        <v>43</v>
      </c>
      <c r="D8837" s="137" t="str">
        <f>IFERROR(__xludf.DUMMYFUNCTION("JOIN("", "",FILTER(Marksheet!$15:$15,Marksheet!$10:$10=$C8837))"),"2c, 4d, 5d")</f>
        <v>2c, 4d, 5d</v>
      </c>
      <c r="E8837" s="138">
        <f t="array" ref="E8837">SUMIF(Marksheet!$D$10:$BQ$10,$C8837,INDIRECT(K8814))</f>
        <v>0</v>
      </c>
      <c r="F8837" s="138" t="s">
        <v>434</v>
      </c>
      <c r="G8837" s="137">
        <f>SUMIF(Marksheet!$10:$10,C8837,Marksheet!$14:$14)</f>
        <v>4</v>
      </c>
      <c r="H8837" s="139">
        <f t="shared" si="268"/>
        <v>0</v>
      </c>
      <c r="I8837" s="137" t="s">
        <v>475</v>
      </c>
      <c r="J8837" s="133"/>
      <c r="K8837" s="140"/>
    </row>
    <row r="8838" ht="15.75" customHeight="1">
      <c r="A8838" s="49"/>
      <c r="B8838" s="141"/>
      <c r="C8838" s="144" t="s">
        <v>44</v>
      </c>
      <c r="D8838" s="137" t="str">
        <f>IFERROR(__xludf.DUMMYFUNCTION("JOIN("", "",FILTER(Marksheet!$15:$15,Marksheet!$10:$10=$C8838))"),"3a, 4c")</f>
        <v>3a, 4c</v>
      </c>
      <c r="E8838" s="138">
        <f t="array" ref="E8838">SUMIF(Marksheet!$D$10:$BQ$10,$C8838,INDIRECT(K8814))</f>
        <v>0</v>
      </c>
      <c r="F8838" s="138" t="s">
        <v>434</v>
      </c>
      <c r="G8838" s="137">
        <f>SUMIF(Marksheet!$10:$10,C8838,Marksheet!$14:$14)</f>
        <v>2</v>
      </c>
      <c r="H8838" s="139">
        <f t="shared" si="268"/>
        <v>0</v>
      </c>
      <c r="I8838" s="137" t="s">
        <v>476</v>
      </c>
      <c r="J8838" s="133"/>
      <c r="K8838" s="140"/>
    </row>
    <row r="8839" ht="15.75" customHeight="1">
      <c r="A8839" s="49"/>
      <c r="B8839" s="141"/>
      <c r="C8839" s="144" t="s">
        <v>39</v>
      </c>
      <c r="D8839" s="137" t="str">
        <f>IFERROR(__xludf.DUMMYFUNCTION("JOIN("", "",FILTER(Marksheet!$15:$15,Marksheet!$10:$10=$C8839))"),"1a, 5a, 5b")</f>
        <v>1a, 5a, 5b</v>
      </c>
      <c r="E8839" s="138">
        <f t="array" ref="E8839">SUMIF(Marksheet!$D$10:$BQ$10,$C8839,INDIRECT(K8814))</f>
        <v>0</v>
      </c>
      <c r="F8839" s="138" t="s">
        <v>434</v>
      </c>
      <c r="G8839" s="137">
        <f>SUMIF(Marksheet!$10:$10,C8839,Marksheet!$14:$14)</f>
        <v>5</v>
      </c>
      <c r="H8839" s="139">
        <f t="shared" si="268"/>
        <v>0</v>
      </c>
      <c r="I8839" s="137" t="s">
        <v>477</v>
      </c>
      <c r="J8839" s="133"/>
      <c r="K8839" s="140"/>
    </row>
    <row r="8840" ht="15.75" customHeight="1">
      <c r="A8840" s="49"/>
      <c r="B8840" s="141"/>
      <c r="C8840" s="144" t="s">
        <v>42</v>
      </c>
      <c r="D8840" s="137" t="str">
        <f>IFERROR(__xludf.DUMMYFUNCTION("JOIN("", "",FILTER(Marksheet!$15:$15,Marksheet!$10:$10=$C8840))"),"2a, 3c")</f>
        <v>2a, 3c</v>
      </c>
      <c r="E8840" s="138">
        <f t="array" ref="E8840">SUMIF(Marksheet!$D$10:$BQ$10,$C8840,INDIRECT(K8814))</f>
        <v>0</v>
      </c>
      <c r="F8840" s="138" t="s">
        <v>434</v>
      </c>
      <c r="G8840" s="137">
        <f>SUMIF(Marksheet!$10:$10,C8840,Marksheet!$14:$14)</f>
        <v>3</v>
      </c>
      <c r="H8840" s="139">
        <f t="shared" si="268"/>
        <v>0</v>
      </c>
      <c r="I8840" s="137" t="s">
        <v>478</v>
      </c>
      <c r="J8840" s="133"/>
      <c r="K8840" s="140"/>
    </row>
    <row r="8841" ht="15.75" customHeight="1">
      <c r="A8841" s="49"/>
      <c r="B8841" s="142"/>
      <c r="C8841" s="144" t="s">
        <v>40</v>
      </c>
      <c r="D8841" s="137" t="str">
        <f>IFERROR(__xludf.DUMMYFUNCTION("JOIN("", "",FILTER(Marksheet!$15:$15,Marksheet!$10:$10=$C8841))"),"1b, 4b, 4f")</f>
        <v>1b, 4b, 4f</v>
      </c>
      <c r="E8841" s="138">
        <f t="array" ref="E8841">SUMIF(Marksheet!$D$10:$BQ$10,$C8841,INDIRECT(K8814))</f>
        <v>0</v>
      </c>
      <c r="F8841" s="138" t="s">
        <v>434</v>
      </c>
      <c r="G8841" s="137">
        <f>SUMIF(Marksheet!$10:$10,C8841,Marksheet!$14:$14)</f>
        <v>3</v>
      </c>
      <c r="H8841" s="139">
        <f t="shared" si="268"/>
        <v>0</v>
      </c>
      <c r="I8841" s="137" t="s">
        <v>479</v>
      </c>
      <c r="J8841" s="133"/>
      <c r="K8841" s="140"/>
    </row>
    <row r="8842" ht="15.75" customHeight="1">
      <c r="A8842" s="49"/>
      <c r="B8842" s="49"/>
      <c r="C8842" s="145" t="s">
        <v>76</v>
      </c>
      <c r="D8842" s="145"/>
      <c r="E8842" s="146">
        <f>SUM(E8818:E8841)</f>
        <v>0</v>
      </c>
      <c r="F8842" s="147" t="s">
        <v>434</v>
      </c>
      <c r="G8842" s="148">
        <f>SUM(G8818:G8841)</f>
        <v>85</v>
      </c>
      <c r="H8842" s="149">
        <f t="shared" si="268"/>
        <v>0</v>
      </c>
      <c r="I8842" s="129"/>
      <c r="J8842" s="133"/>
      <c r="K8842" s="127"/>
    </row>
    <row r="8843" ht="15.75" customHeight="1">
      <c r="A8843" s="49"/>
      <c r="B8843" s="49"/>
      <c r="C8843" s="67"/>
      <c r="D8843" s="67"/>
      <c r="E8843" s="49"/>
      <c r="F8843" s="49"/>
      <c r="G8843" s="49"/>
      <c r="H8843" s="49"/>
      <c r="I8843" s="129"/>
      <c r="J8843" s="133"/>
      <c r="K8843" s="127"/>
    </row>
    <row r="8844" ht="60.0" customHeight="1">
      <c r="A8844" s="49"/>
      <c r="B8844" s="49"/>
      <c r="C8844" s="67"/>
      <c r="D8844" s="67"/>
      <c r="E8844" s="49"/>
      <c r="F8844" s="49"/>
      <c r="G8844" s="49"/>
      <c r="H8844" s="49"/>
      <c r="I8844" s="129"/>
      <c r="J8844" s="133"/>
      <c r="K8844" s="127"/>
    </row>
    <row r="8845" ht="15.75" customHeight="1">
      <c r="A8845" s="124" t="s">
        <v>450</v>
      </c>
      <c r="B8845" s="49"/>
      <c r="C8845" s="67"/>
      <c r="D8845" s="67"/>
      <c r="E8845" s="1"/>
      <c r="F8845" s="1"/>
      <c r="G8845" s="49"/>
      <c r="H8845" s="49"/>
      <c r="I8845" s="7"/>
      <c r="K8845" s="125">
        <f>K8812+1</f>
        <v>286</v>
      </c>
    </row>
    <row r="8846" ht="15.75" customHeight="1">
      <c r="A8846" s="126" t="s">
        <v>451</v>
      </c>
      <c r="B8846" s="67" t="str">
        <f>B8813</f>
        <v>GCSE Transition Assessment</v>
      </c>
      <c r="C8846" s="67"/>
      <c r="D8846" s="67"/>
      <c r="E8846" s="1"/>
      <c r="F8846" s="49"/>
      <c r="G8846" s="49"/>
      <c r="H8846" s="49"/>
      <c r="K8846" s="127" t="str">
        <f>CONCATENATE("Marksheet!$B$",K8845)</f>
        <v>Marksheet!$B$286</v>
      </c>
    </row>
    <row r="8847" ht="15.75" customHeight="1">
      <c r="A8847" s="126" t="s">
        <v>447</v>
      </c>
      <c r="B8847" s="67" t="str">
        <f t="array" ref="B8847">IF(INDIRECT(K8846)="","",INDIRECT(K8846))</f>
        <v>Student 269</v>
      </c>
      <c r="C8847" s="67"/>
      <c r="D8847" s="67"/>
      <c r="E8847" s="1"/>
      <c r="F8847" s="49"/>
      <c r="G8847" s="49"/>
      <c r="H8847" s="49"/>
      <c r="K8847" s="127" t="str">
        <f>CONCATENATE("Marksheet!$D$",K8845,":$BQ$",K8845)</f>
        <v>Marksheet!$D$286:$BQ$286</v>
      </c>
    </row>
    <row r="8848" ht="15.75" customHeight="1">
      <c r="A8848" s="126" t="s">
        <v>452</v>
      </c>
      <c r="B8848" s="67" t="str">
        <f t="array" ref="B8848">INDIRECT(CONCATENATE("Marksheet!$C$",INDIRECT(CONCATENATE("K",ROW()-3))))</f>
        <v/>
      </c>
      <c r="C8848" s="67"/>
      <c r="D8848" s="67"/>
      <c r="E8848" s="49"/>
      <c r="F8848" s="49"/>
      <c r="G8848" s="49"/>
      <c r="H8848" s="49"/>
      <c r="I8848" s="49"/>
      <c r="J8848" s="49"/>
      <c r="K8848" s="127"/>
    </row>
    <row r="8849" ht="15.75" customHeight="1">
      <c r="A8849" s="67"/>
      <c r="B8849" s="128"/>
      <c r="C8849" s="67"/>
      <c r="D8849" s="67"/>
      <c r="E8849" s="49"/>
      <c r="F8849" s="49"/>
      <c r="G8849" s="49"/>
      <c r="H8849" s="49"/>
      <c r="I8849" s="49"/>
      <c r="J8849" s="49"/>
      <c r="K8849" s="127"/>
    </row>
    <row r="8850" ht="15.75" customHeight="1">
      <c r="A8850" s="129"/>
      <c r="B8850" s="100" t="s">
        <v>442</v>
      </c>
      <c r="C8850" s="100" t="s">
        <v>443</v>
      </c>
      <c r="D8850" s="73" t="s">
        <v>453</v>
      </c>
      <c r="E8850" s="130" t="s">
        <v>444</v>
      </c>
      <c r="F8850" s="71"/>
      <c r="G8850" s="72"/>
      <c r="H8850" s="131" t="s">
        <v>454</v>
      </c>
      <c r="I8850" s="132" t="s">
        <v>455</v>
      </c>
      <c r="J8850" s="133"/>
      <c r="K8850" s="134"/>
    </row>
    <row r="8851" ht="15.75" customHeight="1">
      <c r="A8851" s="49"/>
      <c r="B8851" s="135" t="s">
        <v>19</v>
      </c>
      <c r="C8851" s="136" t="s">
        <v>25</v>
      </c>
      <c r="D8851" s="137" t="str">
        <f>IFERROR(__xludf.DUMMYFUNCTION("JOIN("", "",FILTER(Marksheet!$15:$15,Marksheet!$10:$10=$C8851))"),"3a, 3b, 3c")</f>
        <v>3a, 3b, 3c</v>
      </c>
      <c r="E8851" s="138">
        <f t="array" ref="E8851">SUMIF(Marksheet!$D$10:$BQ$10,$C8851,INDIRECT(K8847))</f>
        <v>0</v>
      </c>
      <c r="F8851" s="138" t="s">
        <v>434</v>
      </c>
      <c r="G8851" s="137">
        <f>SUMIF(Marksheet!$10:$10,C8851,Marksheet!$14:$14)</f>
        <v>3</v>
      </c>
      <c r="H8851" s="139">
        <f t="shared" ref="H8851:H8875" si="269">E8851/G8851</f>
        <v>0</v>
      </c>
      <c r="I8851" s="137" t="s">
        <v>456</v>
      </c>
      <c r="J8851" s="133"/>
      <c r="K8851" s="140"/>
    </row>
    <row r="8852" ht="15.75" customHeight="1">
      <c r="A8852" s="49"/>
      <c r="B8852" s="141"/>
      <c r="C8852" s="136" t="s">
        <v>27</v>
      </c>
      <c r="D8852" s="137" t="str">
        <f>IFERROR(__xludf.DUMMYFUNCTION("JOIN("", "",FILTER(Marksheet!$15:$15,Marksheet!$10:$10=$C8852))"),"5a, 5b, 5c, 5d")</f>
        <v>5a, 5b, 5c, 5d</v>
      </c>
      <c r="E8852" s="138">
        <f t="array" ref="E8852">SUMIF(Marksheet!$D$10:$BQ$10,$C8852,INDIRECT(K8847))</f>
        <v>0</v>
      </c>
      <c r="F8852" s="138" t="s">
        <v>434</v>
      </c>
      <c r="G8852" s="137">
        <f>SUMIF(Marksheet!$10:$10,C8852,Marksheet!$14:$14)</f>
        <v>5</v>
      </c>
      <c r="H8852" s="139">
        <f t="shared" si="269"/>
        <v>0</v>
      </c>
      <c r="I8852" s="137" t="s">
        <v>457</v>
      </c>
      <c r="J8852" s="133"/>
      <c r="K8852" s="140"/>
    </row>
    <row r="8853" ht="15.75" customHeight="1">
      <c r="A8853" s="49"/>
      <c r="B8853" s="141"/>
      <c r="C8853" s="136" t="s">
        <v>26</v>
      </c>
      <c r="D8853" s="137" t="str">
        <f>IFERROR(__xludf.DUMMYFUNCTION("JOIN("", "",FILTER(Marksheet!$15:$15,Marksheet!$10:$10=$C8853))"),"4a, 4b")</f>
        <v>4a, 4b</v>
      </c>
      <c r="E8853" s="138">
        <f t="array" ref="E8853">SUMIF(Marksheet!$D$10:$BQ$10,$C8853,INDIRECT(K8847))</f>
        <v>0</v>
      </c>
      <c r="F8853" s="138" t="s">
        <v>434</v>
      </c>
      <c r="G8853" s="137">
        <f>SUMIF(Marksheet!$10:$10,C8853,Marksheet!$14:$14)</f>
        <v>3</v>
      </c>
      <c r="H8853" s="139">
        <f t="shared" si="269"/>
        <v>0</v>
      </c>
      <c r="I8853" s="137" t="s">
        <v>458</v>
      </c>
      <c r="J8853" s="133"/>
      <c r="K8853" s="140"/>
    </row>
    <row r="8854" ht="15.75" customHeight="1">
      <c r="A8854" s="49"/>
      <c r="B8854" s="141"/>
      <c r="C8854" s="136" t="s">
        <v>23</v>
      </c>
      <c r="D8854" s="137" t="str">
        <f>IFERROR(__xludf.DUMMYFUNCTION("JOIN("", "",FILTER(Marksheet!$15:$15,Marksheet!$10:$10=$C8854))"),"1a, 1b, 4c")</f>
        <v>1a, 1b, 4c</v>
      </c>
      <c r="E8854" s="138">
        <f t="array" ref="E8854">SUMIF(Marksheet!$D$10:$BQ$10,$C8854,INDIRECT(K8847))</f>
        <v>0</v>
      </c>
      <c r="F8854" s="138" t="s">
        <v>434</v>
      </c>
      <c r="G8854" s="137">
        <f>SUMIF(Marksheet!$10:$10,C8854,Marksheet!$14:$14)</f>
        <v>5</v>
      </c>
      <c r="H8854" s="139">
        <f t="shared" si="269"/>
        <v>0</v>
      </c>
      <c r="I8854" s="137" t="s">
        <v>459</v>
      </c>
      <c r="J8854" s="133"/>
      <c r="K8854" s="140"/>
    </row>
    <row r="8855" ht="15.75" customHeight="1">
      <c r="A8855" s="49"/>
      <c r="B8855" s="142"/>
      <c r="C8855" s="136" t="s">
        <v>24</v>
      </c>
      <c r="D8855" s="137" t="str">
        <f>IFERROR(__xludf.DUMMYFUNCTION("JOIN("", "",FILTER(Marksheet!$15:$15,Marksheet!$10:$10=$C8855))"),"2a, 2b, 2c")</f>
        <v>2a, 2b, 2c</v>
      </c>
      <c r="E8855" s="138">
        <f t="array" ref="E8855">SUMIF(Marksheet!$D$10:$BQ$10,$C8855,INDIRECT(K8847))</f>
        <v>0</v>
      </c>
      <c r="F8855" s="138" t="s">
        <v>434</v>
      </c>
      <c r="G8855" s="137">
        <f>SUMIF(Marksheet!$10:$10,C8855,Marksheet!$14:$14)</f>
        <v>4</v>
      </c>
      <c r="H8855" s="139">
        <f t="shared" si="269"/>
        <v>0</v>
      </c>
      <c r="I8855" s="137" t="s">
        <v>460</v>
      </c>
      <c r="J8855" s="133"/>
      <c r="K8855" s="140"/>
    </row>
    <row r="8856" ht="15.75" customHeight="1">
      <c r="A8856" s="49"/>
      <c r="B8856" s="135" t="s">
        <v>20</v>
      </c>
      <c r="C8856" s="143" t="s">
        <v>29</v>
      </c>
      <c r="D8856" s="137" t="str">
        <f>IFERROR(__xludf.DUMMYFUNCTION("JOIN("", "",FILTER(Marksheet!$15:$15,Marksheet!$10:$10=$C8856))"),"1b, 3d")</f>
        <v>1b, 3d</v>
      </c>
      <c r="E8856" s="138">
        <f t="array" ref="E8856">SUMIF(Marksheet!$D$10:$BQ$10,$C8856,INDIRECT(K8847))</f>
        <v>0</v>
      </c>
      <c r="F8856" s="138" t="s">
        <v>434</v>
      </c>
      <c r="G8856" s="137">
        <f>SUMIF(Marksheet!$10:$10,C8856,Marksheet!$14:$14)</f>
        <v>2</v>
      </c>
      <c r="H8856" s="139">
        <f t="shared" si="269"/>
        <v>0</v>
      </c>
      <c r="I8856" s="137" t="s">
        <v>461</v>
      </c>
      <c r="J8856" s="133"/>
      <c r="K8856" s="140"/>
    </row>
    <row r="8857" ht="15.75" customHeight="1">
      <c r="A8857" s="49"/>
      <c r="B8857" s="141"/>
      <c r="C8857" s="143" t="s">
        <v>30</v>
      </c>
      <c r="D8857" s="137" t="str">
        <f>IFERROR(__xludf.DUMMYFUNCTION("JOIN("", "",FILTER(Marksheet!$15:$15,Marksheet!$10:$10=$C8857))"),"1d, 4d, 4e")</f>
        <v>1d, 4d, 4e</v>
      </c>
      <c r="E8857" s="138">
        <f t="array" ref="E8857">SUMIF(Marksheet!$D$10:$BQ$10,$C8857,INDIRECT(K8847))</f>
        <v>0</v>
      </c>
      <c r="F8857" s="138" t="s">
        <v>434</v>
      </c>
      <c r="G8857" s="137">
        <f>SUMIF(Marksheet!$10:$10,C8857,Marksheet!$14:$14)</f>
        <v>3</v>
      </c>
      <c r="H8857" s="139">
        <f t="shared" si="269"/>
        <v>0</v>
      </c>
      <c r="I8857" s="137" t="s">
        <v>462</v>
      </c>
      <c r="J8857" s="133"/>
      <c r="K8857" s="140"/>
    </row>
    <row r="8858" ht="15.75" customHeight="1">
      <c r="A8858" s="49"/>
      <c r="B8858" s="141"/>
      <c r="C8858" s="143" t="s">
        <v>33</v>
      </c>
      <c r="D8858" s="137" t="str">
        <f>IFERROR(__xludf.DUMMYFUNCTION("JOIN("", "",FILTER(Marksheet!$15:$15,Marksheet!$10:$10=$C8858))"),"4a, 4b")</f>
        <v>4a, 4b</v>
      </c>
      <c r="E8858" s="138">
        <f t="array" ref="E8858">SUMIF(Marksheet!$D$10:$BQ$10,$C8858,INDIRECT(K8847))</f>
        <v>0</v>
      </c>
      <c r="F8858" s="138" t="s">
        <v>434</v>
      </c>
      <c r="G8858" s="137">
        <f>SUMIF(Marksheet!$10:$10,C8858,Marksheet!$14:$14)</f>
        <v>3</v>
      </c>
      <c r="H8858" s="139">
        <f t="shared" si="269"/>
        <v>0</v>
      </c>
      <c r="I8858" s="137" t="s">
        <v>463</v>
      </c>
      <c r="J8858" s="133"/>
      <c r="K8858" s="140"/>
    </row>
    <row r="8859" ht="15.75" customHeight="1">
      <c r="A8859" s="49"/>
      <c r="B8859" s="141"/>
      <c r="C8859" s="143" t="s">
        <v>28</v>
      </c>
      <c r="D8859" s="137" t="str">
        <f>IFERROR(__xludf.DUMMYFUNCTION("JOIN("", "",FILTER(Marksheet!$15:$15,Marksheet!$10:$10=$C8859))"),"1a, 1c, 4c")</f>
        <v>1a, 1c, 4c</v>
      </c>
      <c r="E8859" s="138">
        <f t="array" ref="E8859">SUMIF(Marksheet!$D$10:$BQ$10,$C8859,INDIRECT(K8847))</f>
        <v>0</v>
      </c>
      <c r="F8859" s="138" t="s">
        <v>434</v>
      </c>
      <c r="G8859" s="137">
        <f>SUMIF(Marksheet!$10:$10,C8859,Marksheet!$14:$14)</f>
        <v>5</v>
      </c>
      <c r="H8859" s="139">
        <f t="shared" si="269"/>
        <v>0</v>
      </c>
      <c r="I8859" s="137" t="s">
        <v>464</v>
      </c>
      <c r="J8859" s="133"/>
      <c r="K8859" s="140"/>
    </row>
    <row r="8860" ht="15.75" customHeight="1">
      <c r="A8860" s="49"/>
      <c r="B8860" s="141"/>
      <c r="C8860" s="143" t="s">
        <v>435</v>
      </c>
      <c r="D8860" s="137" t="str">
        <f>IFERROR(__xludf.DUMMYFUNCTION("JOIN("", "",FILTER(Marksheet!$15:$15,Marksheet!$10:$10=$C8860))"),"3a, 3b, 3c")</f>
        <v>3a, 3b, 3c</v>
      </c>
      <c r="E8860" s="138">
        <f t="array" ref="E8860">SUMIF(Marksheet!$D$10:$BQ$10,$C8860,INDIRECT(K8847))</f>
        <v>0</v>
      </c>
      <c r="F8860" s="138" t="s">
        <v>434</v>
      </c>
      <c r="G8860" s="137">
        <f>SUMIF(Marksheet!$10:$10,C8860,Marksheet!$14:$14)</f>
        <v>4</v>
      </c>
      <c r="H8860" s="139">
        <f t="shared" si="269"/>
        <v>0</v>
      </c>
      <c r="I8860" s="137" t="s">
        <v>465</v>
      </c>
      <c r="J8860" s="133"/>
      <c r="K8860" s="140"/>
    </row>
    <row r="8861" ht="15.75" customHeight="1">
      <c r="A8861" s="49"/>
      <c r="B8861" s="142"/>
      <c r="C8861" s="143" t="s">
        <v>31</v>
      </c>
      <c r="D8861" s="137" t="str">
        <f>IFERROR(__xludf.DUMMYFUNCTION("JOIN("", "",FILTER(Marksheet!$15:$15,Marksheet!$10:$10=$C8861))"),"2a, 2b, 2c")</f>
        <v>2a, 2b, 2c</v>
      </c>
      <c r="E8861" s="138">
        <f t="array" ref="E8861">SUMIF(Marksheet!$D$10:$BQ$10,$C8861,INDIRECT(K8847))</f>
        <v>0</v>
      </c>
      <c r="F8861" s="138" t="s">
        <v>434</v>
      </c>
      <c r="G8861" s="137">
        <f>SUMIF(Marksheet!$10:$10,C8861,Marksheet!$14:$14)</f>
        <v>3</v>
      </c>
      <c r="H8861" s="139">
        <f t="shared" si="269"/>
        <v>0</v>
      </c>
      <c r="I8861" s="137" t="s">
        <v>466</v>
      </c>
      <c r="J8861" s="133"/>
      <c r="K8861" s="140"/>
    </row>
    <row r="8862" ht="15.75" customHeight="1">
      <c r="A8862" s="49"/>
      <c r="B8862" s="135" t="s">
        <v>21</v>
      </c>
      <c r="C8862" s="143" t="s">
        <v>36</v>
      </c>
      <c r="D8862" s="137" t="str">
        <f>IFERROR(__xludf.DUMMYFUNCTION("JOIN("", "",FILTER(Marksheet!$15:$15,Marksheet!$10:$10=$C8862))"),"2b, 2c")</f>
        <v>2b, 2c</v>
      </c>
      <c r="E8862" s="138">
        <f t="array" ref="E8862">SUMIF(Marksheet!$D$10:$BQ$10,$C8862,INDIRECT(K8847))</f>
        <v>0</v>
      </c>
      <c r="F8862" s="138" t="s">
        <v>434</v>
      </c>
      <c r="G8862" s="137">
        <f>SUMIF(Marksheet!$10:$10,C8862,Marksheet!$14:$14)</f>
        <v>2</v>
      </c>
      <c r="H8862" s="139">
        <f t="shared" si="269"/>
        <v>0</v>
      </c>
      <c r="I8862" s="137" t="s">
        <v>467</v>
      </c>
      <c r="J8862" s="133"/>
      <c r="K8862" s="140"/>
    </row>
    <row r="8863" ht="15.75" customHeight="1">
      <c r="A8863" s="49"/>
      <c r="B8863" s="141"/>
      <c r="C8863" s="143" t="s">
        <v>38</v>
      </c>
      <c r="D8863" s="137" t="str">
        <f>IFERROR(__xludf.DUMMYFUNCTION("JOIN("", "",FILTER(Marksheet!$15:$15,Marksheet!$10:$10=$C8863))"),"4a, 4b, 4c, 4d, 4e")</f>
        <v>4a, 4b, 4c, 4d, 4e</v>
      </c>
      <c r="E8863" s="138">
        <f t="array" ref="E8863">SUMIF(Marksheet!$D$10:$BQ$10,$C8863,INDIRECT(K8847))</f>
        <v>0</v>
      </c>
      <c r="F8863" s="138" t="s">
        <v>434</v>
      </c>
      <c r="G8863" s="137">
        <f>SUMIF(Marksheet!$10:$10,C8863,Marksheet!$14:$14)</f>
        <v>6</v>
      </c>
      <c r="H8863" s="139">
        <f t="shared" si="269"/>
        <v>0</v>
      </c>
      <c r="I8863" s="137" t="s">
        <v>468</v>
      </c>
      <c r="J8863" s="133"/>
      <c r="K8863" s="140"/>
    </row>
    <row r="8864" ht="15.75" customHeight="1">
      <c r="A8864" s="49"/>
      <c r="B8864" s="141"/>
      <c r="C8864" s="143" t="s">
        <v>35</v>
      </c>
      <c r="D8864" s="137" t="str">
        <f>IFERROR(__xludf.DUMMYFUNCTION("JOIN("", "",FILTER(Marksheet!$15:$15,Marksheet!$10:$10=$C8864))"),"1b, 2a")</f>
        <v>1b, 2a</v>
      </c>
      <c r="E8864" s="138">
        <f t="array" ref="E8864">SUMIF(Marksheet!$D$10:$BQ$10,$C8864,INDIRECT(K8847))</f>
        <v>0</v>
      </c>
      <c r="F8864" s="138" t="s">
        <v>434</v>
      </c>
      <c r="G8864" s="137">
        <f>SUMIF(Marksheet!$10:$10,C8864,Marksheet!$14:$14)</f>
        <v>3</v>
      </c>
      <c r="H8864" s="139">
        <f t="shared" si="269"/>
        <v>0</v>
      </c>
      <c r="I8864" s="137" t="s">
        <v>469</v>
      </c>
      <c r="J8864" s="133"/>
      <c r="K8864" s="140"/>
    </row>
    <row r="8865" ht="15.75" customHeight="1">
      <c r="A8865" s="49"/>
      <c r="B8865" s="141"/>
      <c r="C8865" s="143" t="s">
        <v>34</v>
      </c>
      <c r="D8865" s="137" t="str">
        <f>IFERROR(__xludf.DUMMYFUNCTION("JOIN("", "",FILTER(Marksheet!$15:$15,Marksheet!$10:$10=$C8865))"),"1a, 1c, 2d")</f>
        <v>1a, 1c, 2d</v>
      </c>
      <c r="E8865" s="138">
        <f t="array" ref="E8865">SUMIF(Marksheet!$D$10:$BQ$10,$C8865,INDIRECT(K8847))</f>
        <v>0</v>
      </c>
      <c r="F8865" s="138" t="s">
        <v>434</v>
      </c>
      <c r="G8865" s="137">
        <f>SUMIF(Marksheet!$10:$10,C8865,Marksheet!$14:$14)</f>
        <v>6</v>
      </c>
      <c r="H8865" s="139">
        <f t="shared" si="269"/>
        <v>0</v>
      </c>
      <c r="I8865" s="137" t="s">
        <v>470</v>
      </c>
      <c r="J8865" s="133"/>
      <c r="K8865" s="140"/>
    </row>
    <row r="8866" ht="15.75" customHeight="1">
      <c r="A8866" s="49"/>
      <c r="B8866" s="142"/>
      <c r="C8866" s="143" t="s">
        <v>37</v>
      </c>
      <c r="D8866" s="137" t="str">
        <f>IFERROR(__xludf.DUMMYFUNCTION("JOIN("", "",FILTER(Marksheet!$15:$15,Marksheet!$10:$10=$C8866))"),"3a, 3b, 3c")</f>
        <v>3a, 3b, 3c</v>
      </c>
      <c r="E8866" s="138">
        <f t="array" ref="E8866">SUMIF(Marksheet!$D$10:$BQ$10,$C8866,INDIRECT(K8847))</f>
        <v>0</v>
      </c>
      <c r="F8866" s="138" t="s">
        <v>434</v>
      </c>
      <c r="G8866" s="137">
        <f>SUMIF(Marksheet!$10:$10,C8866,Marksheet!$14:$14)</f>
        <v>3</v>
      </c>
      <c r="H8866" s="139">
        <f t="shared" si="269"/>
        <v>0</v>
      </c>
      <c r="I8866" s="137" t="s">
        <v>471</v>
      </c>
      <c r="J8866" s="133"/>
      <c r="K8866" s="140"/>
    </row>
    <row r="8867" ht="15.75" customHeight="1">
      <c r="A8867" s="49"/>
      <c r="B8867" s="135" t="s">
        <v>22</v>
      </c>
      <c r="C8867" s="144" t="s">
        <v>46</v>
      </c>
      <c r="D8867" s="137" t="str">
        <f>IFERROR(__xludf.DUMMYFUNCTION("JOIN("", "",FILTER(Marksheet!$15:$15,Marksheet!$10:$10=$C8867))"),"3d")</f>
        <v>3d</v>
      </c>
      <c r="E8867" s="138">
        <f t="array" ref="E8867">SUMIF(Marksheet!$D$10:$BQ$10,$C8867,INDIRECT(K8847))</f>
        <v>0</v>
      </c>
      <c r="F8867" s="138" t="s">
        <v>434</v>
      </c>
      <c r="G8867" s="137">
        <f>SUMIF(Marksheet!$10:$10,C8867,Marksheet!$14:$14)</f>
        <v>2</v>
      </c>
      <c r="H8867" s="139">
        <f t="shared" si="269"/>
        <v>0</v>
      </c>
      <c r="I8867" s="137" t="s">
        <v>472</v>
      </c>
      <c r="J8867" s="133"/>
      <c r="K8867" s="140"/>
    </row>
    <row r="8868" ht="15.75" customHeight="1">
      <c r="A8868" s="49"/>
      <c r="B8868" s="141"/>
      <c r="C8868" s="144" t="s">
        <v>41</v>
      </c>
      <c r="D8868" s="137" t="str">
        <f>IFERROR(__xludf.DUMMYFUNCTION("JOIN("", "",FILTER(Marksheet!$15:$15,Marksheet!$10:$10=$C8868))"),"1c, 2b, 4e")</f>
        <v>1c, 2b, 4e</v>
      </c>
      <c r="E8868" s="138">
        <f t="array" ref="E8868">SUMIF(Marksheet!$D$10:$BQ$10,$C8868,INDIRECT(K8847))</f>
        <v>0</v>
      </c>
      <c r="F8868" s="138" t="s">
        <v>434</v>
      </c>
      <c r="G8868" s="137">
        <f>SUMIF(Marksheet!$10:$10,C8868,Marksheet!$14:$14)</f>
        <v>3</v>
      </c>
      <c r="H8868" s="139">
        <f t="shared" si="269"/>
        <v>0</v>
      </c>
      <c r="I8868" s="137" t="s">
        <v>473</v>
      </c>
      <c r="J8868" s="133"/>
      <c r="K8868" s="140"/>
    </row>
    <row r="8869" ht="15.75" customHeight="1">
      <c r="A8869" s="49"/>
      <c r="B8869" s="141"/>
      <c r="C8869" s="144" t="s">
        <v>45</v>
      </c>
      <c r="D8869" s="137" t="str">
        <f>IFERROR(__xludf.DUMMYFUNCTION("JOIN("", "",FILTER(Marksheet!$15:$15,Marksheet!$10:$10=$C8869))"),"3b, 4a, 5c")</f>
        <v>3b, 4a, 5c</v>
      </c>
      <c r="E8869" s="138">
        <f t="array" ref="E8869">SUMIF(Marksheet!$D$10:$BQ$10,$C8869,INDIRECT(K8847))</f>
        <v>0</v>
      </c>
      <c r="F8869" s="138" t="s">
        <v>434</v>
      </c>
      <c r="G8869" s="137">
        <f>SUMIF(Marksheet!$10:$10,C8869,Marksheet!$14:$14)</f>
        <v>3</v>
      </c>
      <c r="H8869" s="139">
        <f t="shared" si="269"/>
        <v>0</v>
      </c>
      <c r="I8869" s="137" t="s">
        <v>474</v>
      </c>
      <c r="J8869" s="133"/>
      <c r="K8869" s="140"/>
    </row>
    <row r="8870" ht="15.75" customHeight="1">
      <c r="A8870" s="49"/>
      <c r="B8870" s="141"/>
      <c r="C8870" s="144" t="s">
        <v>43</v>
      </c>
      <c r="D8870" s="137" t="str">
        <f>IFERROR(__xludf.DUMMYFUNCTION("JOIN("", "",FILTER(Marksheet!$15:$15,Marksheet!$10:$10=$C8870))"),"2c, 4d, 5d")</f>
        <v>2c, 4d, 5d</v>
      </c>
      <c r="E8870" s="138">
        <f t="array" ref="E8870">SUMIF(Marksheet!$D$10:$BQ$10,$C8870,INDIRECT(K8847))</f>
        <v>0</v>
      </c>
      <c r="F8870" s="138" t="s">
        <v>434</v>
      </c>
      <c r="G8870" s="137">
        <f>SUMIF(Marksheet!$10:$10,C8870,Marksheet!$14:$14)</f>
        <v>4</v>
      </c>
      <c r="H8870" s="139">
        <f t="shared" si="269"/>
        <v>0</v>
      </c>
      <c r="I8870" s="137" t="s">
        <v>475</v>
      </c>
      <c r="J8870" s="133"/>
      <c r="K8870" s="140"/>
    </row>
    <row r="8871" ht="15.75" customHeight="1">
      <c r="A8871" s="49"/>
      <c r="B8871" s="141"/>
      <c r="C8871" s="144" t="s">
        <v>44</v>
      </c>
      <c r="D8871" s="137" t="str">
        <f>IFERROR(__xludf.DUMMYFUNCTION("JOIN("", "",FILTER(Marksheet!$15:$15,Marksheet!$10:$10=$C8871))"),"3a, 4c")</f>
        <v>3a, 4c</v>
      </c>
      <c r="E8871" s="138">
        <f t="array" ref="E8871">SUMIF(Marksheet!$D$10:$BQ$10,$C8871,INDIRECT(K8847))</f>
        <v>0</v>
      </c>
      <c r="F8871" s="138" t="s">
        <v>434</v>
      </c>
      <c r="G8871" s="137">
        <f>SUMIF(Marksheet!$10:$10,C8871,Marksheet!$14:$14)</f>
        <v>2</v>
      </c>
      <c r="H8871" s="139">
        <f t="shared" si="269"/>
        <v>0</v>
      </c>
      <c r="I8871" s="137" t="s">
        <v>476</v>
      </c>
      <c r="J8871" s="133"/>
      <c r="K8871" s="140"/>
    </row>
    <row r="8872" ht="15.75" customHeight="1">
      <c r="A8872" s="49"/>
      <c r="B8872" s="141"/>
      <c r="C8872" s="144" t="s">
        <v>39</v>
      </c>
      <c r="D8872" s="137" t="str">
        <f>IFERROR(__xludf.DUMMYFUNCTION("JOIN("", "",FILTER(Marksheet!$15:$15,Marksheet!$10:$10=$C8872))"),"1a, 5a, 5b")</f>
        <v>1a, 5a, 5b</v>
      </c>
      <c r="E8872" s="138">
        <f t="array" ref="E8872">SUMIF(Marksheet!$D$10:$BQ$10,$C8872,INDIRECT(K8847))</f>
        <v>0</v>
      </c>
      <c r="F8872" s="138" t="s">
        <v>434</v>
      </c>
      <c r="G8872" s="137">
        <f>SUMIF(Marksheet!$10:$10,C8872,Marksheet!$14:$14)</f>
        <v>5</v>
      </c>
      <c r="H8872" s="139">
        <f t="shared" si="269"/>
        <v>0</v>
      </c>
      <c r="I8872" s="137" t="s">
        <v>477</v>
      </c>
      <c r="J8872" s="133"/>
      <c r="K8872" s="140"/>
    </row>
    <row r="8873" ht="15.75" customHeight="1">
      <c r="A8873" s="49"/>
      <c r="B8873" s="141"/>
      <c r="C8873" s="144" t="s">
        <v>42</v>
      </c>
      <c r="D8873" s="137" t="str">
        <f>IFERROR(__xludf.DUMMYFUNCTION("JOIN("", "",FILTER(Marksheet!$15:$15,Marksheet!$10:$10=$C8873))"),"2a, 3c")</f>
        <v>2a, 3c</v>
      </c>
      <c r="E8873" s="138">
        <f t="array" ref="E8873">SUMIF(Marksheet!$D$10:$BQ$10,$C8873,INDIRECT(K8847))</f>
        <v>0</v>
      </c>
      <c r="F8873" s="138" t="s">
        <v>434</v>
      </c>
      <c r="G8873" s="137">
        <f>SUMIF(Marksheet!$10:$10,C8873,Marksheet!$14:$14)</f>
        <v>3</v>
      </c>
      <c r="H8873" s="139">
        <f t="shared" si="269"/>
        <v>0</v>
      </c>
      <c r="I8873" s="137" t="s">
        <v>478</v>
      </c>
      <c r="J8873" s="133"/>
      <c r="K8873" s="140"/>
    </row>
    <row r="8874" ht="15.75" customHeight="1">
      <c r="A8874" s="49"/>
      <c r="B8874" s="142"/>
      <c r="C8874" s="144" t="s">
        <v>40</v>
      </c>
      <c r="D8874" s="137" t="str">
        <f>IFERROR(__xludf.DUMMYFUNCTION("JOIN("", "",FILTER(Marksheet!$15:$15,Marksheet!$10:$10=$C8874))"),"1b, 4b, 4f")</f>
        <v>1b, 4b, 4f</v>
      </c>
      <c r="E8874" s="138">
        <f t="array" ref="E8874">SUMIF(Marksheet!$D$10:$BQ$10,$C8874,INDIRECT(K8847))</f>
        <v>0</v>
      </c>
      <c r="F8874" s="138" t="s">
        <v>434</v>
      </c>
      <c r="G8874" s="137">
        <f>SUMIF(Marksheet!$10:$10,C8874,Marksheet!$14:$14)</f>
        <v>3</v>
      </c>
      <c r="H8874" s="139">
        <f t="shared" si="269"/>
        <v>0</v>
      </c>
      <c r="I8874" s="137" t="s">
        <v>479</v>
      </c>
      <c r="J8874" s="133"/>
      <c r="K8874" s="140"/>
    </row>
    <row r="8875" ht="15.75" customHeight="1">
      <c r="A8875" s="49"/>
      <c r="B8875" s="49"/>
      <c r="C8875" s="145" t="s">
        <v>76</v>
      </c>
      <c r="D8875" s="145"/>
      <c r="E8875" s="146">
        <f>SUM(E8851:E8874)</f>
        <v>0</v>
      </c>
      <c r="F8875" s="147" t="s">
        <v>434</v>
      </c>
      <c r="G8875" s="148">
        <f>SUM(G8851:G8874)</f>
        <v>85</v>
      </c>
      <c r="H8875" s="149">
        <f t="shared" si="269"/>
        <v>0</v>
      </c>
      <c r="I8875" s="129"/>
      <c r="J8875" s="133"/>
      <c r="K8875" s="127"/>
    </row>
    <row r="8876" ht="15.75" customHeight="1">
      <c r="A8876" s="49"/>
      <c r="B8876" s="49"/>
      <c r="C8876" s="67"/>
      <c r="D8876" s="67"/>
      <c r="E8876" s="49"/>
      <c r="F8876" s="49"/>
      <c r="G8876" s="49"/>
      <c r="H8876" s="49"/>
      <c r="I8876" s="129"/>
      <c r="J8876" s="133"/>
      <c r="K8876" s="127"/>
    </row>
    <row r="8877" ht="60.0" customHeight="1">
      <c r="A8877" s="49"/>
      <c r="B8877" s="49"/>
      <c r="C8877" s="67"/>
      <c r="D8877" s="67"/>
      <c r="E8877" s="49"/>
      <c r="F8877" s="49"/>
      <c r="G8877" s="49"/>
      <c r="H8877" s="49"/>
      <c r="I8877" s="129"/>
      <c r="J8877" s="133"/>
      <c r="K8877" s="127"/>
    </row>
    <row r="8878" ht="15.75" customHeight="1">
      <c r="A8878" s="124" t="s">
        <v>450</v>
      </c>
      <c r="B8878" s="49"/>
      <c r="C8878" s="67"/>
      <c r="D8878" s="67"/>
      <c r="E8878" s="1"/>
      <c r="F8878" s="1"/>
      <c r="G8878" s="49"/>
      <c r="H8878" s="49"/>
      <c r="I8878" s="7"/>
      <c r="K8878" s="125">
        <f>K8845+1</f>
        <v>287</v>
      </c>
    </row>
    <row r="8879" ht="15.75" customHeight="1">
      <c r="A8879" s="126" t="s">
        <v>451</v>
      </c>
      <c r="B8879" s="67" t="str">
        <f>B8846</f>
        <v>GCSE Transition Assessment</v>
      </c>
      <c r="C8879" s="67"/>
      <c r="D8879" s="67"/>
      <c r="E8879" s="1"/>
      <c r="F8879" s="49"/>
      <c r="G8879" s="49"/>
      <c r="H8879" s="49"/>
      <c r="K8879" s="127" t="str">
        <f>CONCATENATE("Marksheet!$B$",K8878)</f>
        <v>Marksheet!$B$287</v>
      </c>
    </row>
    <row r="8880" ht="15.75" customHeight="1">
      <c r="A8880" s="126" t="s">
        <v>447</v>
      </c>
      <c r="B8880" s="67" t="str">
        <f t="array" ref="B8880">IF(INDIRECT(K8879)="","",INDIRECT(K8879))</f>
        <v>Student 270</v>
      </c>
      <c r="C8880" s="67"/>
      <c r="D8880" s="67"/>
      <c r="E8880" s="1"/>
      <c r="F8880" s="49"/>
      <c r="G8880" s="49"/>
      <c r="H8880" s="49"/>
      <c r="K8880" s="127" t="str">
        <f>CONCATENATE("Marksheet!$D$",K8878,":$BQ$",K8878)</f>
        <v>Marksheet!$D$287:$BQ$287</v>
      </c>
    </row>
    <row r="8881" ht="15.75" customHeight="1">
      <c r="A8881" s="126" t="s">
        <v>452</v>
      </c>
      <c r="B8881" s="67" t="str">
        <f t="array" ref="B8881">INDIRECT(CONCATENATE("Marksheet!$C$",INDIRECT(CONCATENATE("K",ROW()-3))))</f>
        <v/>
      </c>
      <c r="C8881" s="67"/>
      <c r="D8881" s="67"/>
      <c r="E8881" s="49"/>
      <c r="F8881" s="49"/>
      <c r="G8881" s="49"/>
      <c r="H8881" s="49"/>
      <c r="I8881" s="49"/>
      <c r="J8881" s="49"/>
      <c r="K8881" s="127"/>
    </row>
    <row r="8882" ht="15.75" customHeight="1">
      <c r="A8882" s="67"/>
      <c r="B8882" s="128"/>
      <c r="C8882" s="67"/>
      <c r="D8882" s="67"/>
      <c r="E8882" s="49"/>
      <c r="F8882" s="49"/>
      <c r="G8882" s="49"/>
      <c r="H8882" s="49"/>
      <c r="I8882" s="49"/>
      <c r="J8882" s="49"/>
      <c r="K8882" s="127"/>
    </row>
    <row r="8883" ht="15.75" customHeight="1">
      <c r="A8883" s="129"/>
      <c r="B8883" s="100" t="s">
        <v>442</v>
      </c>
      <c r="C8883" s="100" t="s">
        <v>443</v>
      </c>
      <c r="D8883" s="73" t="s">
        <v>453</v>
      </c>
      <c r="E8883" s="130" t="s">
        <v>444</v>
      </c>
      <c r="F8883" s="71"/>
      <c r="G8883" s="72"/>
      <c r="H8883" s="131" t="s">
        <v>454</v>
      </c>
      <c r="I8883" s="132" t="s">
        <v>455</v>
      </c>
      <c r="J8883" s="133"/>
      <c r="K8883" s="134"/>
    </row>
    <row r="8884" ht="15.75" customHeight="1">
      <c r="A8884" s="49"/>
      <c r="B8884" s="135" t="s">
        <v>19</v>
      </c>
      <c r="C8884" s="136" t="s">
        <v>25</v>
      </c>
      <c r="D8884" s="137" t="str">
        <f>IFERROR(__xludf.DUMMYFUNCTION("JOIN("", "",FILTER(Marksheet!$15:$15,Marksheet!$10:$10=$C8884))"),"3a, 3b, 3c")</f>
        <v>3a, 3b, 3c</v>
      </c>
      <c r="E8884" s="138">
        <f t="array" ref="E8884">SUMIF(Marksheet!$D$10:$BQ$10,$C8884,INDIRECT(K8880))</f>
        <v>0</v>
      </c>
      <c r="F8884" s="138" t="s">
        <v>434</v>
      </c>
      <c r="G8884" s="137">
        <f>SUMIF(Marksheet!$10:$10,C8884,Marksheet!$14:$14)</f>
        <v>3</v>
      </c>
      <c r="H8884" s="139">
        <f t="shared" ref="H8884:H8908" si="270">E8884/G8884</f>
        <v>0</v>
      </c>
      <c r="I8884" s="137" t="s">
        <v>456</v>
      </c>
      <c r="J8884" s="133"/>
      <c r="K8884" s="140"/>
    </row>
    <row r="8885" ht="15.75" customHeight="1">
      <c r="A8885" s="49"/>
      <c r="B8885" s="141"/>
      <c r="C8885" s="136" t="s">
        <v>27</v>
      </c>
      <c r="D8885" s="137" t="str">
        <f>IFERROR(__xludf.DUMMYFUNCTION("JOIN("", "",FILTER(Marksheet!$15:$15,Marksheet!$10:$10=$C8885))"),"5a, 5b, 5c, 5d")</f>
        <v>5a, 5b, 5c, 5d</v>
      </c>
      <c r="E8885" s="138">
        <f t="array" ref="E8885">SUMIF(Marksheet!$D$10:$BQ$10,$C8885,INDIRECT(K8880))</f>
        <v>0</v>
      </c>
      <c r="F8885" s="138" t="s">
        <v>434</v>
      </c>
      <c r="G8885" s="137">
        <f>SUMIF(Marksheet!$10:$10,C8885,Marksheet!$14:$14)</f>
        <v>5</v>
      </c>
      <c r="H8885" s="139">
        <f t="shared" si="270"/>
        <v>0</v>
      </c>
      <c r="I8885" s="137" t="s">
        <v>457</v>
      </c>
      <c r="J8885" s="133"/>
      <c r="K8885" s="140"/>
    </row>
    <row r="8886" ht="15.75" customHeight="1">
      <c r="A8886" s="49"/>
      <c r="B8886" s="141"/>
      <c r="C8886" s="136" t="s">
        <v>26</v>
      </c>
      <c r="D8886" s="137" t="str">
        <f>IFERROR(__xludf.DUMMYFUNCTION("JOIN("", "",FILTER(Marksheet!$15:$15,Marksheet!$10:$10=$C8886))"),"4a, 4b")</f>
        <v>4a, 4b</v>
      </c>
      <c r="E8886" s="138">
        <f t="array" ref="E8886">SUMIF(Marksheet!$D$10:$BQ$10,$C8886,INDIRECT(K8880))</f>
        <v>0</v>
      </c>
      <c r="F8886" s="138" t="s">
        <v>434</v>
      </c>
      <c r="G8886" s="137">
        <f>SUMIF(Marksheet!$10:$10,C8886,Marksheet!$14:$14)</f>
        <v>3</v>
      </c>
      <c r="H8886" s="139">
        <f t="shared" si="270"/>
        <v>0</v>
      </c>
      <c r="I8886" s="137" t="s">
        <v>458</v>
      </c>
      <c r="J8886" s="133"/>
      <c r="K8886" s="140"/>
    </row>
    <row r="8887" ht="15.75" customHeight="1">
      <c r="A8887" s="49"/>
      <c r="B8887" s="141"/>
      <c r="C8887" s="136" t="s">
        <v>23</v>
      </c>
      <c r="D8887" s="137" t="str">
        <f>IFERROR(__xludf.DUMMYFUNCTION("JOIN("", "",FILTER(Marksheet!$15:$15,Marksheet!$10:$10=$C8887))"),"1a, 1b, 4c")</f>
        <v>1a, 1b, 4c</v>
      </c>
      <c r="E8887" s="138">
        <f t="array" ref="E8887">SUMIF(Marksheet!$D$10:$BQ$10,$C8887,INDIRECT(K8880))</f>
        <v>0</v>
      </c>
      <c r="F8887" s="138" t="s">
        <v>434</v>
      </c>
      <c r="G8887" s="137">
        <f>SUMIF(Marksheet!$10:$10,C8887,Marksheet!$14:$14)</f>
        <v>5</v>
      </c>
      <c r="H8887" s="139">
        <f t="shared" si="270"/>
        <v>0</v>
      </c>
      <c r="I8887" s="137" t="s">
        <v>459</v>
      </c>
      <c r="J8887" s="133"/>
      <c r="K8887" s="140"/>
    </row>
    <row r="8888" ht="15.75" customHeight="1">
      <c r="A8888" s="49"/>
      <c r="B8888" s="142"/>
      <c r="C8888" s="136" t="s">
        <v>24</v>
      </c>
      <c r="D8888" s="137" t="str">
        <f>IFERROR(__xludf.DUMMYFUNCTION("JOIN("", "",FILTER(Marksheet!$15:$15,Marksheet!$10:$10=$C8888))"),"2a, 2b, 2c")</f>
        <v>2a, 2b, 2c</v>
      </c>
      <c r="E8888" s="138">
        <f t="array" ref="E8888">SUMIF(Marksheet!$D$10:$BQ$10,$C8888,INDIRECT(K8880))</f>
        <v>0</v>
      </c>
      <c r="F8888" s="138" t="s">
        <v>434</v>
      </c>
      <c r="G8888" s="137">
        <f>SUMIF(Marksheet!$10:$10,C8888,Marksheet!$14:$14)</f>
        <v>4</v>
      </c>
      <c r="H8888" s="139">
        <f t="shared" si="270"/>
        <v>0</v>
      </c>
      <c r="I8888" s="137" t="s">
        <v>460</v>
      </c>
      <c r="J8888" s="133"/>
      <c r="K8888" s="140"/>
    </row>
    <row r="8889" ht="15.75" customHeight="1">
      <c r="A8889" s="49"/>
      <c r="B8889" s="135" t="s">
        <v>20</v>
      </c>
      <c r="C8889" s="143" t="s">
        <v>29</v>
      </c>
      <c r="D8889" s="137" t="str">
        <f>IFERROR(__xludf.DUMMYFUNCTION("JOIN("", "",FILTER(Marksheet!$15:$15,Marksheet!$10:$10=$C8889))"),"1b, 3d")</f>
        <v>1b, 3d</v>
      </c>
      <c r="E8889" s="138">
        <f t="array" ref="E8889">SUMIF(Marksheet!$D$10:$BQ$10,$C8889,INDIRECT(K8880))</f>
        <v>0</v>
      </c>
      <c r="F8889" s="138" t="s">
        <v>434</v>
      </c>
      <c r="G8889" s="137">
        <f>SUMIF(Marksheet!$10:$10,C8889,Marksheet!$14:$14)</f>
        <v>2</v>
      </c>
      <c r="H8889" s="139">
        <f t="shared" si="270"/>
        <v>0</v>
      </c>
      <c r="I8889" s="137" t="s">
        <v>461</v>
      </c>
      <c r="J8889" s="133"/>
      <c r="K8889" s="140"/>
    </row>
    <row r="8890" ht="15.75" customHeight="1">
      <c r="A8890" s="49"/>
      <c r="B8890" s="141"/>
      <c r="C8890" s="143" t="s">
        <v>30</v>
      </c>
      <c r="D8890" s="137" t="str">
        <f>IFERROR(__xludf.DUMMYFUNCTION("JOIN("", "",FILTER(Marksheet!$15:$15,Marksheet!$10:$10=$C8890))"),"1d, 4d, 4e")</f>
        <v>1d, 4d, 4e</v>
      </c>
      <c r="E8890" s="138">
        <f t="array" ref="E8890">SUMIF(Marksheet!$D$10:$BQ$10,$C8890,INDIRECT(K8880))</f>
        <v>0</v>
      </c>
      <c r="F8890" s="138" t="s">
        <v>434</v>
      </c>
      <c r="G8890" s="137">
        <f>SUMIF(Marksheet!$10:$10,C8890,Marksheet!$14:$14)</f>
        <v>3</v>
      </c>
      <c r="H8890" s="139">
        <f t="shared" si="270"/>
        <v>0</v>
      </c>
      <c r="I8890" s="137" t="s">
        <v>462</v>
      </c>
      <c r="J8890" s="133"/>
      <c r="K8890" s="140"/>
    </row>
    <row r="8891" ht="15.75" customHeight="1">
      <c r="A8891" s="49"/>
      <c r="B8891" s="141"/>
      <c r="C8891" s="143" t="s">
        <v>33</v>
      </c>
      <c r="D8891" s="137" t="str">
        <f>IFERROR(__xludf.DUMMYFUNCTION("JOIN("", "",FILTER(Marksheet!$15:$15,Marksheet!$10:$10=$C8891))"),"4a, 4b")</f>
        <v>4a, 4b</v>
      </c>
      <c r="E8891" s="138">
        <f t="array" ref="E8891">SUMIF(Marksheet!$D$10:$BQ$10,$C8891,INDIRECT(K8880))</f>
        <v>0</v>
      </c>
      <c r="F8891" s="138" t="s">
        <v>434</v>
      </c>
      <c r="G8891" s="137">
        <f>SUMIF(Marksheet!$10:$10,C8891,Marksheet!$14:$14)</f>
        <v>3</v>
      </c>
      <c r="H8891" s="139">
        <f t="shared" si="270"/>
        <v>0</v>
      </c>
      <c r="I8891" s="137" t="s">
        <v>463</v>
      </c>
      <c r="J8891" s="133"/>
      <c r="K8891" s="140"/>
    </row>
    <row r="8892" ht="15.75" customHeight="1">
      <c r="A8892" s="49"/>
      <c r="B8892" s="141"/>
      <c r="C8892" s="143" t="s">
        <v>28</v>
      </c>
      <c r="D8892" s="137" t="str">
        <f>IFERROR(__xludf.DUMMYFUNCTION("JOIN("", "",FILTER(Marksheet!$15:$15,Marksheet!$10:$10=$C8892))"),"1a, 1c, 4c")</f>
        <v>1a, 1c, 4c</v>
      </c>
      <c r="E8892" s="138">
        <f t="array" ref="E8892">SUMIF(Marksheet!$D$10:$BQ$10,$C8892,INDIRECT(K8880))</f>
        <v>0</v>
      </c>
      <c r="F8892" s="138" t="s">
        <v>434</v>
      </c>
      <c r="G8892" s="137">
        <f>SUMIF(Marksheet!$10:$10,C8892,Marksheet!$14:$14)</f>
        <v>5</v>
      </c>
      <c r="H8892" s="139">
        <f t="shared" si="270"/>
        <v>0</v>
      </c>
      <c r="I8892" s="137" t="s">
        <v>464</v>
      </c>
      <c r="J8892" s="133"/>
      <c r="K8892" s="140"/>
    </row>
    <row r="8893" ht="15.75" customHeight="1">
      <c r="A8893" s="49"/>
      <c r="B8893" s="141"/>
      <c r="C8893" s="143" t="s">
        <v>435</v>
      </c>
      <c r="D8893" s="137" t="str">
        <f>IFERROR(__xludf.DUMMYFUNCTION("JOIN("", "",FILTER(Marksheet!$15:$15,Marksheet!$10:$10=$C8893))"),"3a, 3b, 3c")</f>
        <v>3a, 3b, 3c</v>
      </c>
      <c r="E8893" s="138">
        <f t="array" ref="E8893">SUMIF(Marksheet!$D$10:$BQ$10,$C8893,INDIRECT(K8880))</f>
        <v>0</v>
      </c>
      <c r="F8893" s="138" t="s">
        <v>434</v>
      </c>
      <c r="G8893" s="137">
        <f>SUMIF(Marksheet!$10:$10,C8893,Marksheet!$14:$14)</f>
        <v>4</v>
      </c>
      <c r="H8893" s="139">
        <f t="shared" si="270"/>
        <v>0</v>
      </c>
      <c r="I8893" s="137" t="s">
        <v>465</v>
      </c>
      <c r="J8893" s="133"/>
      <c r="K8893" s="140"/>
    </row>
    <row r="8894" ht="15.75" customHeight="1">
      <c r="A8894" s="49"/>
      <c r="B8894" s="142"/>
      <c r="C8894" s="143" t="s">
        <v>31</v>
      </c>
      <c r="D8894" s="137" t="str">
        <f>IFERROR(__xludf.DUMMYFUNCTION("JOIN("", "",FILTER(Marksheet!$15:$15,Marksheet!$10:$10=$C8894))"),"2a, 2b, 2c")</f>
        <v>2a, 2b, 2c</v>
      </c>
      <c r="E8894" s="138">
        <f t="array" ref="E8894">SUMIF(Marksheet!$D$10:$BQ$10,$C8894,INDIRECT(K8880))</f>
        <v>0</v>
      </c>
      <c r="F8894" s="138" t="s">
        <v>434</v>
      </c>
      <c r="G8894" s="137">
        <f>SUMIF(Marksheet!$10:$10,C8894,Marksheet!$14:$14)</f>
        <v>3</v>
      </c>
      <c r="H8894" s="139">
        <f t="shared" si="270"/>
        <v>0</v>
      </c>
      <c r="I8894" s="137" t="s">
        <v>466</v>
      </c>
      <c r="J8894" s="133"/>
      <c r="K8894" s="140"/>
    </row>
    <row r="8895" ht="15.75" customHeight="1">
      <c r="A8895" s="49"/>
      <c r="B8895" s="135" t="s">
        <v>21</v>
      </c>
      <c r="C8895" s="143" t="s">
        <v>36</v>
      </c>
      <c r="D8895" s="137" t="str">
        <f>IFERROR(__xludf.DUMMYFUNCTION("JOIN("", "",FILTER(Marksheet!$15:$15,Marksheet!$10:$10=$C8895))"),"2b, 2c")</f>
        <v>2b, 2c</v>
      </c>
      <c r="E8895" s="138">
        <f t="array" ref="E8895">SUMIF(Marksheet!$D$10:$BQ$10,$C8895,INDIRECT(K8880))</f>
        <v>0</v>
      </c>
      <c r="F8895" s="138" t="s">
        <v>434</v>
      </c>
      <c r="G8895" s="137">
        <f>SUMIF(Marksheet!$10:$10,C8895,Marksheet!$14:$14)</f>
        <v>2</v>
      </c>
      <c r="H8895" s="139">
        <f t="shared" si="270"/>
        <v>0</v>
      </c>
      <c r="I8895" s="137" t="s">
        <v>467</v>
      </c>
      <c r="J8895" s="133"/>
      <c r="K8895" s="140"/>
    </row>
    <row r="8896" ht="15.75" customHeight="1">
      <c r="A8896" s="49"/>
      <c r="B8896" s="141"/>
      <c r="C8896" s="143" t="s">
        <v>38</v>
      </c>
      <c r="D8896" s="137" t="str">
        <f>IFERROR(__xludf.DUMMYFUNCTION("JOIN("", "",FILTER(Marksheet!$15:$15,Marksheet!$10:$10=$C8896))"),"4a, 4b, 4c, 4d, 4e")</f>
        <v>4a, 4b, 4c, 4d, 4e</v>
      </c>
      <c r="E8896" s="138">
        <f t="array" ref="E8896">SUMIF(Marksheet!$D$10:$BQ$10,$C8896,INDIRECT(K8880))</f>
        <v>0</v>
      </c>
      <c r="F8896" s="138" t="s">
        <v>434</v>
      </c>
      <c r="G8896" s="137">
        <f>SUMIF(Marksheet!$10:$10,C8896,Marksheet!$14:$14)</f>
        <v>6</v>
      </c>
      <c r="H8896" s="139">
        <f t="shared" si="270"/>
        <v>0</v>
      </c>
      <c r="I8896" s="137" t="s">
        <v>468</v>
      </c>
      <c r="J8896" s="133"/>
      <c r="K8896" s="140"/>
    </row>
    <row r="8897" ht="15.75" customHeight="1">
      <c r="A8897" s="49"/>
      <c r="B8897" s="141"/>
      <c r="C8897" s="143" t="s">
        <v>35</v>
      </c>
      <c r="D8897" s="137" t="str">
        <f>IFERROR(__xludf.DUMMYFUNCTION("JOIN("", "",FILTER(Marksheet!$15:$15,Marksheet!$10:$10=$C8897))"),"1b, 2a")</f>
        <v>1b, 2a</v>
      </c>
      <c r="E8897" s="138">
        <f t="array" ref="E8897">SUMIF(Marksheet!$D$10:$BQ$10,$C8897,INDIRECT(K8880))</f>
        <v>0</v>
      </c>
      <c r="F8897" s="138" t="s">
        <v>434</v>
      </c>
      <c r="G8897" s="137">
        <f>SUMIF(Marksheet!$10:$10,C8897,Marksheet!$14:$14)</f>
        <v>3</v>
      </c>
      <c r="H8897" s="139">
        <f t="shared" si="270"/>
        <v>0</v>
      </c>
      <c r="I8897" s="137" t="s">
        <v>469</v>
      </c>
      <c r="J8897" s="133"/>
      <c r="K8897" s="140"/>
    </row>
    <row r="8898" ht="15.75" customHeight="1">
      <c r="A8898" s="49"/>
      <c r="B8898" s="141"/>
      <c r="C8898" s="143" t="s">
        <v>34</v>
      </c>
      <c r="D8898" s="137" t="str">
        <f>IFERROR(__xludf.DUMMYFUNCTION("JOIN("", "",FILTER(Marksheet!$15:$15,Marksheet!$10:$10=$C8898))"),"1a, 1c, 2d")</f>
        <v>1a, 1c, 2d</v>
      </c>
      <c r="E8898" s="138">
        <f t="array" ref="E8898">SUMIF(Marksheet!$D$10:$BQ$10,$C8898,INDIRECT(K8880))</f>
        <v>0</v>
      </c>
      <c r="F8898" s="138" t="s">
        <v>434</v>
      </c>
      <c r="G8898" s="137">
        <f>SUMIF(Marksheet!$10:$10,C8898,Marksheet!$14:$14)</f>
        <v>6</v>
      </c>
      <c r="H8898" s="139">
        <f t="shared" si="270"/>
        <v>0</v>
      </c>
      <c r="I8898" s="137" t="s">
        <v>470</v>
      </c>
      <c r="J8898" s="133"/>
      <c r="K8898" s="140"/>
    </row>
    <row r="8899" ht="15.75" customHeight="1">
      <c r="A8899" s="49"/>
      <c r="B8899" s="142"/>
      <c r="C8899" s="143" t="s">
        <v>37</v>
      </c>
      <c r="D8899" s="137" t="str">
        <f>IFERROR(__xludf.DUMMYFUNCTION("JOIN("", "",FILTER(Marksheet!$15:$15,Marksheet!$10:$10=$C8899))"),"3a, 3b, 3c")</f>
        <v>3a, 3b, 3c</v>
      </c>
      <c r="E8899" s="138">
        <f t="array" ref="E8899">SUMIF(Marksheet!$D$10:$BQ$10,$C8899,INDIRECT(K8880))</f>
        <v>0</v>
      </c>
      <c r="F8899" s="138" t="s">
        <v>434</v>
      </c>
      <c r="G8899" s="137">
        <f>SUMIF(Marksheet!$10:$10,C8899,Marksheet!$14:$14)</f>
        <v>3</v>
      </c>
      <c r="H8899" s="139">
        <f t="shared" si="270"/>
        <v>0</v>
      </c>
      <c r="I8899" s="137" t="s">
        <v>471</v>
      </c>
      <c r="J8899" s="133"/>
      <c r="K8899" s="140"/>
    </row>
    <row r="8900" ht="15.75" customHeight="1">
      <c r="A8900" s="49"/>
      <c r="B8900" s="135" t="s">
        <v>22</v>
      </c>
      <c r="C8900" s="144" t="s">
        <v>46</v>
      </c>
      <c r="D8900" s="137" t="str">
        <f>IFERROR(__xludf.DUMMYFUNCTION("JOIN("", "",FILTER(Marksheet!$15:$15,Marksheet!$10:$10=$C8900))"),"3d")</f>
        <v>3d</v>
      </c>
      <c r="E8900" s="138">
        <f t="array" ref="E8900">SUMIF(Marksheet!$D$10:$BQ$10,$C8900,INDIRECT(K8880))</f>
        <v>0</v>
      </c>
      <c r="F8900" s="138" t="s">
        <v>434</v>
      </c>
      <c r="G8900" s="137">
        <f>SUMIF(Marksheet!$10:$10,C8900,Marksheet!$14:$14)</f>
        <v>2</v>
      </c>
      <c r="H8900" s="139">
        <f t="shared" si="270"/>
        <v>0</v>
      </c>
      <c r="I8900" s="137" t="s">
        <v>472</v>
      </c>
      <c r="J8900" s="133"/>
      <c r="K8900" s="140"/>
    </row>
    <row r="8901" ht="15.75" customHeight="1">
      <c r="A8901" s="49"/>
      <c r="B8901" s="141"/>
      <c r="C8901" s="144" t="s">
        <v>41</v>
      </c>
      <c r="D8901" s="137" t="str">
        <f>IFERROR(__xludf.DUMMYFUNCTION("JOIN("", "",FILTER(Marksheet!$15:$15,Marksheet!$10:$10=$C8901))"),"1c, 2b, 4e")</f>
        <v>1c, 2b, 4e</v>
      </c>
      <c r="E8901" s="138">
        <f t="array" ref="E8901">SUMIF(Marksheet!$D$10:$BQ$10,$C8901,INDIRECT(K8880))</f>
        <v>0</v>
      </c>
      <c r="F8901" s="138" t="s">
        <v>434</v>
      </c>
      <c r="G8901" s="137">
        <f>SUMIF(Marksheet!$10:$10,C8901,Marksheet!$14:$14)</f>
        <v>3</v>
      </c>
      <c r="H8901" s="139">
        <f t="shared" si="270"/>
        <v>0</v>
      </c>
      <c r="I8901" s="137" t="s">
        <v>473</v>
      </c>
      <c r="J8901" s="133"/>
      <c r="K8901" s="140"/>
    </row>
    <row r="8902" ht="15.75" customHeight="1">
      <c r="A8902" s="49"/>
      <c r="B8902" s="141"/>
      <c r="C8902" s="144" t="s">
        <v>45</v>
      </c>
      <c r="D8902" s="137" t="str">
        <f>IFERROR(__xludf.DUMMYFUNCTION("JOIN("", "",FILTER(Marksheet!$15:$15,Marksheet!$10:$10=$C8902))"),"3b, 4a, 5c")</f>
        <v>3b, 4a, 5c</v>
      </c>
      <c r="E8902" s="138">
        <f t="array" ref="E8902">SUMIF(Marksheet!$D$10:$BQ$10,$C8902,INDIRECT(K8880))</f>
        <v>0</v>
      </c>
      <c r="F8902" s="138" t="s">
        <v>434</v>
      </c>
      <c r="G8902" s="137">
        <f>SUMIF(Marksheet!$10:$10,C8902,Marksheet!$14:$14)</f>
        <v>3</v>
      </c>
      <c r="H8902" s="139">
        <f t="shared" si="270"/>
        <v>0</v>
      </c>
      <c r="I8902" s="137" t="s">
        <v>474</v>
      </c>
      <c r="J8902" s="133"/>
      <c r="K8902" s="140"/>
    </row>
    <row r="8903" ht="15.75" customHeight="1">
      <c r="A8903" s="49"/>
      <c r="B8903" s="141"/>
      <c r="C8903" s="144" t="s">
        <v>43</v>
      </c>
      <c r="D8903" s="137" t="str">
        <f>IFERROR(__xludf.DUMMYFUNCTION("JOIN("", "",FILTER(Marksheet!$15:$15,Marksheet!$10:$10=$C8903))"),"2c, 4d, 5d")</f>
        <v>2c, 4d, 5d</v>
      </c>
      <c r="E8903" s="138">
        <f t="array" ref="E8903">SUMIF(Marksheet!$D$10:$BQ$10,$C8903,INDIRECT(K8880))</f>
        <v>0</v>
      </c>
      <c r="F8903" s="138" t="s">
        <v>434</v>
      </c>
      <c r="G8903" s="137">
        <f>SUMIF(Marksheet!$10:$10,C8903,Marksheet!$14:$14)</f>
        <v>4</v>
      </c>
      <c r="H8903" s="139">
        <f t="shared" si="270"/>
        <v>0</v>
      </c>
      <c r="I8903" s="137" t="s">
        <v>475</v>
      </c>
      <c r="J8903" s="133"/>
      <c r="K8903" s="140"/>
    </row>
    <row r="8904" ht="15.75" customHeight="1">
      <c r="A8904" s="49"/>
      <c r="B8904" s="141"/>
      <c r="C8904" s="144" t="s">
        <v>44</v>
      </c>
      <c r="D8904" s="137" t="str">
        <f>IFERROR(__xludf.DUMMYFUNCTION("JOIN("", "",FILTER(Marksheet!$15:$15,Marksheet!$10:$10=$C8904))"),"3a, 4c")</f>
        <v>3a, 4c</v>
      </c>
      <c r="E8904" s="138">
        <f t="array" ref="E8904">SUMIF(Marksheet!$D$10:$BQ$10,$C8904,INDIRECT(K8880))</f>
        <v>0</v>
      </c>
      <c r="F8904" s="138" t="s">
        <v>434</v>
      </c>
      <c r="G8904" s="137">
        <f>SUMIF(Marksheet!$10:$10,C8904,Marksheet!$14:$14)</f>
        <v>2</v>
      </c>
      <c r="H8904" s="139">
        <f t="shared" si="270"/>
        <v>0</v>
      </c>
      <c r="I8904" s="137" t="s">
        <v>476</v>
      </c>
      <c r="J8904" s="133"/>
      <c r="K8904" s="140"/>
    </row>
    <row r="8905" ht="15.75" customHeight="1">
      <c r="A8905" s="49"/>
      <c r="B8905" s="141"/>
      <c r="C8905" s="144" t="s">
        <v>39</v>
      </c>
      <c r="D8905" s="137" t="str">
        <f>IFERROR(__xludf.DUMMYFUNCTION("JOIN("", "",FILTER(Marksheet!$15:$15,Marksheet!$10:$10=$C8905))"),"1a, 5a, 5b")</f>
        <v>1a, 5a, 5b</v>
      </c>
      <c r="E8905" s="138">
        <f t="array" ref="E8905">SUMIF(Marksheet!$D$10:$BQ$10,$C8905,INDIRECT(K8880))</f>
        <v>0</v>
      </c>
      <c r="F8905" s="138" t="s">
        <v>434</v>
      </c>
      <c r="G8905" s="137">
        <f>SUMIF(Marksheet!$10:$10,C8905,Marksheet!$14:$14)</f>
        <v>5</v>
      </c>
      <c r="H8905" s="139">
        <f t="shared" si="270"/>
        <v>0</v>
      </c>
      <c r="I8905" s="137" t="s">
        <v>477</v>
      </c>
      <c r="J8905" s="133"/>
      <c r="K8905" s="140"/>
    </row>
    <row r="8906" ht="15.75" customHeight="1">
      <c r="A8906" s="49"/>
      <c r="B8906" s="141"/>
      <c r="C8906" s="144" t="s">
        <v>42</v>
      </c>
      <c r="D8906" s="137" t="str">
        <f>IFERROR(__xludf.DUMMYFUNCTION("JOIN("", "",FILTER(Marksheet!$15:$15,Marksheet!$10:$10=$C8906))"),"2a, 3c")</f>
        <v>2a, 3c</v>
      </c>
      <c r="E8906" s="138">
        <f t="array" ref="E8906">SUMIF(Marksheet!$D$10:$BQ$10,$C8906,INDIRECT(K8880))</f>
        <v>0</v>
      </c>
      <c r="F8906" s="138" t="s">
        <v>434</v>
      </c>
      <c r="G8906" s="137">
        <f>SUMIF(Marksheet!$10:$10,C8906,Marksheet!$14:$14)</f>
        <v>3</v>
      </c>
      <c r="H8906" s="139">
        <f t="shared" si="270"/>
        <v>0</v>
      </c>
      <c r="I8906" s="137" t="s">
        <v>478</v>
      </c>
      <c r="J8906" s="133"/>
      <c r="K8906" s="140"/>
    </row>
    <row r="8907" ht="15.75" customHeight="1">
      <c r="A8907" s="49"/>
      <c r="B8907" s="142"/>
      <c r="C8907" s="144" t="s">
        <v>40</v>
      </c>
      <c r="D8907" s="137" t="str">
        <f>IFERROR(__xludf.DUMMYFUNCTION("JOIN("", "",FILTER(Marksheet!$15:$15,Marksheet!$10:$10=$C8907))"),"1b, 4b, 4f")</f>
        <v>1b, 4b, 4f</v>
      </c>
      <c r="E8907" s="138">
        <f t="array" ref="E8907">SUMIF(Marksheet!$D$10:$BQ$10,$C8907,INDIRECT(K8880))</f>
        <v>0</v>
      </c>
      <c r="F8907" s="138" t="s">
        <v>434</v>
      </c>
      <c r="G8907" s="137">
        <f>SUMIF(Marksheet!$10:$10,C8907,Marksheet!$14:$14)</f>
        <v>3</v>
      </c>
      <c r="H8907" s="139">
        <f t="shared" si="270"/>
        <v>0</v>
      </c>
      <c r="I8907" s="137" t="s">
        <v>479</v>
      </c>
      <c r="J8907" s="133"/>
      <c r="K8907" s="140"/>
    </row>
    <row r="8908" ht="15.75" customHeight="1">
      <c r="A8908" s="49"/>
      <c r="B8908" s="49"/>
      <c r="C8908" s="145" t="s">
        <v>76</v>
      </c>
      <c r="D8908" s="145"/>
      <c r="E8908" s="146">
        <f>SUM(E8884:E8907)</f>
        <v>0</v>
      </c>
      <c r="F8908" s="147" t="s">
        <v>434</v>
      </c>
      <c r="G8908" s="148">
        <f>SUM(G8884:G8907)</f>
        <v>85</v>
      </c>
      <c r="H8908" s="149">
        <f t="shared" si="270"/>
        <v>0</v>
      </c>
      <c r="I8908" s="129"/>
      <c r="J8908" s="133"/>
      <c r="K8908" s="127"/>
    </row>
    <row r="8909" ht="15.75" customHeight="1">
      <c r="A8909" s="49"/>
      <c r="B8909" s="49"/>
      <c r="C8909" s="67"/>
      <c r="D8909" s="67"/>
      <c r="E8909" s="49"/>
      <c r="F8909" s="49"/>
      <c r="G8909" s="49"/>
      <c r="H8909" s="49"/>
      <c r="I8909" s="129"/>
      <c r="J8909" s="133"/>
      <c r="K8909" s="127"/>
    </row>
    <row r="8910" ht="60.0" customHeight="1">
      <c r="A8910" s="49"/>
      <c r="B8910" s="49"/>
      <c r="C8910" s="67"/>
      <c r="D8910" s="67"/>
      <c r="E8910" s="49"/>
      <c r="F8910" s="49"/>
      <c r="G8910" s="49"/>
      <c r="H8910" s="49"/>
      <c r="I8910" s="129"/>
      <c r="J8910" s="133"/>
      <c r="K8910" s="127"/>
    </row>
    <row r="8911" ht="15.75" customHeight="1">
      <c r="A8911" s="124" t="s">
        <v>450</v>
      </c>
      <c r="B8911" s="49"/>
      <c r="C8911" s="67"/>
      <c r="D8911" s="67"/>
      <c r="E8911" s="1"/>
      <c r="F8911" s="1"/>
      <c r="G8911" s="49"/>
      <c r="H8911" s="49"/>
      <c r="I8911" s="7"/>
      <c r="K8911" s="125">
        <f>K8878+1</f>
        <v>288</v>
      </c>
    </row>
    <row r="8912" ht="15.75" customHeight="1">
      <c r="A8912" s="126" t="s">
        <v>451</v>
      </c>
      <c r="B8912" s="67" t="str">
        <f>B8879</f>
        <v>GCSE Transition Assessment</v>
      </c>
      <c r="C8912" s="67"/>
      <c r="D8912" s="67"/>
      <c r="E8912" s="1"/>
      <c r="F8912" s="49"/>
      <c r="G8912" s="49"/>
      <c r="H8912" s="49"/>
      <c r="K8912" s="127" t="str">
        <f>CONCATENATE("Marksheet!$B$",K8911)</f>
        <v>Marksheet!$B$288</v>
      </c>
    </row>
    <row r="8913" ht="15.75" customHeight="1">
      <c r="A8913" s="126" t="s">
        <v>447</v>
      </c>
      <c r="B8913" s="67" t="str">
        <f t="array" ref="B8913">IF(INDIRECT(K8912)="","",INDIRECT(K8912))</f>
        <v>Student 271</v>
      </c>
      <c r="C8913" s="67"/>
      <c r="D8913" s="67"/>
      <c r="E8913" s="1"/>
      <c r="F8913" s="49"/>
      <c r="G8913" s="49"/>
      <c r="H8913" s="49"/>
      <c r="K8913" s="127" t="str">
        <f>CONCATENATE("Marksheet!$D$",K8911,":$BQ$",K8911)</f>
        <v>Marksheet!$D$288:$BQ$288</v>
      </c>
    </row>
    <row r="8914" ht="15.75" customHeight="1">
      <c r="A8914" s="126" t="s">
        <v>452</v>
      </c>
      <c r="B8914" s="67" t="str">
        <f t="array" ref="B8914">INDIRECT(CONCATENATE("Marksheet!$C$",INDIRECT(CONCATENATE("K",ROW()-3))))</f>
        <v/>
      </c>
      <c r="C8914" s="67"/>
      <c r="D8914" s="67"/>
      <c r="E8914" s="49"/>
      <c r="F8914" s="49"/>
      <c r="G8914" s="49"/>
      <c r="H8914" s="49"/>
      <c r="I8914" s="49"/>
      <c r="J8914" s="49"/>
      <c r="K8914" s="127"/>
    </row>
    <row r="8915" ht="15.75" customHeight="1">
      <c r="A8915" s="67"/>
      <c r="B8915" s="128"/>
      <c r="C8915" s="67"/>
      <c r="D8915" s="67"/>
      <c r="E8915" s="49"/>
      <c r="F8915" s="49"/>
      <c r="G8915" s="49"/>
      <c r="H8915" s="49"/>
      <c r="I8915" s="49"/>
      <c r="J8915" s="49"/>
      <c r="K8915" s="127"/>
    </row>
    <row r="8916" ht="15.75" customHeight="1">
      <c r="A8916" s="129"/>
      <c r="B8916" s="100" t="s">
        <v>442</v>
      </c>
      <c r="C8916" s="100" t="s">
        <v>443</v>
      </c>
      <c r="D8916" s="73" t="s">
        <v>453</v>
      </c>
      <c r="E8916" s="130" t="s">
        <v>444</v>
      </c>
      <c r="F8916" s="71"/>
      <c r="G8916" s="72"/>
      <c r="H8916" s="131" t="s">
        <v>454</v>
      </c>
      <c r="I8916" s="132" t="s">
        <v>455</v>
      </c>
      <c r="J8916" s="133"/>
      <c r="K8916" s="134"/>
    </row>
    <row r="8917" ht="15.75" customHeight="1">
      <c r="A8917" s="49"/>
      <c r="B8917" s="135" t="s">
        <v>19</v>
      </c>
      <c r="C8917" s="136" t="s">
        <v>25</v>
      </c>
      <c r="D8917" s="137" t="str">
        <f>IFERROR(__xludf.DUMMYFUNCTION("JOIN("", "",FILTER(Marksheet!$15:$15,Marksheet!$10:$10=$C8917))"),"3a, 3b, 3c")</f>
        <v>3a, 3b, 3c</v>
      </c>
      <c r="E8917" s="138">
        <f t="array" ref="E8917">SUMIF(Marksheet!$D$10:$BQ$10,$C8917,INDIRECT(K8913))</f>
        <v>0</v>
      </c>
      <c r="F8917" s="138" t="s">
        <v>434</v>
      </c>
      <c r="G8917" s="137">
        <f>SUMIF(Marksheet!$10:$10,C8917,Marksheet!$14:$14)</f>
        <v>3</v>
      </c>
      <c r="H8917" s="139">
        <f t="shared" ref="H8917:H8941" si="271">E8917/G8917</f>
        <v>0</v>
      </c>
      <c r="I8917" s="137" t="s">
        <v>456</v>
      </c>
      <c r="J8917" s="133"/>
      <c r="K8917" s="140"/>
    </row>
    <row r="8918" ht="15.75" customHeight="1">
      <c r="A8918" s="49"/>
      <c r="B8918" s="141"/>
      <c r="C8918" s="136" t="s">
        <v>27</v>
      </c>
      <c r="D8918" s="137" t="str">
        <f>IFERROR(__xludf.DUMMYFUNCTION("JOIN("", "",FILTER(Marksheet!$15:$15,Marksheet!$10:$10=$C8918))"),"5a, 5b, 5c, 5d")</f>
        <v>5a, 5b, 5c, 5d</v>
      </c>
      <c r="E8918" s="138">
        <f t="array" ref="E8918">SUMIF(Marksheet!$D$10:$BQ$10,$C8918,INDIRECT(K8913))</f>
        <v>0</v>
      </c>
      <c r="F8918" s="138" t="s">
        <v>434</v>
      </c>
      <c r="G8918" s="137">
        <f>SUMIF(Marksheet!$10:$10,C8918,Marksheet!$14:$14)</f>
        <v>5</v>
      </c>
      <c r="H8918" s="139">
        <f t="shared" si="271"/>
        <v>0</v>
      </c>
      <c r="I8918" s="137" t="s">
        <v>457</v>
      </c>
      <c r="J8918" s="133"/>
      <c r="K8918" s="140"/>
    </row>
    <row r="8919" ht="15.75" customHeight="1">
      <c r="A8919" s="49"/>
      <c r="B8919" s="141"/>
      <c r="C8919" s="136" t="s">
        <v>26</v>
      </c>
      <c r="D8919" s="137" t="str">
        <f>IFERROR(__xludf.DUMMYFUNCTION("JOIN("", "",FILTER(Marksheet!$15:$15,Marksheet!$10:$10=$C8919))"),"4a, 4b")</f>
        <v>4a, 4b</v>
      </c>
      <c r="E8919" s="138">
        <f t="array" ref="E8919">SUMIF(Marksheet!$D$10:$BQ$10,$C8919,INDIRECT(K8913))</f>
        <v>0</v>
      </c>
      <c r="F8919" s="138" t="s">
        <v>434</v>
      </c>
      <c r="G8919" s="137">
        <f>SUMIF(Marksheet!$10:$10,C8919,Marksheet!$14:$14)</f>
        <v>3</v>
      </c>
      <c r="H8919" s="139">
        <f t="shared" si="271"/>
        <v>0</v>
      </c>
      <c r="I8919" s="137" t="s">
        <v>458</v>
      </c>
      <c r="J8919" s="133"/>
      <c r="K8919" s="140"/>
    </row>
    <row r="8920" ht="15.75" customHeight="1">
      <c r="A8920" s="49"/>
      <c r="B8920" s="141"/>
      <c r="C8920" s="136" t="s">
        <v>23</v>
      </c>
      <c r="D8920" s="137" t="str">
        <f>IFERROR(__xludf.DUMMYFUNCTION("JOIN("", "",FILTER(Marksheet!$15:$15,Marksheet!$10:$10=$C8920))"),"1a, 1b, 4c")</f>
        <v>1a, 1b, 4c</v>
      </c>
      <c r="E8920" s="138">
        <f t="array" ref="E8920">SUMIF(Marksheet!$D$10:$BQ$10,$C8920,INDIRECT(K8913))</f>
        <v>0</v>
      </c>
      <c r="F8920" s="138" t="s">
        <v>434</v>
      </c>
      <c r="G8920" s="137">
        <f>SUMIF(Marksheet!$10:$10,C8920,Marksheet!$14:$14)</f>
        <v>5</v>
      </c>
      <c r="H8920" s="139">
        <f t="shared" si="271"/>
        <v>0</v>
      </c>
      <c r="I8920" s="137" t="s">
        <v>459</v>
      </c>
      <c r="J8920" s="133"/>
      <c r="K8920" s="140"/>
    </row>
    <row r="8921" ht="15.75" customHeight="1">
      <c r="A8921" s="49"/>
      <c r="B8921" s="142"/>
      <c r="C8921" s="136" t="s">
        <v>24</v>
      </c>
      <c r="D8921" s="137" t="str">
        <f>IFERROR(__xludf.DUMMYFUNCTION("JOIN("", "",FILTER(Marksheet!$15:$15,Marksheet!$10:$10=$C8921))"),"2a, 2b, 2c")</f>
        <v>2a, 2b, 2c</v>
      </c>
      <c r="E8921" s="138">
        <f t="array" ref="E8921">SUMIF(Marksheet!$D$10:$BQ$10,$C8921,INDIRECT(K8913))</f>
        <v>0</v>
      </c>
      <c r="F8921" s="138" t="s">
        <v>434</v>
      </c>
      <c r="G8921" s="137">
        <f>SUMIF(Marksheet!$10:$10,C8921,Marksheet!$14:$14)</f>
        <v>4</v>
      </c>
      <c r="H8921" s="139">
        <f t="shared" si="271"/>
        <v>0</v>
      </c>
      <c r="I8921" s="137" t="s">
        <v>460</v>
      </c>
      <c r="J8921" s="133"/>
      <c r="K8921" s="140"/>
    </row>
    <row r="8922" ht="15.75" customHeight="1">
      <c r="A8922" s="49"/>
      <c r="B8922" s="135" t="s">
        <v>20</v>
      </c>
      <c r="C8922" s="143" t="s">
        <v>29</v>
      </c>
      <c r="D8922" s="137" t="str">
        <f>IFERROR(__xludf.DUMMYFUNCTION("JOIN("", "",FILTER(Marksheet!$15:$15,Marksheet!$10:$10=$C8922))"),"1b, 3d")</f>
        <v>1b, 3d</v>
      </c>
      <c r="E8922" s="138">
        <f t="array" ref="E8922">SUMIF(Marksheet!$D$10:$BQ$10,$C8922,INDIRECT(K8913))</f>
        <v>0</v>
      </c>
      <c r="F8922" s="138" t="s">
        <v>434</v>
      </c>
      <c r="G8922" s="137">
        <f>SUMIF(Marksheet!$10:$10,C8922,Marksheet!$14:$14)</f>
        <v>2</v>
      </c>
      <c r="H8922" s="139">
        <f t="shared" si="271"/>
        <v>0</v>
      </c>
      <c r="I8922" s="137" t="s">
        <v>461</v>
      </c>
      <c r="J8922" s="133"/>
      <c r="K8922" s="140"/>
    </row>
    <row r="8923" ht="15.75" customHeight="1">
      <c r="A8923" s="49"/>
      <c r="B8923" s="141"/>
      <c r="C8923" s="143" t="s">
        <v>30</v>
      </c>
      <c r="D8923" s="137" t="str">
        <f>IFERROR(__xludf.DUMMYFUNCTION("JOIN("", "",FILTER(Marksheet!$15:$15,Marksheet!$10:$10=$C8923))"),"1d, 4d, 4e")</f>
        <v>1d, 4d, 4e</v>
      </c>
      <c r="E8923" s="138">
        <f t="array" ref="E8923">SUMIF(Marksheet!$D$10:$BQ$10,$C8923,INDIRECT(K8913))</f>
        <v>0</v>
      </c>
      <c r="F8923" s="138" t="s">
        <v>434</v>
      </c>
      <c r="G8923" s="137">
        <f>SUMIF(Marksheet!$10:$10,C8923,Marksheet!$14:$14)</f>
        <v>3</v>
      </c>
      <c r="H8923" s="139">
        <f t="shared" si="271"/>
        <v>0</v>
      </c>
      <c r="I8923" s="137" t="s">
        <v>462</v>
      </c>
      <c r="J8923" s="133"/>
      <c r="K8923" s="140"/>
    </row>
    <row r="8924" ht="15.75" customHeight="1">
      <c r="A8924" s="49"/>
      <c r="B8924" s="141"/>
      <c r="C8924" s="143" t="s">
        <v>33</v>
      </c>
      <c r="D8924" s="137" t="str">
        <f>IFERROR(__xludf.DUMMYFUNCTION("JOIN("", "",FILTER(Marksheet!$15:$15,Marksheet!$10:$10=$C8924))"),"4a, 4b")</f>
        <v>4a, 4b</v>
      </c>
      <c r="E8924" s="138">
        <f t="array" ref="E8924">SUMIF(Marksheet!$D$10:$BQ$10,$C8924,INDIRECT(K8913))</f>
        <v>0</v>
      </c>
      <c r="F8924" s="138" t="s">
        <v>434</v>
      </c>
      <c r="G8924" s="137">
        <f>SUMIF(Marksheet!$10:$10,C8924,Marksheet!$14:$14)</f>
        <v>3</v>
      </c>
      <c r="H8924" s="139">
        <f t="shared" si="271"/>
        <v>0</v>
      </c>
      <c r="I8924" s="137" t="s">
        <v>463</v>
      </c>
      <c r="J8924" s="133"/>
      <c r="K8924" s="140"/>
    </row>
    <row r="8925" ht="15.75" customHeight="1">
      <c r="A8925" s="49"/>
      <c r="B8925" s="141"/>
      <c r="C8925" s="143" t="s">
        <v>28</v>
      </c>
      <c r="D8925" s="137" t="str">
        <f>IFERROR(__xludf.DUMMYFUNCTION("JOIN("", "",FILTER(Marksheet!$15:$15,Marksheet!$10:$10=$C8925))"),"1a, 1c, 4c")</f>
        <v>1a, 1c, 4c</v>
      </c>
      <c r="E8925" s="138">
        <f t="array" ref="E8925">SUMIF(Marksheet!$D$10:$BQ$10,$C8925,INDIRECT(K8913))</f>
        <v>0</v>
      </c>
      <c r="F8925" s="138" t="s">
        <v>434</v>
      </c>
      <c r="G8925" s="137">
        <f>SUMIF(Marksheet!$10:$10,C8925,Marksheet!$14:$14)</f>
        <v>5</v>
      </c>
      <c r="H8925" s="139">
        <f t="shared" si="271"/>
        <v>0</v>
      </c>
      <c r="I8925" s="137" t="s">
        <v>464</v>
      </c>
      <c r="J8925" s="133"/>
      <c r="K8925" s="140"/>
    </row>
    <row r="8926" ht="15.75" customHeight="1">
      <c r="A8926" s="49"/>
      <c r="B8926" s="141"/>
      <c r="C8926" s="143" t="s">
        <v>435</v>
      </c>
      <c r="D8926" s="137" t="str">
        <f>IFERROR(__xludf.DUMMYFUNCTION("JOIN("", "",FILTER(Marksheet!$15:$15,Marksheet!$10:$10=$C8926))"),"3a, 3b, 3c")</f>
        <v>3a, 3b, 3c</v>
      </c>
      <c r="E8926" s="138">
        <f t="array" ref="E8926">SUMIF(Marksheet!$D$10:$BQ$10,$C8926,INDIRECT(K8913))</f>
        <v>0</v>
      </c>
      <c r="F8926" s="138" t="s">
        <v>434</v>
      </c>
      <c r="G8926" s="137">
        <f>SUMIF(Marksheet!$10:$10,C8926,Marksheet!$14:$14)</f>
        <v>4</v>
      </c>
      <c r="H8926" s="139">
        <f t="shared" si="271"/>
        <v>0</v>
      </c>
      <c r="I8926" s="137" t="s">
        <v>465</v>
      </c>
      <c r="J8926" s="133"/>
      <c r="K8926" s="140"/>
    </row>
    <row r="8927" ht="15.75" customHeight="1">
      <c r="A8927" s="49"/>
      <c r="B8927" s="142"/>
      <c r="C8927" s="143" t="s">
        <v>31</v>
      </c>
      <c r="D8927" s="137" t="str">
        <f>IFERROR(__xludf.DUMMYFUNCTION("JOIN("", "",FILTER(Marksheet!$15:$15,Marksheet!$10:$10=$C8927))"),"2a, 2b, 2c")</f>
        <v>2a, 2b, 2c</v>
      </c>
      <c r="E8927" s="138">
        <f t="array" ref="E8927">SUMIF(Marksheet!$D$10:$BQ$10,$C8927,INDIRECT(K8913))</f>
        <v>0</v>
      </c>
      <c r="F8927" s="138" t="s">
        <v>434</v>
      </c>
      <c r="G8927" s="137">
        <f>SUMIF(Marksheet!$10:$10,C8927,Marksheet!$14:$14)</f>
        <v>3</v>
      </c>
      <c r="H8927" s="139">
        <f t="shared" si="271"/>
        <v>0</v>
      </c>
      <c r="I8927" s="137" t="s">
        <v>466</v>
      </c>
      <c r="J8927" s="133"/>
      <c r="K8927" s="140"/>
    </row>
    <row r="8928" ht="15.75" customHeight="1">
      <c r="A8928" s="49"/>
      <c r="B8928" s="135" t="s">
        <v>21</v>
      </c>
      <c r="C8928" s="143" t="s">
        <v>36</v>
      </c>
      <c r="D8928" s="137" t="str">
        <f>IFERROR(__xludf.DUMMYFUNCTION("JOIN("", "",FILTER(Marksheet!$15:$15,Marksheet!$10:$10=$C8928))"),"2b, 2c")</f>
        <v>2b, 2c</v>
      </c>
      <c r="E8928" s="138">
        <f t="array" ref="E8928">SUMIF(Marksheet!$D$10:$BQ$10,$C8928,INDIRECT(K8913))</f>
        <v>0</v>
      </c>
      <c r="F8928" s="138" t="s">
        <v>434</v>
      </c>
      <c r="G8928" s="137">
        <f>SUMIF(Marksheet!$10:$10,C8928,Marksheet!$14:$14)</f>
        <v>2</v>
      </c>
      <c r="H8928" s="139">
        <f t="shared" si="271"/>
        <v>0</v>
      </c>
      <c r="I8928" s="137" t="s">
        <v>467</v>
      </c>
      <c r="J8928" s="133"/>
      <c r="K8928" s="140"/>
    </row>
    <row r="8929" ht="15.75" customHeight="1">
      <c r="A8929" s="49"/>
      <c r="B8929" s="141"/>
      <c r="C8929" s="143" t="s">
        <v>38</v>
      </c>
      <c r="D8929" s="137" t="str">
        <f>IFERROR(__xludf.DUMMYFUNCTION("JOIN("", "",FILTER(Marksheet!$15:$15,Marksheet!$10:$10=$C8929))"),"4a, 4b, 4c, 4d, 4e")</f>
        <v>4a, 4b, 4c, 4d, 4e</v>
      </c>
      <c r="E8929" s="138">
        <f t="array" ref="E8929">SUMIF(Marksheet!$D$10:$BQ$10,$C8929,INDIRECT(K8913))</f>
        <v>0</v>
      </c>
      <c r="F8929" s="138" t="s">
        <v>434</v>
      </c>
      <c r="G8929" s="137">
        <f>SUMIF(Marksheet!$10:$10,C8929,Marksheet!$14:$14)</f>
        <v>6</v>
      </c>
      <c r="H8929" s="139">
        <f t="shared" si="271"/>
        <v>0</v>
      </c>
      <c r="I8929" s="137" t="s">
        <v>468</v>
      </c>
      <c r="J8929" s="133"/>
      <c r="K8929" s="140"/>
    </row>
    <row r="8930" ht="15.75" customHeight="1">
      <c r="A8930" s="49"/>
      <c r="B8930" s="141"/>
      <c r="C8930" s="143" t="s">
        <v>35</v>
      </c>
      <c r="D8930" s="137" t="str">
        <f>IFERROR(__xludf.DUMMYFUNCTION("JOIN("", "",FILTER(Marksheet!$15:$15,Marksheet!$10:$10=$C8930))"),"1b, 2a")</f>
        <v>1b, 2a</v>
      </c>
      <c r="E8930" s="138">
        <f t="array" ref="E8930">SUMIF(Marksheet!$D$10:$BQ$10,$C8930,INDIRECT(K8913))</f>
        <v>0</v>
      </c>
      <c r="F8930" s="138" t="s">
        <v>434</v>
      </c>
      <c r="G8930" s="137">
        <f>SUMIF(Marksheet!$10:$10,C8930,Marksheet!$14:$14)</f>
        <v>3</v>
      </c>
      <c r="H8930" s="139">
        <f t="shared" si="271"/>
        <v>0</v>
      </c>
      <c r="I8930" s="137" t="s">
        <v>469</v>
      </c>
      <c r="J8930" s="133"/>
      <c r="K8930" s="140"/>
    </row>
    <row r="8931" ht="15.75" customHeight="1">
      <c r="A8931" s="49"/>
      <c r="B8931" s="141"/>
      <c r="C8931" s="143" t="s">
        <v>34</v>
      </c>
      <c r="D8931" s="137" t="str">
        <f>IFERROR(__xludf.DUMMYFUNCTION("JOIN("", "",FILTER(Marksheet!$15:$15,Marksheet!$10:$10=$C8931))"),"1a, 1c, 2d")</f>
        <v>1a, 1c, 2d</v>
      </c>
      <c r="E8931" s="138">
        <f t="array" ref="E8931">SUMIF(Marksheet!$D$10:$BQ$10,$C8931,INDIRECT(K8913))</f>
        <v>0</v>
      </c>
      <c r="F8931" s="138" t="s">
        <v>434</v>
      </c>
      <c r="G8931" s="137">
        <f>SUMIF(Marksheet!$10:$10,C8931,Marksheet!$14:$14)</f>
        <v>6</v>
      </c>
      <c r="H8931" s="139">
        <f t="shared" si="271"/>
        <v>0</v>
      </c>
      <c r="I8931" s="137" t="s">
        <v>470</v>
      </c>
      <c r="J8931" s="133"/>
      <c r="K8931" s="140"/>
    </row>
    <row r="8932" ht="15.75" customHeight="1">
      <c r="A8932" s="49"/>
      <c r="B8932" s="142"/>
      <c r="C8932" s="143" t="s">
        <v>37</v>
      </c>
      <c r="D8932" s="137" t="str">
        <f>IFERROR(__xludf.DUMMYFUNCTION("JOIN("", "",FILTER(Marksheet!$15:$15,Marksheet!$10:$10=$C8932))"),"3a, 3b, 3c")</f>
        <v>3a, 3b, 3c</v>
      </c>
      <c r="E8932" s="138">
        <f t="array" ref="E8932">SUMIF(Marksheet!$D$10:$BQ$10,$C8932,INDIRECT(K8913))</f>
        <v>0</v>
      </c>
      <c r="F8932" s="138" t="s">
        <v>434</v>
      </c>
      <c r="G8932" s="137">
        <f>SUMIF(Marksheet!$10:$10,C8932,Marksheet!$14:$14)</f>
        <v>3</v>
      </c>
      <c r="H8932" s="139">
        <f t="shared" si="271"/>
        <v>0</v>
      </c>
      <c r="I8932" s="137" t="s">
        <v>471</v>
      </c>
      <c r="J8932" s="133"/>
      <c r="K8932" s="140"/>
    </row>
    <row r="8933" ht="15.75" customHeight="1">
      <c r="A8933" s="49"/>
      <c r="B8933" s="135" t="s">
        <v>22</v>
      </c>
      <c r="C8933" s="144" t="s">
        <v>46</v>
      </c>
      <c r="D8933" s="137" t="str">
        <f>IFERROR(__xludf.DUMMYFUNCTION("JOIN("", "",FILTER(Marksheet!$15:$15,Marksheet!$10:$10=$C8933))"),"3d")</f>
        <v>3d</v>
      </c>
      <c r="E8933" s="138">
        <f t="array" ref="E8933">SUMIF(Marksheet!$D$10:$BQ$10,$C8933,INDIRECT(K8913))</f>
        <v>0</v>
      </c>
      <c r="F8933" s="138" t="s">
        <v>434</v>
      </c>
      <c r="G8933" s="137">
        <f>SUMIF(Marksheet!$10:$10,C8933,Marksheet!$14:$14)</f>
        <v>2</v>
      </c>
      <c r="H8933" s="139">
        <f t="shared" si="271"/>
        <v>0</v>
      </c>
      <c r="I8933" s="137" t="s">
        <v>472</v>
      </c>
      <c r="J8933" s="133"/>
      <c r="K8933" s="140"/>
    </row>
    <row r="8934" ht="15.75" customHeight="1">
      <c r="A8934" s="49"/>
      <c r="B8934" s="141"/>
      <c r="C8934" s="144" t="s">
        <v>41</v>
      </c>
      <c r="D8934" s="137" t="str">
        <f>IFERROR(__xludf.DUMMYFUNCTION("JOIN("", "",FILTER(Marksheet!$15:$15,Marksheet!$10:$10=$C8934))"),"1c, 2b, 4e")</f>
        <v>1c, 2b, 4e</v>
      </c>
      <c r="E8934" s="138">
        <f t="array" ref="E8934">SUMIF(Marksheet!$D$10:$BQ$10,$C8934,INDIRECT(K8913))</f>
        <v>0</v>
      </c>
      <c r="F8934" s="138" t="s">
        <v>434</v>
      </c>
      <c r="G8934" s="137">
        <f>SUMIF(Marksheet!$10:$10,C8934,Marksheet!$14:$14)</f>
        <v>3</v>
      </c>
      <c r="H8934" s="139">
        <f t="shared" si="271"/>
        <v>0</v>
      </c>
      <c r="I8934" s="137" t="s">
        <v>473</v>
      </c>
      <c r="J8934" s="133"/>
      <c r="K8934" s="140"/>
    </row>
    <row r="8935" ht="15.75" customHeight="1">
      <c r="A8935" s="49"/>
      <c r="B8935" s="141"/>
      <c r="C8935" s="144" t="s">
        <v>45</v>
      </c>
      <c r="D8935" s="137" t="str">
        <f>IFERROR(__xludf.DUMMYFUNCTION("JOIN("", "",FILTER(Marksheet!$15:$15,Marksheet!$10:$10=$C8935))"),"3b, 4a, 5c")</f>
        <v>3b, 4a, 5c</v>
      </c>
      <c r="E8935" s="138">
        <f t="array" ref="E8935">SUMIF(Marksheet!$D$10:$BQ$10,$C8935,INDIRECT(K8913))</f>
        <v>0</v>
      </c>
      <c r="F8935" s="138" t="s">
        <v>434</v>
      </c>
      <c r="G8935" s="137">
        <f>SUMIF(Marksheet!$10:$10,C8935,Marksheet!$14:$14)</f>
        <v>3</v>
      </c>
      <c r="H8935" s="139">
        <f t="shared" si="271"/>
        <v>0</v>
      </c>
      <c r="I8935" s="137" t="s">
        <v>474</v>
      </c>
      <c r="J8935" s="133"/>
      <c r="K8935" s="140"/>
    </row>
    <row r="8936" ht="15.75" customHeight="1">
      <c r="A8936" s="49"/>
      <c r="B8936" s="141"/>
      <c r="C8936" s="144" t="s">
        <v>43</v>
      </c>
      <c r="D8936" s="137" t="str">
        <f>IFERROR(__xludf.DUMMYFUNCTION("JOIN("", "",FILTER(Marksheet!$15:$15,Marksheet!$10:$10=$C8936))"),"2c, 4d, 5d")</f>
        <v>2c, 4d, 5d</v>
      </c>
      <c r="E8936" s="138">
        <f t="array" ref="E8936">SUMIF(Marksheet!$D$10:$BQ$10,$C8936,INDIRECT(K8913))</f>
        <v>0</v>
      </c>
      <c r="F8936" s="138" t="s">
        <v>434</v>
      </c>
      <c r="G8936" s="137">
        <f>SUMIF(Marksheet!$10:$10,C8936,Marksheet!$14:$14)</f>
        <v>4</v>
      </c>
      <c r="H8936" s="139">
        <f t="shared" si="271"/>
        <v>0</v>
      </c>
      <c r="I8936" s="137" t="s">
        <v>475</v>
      </c>
      <c r="J8936" s="133"/>
      <c r="K8936" s="140"/>
    </row>
    <row r="8937" ht="15.75" customHeight="1">
      <c r="A8937" s="49"/>
      <c r="B8937" s="141"/>
      <c r="C8937" s="144" t="s">
        <v>44</v>
      </c>
      <c r="D8937" s="137" t="str">
        <f>IFERROR(__xludf.DUMMYFUNCTION("JOIN("", "",FILTER(Marksheet!$15:$15,Marksheet!$10:$10=$C8937))"),"3a, 4c")</f>
        <v>3a, 4c</v>
      </c>
      <c r="E8937" s="138">
        <f t="array" ref="E8937">SUMIF(Marksheet!$D$10:$BQ$10,$C8937,INDIRECT(K8913))</f>
        <v>0</v>
      </c>
      <c r="F8937" s="138" t="s">
        <v>434</v>
      </c>
      <c r="G8937" s="137">
        <f>SUMIF(Marksheet!$10:$10,C8937,Marksheet!$14:$14)</f>
        <v>2</v>
      </c>
      <c r="H8937" s="139">
        <f t="shared" si="271"/>
        <v>0</v>
      </c>
      <c r="I8937" s="137" t="s">
        <v>476</v>
      </c>
      <c r="J8937" s="133"/>
      <c r="K8937" s="140"/>
    </row>
    <row r="8938" ht="15.75" customHeight="1">
      <c r="A8938" s="49"/>
      <c r="B8938" s="141"/>
      <c r="C8938" s="144" t="s">
        <v>39</v>
      </c>
      <c r="D8938" s="137" t="str">
        <f>IFERROR(__xludf.DUMMYFUNCTION("JOIN("", "",FILTER(Marksheet!$15:$15,Marksheet!$10:$10=$C8938))"),"1a, 5a, 5b")</f>
        <v>1a, 5a, 5b</v>
      </c>
      <c r="E8938" s="138">
        <f t="array" ref="E8938">SUMIF(Marksheet!$D$10:$BQ$10,$C8938,INDIRECT(K8913))</f>
        <v>0</v>
      </c>
      <c r="F8938" s="138" t="s">
        <v>434</v>
      </c>
      <c r="G8938" s="137">
        <f>SUMIF(Marksheet!$10:$10,C8938,Marksheet!$14:$14)</f>
        <v>5</v>
      </c>
      <c r="H8938" s="139">
        <f t="shared" si="271"/>
        <v>0</v>
      </c>
      <c r="I8938" s="137" t="s">
        <v>477</v>
      </c>
      <c r="J8938" s="133"/>
      <c r="K8938" s="140"/>
    </row>
    <row r="8939" ht="15.75" customHeight="1">
      <c r="A8939" s="49"/>
      <c r="B8939" s="141"/>
      <c r="C8939" s="144" t="s">
        <v>42</v>
      </c>
      <c r="D8939" s="137" t="str">
        <f>IFERROR(__xludf.DUMMYFUNCTION("JOIN("", "",FILTER(Marksheet!$15:$15,Marksheet!$10:$10=$C8939))"),"2a, 3c")</f>
        <v>2a, 3c</v>
      </c>
      <c r="E8939" s="138">
        <f t="array" ref="E8939">SUMIF(Marksheet!$D$10:$BQ$10,$C8939,INDIRECT(K8913))</f>
        <v>0</v>
      </c>
      <c r="F8939" s="138" t="s">
        <v>434</v>
      </c>
      <c r="G8939" s="137">
        <f>SUMIF(Marksheet!$10:$10,C8939,Marksheet!$14:$14)</f>
        <v>3</v>
      </c>
      <c r="H8939" s="139">
        <f t="shared" si="271"/>
        <v>0</v>
      </c>
      <c r="I8939" s="137" t="s">
        <v>478</v>
      </c>
      <c r="J8939" s="133"/>
      <c r="K8939" s="140"/>
    </row>
    <row r="8940" ht="15.75" customHeight="1">
      <c r="A8940" s="49"/>
      <c r="B8940" s="142"/>
      <c r="C8940" s="144" t="s">
        <v>40</v>
      </c>
      <c r="D8940" s="137" t="str">
        <f>IFERROR(__xludf.DUMMYFUNCTION("JOIN("", "",FILTER(Marksheet!$15:$15,Marksheet!$10:$10=$C8940))"),"1b, 4b, 4f")</f>
        <v>1b, 4b, 4f</v>
      </c>
      <c r="E8940" s="138">
        <f t="array" ref="E8940">SUMIF(Marksheet!$D$10:$BQ$10,$C8940,INDIRECT(K8913))</f>
        <v>0</v>
      </c>
      <c r="F8940" s="138" t="s">
        <v>434</v>
      </c>
      <c r="G8940" s="137">
        <f>SUMIF(Marksheet!$10:$10,C8940,Marksheet!$14:$14)</f>
        <v>3</v>
      </c>
      <c r="H8940" s="139">
        <f t="shared" si="271"/>
        <v>0</v>
      </c>
      <c r="I8940" s="137" t="s">
        <v>479</v>
      </c>
      <c r="J8940" s="133"/>
      <c r="K8940" s="140"/>
    </row>
    <row r="8941" ht="15.75" customHeight="1">
      <c r="A8941" s="49"/>
      <c r="B8941" s="49"/>
      <c r="C8941" s="145" t="s">
        <v>76</v>
      </c>
      <c r="D8941" s="145"/>
      <c r="E8941" s="146">
        <f>SUM(E8917:E8940)</f>
        <v>0</v>
      </c>
      <c r="F8941" s="147" t="s">
        <v>434</v>
      </c>
      <c r="G8941" s="148">
        <f>SUM(G8917:G8940)</f>
        <v>85</v>
      </c>
      <c r="H8941" s="149">
        <f t="shared" si="271"/>
        <v>0</v>
      </c>
      <c r="I8941" s="129"/>
      <c r="J8941" s="133"/>
      <c r="K8941" s="127"/>
    </row>
    <row r="8942" ht="15.75" customHeight="1">
      <c r="A8942" s="49"/>
      <c r="B8942" s="49"/>
      <c r="C8942" s="67"/>
      <c r="D8942" s="67"/>
      <c r="E8942" s="49"/>
      <c r="F8942" s="49"/>
      <c r="G8942" s="49"/>
      <c r="H8942" s="49"/>
      <c r="I8942" s="129"/>
      <c r="J8942" s="133"/>
      <c r="K8942" s="127"/>
    </row>
    <row r="8943" ht="60.0" customHeight="1">
      <c r="A8943" s="49"/>
      <c r="B8943" s="49"/>
      <c r="C8943" s="67"/>
      <c r="D8943" s="67"/>
      <c r="E8943" s="49"/>
      <c r="F8943" s="49"/>
      <c r="G8943" s="49"/>
      <c r="H8943" s="49"/>
      <c r="I8943" s="129"/>
      <c r="J8943" s="133"/>
      <c r="K8943" s="127"/>
    </row>
    <row r="8944" ht="15.75" customHeight="1">
      <c r="A8944" s="124" t="s">
        <v>450</v>
      </c>
      <c r="B8944" s="49"/>
      <c r="C8944" s="67"/>
      <c r="D8944" s="67"/>
      <c r="E8944" s="1"/>
      <c r="F8944" s="1"/>
      <c r="G8944" s="49"/>
      <c r="H8944" s="49"/>
      <c r="I8944" s="7"/>
      <c r="K8944" s="125">
        <f>K8911+1</f>
        <v>289</v>
      </c>
    </row>
    <row r="8945" ht="15.75" customHeight="1">
      <c r="A8945" s="126" t="s">
        <v>451</v>
      </c>
      <c r="B8945" s="67" t="str">
        <f>B8912</f>
        <v>GCSE Transition Assessment</v>
      </c>
      <c r="C8945" s="67"/>
      <c r="D8945" s="67"/>
      <c r="E8945" s="1"/>
      <c r="F8945" s="49"/>
      <c r="G8945" s="49"/>
      <c r="H8945" s="49"/>
      <c r="K8945" s="127" t="str">
        <f>CONCATENATE("Marksheet!$B$",K8944)</f>
        <v>Marksheet!$B$289</v>
      </c>
    </row>
    <row r="8946" ht="15.75" customHeight="1">
      <c r="A8946" s="126" t="s">
        <v>447</v>
      </c>
      <c r="B8946" s="67" t="str">
        <f t="array" ref="B8946">IF(INDIRECT(K8945)="","",INDIRECT(K8945))</f>
        <v>Student 272</v>
      </c>
      <c r="C8946" s="67"/>
      <c r="D8946" s="67"/>
      <c r="E8946" s="1"/>
      <c r="F8946" s="49"/>
      <c r="G8946" s="49"/>
      <c r="H8946" s="49"/>
      <c r="K8946" s="127" t="str">
        <f>CONCATENATE("Marksheet!$D$",K8944,":$BQ$",K8944)</f>
        <v>Marksheet!$D$289:$BQ$289</v>
      </c>
    </row>
    <row r="8947" ht="15.75" customHeight="1">
      <c r="A8947" s="126" t="s">
        <v>452</v>
      </c>
      <c r="B8947" s="67" t="str">
        <f t="array" ref="B8947">INDIRECT(CONCATENATE("Marksheet!$C$",INDIRECT(CONCATENATE("K",ROW()-3))))</f>
        <v/>
      </c>
      <c r="C8947" s="67"/>
      <c r="D8947" s="67"/>
      <c r="E8947" s="49"/>
      <c r="F8947" s="49"/>
      <c r="G8947" s="49"/>
      <c r="H8947" s="49"/>
      <c r="I8947" s="49"/>
      <c r="J8947" s="49"/>
      <c r="K8947" s="127"/>
    </row>
    <row r="8948" ht="15.75" customHeight="1">
      <c r="A8948" s="67"/>
      <c r="B8948" s="128"/>
      <c r="C8948" s="67"/>
      <c r="D8948" s="67"/>
      <c r="E8948" s="49"/>
      <c r="F8948" s="49"/>
      <c r="G8948" s="49"/>
      <c r="H8948" s="49"/>
      <c r="I8948" s="49"/>
      <c r="J8948" s="49"/>
      <c r="K8948" s="127"/>
    </row>
    <row r="8949" ht="15.75" customHeight="1">
      <c r="A8949" s="129"/>
      <c r="B8949" s="100" t="s">
        <v>442</v>
      </c>
      <c r="C8949" s="100" t="s">
        <v>443</v>
      </c>
      <c r="D8949" s="73" t="s">
        <v>453</v>
      </c>
      <c r="E8949" s="130" t="s">
        <v>444</v>
      </c>
      <c r="F8949" s="71"/>
      <c r="G8949" s="72"/>
      <c r="H8949" s="131" t="s">
        <v>454</v>
      </c>
      <c r="I8949" s="132" t="s">
        <v>455</v>
      </c>
      <c r="J8949" s="133"/>
      <c r="K8949" s="134"/>
    </row>
    <row r="8950" ht="15.75" customHeight="1">
      <c r="A8950" s="49"/>
      <c r="B8950" s="135" t="s">
        <v>19</v>
      </c>
      <c r="C8950" s="136" t="s">
        <v>25</v>
      </c>
      <c r="D8950" s="137" t="str">
        <f>IFERROR(__xludf.DUMMYFUNCTION("JOIN("", "",FILTER(Marksheet!$15:$15,Marksheet!$10:$10=$C8950))"),"3a, 3b, 3c")</f>
        <v>3a, 3b, 3c</v>
      </c>
      <c r="E8950" s="138">
        <f t="array" ref="E8950">SUMIF(Marksheet!$D$10:$BQ$10,$C8950,INDIRECT(K8946))</f>
        <v>0</v>
      </c>
      <c r="F8950" s="138" t="s">
        <v>434</v>
      </c>
      <c r="G8950" s="137">
        <f>SUMIF(Marksheet!$10:$10,C8950,Marksheet!$14:$14)</f>
        <v>3</v>
      </c>
      <c r="H8950" s="139">
        <f t="shared" ref="H8950:H8974" si="272">E8950/G8950</f>
        <v>0</v>
      </c>
      <c r="I8950" s="137" t="s">
        <v>456</v>
      </c>
      <c r="J8950" s="133"/>
      <c r="K8950" s="140"/>
    </row>
    <row r="8951" ht="15.75" customHeight="1">
      <c r="A8951" s="49"/>
      <c r="B8951" s="141"/>
      <c r="C8951" s="136" t="s">
        <v>27</v>
      </c>
      <c r="D8951" s="137" t="str">
        <f>IFERROR(__xludf.DUMMYFUNCTION("JOIN("", "",FILTER(Marksheet!$15:$15,Marksheet!$10:$10=$C8951))"),"5a, 5b, 5c, 5d")</f>
        <v>5a, 5b, 5c, 5d</v>
      </c>
      <c r="E8951" s="138">
        <f t="array" ref="E8951">SUMIF(Marksheet!$D$10:$BQ$10,$C8951,INDIRECT(K8946))</f>
        <v>0</v>
      </c>
      <c r="F8951" s="138" t="s">
        <v>434</v>
      </c>
      <c r="G8951" s="137">
        <f>SUMIF(Marksheet!$10:$10,C8951,Marksheet!$14:$14)</f>
        <v>5</v>
      </c>
      <c r="H8951" s="139">
        <f t="shared" si="272"/>
        <v>0</v>
      </c>
      <c r="I8951" s="137" t="s">
        <v>457</v>
      </c>
      <c r="J8951" s="133"/>
      <c r="K8951" s="140"/>
    </row>
    <row r="8952" ht="15.75" customHeight="1">
      <c r="A8952" s="49"/>
      <c r="B8952" s="141"/>
      <c r="C8952" s="136" t="s">
        <v>26</v>
      </c>
      <c r="D8952" s="137" t="str">
        <f>IFERROR(__xludf.DUMMYFUNCTION("JOIN("", "",FILTER(Marksheet!$15:$15,Marksheet!$10:$10=$C8952))"),"4a, 4b")</f>
        <v>4a, 4b</v>
      </c>
      <c r="E8952" s="138">
        <f t="array" ref="E8952">SUMIF(Marksheet!$D$10:$BQ$10,$C8952,INDIRECT(K8946))</f>
        <v>0</v>
      </c>
      <c r="F8952" s="138" t="s">
        <v>434</v>
      </c>
      <c r="G8952" s="137">
        <f>SUMIF(Marksheet!$10:$10,C8952,Marksheet!$14:$14)</f>
        <v>3</v>
      </c>
      <c r="H8952" s="139">
        <f t="shared" si="272"/>
        <v>0</v>
      </c>
      <c r="I8952" s="137" t="s">
        <v>458</v>
      </c>
      <c r="J8952" s="133"/>
      <c r="K8952" s="140"/>
    </row>
    <row r="8953" ht="15.75" customHeight="1">
      <c r="A8953" s="49"/>
      <c r="B8953" s="141"/>
      <c r="C8953" s="136" t="s">
        <v>23</v>
      </c>
      <c r="D8953" s="137" t="str">
        <f>IFERROR(__xludf.DUMMYFUNCTION("JOIN("", "",FILTER(Marksheet!$15:$15,Marksheet!$10:$10=$C8953))"),"1a, 1b, 4c")</f>
        <v>1a, 1b, 4c</v>
      </c>
      <c r="E8953" s="138">
        <f t="array" ref="E8953">SUMIF(Marksheet!$D$10:$BQ$10,$C8953,INDIRECT(K8946))</f>
        <v>0</v>
      </c>
      <c r="F8953" s="138" t="s">
        <v>434</v>
      </c>
      <c r="G8953" s="137">
        <f>SUMIF(Marksheet!$10:$10,C8953,Marksheet!$14:$14)</f>
        <v>5</v>
      </c>
      <c r="H8953" s="139">
        <f t="shared" si="272"/>
        <v>0</v>
      </c>
      <c r="I8953" s="137" t="s">
        <v>459</v>
      </c>
      <c r="J8953" s="133"/>
      <c r="K8953" s="140"/>
    </row>
    <row r="8954" ht="15.75" customHeight="1">
      <c r="A8954" s="49"/>
      <c r="B8954" s="142"/>
      <c r="C8954" s="136" t="s">
        <v>24</v>
      </c>
      <c r="D8954" s="137" t="str">
        <f>IFERROR(__xludf.DUMMYFUNCTION("JOIN("", "",FILTER(Marksheet!$15:$15,Marksheet!$10:$10=$C8954))"),"2a, 2b, 2c")</f>
        <v>2a, 2b, 2c</v>
      </c>
      <c r="E8954" s="138">
        <f t="array" ref="E8954">SUMIF(Marksheet!$D$10:$BQ$10,$C8954,INDIRECT(K8946))</f>
        <v>0</v>
      </c>
      <c r="F8954" s="138" t="s">
        <v>434</v>
      </c>
      <c r="G8954" s="137">
        <f>SUMIF(Marksheet!$10:$10,C8954,Marksheet!$14:$14)</f>
        <v>4</v>
      </c>
      <c r="H8954" s="139">
        <f t="shared" si="272"/>
        <v>0</v>
      </c>
      <c r="I8954" s="137" t="s">
        <v>460</v>
      </c>
      <c r="J8954" s="133"/>
      <c r="K8954" s="140"/>
    </row>
    <row r="8955" ht="15.75" customHeight="1">
      <c r="A8955" s="49"/>
      <c r="B8955" s="135" t="s">
        <v>20</v>
      </c>
      <c r="C8955" s="143" t="s">
        <v>29</v>
      </c>
      <c r="D8955" s="137" t="str">
        <f>IFERROR(__xludf.DUMMYFUNCTION("JOIN("", "",FILTER(Marksheet!$15:$15,Marksheet!$10:$10=$C8955))"),"1b, 3d")</f>
        <v>1b, 3d</v>
      </c>
      <c r="E8955" s="138">
        <f t="array" ref="E8955">SUMIF(Marksheet!$D$10:$BQ$10,$C8955,INDIRECT(K8946))</f>
        <v>0</v>
      </c>
      <c r="F8955" s="138" t="s">
        <v>434</v>
      </c>
      <c r="G8955" s="137">
        <f>SUMIF(Marksheet!$10:$10,C8955,Marksheet!$14:$14)</f>
        <v>2</v>
      </c>
      <c r="H8955" s="139">
        <f t="shared" si="272"/>
        <v>0</v>
      </c>
      <c r="I8955" s="137" t="s">
        <v>461</v>
      </c>
      <c r="J8955" s="133"/>
      <c r="K8955" s="140"/>
    </row>
    <row r="8956" ht="15.75" customHeight="1">
      <c r="A8956" s="49"/>
      <c r="B8956" s="141"/>
      <c r="C8956" s="143" t="s">
        <v>30</v>
      </c>
      <c r="D8956" s="137" t="str">
        <f>IFERROR(__xludf.DUMMYFUNCTION("JOIN("", "",FILTER(Marksheet!$15:$15,Marksheet!$10:$10=$C8956))"),"1d, 4d, 4e")</f>
        <v>1d, 4d, 4e</v>
      </c>
      <c r="E8956" s="138">
        <f t="array" ref="E8956">SUMIF(Marksheet!$D$10:$BQ$10,$C8956,INDIRECT(K8946))</f>
        <v>0</v>
      </c>
      <c r="F8956" s="138" t="s">
        <v>434</v>
      </c>
      <c r="G8956" s="137">
        <f>SUMIF(Marksheet!$10:$10,C8956,Marksheet!$14:$14)</f>
        <v>3</v>
      </c>
      <c r="H8956" s="139">
        <f t="shared" si="272"/>
        <v>0</v>
      </c>
      <c r="I8956" s="137" t="s">
        <v>462</v>
      </c>
      <c r="J8956" s="133"/>
      <c r="K8956" s="140"/>
    </row>
    <row r="8957" ht="15.75" customHeight="1">
      <c r="A8957" s="49"/>
      <c r="B8957" s="141"/>
      <c r="C8957" s="143" t="s">
        <v>33</v>
      </c>
      <c r="D8957" s="137" t="str">
        <f>IFERROR(__xludf.DUMMYFUNCTION("JOIN("", "",FILTER(Marksheet!$15:$15,Marksheet!$10:$10=$C8957))"),"4a, 4b")</f>
        <v>4a, 4b</v>
      </c>
      <c r="E8957" s="138">
        <f t="array" ref="E8957">SUMIF(Marksheet!$D$10:$BQ$10,$C8957,INDIRECT(K8946))</f>
        <v>0</v>
      </c>
      <c r="F8957" s="138" t="s">
        <v>434</v>
      </c>
      <c r="G8957" s="137">
        <f>SUMIF(Marksheet!$10:$10,C8957,Marksheet!$14:$14)</f>
        <v>3</v>
      </c>
      <c r="H8957" s="139">
        <f t="shared" si="272"/>
        <v>0</v>
      </c>
      <c r="I8957" s="137" t="s">
        <v>463</v>
      </c>
      <c r="J8957" s="133"/>
      <c r="K8957" s="140"/>
    </row>
    <row r="8958" ht="15.75" customHeight="1">
      <c r="A8958" s="49"/>
      <c r="B8958" s="141"/>
      <c r="C8958" s="143" t="s">
        <v>28</v>
      </c>
      <c r="D8958" s="137" t="str">
        <f>IFERROR(__xludf.DUMMYFUNCTION("JOIN("", "",FILTER(Marksheet!$15:$15,Marksheet!$10:$10=$C8958))"),"1a, 1c, 4c")</f>
        <v>1a, 1c, 4c</v>
      </c>
      <c r="E8958" s="138">
        <f t="array" ref="E8958">SUMIF(Marksheet!$D$10:$BQ$10,$C8958,INDIRECT(K8946))</f>
        <v>0</v>
      </c>
      <c r="F8958" s="138" t="s">
        <v>434</v>
      </c>
      <c r="G8958" s="137">
        <f>SUMIF(Marksheet!$10:$10,C8958,Marksheet!$14:$14)</f>
        <v>5</v>
      </c>
      <c r="H8958" s="139">
        <f t="shared" si="272"/>
        <v>0</v>
      </c>
      <c r="I8958" s="137" t="s">
        <v>464</v>
      </c>
      <c r="J8958" s="133"/>
      <c r="K8958" s="140"/>
    </row>
    <row r="8959" ht="15.75" customHeight="1">
      <c r="A8959" s="49"/>
      <c r="B8959" s="141"/>
      <c r="C8959" s="143" t="s">
        <v>435</v>
      </c>
      <c r="D8959" s="137" t="str">
        <f>IFERROR(__xludf.DUMMYFUNCTION("JOIN("", "",FILTER(Marksheet!$15:$15,Marksheet!$10:$10=$C8959))"),"3a, 3b, 3c")</f>
        <v>3a, 3b, 3c</v>
      </c>
      <c r="E8959" s="138">
        <f t="array" ref="E8959">SUMIF(Marksheet!$D$10:$BQ$10,$C8959,INDIRECT(K8946))</f>
        <v>0</v>
      </c>
      <c r="F8959" s="138" t="s">
        <v>434</v>
      </c>
      <c r="G8959" s="137">
        <f>SUMIF(Marksheet!$10:$10,C8959,Marksheet!$14:$14)</f>
        <v>4</v>
      </c>
      <c r="H8959" s="139">
        <f t="shared" si="272"/>
        <v>0</v>
      </c>
      <c r="I8959" s="137" t="s">
        <v>465</v>
      </c>
      <c r="J8959" s="133"/>
      <c r="K8959" s="140"/>
    </row>
    <row r="8960" ht="15.75" customHeight="1">
      <c r="A8960" s="49"/>
      <c r="B8960" s="142"/>
      <c r="C8960" s="143" t="s">
        <v>31</v>
      </c>
      <c r="D8960" s="137" t="str">
        <f>IFERROR(__xludf.DUMMYFUNCTION("JOIN("", "",FILTER(Marksheet!$15:$15,Marksheet!$10:$10=$C8960))"),"2a, 2b, 2c")</f>
        <v>2a, 2b, 2c</v>
      </c>
      <c r="E8960" s="138">
        <f t="array" ref="E8960">SUMIF(Marksheet!$D$10:$BQ$10,$C8960,INDIRECT(K8946))</f>
        <v>0</v>
      </c>
      <c r="F8960" s="138" t="s">
        <v>434</v>
      </c>
      <c r="G8960" s="137">
        <f>SUMIF(Marksheet!$10:$10,C8960,Marksheet!$14:$14)</f>
        <v>3</v>
      </c>
      <c r="H8960" s="139">
        <f t="shared" si="272"/>
        <v>0</v>
      </c>
      <c r="I8960" s="137" t="s">
        <v>466</v>
      </c>
      <c r="J8960" s="133"/>
      <c r="K8960" s="140"/>
    </row>
    <row r="8961" ht="15.75" customHeight="1">
      <c r="A8961" s="49"/>
      <c r="B8961" s="135" t="s">
        <v>21</v>
      </c>
      <c r="C8961" s="143" t="s">
        <v>36</v>
      </c>
      <c r="D8961" s="137" t="str">
        <f>IFERROR(__xludf.DUMMYFUNCTION("JOIN("", "",FILTER(Marksheet!$15:$15,Marksheet!$10:$10=$C8961))"),"2b, 2c")</f>
        <v>2b, 2c</v>
      </c>
      <c r="E8961" s="138">
        <f t="array" ref="E8961">SUMIF(Marksheet!$D$10:$BQ$10,$C8961,INDIRECT(K8946))</f>
        <v>0</v>
      </c>
      <c r="F8961" s="138" t="s">
        <v>434</v>
      </c>
      <c r="G8961" s="137">
        <f>SUMIF(Marksheet!$10:$10,C8961,Marksheet!$14:$14)</f>
        <v>2</v>
      </c>
      <c r="H8961" s="139">
        <f t="shared" si="272"/>
        <v>0</v>
      </c>
      <c r="I8961" s="137" t="s">
        <v>467</v>
      </c>
      <c r="J8961" s="133"/>
      <c r="K8961" s="140"/>
    </row>
    <row r="8962" ht="15.75" customHeight="1">
      <c r="A8962" s="49"/>
      <c r="B8962" s="141"/>
      <c r="C8962" s="143" t="s">
        <v>38</v>
      </c>
      <c r="D8962" s="137" t="str">
        <f>IFERROR(__xludf.DUMMYFUNCTION("JOIN("", "",FILTER(Marksheet!$15:$15,Marksheet!$10:$10=$C8962))"),"4a, 4b, 4c, 4d, 4e")</f>
        <v>4a, 4b, 4c, 4d, 4e</v>
      </c>
      <c r="E8962" s="138">
        <f t="array" ref="E8962">SUMIF(Marksheet!$D$10:$BQ$10,$C8962,INDIRECT(K8946))</f>
        <v>0</v>
      </c>
      <c r="F8962" s="138" t="s">
        <v>434</v>
      </c>
      <c r="G8962" s="137">
        <f>SUMIF(Marksheet!$10:$10,C8962,Marksheet!$14:$14)</f>
        <v>6</v>
      </c>
      <c r="H8962" s="139">
        <f t="shared" si="272"/>
        <v>0</v>
      </c>
      <c r="I8962" s="137" t="s">
        <v>468</v>
      </c>
      <c r="J8962" s="133"/>
      <c r="K8962" s="140"/>
    </row>
    <row r="8963" ht="15.75" customHeight="1">
      <c r="A8963" s="49"/>
      <c r="B8963" s="141"/>
      <c r="C8963" s="143" t="s">
        <v>35</v>
      </c>
      <c r="D8963" s="137" t="str">
        <f>IFERROR(__xludf.DUMMYFUNCTION("JOIN("", "",FILTER(Marksheet!$15:$15,Marksheet!$10:$10=$C8963))"),"1b, 2a")</f>
        <v>1b, 2a</v>
      </c>
      <c r="E8963" s="138">
        <f t="array" ref="E8963">SUMIF(Marksheet!$D$10:$BQ$10,$C8963,INDIRECT(K8946))</f>
        <v>0</v>
      </c>
      <c r="F8963" s="138" t="s">
        <v>434</v>
      </c>
      <c r="G8963" s="137">
        <f>SUMIF(Marksheet!$10:$10,C8963,Marksheet!$14:$14)</f>
        <v>3</v>
      </c>
      <c r="H8963" s="139">
        <f t="shared" si="272"/>
        <v>0</v>
      </c>
      <c r="I8963" s="137" t="s">
        <v>469</v>
      </c>
      <c r="J8963" s="133"/>
      <c r="K8963" s="140"/>
    </row>
    <row r="8964" ht="15.75" customHeight="1">
      <c r="A8964" s="49"/>
      <c r="B8964" s="141"/>
      <c r="C8964" s="143" t="s">
        <v>34</v>
      </c>
      <c r="D8964" s="137" t="str">
        <f>IFERROR(__xludf.DUMMYFUNCTION("JOIN("", "",FILTER(Marksheet!$15:$15,Marksheet!$10:$10=$C8964))"),"1a, 1c, 2d")</f>
        <v>1a, 1c, 2d</v>
      </c>
      <c r="E8964" s="138">
        <f t="array" ref="E8964">SUMIF(Marksheet!$D$10:$BQ$10,$C8964,INDIRECT(K8946))</f>
        <v>0</v>
      </c>
      <c r="F8964" s="138" t="s">
        <v>434</v>
      </c>
      <c r="G8964" s="137">
        <f>SUMIF(Marksheet!$10:$10,C8964,Marksheet!$14:$14)</f>
        <v>6</v>
      </c>
      <c r="H8964" s="139">
        <f t="shared" si="272"/>
        <v>0</v>
      </c>
      <c r="I8964" s="137" t="s">
        <v>470</v>
      </c>
      <c r="J8964" s="133"/>
      <c r="K8964" s="140"/>
    </row>
    <row r="8965" ht="15.75" customHeight="1">
      <c r="A8965" s="49"/>
      <c r="B8965" s="142"/>
      <c r="C8965" s="143" t="s">
        <v>37</v>
      </c>
      <c r="D8965" s="137" t="str">
        <f>IFERROR(__xludf.DUMMYFUNCTION("JOIN("", "",FILTER(Marksheet!$15:$15,Marksheet!$10:$10=$C8965))"),"3a, 3b, 3c")</f>
        <v>3a, 3b, 3c</v>
      </c>
      <c r="E8965" s="138">
        <f t="array" ref="E8965">SUMIF(Marksheet!$D$10:$BQ$10,$C8965,INDIRECT(K8946))</f>
        <v>0</v>
      </c>
      <c r="F8965" s="138" t="s">
        <v>434</v>
      </c>
      <c r="G8965" s="137">
        <f>SUMIF(Marksheet!$10:$10,C8965,Marksheet!$14:$14)</f>
        <v>3</v>
      </c>
      <c r="H8965" s="139">
        <f t="shared" si="272"/>
        <v>0</v>
      </c>
      <c r="I8965" s="137" t="s">
        <v>471</v>
      </c>
      <c r="J8965" s="133"/>
      <c r="K8965" s="140"/>
    </row>
    <row r="8966" ht="15.75" customHeight="1">
      <c r="A8966" s="49"/>
      <c r="B8966" s="135" t="s">
        <v>22</v>
      </c>
      <c r="C8966" s="144" t="s">
        <v>46</v>
      </c>
      <c r="D8966" s="137" t="str">
        <f>IFERROR(__xludf.DUMMYFUNCTION("JOIN("", "",FILTER(Marksheet!$15:$15,Marksheet!$10:$10=$C8966))"),"3d")</f>
        <v>3d</v>
      </c>
      <c r="E8966" s="138">
        <f t="array" ref="E8966">SUMIF(Marksheet!$D$10:$BQ$10,$C8966,INDIRECT(K8946))</f>
        <v>0</v>
      </c>
      <c r="F8966" s="138" t="s">
        <v>434</v>
      </c>
      <c r="G8966" s="137">
        <f>SUMIF(Marksheet!$10:$10,C8966,Marksheet!$14:$14)</f>
        <v>2</v>
      </c>
      <c r="H8966" s="139">
        <f t="shared" si="272"/>
        <v>0</v>
      </c>
      <c r="I8966" s="137" t="s">
        <v>472</v>
      </c>
      <c r="J8966" s="133"/>
      <c r="K8966" s="140"/>
    </row>
    <row r="8967" ht="15.75" customHeight="1">
      <c r="A8967" s="49"/>
      <c r="B8967" s="141"/>
      <c r="C8967" s="144" t="s">
        <v>41</v>
      </c>
      <c r="D8967" s="137" t="str">
        <f>IFERROR(__xludf.DUMMYFUNCTION("JOIN("", "",FILTER(Marksheet!$15:$15,Marksheet!$10:$10=$C8967))"),"1c, 2b, 4e")</f>
        <v>1c, 2b, 4e</v>
      </c>
      <c r="E8967" s="138">
        <f t="array" ref="E8967">SUMIF(Marksheet!$D$10:$BQ$10,$C8967,INDIRECT(K8946))</f>
        <v>0</v>
      </c>
      <c r="F8967" s="138" t="s">
        <v>434</v>
      </c>
      <c r="G8967" s="137">
        <f>SUMIF(Marksheet!$10:$10,C8967,Marksheet!$14:$14)</f>
        <v>3</v>
      </c>
      <c r="H8967" s="139">
        <f t="shared" si="272"/>
        <v>0</v>
      </c>
      <c r="I8967" s="137" t="s">
        <v>473</v>
      </c>
      <c r="J8967" s="133"/>
      <c r="K8967" s="140"/>
    </row>
    <row r="8968" ht="15.75" customHeight="1">
      <c r="A8968" s="49"/>
      <c r="B8968" s="141"/>
      <c r="C8968" s="144" t="s">
        <v>45</v>
      </c>
      <c r="D8968" s="137" t="str">
        <f>IFERROR(__xludf.DUMMYFUNCTION("JOIN("", "",FILTER(Marksheet!$15:$15,Marksheet!$10:$10=$C8968))"),"3b, 4a, 5c")</f>
        <v>3b, 4a, 5c</v>
      </c>
      <c r="E8968" s="138">
        <f t="array" ref="E8968">SUMIF(Marksheet!$D$10:$BQ$10,$C8968,INDIRECT(K8946))</f>
        <v>0</v>
      </c>
      <c r="F8968" s="138" t="s">
        <v>434</v>
      </c>
      <c r="G8968" s="137">
        <f>SUMIF(Marksheet!$10:$10,C8968,Marksheet!$14:$14)</f>
        <v>3</v>
      </c>
      <c r="H8968" s="139">
        <f t="shared" si="272"/>
        <v>0</v>
      </c>
      <c r="I8968" s="137" t="s">
        <v>474</v>
      </c>
      <c r="J8968" s="133"/>
      <c r="K8968" s="140"/>
    </row>
    <row r="8969" ht="15.75" customHeight="1">
      <c r="A8969" s="49"/>
      <c r="B8969" s="141"/>
      <c r="C8969" s="144" t="s">
        <v>43</v>
      </c>
      <c r="D8969" s="137" t="str">
        <f>IFERROR(__xludf.DUMMYFUNCTION("JOIN("", "",FILTER(Marksheet!$15:$15,Marksheet!$10:$10=$C8969))"),"2c, 4d, 5d")</f>
        <v>2c, 4d, 5d</v>
      </c>
      <c r="E8969" s="138">
        <f t="array" ref="E8969">SUMIF(Marksheet!$D$10:$BQ$10,$C8969,INDIRECT(K8946))</f>
        <v>0</v>
      </c>
      <c r="F8969" s="138" t="s">
        <v>434</v>
      </c>
      <c r="G8969" s="137">
        <f>SUMIF(Marksheet!$10:$10,C8969,Marksheet!$14:$14)</f>
        <v>4</v>
      </c>
      <c r="H8969" s="139">
        <f t="shared" si="272"/>
        <v>0</v>
      </c>
      <c r="I8969" s="137" t="s">
        <v>475</v>
      </c>
      <c r="J8969" s="133"/>
      <c r="K8969" s="140"/>
    </row>
    <row r="8970" ht="15.75" customHeight="1">
      <c r="A8970" s="49"/>
      <c r="B8970" s="141"/>
      <c r="C8970" s="144" t="s">
        <v>44</v>
      </c>
      <c r="D8970" s="137" t="str">
        <f>IFERROR(__xludf.DUMMYFUNCTION("JOIN("", "",FILTER(Marksheet!$15:$15,Marksheet!$10:$10=$C8970))"),"3a, 4c")</f>
        <v>3a, 4c</v>
      </c>
      <c r="E8970" s="138">
        <f t="array" ref="E8970">SUMIF(Marksheet!$D$10:$BQ$10,$C8970,INDIRECT(K8946))</f>
        <v>0</v>
      </c>
      <c r="F8970" s="138" t="s">
        <v>434</v>
      </c>
      <c r="G8970" s="137">
        <f>SUMIF(Marksheet!$10:$10,C8970,Marksheet!$14:$14)</f>
        <v>2</v>
      </c>
      <c r="H8970" s="139">
        <f t="shared" si="272"/>
        <v>0</v>
      </c>
      <c r="I8970" s="137" t="s">
        <v>476</v>
      </c>
      <c r="J8970" s="133"/>
      <c r="K8970" s="140"/>
    </row>
    <row r="8971" ht="15.75" customHeight="1">
      <c r="A8971" s="49"/>
      <c r="B8971" s="141"/>
      <c r="C8971" s="144" t="s">
        <v>39</v>
      </c>
      <c r="D8971" s="137" t="str">
        <f>IFERROR(__xludf.DUMMYFUNCTION("JOIN("", "",FILTER(Marksheet!$15:$15,Marksheet!$10:$10=$C8971))"),"1a, 5a, 5b")</f>
        <v>1a, 5a, 5b</v>
      </c>
      <c r="E8971" s="138">
        <f t="array" ref="E8971">SUMIF(Marksheet!$D$10:$BQ$10,$C8971,INDIRECT(K8946))</f>
        <v>0</v>
      </c>
      <c r="F8971" s="138" t="s">
        <v>434</v>
      </c>
      <c r="G8971" s="137">
        <f>SUMIF(Marksheet!$10:$10,C8971,Marksheet!$14:$14)</f>
        <v>5</v>
      </c>
      <c r="H8971" s="139">
        <f t="shared" si="272"/>
        <v>0</v>
      </c>
      <c r="I8971" s="137" t="s">
        <v>477</v>
      </c>
      <c r="J8971" s="133"/>
      <c r="K8971" s="140"/>
    </row>
    <row r="8972" ht="15.75" customHeight="1">
      <c r="A8972" s="49"/>
      <c r="B8972" s="141"/>
      <c r="C8972" s="144" t="s">
        <v>42</v>
      </c>
      <c r="D8972" s="137" t="str">
        <f>IFERROR(__xludf.DUMMYFUNCTION("JOIN("", "",FILTER(Marksheet!$15:$15,Marksheet!$10:$10=$C8972))"),"2a, 3c")</f>
        <v>2a, 3c</v>
      </c>
      <c r="E8972" s="138">
        <f t="array" ref="E8972">SUMIF(Marksheet!$D$10:$BQ$10,$C8972,INDIRECT(K8946))</f>
        <v>0</v>
      </c>
      <c r="F8972" s="138" t="s">
        <v>434</v>
      </c>
      <c r="G8972" s="137">
        <f>SUMIF(Marksheet!$10:$10,C8972,Marksheet!$14:$14)</f>
        <v>3</v>
      </c>
      <c r="H8972" s="139">
        <f t="shared" si="272"/>
        <v>0</v>
      </c>
      <c r="I8972" s="137" t="s">
        <v>478</v>
      </c>
      <c r="J8972" s="133"/>
      <c r="K8972" s="140"/>
    </row>
    <row r="8973" ht="15.75" customHeight="1">
      <c r="A8973" s="49"/>
      <c r="B8973" s="142"/>
      <c r="C8973" s="144" t="s">
        <v>40</v>
      </c>
      <c r="D8973" s="137" t="str">
        <f>IFERROR(__xludf.DUMMYFUNCTION("JOIN("", "",FILTER(Marksheet!$15:$15,Marksheet!$10:$10=$C8973))"),"1b, 4b, 4f")</f>
        <v>1b, 4b, 4f</v>
      </c>
      <c r="E8973" s="138">
        <f t="array" ref="E8973">SUMIF(Marksheet!$D$10:$BQ$10,$C8973,INDIRECT(K8946))</f>
        <v>0</v>
      </c>
      <c r="F8973" s="138" t="s">
        <v>434</v>
      </c>
      <c r="G8973" s="137">
        <f>SUMIF(Marksheet!$10:$10,C8973,Marksheet!$14:$14)</f>
        <v>3</v>
      </c>
      <c r="H8973" s="139">
        <f t="shared" si="272"/>
        <v>0</v>
      </c>
      <c r="I8973" s="137" t="s">
        <v>479</v>
      </c>
      <c r="J8973" s="133"/>
      <c r="K8973" s="140"/>
    </row>
    <row r="8974" ht="15.75" customHeight="1">
      <c r="A8974" s="49"/>
      <c r="B8974" s="49"/>
      <c r="C8974" s="145" t="s">
        <v>76</v>
      </c>
      <c r="D8974" s="145"/>
      <c r="E8974" s="146">
        <f>SUM(E8950:E8973)</f>
        <v>0</v>
      </c>
      <c r="F8974" s="147" t="s">
        <v>434</v>
      </c>
      <c r="G8974" s="148">
        <f>SUM(G8950:G8973)</f>
        <v>85</v>
      </c>
      <c r="H8974" s="149">
        <f t="shared" si="272"/>
        <v>0</v>
      </c>
      <c r="I8974" s="129"/>
      <c r="J8974" s="133"/>
      <c r="K8974" s="127"/>
    </row>
    <row r="8975" ht="15.75" customHeight="1">
      <c r="A8975" s="49"/>
      <c r="B8975" s="49"/>
      <c r="C8975" s="67"/>
      <c r="D8975" s="67"/>
      <c r="E8975" s="49"/>
      <c r="F8975" s="49"/>
      <c r="G8975" s="49"/>
      <c r="H8975" s="49"/>
      <c r="I8975" s="129"/>
      <c r="J8975" s="133"/>
      <c r="K8975" s="127"/>
    </row>
    <row r="8976" ht="60.0" customHeight="1">
      <c r="A8976" s="49"/>
      <c r="B8976" s="49"/>
      <c r="C8976" s="67"/>
      <c r="D8976" s="67"/>
      <c r="E8976" s="49"/>
      <c r="F8976" s="49"/>
      <c r="G8976" s="49"/>
      <c r="H8976" s="49"/>
      <c r="I8976" s="129"/>
      <c r="J8976" s="133"/>
      <c r="K8976" s="127"/>
    </row>
    <row r="8977" ht="15.75" customHeight="1">
      <c r="A8977" s="124" t="s">
        <v>450</v>
      </c>
      <c r="B8977" s="49"/>
      <c r="C8977" s="67"/>
      <c r="D8977" s="67"/>
      <c r="E8977" s="1"/>
      <c r="F8977" s="1"/>
      <c r="G8977" s="49"/>
      <c r="H8977" s="49"/>
      <c r="I8977" s="7"/>
      <c r="K8977" s="125">
        <f>K8944+1</f>
        <v>290</v>
      </c>
    </row>
    <row r="8978" ht="15.75" customHeight="1">
      <c r="A8978" s="126" t="s">
        <v>451</v>
      </c>
      <c r="B8978" s="67" t="str">
        <f>B8945</f>
        <v>GCSE Transition Assessment</v>
      </c>
      <c r="C8978" s="67"/>
      <c r="D8978" s="67"/>
      <c r="E8978" s="1"/>
      <c r="F8978" s="49"/>
      <c r="G8978" s="49"/>
      <c r="H8978" s="49"/>
      <c r="K8978" s="127" t="str">
        <f>CONCATENATE("Marksheet!$B$",K8977)</f>
        <v>Marksheet!$B$290</v>
      </c>
    </row>
    <row r="8979" ht="15.75" customHeight="1">
      <c r="A8979" s="126" t="s">
        <v>447</v>
      </c>
      <c r="B8979" s="67" t="str">
        <f t="array" ref="B8979">IF(INDIRECT(K8978)="","",INDIRECT(K8978))</f>
        <v>Student 273</v>
      </c>
      <c r="C8979" s="67"/>
      <c r="D8979" s="67"/>
      <c r="E8979" s="1"/>
      <c r="F8979" s="49"/>
      <c r="G8979" s="49"/>
      <c r="H8979" s="49"/>
      <c r="K8979" s="127" t="str">
        <f>CONCATENATE("Marksheet!$D$",K8977,":$BQ$",K8977)</f>
        <v>Marksheet!$D$290:$BQ$290</v>
      </c>
    </row>
    <row r="8980" ht="15.75" customHeight="1">
      <c r="A8980" s="126" t="s">
        <v>452</v>
      </c>
      <c r="B8980" s="67" t="str">
        <f t="array" ref="B8980">INDIRECT(CONCATENATE("Marksheet!$C$",INDIRECT(CONCATENATE("K",ROW()-3))))</f>
        <v/>
      </c>
      <c r="C8980" s="67"/>
      <c r="D8980" s="67"/>
      <c r="E8980" s="49"/>
      <c r="F8980" s="49"/>
      <c r="G8980" s="49"/>
      <c r="H8980" s="49"/>
      <c r="I8980" s="49"/>
      <c r="J8980" s="49"/>
      <c r="K8980" s="127"/>
    </row>
    <row r="8981" ht="15.75" customHeight="1">
      <c r="A8981" s="67"/>
      <c r="B8981" s="128"/>
      <c r="C8981" s="67"/>
      <c r="D8981" s="67"/>
      <c r="E8981" s="49"/>
      <c r="F8981" s="49"/>
      <c r="G8981" s="49"/>
      <c r="H8981" s="49"/>
      <c r="I8981" s="49"/>
      <c r="J8981" s="49"/>
      <c r="K8981" s="127"/>
    </row>
    <row r="8982" ht="15.75" customHeight="1">
      <c r="A8982" s="129"/>
      <c r="B8982" s="100" t="s">
        <v>442</v>
      </c>
      <c r="C8982" s="100" t="s">
        <v>443</v>
      </c>
      <c r="D8982" s="73" t="s">
        <v>453</v>
      </c>
      <c r="E8982" s="130" t="s">
        <v>444</v>
      </c>
      <c r="F8982" s="71"/>
      <c r="G8982" s="72"/>
      <c r="H8982" s="131" t="s">
        <v>454</v>
      </c>
      <c r="I8982" s="132" t="s">
        <v>455</v>
      </c>
      <c r="J8982" s="133"/>
      <c r="K8982" s="134"/>
    </row>
    <row r="8983" ht="15.75" customHeight="1">
      <c r="A8983" s="49"/>
      <c r="B8983" s="135" t="s">
        <v>19</v>
      </c>
      <c r="C8983" s="136" t="s">
        <v>25</v>
      </c>
      <c r="D8983" s="137" t="str">
        <f>IFERROR(__xludf.DUMMYFUNCTION("JOIN("", "",FILTER(Marksheet!$15:$15,Marksheet!$10:$10=$C8983))"),"3a, 3b, 3c")</f>
        <v>3a, 3b, 3c</v>
      </c>
      <c r="E8983" s="138">
        <f t="array" ref="E8983">SUMIF(Marksheet!$D$10:$BQ$10,$C8983,INDIRECT(K8979))</f>
        <v>0</v>
      </c>
      <c r="F8983" s="138" t="s">
        <v>434</v>
      </c>
      <c r="G8983" s="137">
        <f>SUMIF(Marksheet!$10:$10,C8983,Marksheet!$14:$14)</f>
        <v>3</v>
      </c>
      <c r="H8983" s="139">
        <f t="shared" ref="H8983:H9007" si="273">E8983/G8983</f>
        <v>0</v>
      </c>
      <c r="I8983" s="137" t="s">
        <v>456</v>
      </c>
      <c r="J8983" s="133"/>
      <c r="K8983" s="140"/>
    </row>
    <row r="8984" ht="15.75" customHeight="1">
      <c r="A8984" s="49"/>
      <c r="B8984" s="141"/>
      <c r="C8984" s="136" t="s">
        <v>27</v>
      </c>
      <c r="D8984" s="137" t="str">
        <f>IFERROR(__xludf.DUMMYFUNCTION("JOIN("", "",FILTER(Marksheet!$15:$15,Marksheet!$10:$10=$C8984))"),"5a, 5b, 5c, 5d")</f>
        <v>5a, 5b, 5c, 5d</v>
      </c>
      <c r="E8984" s="138">
        <f t="array" ref="E8984">SUMIF(Marksheet!$D$10:$BQ$10,$C8984,INDIRECT(K8979))</f>
        <v>0</v>
      </c>
      <c r="F8984" s="138" t="s">
        <v>434</v>
      </c>
      <c r="G8984" s="137">
        <f>SUMIF(Marksheet!$10:$10,C8984,Marksheet!$14:$14)</f>
        <v>5</v>
      </c>
      <c r="H8984" s="139">
        <f t="shared" si="273"/>
        <v>0</v>
      </c>
      <c r="I8984" s="137" t="s">
        <v>457</v>
      </c>
      <c r="J8984" s="133"/>
      <c r="K8984" s="140"/>
    </row>
    <row r="8985" ht="15.75" customHeight="1">
      <c r="A8985" s="49"/>
      <c r="B8985" s="141"/>
      <c r="C8985" s="136" t="s">
        <v>26</v>
      </c>
      <c r="D8985" s="137" t="str">
        <f>IFERROR(__xludf.DUMMYFUNCTION("JOIN("", "",FILTER(Marksheet!$15:$15,Marksheet!$10:$10=$C8985))"),"4a, 4b")</f>
        <v>4a, 4b</v>
      </c>
      <c r="E8985" s="138">
        <f t="array" ref="E8985">SUMIF(Marksheet!$D$10:$BQ$10,$C8985,INDIRECT(K8979))</f>
        <v>0</v>
      </c>
      <c r="F8985" s="138" t="s">
        <v>434</v>
      </c>
      <c r="G8985" s="137">
        <f>SUMIF(Marksheet!$10:$10,C8985,Marksheet!$14:$14)</f>
        <v>3</v>
      </c>
      <c r="H8985" s="139">
        <f t="shared" si="273"/>
        <v>0</v>
      </c>
      <c r="I8985" s="137" t="s">
        <v>458</v>
      </c>
      <c r="J8985" s="133"/>
      <c r="K8985" s="140"/>
    </row>
    <row r="8986" ht="15.75" customHeight="1">
      <c r="A8986" s="49"/>
      <c r="B8986" s="141"/>
      <c r="C8986" s="136" t="s">
        <v>23</v>
      </c>
      <c r="D8986" s="137" t="str">
        <f>IFERROR(__xludf.DUMMYFUNCTION("JOIN("", "",FILTER(Marksheet!$15:$15,Marksheet!$10:$10=$C8986))"),"1a, 1b, 4c")</f>
        <v>1a, 1b, 4c</v>
      </c>
      <c r="E8986" s="138">
        <f t="array" ref="E8986">SUMIF(Marksheet!$D$10:$BQ$10,$C8986,INDIRECT(K8979))</f>
        <v>0</v>
      </c>
      <c r="F8986" s="138" t="s">
        <v>434</v>
      </c>
      <c r="G8986" s="137">
        <f>SUMIF(Marksheet!$10:$10,C8986,Marksheet!$14:$14)</f>
        <v>5</v>
      </c>
      <c r="H8986" s="139">
        <f t="shared" si="273"/>
        <v>0</v>
      </c>
      <c r="I8986" s="137" t="s">
        <v>459</v>
      </c>
      <c r="J8986" s="133"/>
      <c r="K8986" s="140"/>
    </row>
    <row r="8987" ht="15.75" customHeight="1">
      <c r="A8987" s="49"/>
      <c r="B8987" s="142"/>
      <c r="C8987" s="136" t="s">
        <v>24</v>
      </c>
      <c r="D8987" s="137" t="str">
        <f>IFERROR(__xludf.DUMMYFUNCTION("JOIN("", "",FILTER(Marksheet!$15:$15,Marksheet!$10:$10=$C8987))"),"2a, 2b, 2c")</f>
        <v>2a, 2b, 2c</v>
      </c>
      <c r="E8987" s="138">
        <f t="array" ref="E8987">SUMIF(Marksheet!$D$10:$BQ$10,$C8987,INDIRECT(K8979))</f>
        <v>0</v>
      </c>
      <c r="F8987" s="138" t="s">
        <v>434</v>
      </c>
      <c r="G8987" s="137">
        <f>SUMIF(Marksheet!$10:$10,C8987,Marksheet!$14:$14)</f>
        <v>4</v>
      </c>
      <c r="H8987" s="139">
        <f t="shared" si="273"/>
        <v>0</v>
      </c>
      <c r="I8987" s="137" t="s">
        <v>460</v>
      </c>
      <c r="J8987" s="133"/>
      <c r="K8987" s="140"/>
    </row>
    <row r="8988" ht="15.75" customHeight="1">
      <c r="A8988" s="49"/>
      <c r="B8988" s="135" t="s">
        <v>20</v>
      </c>
      <c r="C8988" s="143" t="s">
        <v>29</v>
      </c>
      <c r="D8988" s="137" t="str">
        <f>IFERROR(__xludf.DUMMYFUNCTION("JOIN("", "",FILTER(Marksheet!$15:$15,Marksheet!$10:$10=$C8988))"),"1b, 3d")</f>
        <v>1b, 3d</v>
      </c>
      <c r="E8988" s="138">
        <f t="array" ref="E8988">SUMIF(Marksheet!$D$10:$BQ$10,$C8988,INDIRECT(K8979))</f>
        <v>0</v>
      </c>
      <c r="F8988" s="138" t="s">
        <v>434</v>
      </c>
      <c r="G8988" s="137">
        <f>SUMIF(Marksheet!$10:$10,C8988,Marksheet!$14:$14)</f>
        <v>2</v>
      </c>
      <c r="H8988" s="139">
        <f t="shared" si="273"/>
        <v>0</v>
      </c>
      <c r="I8988" s="137" t="s">
        <v>461</v>
      </c>
      <c r="J8988" s="133"/>
      <c r="K8988" s="140"/>
    </row>
    <row r="8989" ht="15.75" customHeight="1">
      <c r="A8989" s="49"/>
      <c r="B8989" s="141"/>
      <c r="C8989" s="143" t="s">
        <v>30</v>
      </c>
      <c r="D8989" s="137" t="str">
        <f>IFERROR(__xludf.DUMMYFUNCTION("JOIN("", "",FILTER(Marksheet!$15:$15,Marksheet!$10:$10=$C8989))"),"1d, 4d, 4e")</f>
        <v>1d, 4d, 4e</v>
      </c>
      <c r="E8989" s="138">
        <f t="array" ref="E8989">SUMIF(Marksheet!$D$10:$BQ$10,$C8989,INDIRECT(K8979))</f>
        <v>0</v>
      </c>
      <c r="F8989" s="138" t="s">
        <v>434</v>
      </c>
      <c r="G8989" s="137">
        <f>SUMIF(Marksheet!$10:$10,C8989,Marksheet!$14:$14)</f>
        <v>3</v>
      </c>
      <c r="H8989" s="139">
        <f t="shared" si="273"/>
        <v>0</v>
      </c>
      <c r="I8989" s="137" t="s">
        <v>462</v>
      </c>
      <c r="J8989" s="133"/>
      <c r="K8989" s="140"/>
    </row>
    <row r="8990" ht="15.75" customHeight="1">
      <c r="A8990" s="49"/>
      <c r="B8990" s="141"/>
      <c r="C8990" s="143" t="s">
        <v>33</v>
      </c>
      <c r="D8990" s="137" t="str">
        <f>IFERROR(__xludf.DUMMYFUNCTION("JOIN("", "",FILTER(Marksheet!$15:$15,Marksheet!$10:$10=$C8990))"),"4a, 4b")</f>
        <v>4a, 4b</v>
      </c>
      <c r="E8990" s="138">
        <f t="array" ref="E8990">SUMIF(Marksheet!$D$10:$BQ$10,$C8990,INDIRECT(K8979))</f>
        <v>0</v>
      </c>
      <c r="F8990" s="138" t="s">
        <v>434</v>
      </c>
      <c r="G8990" s="137">
        <f>SUMIF(Marksheet!$10:$10,C8990,Marksheet!$14:$14)</f>
        <v>3</v>
      </c>
      <c r="H8990" s="139">
        <f t="shared" si="273"/>
        <v>0</v>
      </c>
      <c r="I8990" s="137" t="s">
        <v>463</v>
      </c>
      <c r="J8990" s="133"/>
      <c r="K8990" s="140"/>
    </row>
    <row r="8991" ht="15.75" customHeight="1">
      <c r="A8991" s="49"/>
      <c r="B8991" s="141"/>
      <c r="C8991" s="143" t="s">
        <v>28</v>
      </c>
      <c r="D8991" s="137" t="str">
        <f>IFERROR(__xludf.DUMMYFUNCTION("JOIN("", "",FILTER(Marksheet!$15:$15,Marksheet!$10:$10=$C8991))"),"1a, 1c, 4c")</f>
        <v>1a, 1c, 4c</v>
      </c>
      <c r="E8991" s="138">
        <f t="array" ref="E8991">SUMIF(Marksheet!$D$10:$BQ$10,$C8991,INDIRECT(K8979))</f>
        <v>0</v>
      </c>
      <c r="F8991" s="138" t="s">
        <v>434</v>
      </c>
      <c r="G8991" s="137">
        <f>SUMIF(Marksheet!$10:$10,C8991,Marksheet!$14:$14)</f>
        <v>5</v>
      </c>
      <c r="H8991" s="139">
        <f t="shared" si="273"/>
        <v>0</v>
      </c>
      <c r="I8991" s="137" t="s">
        <v>464</v>
      </c>
      <c r="J8991" s="133"/>
      <c r="K8991" s="140"/>
    </row>
    <row r="8992" ht="15.75" customHeight="1">
      <c r="A8992" s="49"/>
      <c r="B8992" s="141"/>
      <c r="C8992" s="143" t="s">
        <v>435</v>
      </c>
      <c r="D8992" s="137" t="str">
        <f>IFERROR(__xludf.DUMMYFUNCTION("JOIN("", "",FILTER(Marksheet!$15:$15,Marksheet!$10:$10=$C8992))"),"3a, 3b, 3c")</f>
        <v>3a, 3b, 3c</v>
      </c>
      <c r="E8992" s="138">
        <f t="array" ref="E8992">SUMIF(Marksheet!$D$10:$BQ$10,$C8992,INDIRECT(K8979))</f>
        <v>0</v>
      </c>
      <c r="F8992" s="138" t="s">
        <v>434</v>
      </c>
      <c r="G8992" s="137">
        <f>SUMIF(Marksheet!$10:$10,C8992,Marksheet!$14:$14)</f>
        <v>4</v>
      </c>
      <c r="H8992" s="139">
        <f t="shared" si="273"/>
        <v>0</v>
      </c>
      <c r="I8992" s="137" t="s">
        <v>465</v>
      </c>
      <c r="J8992" s="133"/>
      <c r="K8992" s="140"/>
    </row>
    <row r="8993" ht="15.75" customHeight="1">
      <c r="A8993" s="49"/>
      <c r="B8993" s="142"/>
      <c r="C8993" s="143" t="s">
        <v>31</v>
      </c>
      <c r="D8993" s="137" t="str">
        <f>IFERROR(__xludf.DUMMYFUNCTION("JOIN("", "",FILTER(Marksheet!$15:$15,Marksheet!$10:$10=$C8993))"),"2a, 2b, 2c")</f>
        <v>2a, 2b, 2c</v>
      </c>
      <c r="E8993" s="138">
        <f t="array" ref="E8993">SUMIF(Marksheet!$D$10:$BQ$10,$C8993,INDIRECT(K8979))</f>
        <v>0</v>
      </c>
      <c r="F8993" s="138" t="s">
        <v>434</v>
      </c>
      <c r="G8993" s="137">
        <f>SUMIF(Marksheet!$10:$10,C8993,Marksheet!$14:$14)</f>
        <v>3</v>
      </c>
      <c r="H8993" s="139">
        <f t="shared" si="273"/>
        <v>0</v>
      </c>
      <c r="I8993" s="137" t="s">
        <v>466</v>
      </c>
      <c r="J8993" s="133"/>
      <c r="K8993" s="140"/>
    </row>
    <row r="8994" ht="15.75" customHeight="1">
      <c r="A8994" s="49"/>
      <c r="B8994" s="135" t="s">
        <v>21</v>
      </c>
      <c r="C8994" s="143" t="s">
        <v>36</v>
      </c>
      <c r="D8994" s="137" t="str">
        <f>IFERROR(__xludf.DUMMYFUNCTION("JOIN("", "",FILTER(Marksheet!$15:$15,Marksheet!$10:$10=$C8994))"),"2b, 2c")</f>
        <v>2b, 2c</v>
      </c>
      <c r="E8994" s="138">
        <f t="array" ref="E8994">SUMIF(Marksheet!$D$10:$BQ$10,$C8994,INDIRECT(K8979))</f>
        <v>0</v>
      </c>
      <c r="F8994" s="138" t="s">
        <v>434</v>
      </c>
      <c r="G8994" s="137">
        <f>SUMIF(Marksheet!$10:$10,C8994,Marksheet!$14:$14)</f>
        <v>2</v>
      </c>
      <c r="H8994" s="139">
        <f t="shared" si="273"/>
        <v>0</v>
      </c>
      <c r="I8994" s="137" t="s">
        <v>467</v>
      </c>
      <c r="J8994" s="133"/>
      <c r="K8994" s="140"/>
    </row>
    <row r="8995" ht="15.75" customHeight="1">
      <c r="A8995" s="49"/>
      <c r="B8995" s="141"/>
      <c r="C8995" s="143" t="s">
        <v>38</v>
      </c>
      <c r="D8995" s="137" t="str">
        <f>IFERROR(__xludf.DUMMYFUNCTION("JOIN("", "",FILTER(Marksheet!$15:$15,Marksheet!$10:$10=$C8995))"),"4a, 4b, 4c, 4d, 4e")</f>
        <v>4a, 4b, 4c, 4d, 4e</v>
      </c>
      <c r="E8995" s="138">
        <f t="array" ref="E8995">SUMIF(Marksheet!$D$10:$BQ$10,$C8995,INDIRECT(K8979))</f>
        <v>0</v>
      </c>
      <c r="F8995" s="138" t="s">
        <v>434</v>
      </c>
      <c r="G8995" s="137">
        <f>SUMIF(Marksheet!$10:$10,C8995,Marksheet!$14:$14)</f>
        <v>6</v>
      </c>
      <c r="H8995" s="139">
        <f t="shared" si="273"/>
        <v>0</v>
      </c>
      <c r="I8995" s="137" t="s">
        <v>468</v>
      </c>
      <c r="J8995" s="133"/>
      <c r="K8995" s="140"/>
    </row>
    <row r="8996" ht="15.75" customHeight="1">
      <c r="A8996" s="49"/>
      <c r="B8996" s="141"/>
      <c r="C8996" s="143" t="s">
        <v>35</v>
      </c>
      <c r="D8996" s="137" t="str">
        <f>IFERROR(__xludf.DUMMYFUNCTION("JOIN("", "",FILTER(Marksheet!$15:$15,Marksheet!$10:$10=$C8996))"),"1b, 2a")</f>
        <v>1b, 2a</v>
      </c>
      <c r="E8996" s="138">
        <f t="array" ref="E8996">SUMIF(Marksheet!$D$10:$BQ$10,$C8996,INDIRECT(K8979))</f>
        <v>0</v>
      </c>
      <c r="F8996" s="138" t="s">
        <v>434</v>
      </c>
      <c r="G8996" s="137">
        <f>SUMIF(Marksheet!$10:$10,C8996,Marksheet!$14:$14)</f>
        <v>3</v>
      </c>
      <c r="H8996" s="139">
        <f t="shared" si="273"/>
        <v>0</v>
      </c>
      <c r="I8996" s="137" t="s">
        <v>469</v>
      </c>
      <c r="J8996" s="133"/>
      <c r="K8996" s="140"/>
    </row>
    <row r="8997" ht="15.75" customHeight="1">
      <c r="A8997" s="49"/>
      <c r="B8997" s="141"/>
      <c r="C8997" s="143" t="s">
        <v>34</v>
      </c>
      <c r="D8997" s="137" t="str">
        <f>IFERROR(__xludf.DUMMYFUNCTION("JOIN("", "",FILTER(Marksheet!$15:$15,Marksheet!$10:$10=$C8997))"),"1a, 1c, 2d")</f>
        <v>1a, 1c, 2d</v>
      </c>
      <c r="E8997" s="138">
        <f t="array" ref="E8997">SUMIF(Marksheet!$D$10:$BQ$10,$C8997,INDIRECT(K8979))</f>
        <v>0</v>
      </c>
      <c r="F8997" s="138" t="s">
        <v>434</v>
      </c>
      <c r="G8997" s="137">
        <f>SUMIF(Marksheet!$10:$10,C8997,Marksheet!$14:$14)</f>
        <v>6</v>
      </c>
      <c r="H8997" s="139">
        <f t="shared" si="273"/>
        <v>0</v>
      </c>
      <c r="I8997" s="137" t="s">
        <v>470</v>
      </c>
      <c r="J8997" s="133"/>
      <c r="K8997" s="140"/>
    </row>
    <row r="8998" ht="15.75" customHeight="1">
      <c r="A8998" s="49"/>
      <c r="B8998" s="142"/>
      <c r="C8998" s="143" t="s">
        <v>37</v>
      </c>
      <c r="D8998" s="137" t="str">
        <f>IFERROR(__xludf.DUMMYFUNCTION("JOIN("", "",FILTER(Marksheet!$15:$15,Marksheet!$10:$10=$C8998))"),"3a, 3b, 3c")</f>
        <v>3a, 3b, 3c</v>
      </c>
      <c r="E8998" s="138">
        <f t="array" ref="E8998">SUMIF(Marksheet!$D$10:$BQ$10,$C8998,INDIRECT(K8979))</f>
        <v>0</v>
      </c>
      <c r="F8998" s="138" t="s">
        <v>434</v>
      </c>
      <c r="G8998" s="137">
        <f>SUMIF(Marksheet!$10:$10,C8998,Marksheet!$14:$14)</f>
        <v>3</v>
      </c>
      <c r="H8998" s="139">
        <f t="shared" si="273"/>
        <v>0</v>
      </c>
      <c r="I8998" s="137" t="s">
        <v>471</v>
      </c>
      <c r="J8998" s="133"/>
      <c r="K8998" s="140"/>
    </row>
    <row r="8999" ht="15.75" customHeight="1">
      <c r="A8999" s="49"/>
      <c r="B8999" s="135" t="s">
        <v>22</v>
      </c>
      <c r="C8999" s="144" t="s">
        <v>46</v>
      </c>
      <c r="D8999" s="137" t="str">
        <f>IFERROR(__xludf.DUMMYFUNCTION("JOIN("", "",FILTER(Marksheet!$15:$15,Marksheet!$10:$10=$C8999))"),"3d")</f>
        <v>3d</v>
      </c>
      <c r="E8999" s="138">
        <f t="array" ref="E8999">SUMIF(Marksheet!$D$10:$BQ$10,$C8999,INDIRECT(K8979))</f>
        <v>0</v>
      </c>
      <c r="F8999" s="138" t="s">
        <v>434</v>
      </c>
      <c r="G8999" s="137">
        <f>SUMIF(Marksheet!$10:$10,C8999,Marksheet!$14:$14)</f>
        <v>2</v>
      </c>
      <c r="H8999" s="139">
        <f t="shared" si="273"/>
        <v>0</v>
      </c>
      <c r="I8999" s="137" t="s">
        <v>472</v>
      </c>
      <c r="J8999" s="133"/>
      <c r="K8999" s="140"/>
    </row>
    <row r="9000" ht="15.75" customHeight="1">
      <c r="A9000" s="49"/>
      <c r="B9000" s="141"/>
      <c r="C9000" s="144" t="s">
        <v>41</v>
      </c>
      <c r="D9000" s="137" t="str">
        <f>IFERROR(__xludf.DUMMYFUNCTION("JOIN("", "",FILTER(Marksheet!$15:$15,Marksheet!$10:$10=$C9000))"),"1c, 2b, 4e")</f>
        <v>1c, 2b, 4e</v>
      </c>
      <c r="E9000" s="138">
        <f t="array" ref="E9000">SUMIF(Marksheet!$D$10:$BQ$10,$C9000,INDIRECT(K8979))</f>
        <v>0</v>
      </c>
      <c r="F9000" s="138" t="s">
        <v>434</v>
      </c>
      <c r="G9000" s="137">
        <f>SUMIF(Marksheet!$10:$10,C9000,Marksheet!$14:$14)</f>
        <v>3</v>
      </c>
      <c r="H9000" s="139">
        <f t="shared" si="273"/>
        <v>0</v>
      </c>
      <c r="I9000" s="137" t="s">
        <v>473</v>
      </c>
      <c r="J9000" s="133"/>
      <c r="K9000" s="140"/>
    </row>
    <row r="9001" ht="15.75" customHeight="1">
      <c r="A9001" s="49"/>
      <c r="B9001" s="141"/>
      <c r="C9001" s="144" t="s">
        <v>45</v>
      </c>
      <c r="D9001" s="137" t="str">
        <f>IFERROR(__xludf.DUMMYFUNCTION("JOIN("", "",FILTER(Marksheet!$15:$15,Marksheet!$10:$10=$C9001))"),"3b, 4a, 5c")</f>
        <v>3b, 4a, 5c</v>
      </c>
      <c r="E9001" s="138">
        <f t="array" ref="E9001">SUMIF(Marksheet!$D$10:$BQ$10,$C9001,INDIRECT(K8979))</f>
        <v>0</v>
      </c>
      <c r="F9001" s="138" t="s">
        <v>434</v>
      </c>
      <c r="G9001" s="137">
        <f>SUMIF(Marksheet!$10:$10,C9001,Marksheet!$14:$14)</f>
        <v>3</v>
      </c>
      <c r="H9001" s="139">
        <f t="shared" si="273"/>
        <v>0</v>
      </c>
      <c r="I9001" s="137" t="s">
        <v>474</v>
      </c>
      <c r="J9001" s="133"/>
      <c r="K9001" s="140"/>
    </row>
    <row r="9002" ht="15.75" customHeight="1">
      <c r="A9002" s="49"/>
      <c r="B9002" s="141"/>
      <c r="C9002" s="144" t="s">
        <v>43</v>
      </c>
      <c r="D9002" s="137" t="str">
        <f>IFERROR(__xludf.DUMMYFUNCTION("JOIN("", "",FILTER(Marksheet!$15:$15,Marksheet!$10:$10=$C9002))"),"2c, 4d, 5d")</f>
        <v>2c, 4d, 5d</v>
      </c>
      <c r="E9002" s="138">
        <f t="array" ref="E9002">SUMIF(Marksheet!$D$10:$BQ$10,$C9002,INDIRECT(K8979))</f>
        <v>0</v>
      </c>
      <c r="F9002" s="138" t="s">
        <v>434</v>
      </c>
      <c r="G9002" s="137">
        <f>SUMIF(Marksheet!$10:$10,C9002,Marksheet!$14:$14)</f>
        <v>4</v>
      </c>
      <c r="H9002" s="139">
        <f t="shared" si="273"/>
        <v>0</v>
      </c>
      <c r="I9002" s="137" t="s">
        <v>475</v>
      </c>
      <c r="J9002" s="133"/>
      <c r="K9002" s="140"/>
    </row>
    <row r="9003" ht="15.75" customHeight="1">
      <c r="A9003" s="49"/>
      <c r="B9003" s="141"/>
      <c r="C9003" s="144" t="s">
        <v>44</v>
      </c>
      <c r="D9003" s="137" t="str">
        <f>IFERROR(__xludf.DUMMYFUNCTION("JOIN("", "",FILTER(Marksheet!$15:$15,Marksheet!$10:$10=$C9003))"),"3a, 4c")</f>
        <v>3a, 4c</v>
      </c>
      <c r="E9003" s="138">
        <f t="array" ref="E9003">SUMIF(Marksheet!$D$10:$BQ$10,$C9003,INDIRECT(K8979))</f>
        <v>0</v>
      </c>
      <c r="F9003" s="138" t="s">
        <v>434</v>
      </c>
      <c r="G9003" s="137">
        <f>SUMIF(Marksheet!$10:$10,C9003,Marksheet!$14:$14)</f>
        <v>2</v>
      </c>
      <c r="H9003" s="139">
        <f t="shared" si="273"/>
        <v>0</v>
      </c>
      <c r="I9003" s="137" t="s">
        <v>476</v>
      </c>
      <c r="J9003" s="133"/>
      <c r="K9003" s="140"/>
    </row>
    <row r="9004" ht="15.75" customHeight="1">
      <c r="A9004" s="49"/>
      <c r="B9004" s="141"/>
      <c r="C9004" s="144" t="s">
        <v>39</v>
      </c>
      <c r="D9004" s="137" t="str">
        <f>IFERROR(__xludf.DUMMYFUNCTION("JOIN("", "",FILTER(Marksheet!$15:$15,Marksheet!$10:$10=$C9004))"),"1a, 5a, 5b")</f>
        <v>1a, 5a, 5b</v>
      </c>
      <c r="E9004" s="138">
        <f t="array" ref="E9004">SUMIF(Marksheet!$D$10:$BQ$10,$C9004,INDIRECT(K8979))</f>
        <v>0</v>
      </c>
      <c r="F9004" s="138" t="s">
        <v>434</v>
      </c>
      <c r="G9004" s="137">
        <f>SUMIF(Marksheet!$10:$10,C9004,Marksheet!$14:$14)</f>
        <v>5</v>
      </c>
      <c r="H9004" s="139">
        <f t="shared" si="273"/>
        <v>0</v>
      </c>
      <c r="I9004" s="137" t="s">
        <v>477</v>
      </c>
      <c r="J9004" s="133"/>
      <c r="K9004" s="140"/>
    </row>
    <row r="9005" ht="15.75" customHeight="1">
      <c r="A9005" s="49"/>
      <c r="B9005" s="141"/>
      <c r="C9005" s="144" t="s">
        <v>42</v>
      </c>
      <c r="D9005" s="137" t="str">
        <f>IFERROR(__xludf.DUMMYFUNCTION("JOIN("", "",FILTER(Marksheet!$15:$15,Marksheet!$10:$10=$C9005))"),"2a, 3c")</f>
        <v>2a, 3c</v>
      </c>
      <c r="E9005" s="138">
        <f t="array" ref="E9005">SUMIF(Marksheet!$D$10:$BQ$10,$C9005,INDIRECT(K8979))</f>
        <v>0</v>
      </c>
      <c r="F9005" s="138" t="s">
        <v>434</v>
      </c>
      <c r="G9005" s="137">
        <f>SUMIF(Marksheet!$10:$10,C9005,Marksheet!$14:$14)</f>
        <v>3</v>
      </c>
      <c r="H9005" s="139">
        <f t="shared" si="273"/>
        <v>0</v>
      </c>
      <c r="I9005" s="137" t="s">
        <v>478</v>
      </c>
      <c r="J9005" s="133"/>
      <c r="K9005" s="140"/>
    </row>
    <row r="9006" ht="15.75" customHeight="1">
      <c r="A9006" s="49"/>
      <c r="B9006" s="142"/>
      <c r="C9006" s="144" t="s">
        <v>40</v>
      </c>
      <c r="D9006" s="137" t="str">
        <f>IFERROR(__xludf.DUMMYFUNCTION("JOIN("", "",FILTER(Marksheet!$15:$15,Marksheet!$10:$10=$C9006))"),"1b, 4b, 4f")</f>
        <v>1b, 4b, 4f</v>
      </c>
      <c r="E9006" s="138">
        <f t="array" ref="E9006">SUMIF(Marksheet!$D$10:$BQ$10,$C9006,INDIRECT(K8979))</f>
        <v>0</v>
      </c>
      <c r="F9006" s="138" t="s">
        <v>434</v>
      </c>
      <c r="G9006" s="137">
        <f>SUMIF(Marksheet!$10:$10,C9006,Marksheet!$14:$14)</f>
        <v>3</v>
      </c>
      <c r="H9006" s="139">
        <f t="shared" si="273"/>
        <v>0</v>
      </c>
      <c r="I9006" s="137" t="s">
        <v>479</v>
      </c>
      <c r="J9006" s="133"/>
      <c r="K9006" s="140"/>
    </row>
    <row r="9007" ht="15.75" customHeight="1">
      <c r="A9007" s="49"/>
      <c r="B9007" s="49"/>
      <c r="C9007" s="145" t="s">
        <v>76</v>
      </c>
      <c r="D9007" s="145"/>
      <c r="E9007" s="146">
        <f>SUM(E8983:E9006)</f>
        <v>0</v>
      </c>
      <c r="F9007" s="147" t="s">
        <v>434</v>
      </c>
      <c r="G9007" s="148">
        <f>SUM(G8983:G9006)</f>
        <v>85</v>
      </c>
      <c r="H9007" s="149">
        <f t="shared" si="273"/>
        <v>0</v>
      </c>
      <c r="I9007" s="129"/>
      <c r="J9007" s="133"/>
      <c r="K9007" s="127"/>
    </row>
    <row r="9008" ht="15.75" customHeight="1">
      <c r="A9008" s="49"/>
      <c r="B9008" s="49"/>
      <c r="C9008" s="67"/>
      <c r="D9008" s="67"/>
      <c r="E9008" s="49"/>
      <c r="F9008" s="49"/>
      <c r="G9008" s="49"/>
      <c r="H9008" s="49"/>
      <c r="I9008" s="129"/>
      <c r="J9008" s="133"/>
      <c r="K9008" s="127"/>
    </row>
    <row r="9009" ht="60.0" customHeight="1">
      <c r="A9009" s="49"/>
      <c r="B9009" s="49"/>
      <c r="C9009" s="67"/>
      <c r="D9009" s="67"/>
      <c r="E9009" s="49"/>
      <c r="F9009" s="49"/>
      <c r="G9009" s="49"/>
      <c r="H9009" s="49"/>
      <c r="I9009" s="129"/>
      <c r="J9009" s="133"/>
      <c r="K9009" s="127"/>
    </row>
    <row r="9010" ht="15.75" customHeight="1">
      <c r="A9010" s="124" t="s">
        <v>450</v>
      </c>
      <c r="B9010" s="49"/>
      <c r="C9010" s="67"/>
      <c r="D9010" s="67"/>
      <c r="E9010" s="1"/>
      <c r="F9010" s="1"/>
      <c r="G9010" s="49"/>
      <c r="H9010" s="49"/>
      <c r="I9010" s="7"/>
      <c r="K9010" s="125">
        <f>K8977+1</f>
        <v>291</v>
      </c>
    </row>
    <row r="9011" ht="15.75" customHeight="1">
      <c r="A9011" s="126" t="s">
        <v>451</v>
      </c>
      <c r="B9011" s="67" t="str">
        <f>B8978</f>
        <v>GCSE Transition Assessment</v>
      </c>
      <c r="C9011" s="67"/>
      <c r="D9011" s="67"/>
      <c r="E9011" s="1"/>
      <c r="F9011" s="49"/>
      <c r="G9011" s="49"/>
      <c r="H9011" s="49"/>
      <c r="K9011" s="127" t="str">
        <f>CONCATENATE("Marksheet!$B$",K9010)</f>
        <v>Marksheet!$B$291</v>
      </c>
    </row>
    <row r="9012" ht="15.75" customHeight="1">
      <c r="A9012" s="126" t="s">
        <v>447</v>
      </c>
      <c r="B9012" s="67" t="str">
        <f t="array" ref="B9012">IF(INDIRECT(K9011)="","",INDIRECT(K9011))</f>
        <v>Student 274</v>
      </c>
      <c r="C9012" s="67"/>
      <c r="D9012" s="67"/>
      <c r="E9012" s="1"/>
      <c r="F9012" s="49"/>
      <c r="G9012" s="49"/>
      <c r="H9012" s="49"/>
      <c r="K9012" s="127" t="str">
        <f>CONCATENATE("Marksheet!$D$",K9010,":$BQ$",K9010)</f>
        <v>Marksheet!$D$291:$BQ$291</v>
      </c>
    </row>
    <row r="9013" ht="15.75" customHeight="1">
      <c r="A9013" s="126" t="s">
        <v>452</v>
      </c>
      <c r="B9013" s="67" t="str">
        <f t="array" ref="B9013">INDIRECT(CONCATENATE("Marksheet!$C$",INDIRECT(CONCATENATE("K",ROW()-3))))</f>
        <v/>
      </c>
      <c r="C9013" s="67"/>
      <c r="D9013" s="67"/>
      <c r="E9013" s="49"/>
      <c r="F9013" s="49"/>
      <c r="G9013" s="49"/>
      <c r="H9013" s="49"/>
      <c r="I9013" s="49"/>
      <c r="J9013" s="49"/>
      <c r="K9013" s="127"/>
    </row>
    <row r="9014" ht="15.75" customHeight="1">
      <c r="A9014" s="67"/>
      <c r="B9014" s="128"/>
      <c r="C9014" s="67"/>
      <c r="D9014" s="67"/>
      <c r="E9014" s="49"/>
      <c r="F9014" s="49"/>
      <c r="G9014" s="49"/>
      <c r="H9014" s="49"/>
      <c r="I9014" s="49"/>
      <c r="J9014" s="49"/>
      <c r="K9014" s="127"/>
    </row>
    <row r="9015" ht="15.75" customHeight="1">
      <c r="A9015" s="129"/>
      <c r="B9015" s="100" t="s">
        <v>442</v>
      </c>
      <c r="C9015" s="100" t="s">
        <v>443</v>
      </c>
      <c r="D9015" s="73" t="s">
        <v>453</v>
      </c>
      <c r="E9015" s="130" t="s">
        <v>444</v>
      </c>
      <c r="F9015" s="71"/>
      <c r="G9015" s="72"/>
      <c r="H9015" s="131" t="s">
        <v>454</v>
      </c>
      <c r="I9015" s="132" t="s">
        <v>455</v>
      </c>
      <c r="J9015" s="133"/>
      <c r="K9015" s="134"/>
    </row>
    <row r="9016" ht="15.75" customHeight="1">
      <c r="A9016" s="49"/>
      <c r="B9016" s="135" t="s">
        <v>19</v>
      </c>
      <c r="C9016" s="136" t="s">
        <v>25</v>
      </c>
      <c r="D9016" s="137" t="str">
        <f>IFERROR(__xludf.DUMMYFUNCTION("JOIN("", "",FILTER(Marksheet!$15:$15,Marksheet!$10:$10=$C9016))"),"3a, 3b, 3c")</f>
        <v>3a, 3b, 3c</v>
      </c>
      <c r="E9016" s="138">
        <f t="array" ref="E9016">SUMIF(Marksheet!$D$10:$BQ$10,$C9016,INDIRECT(K9012))</f>
        <v>0</v>
      </c>
      <c r="F9016" s="138" t="s">
        <v>434</v>
      </c>
      <c r="G9016" s="137">
        <f>SUMIF(Marksheet!$10:$10,C9016,Marksheet!$14:$14)</f>
        <v>3</v>
      </c>
      <c r="H9016" s="139">
        <f t="shared" ref="H9016:H9040" si="274">E9016/G9016</f>
        <v>0</v>
      </c>
      <c r="I9016" s="137" t="s">
        <v>456</v>
      </c>
      <c r="J9016" s="133"/>
      <c r="K9016" s="140"/>
    </row>
    <row r="9017" ht="15.75" customHeight="1">
      <c r="A9017" s="49"/>
      <c r="B9017" s="141"/>
      <c r="C9017" s="136" t="s">
        <v>27</v>
      </c>
      <c r="D9017" s="137" t="str">
        <f>IFERROR(__xludf.DUMMYFUNCTION("JOIN("", "",FILTER(Marksheet!$15:$15,Marksheet!$10:$10=$C9017))"),"5a, 5b, 5c, 5d")</f>
        <v>5a, 5b, 5c, 5d</v>
      </c>
      <c r="E9017" s="138">
        <f t="array" ref="E9017">SUMIF(Marksheet!$D$10:$BQ$10,$C9017,INDIRECT(K9012))</f>
        <v>0</v>
      </c>
      <c r="F9017" s="138" t="s">
        <v>434</v>
      </c>
      <c r="G9017" s="137">
        <f>SUMIF(Marksheet!$10:$10,C9017,Marksheet!$14:$14)</f>
        <v>5</v>
      </c>
      <c r="H9017" s="139">
        <f t="shared" si="274"/>
        <v>0</v>
      </c>
      <c r="I9017" s="137" t="s">
        <v>457</v>
      </c>
      <c r="J9017" s="133"/>
      <c r="K9017" s="140"/>
    </row>
    <row r="9018" ht="15.75" customHeight="1">
      <c r="A9018" s="49"/>
      <c r="B9018" s="141"/>
      <c r="C9018" s="136" t="s">
        <v>26</v>
      </c>
      <c r="D9018" s="137" t="str">
        <f>IFERROR(__xludf.DUMMYFUNCTION("JOIN("", "",FILTER(Marksheet!$15:$15,Marksheet!$10:$10=$C9018))"),"4a, 4b")</f>
        <v>4a, 4b</v>
      </c>
      <c r="E9018" s="138">
        <f t="array" ref="E9018">SUMIF(Marksheet!$D$10:$BQ$10,$C9018,INDIRECT(K9012))</f>
        <v>0</v>
      </c>
      <c r="F9018" s="138" t="s">
        <v>434</v>
      </c>
      <c r="G9018" s="137">
        <f>SUMIF(Marksheet!$10:$10,C9018,Marksheet!$14:$14)</f>
        <v>3</v>
      </c>
      <c r="H9018" s="139">
        <f t="shared" si="274"/>
        <v>0</v>
      </c>
      <c r="I9018" s="137" t="s">
        <v>458</v>
      </c>
      <c r="J9018" s="133"/>
      <c r="K9018" s="140"/>
    </row>
    <row r="9019" ht="15.75" customHeight="1">
      <c r="A9019" s="49"/>
      <c r="B9019" s="141"/>
      <c r="C9019" s="136" t="s">
        <v>23</v>
      </c>
      <c r="D9019" s="137" t="str">
        <f>IFERROR(__xludf.DUMMYFUNCTION("JOIN("", "",FILTER(Marksheet!$15:$15,Marksheet!$10:$10=$C9019))"),"1a, 1b, 4c")</f>
        <v>1a, 1b, 4c</v>
      </c>
      <c r="E9019" s="138">
        <f t="array" ref="E9019">SUMIF(Marksheet!$D$10:$BQ$10,$C9019,INDIRECT(K9012))</f>
        <v>0</v>
      </c>
      <c r="F9019" s="138" t="s">
        <v>434</v>
      </c>
      <c r="G9019" s="137">
        <f>SUMIF(Marksheet!$10:$10,C9019,Marksheet!$14:$14)</f>
        <v>5</v>
      </c>
      <c r="H9019" s="139">
        <f t="shared" si="274"/>
        <v>0</v>
      </c>
      <c r="I9019" s="137" t="s">
        <v>459</v>
      </c>
      <c r="J9019" s="133"/>
      <c r="K9019" s="140"/>
    </row>
    <row r="9020" ht="15.75" customHeight="1">
      <c r="A9020" s="49"/>
      <c r="B9020" s="142"/>
      <c r="C9020" s="136" t="s">
        <v>24</v>
      </c>
      <c r="D9020" s="137" t="str">
        <f>IFERROR(__xludf.DUMMYFUNCTION("JOIN("", "",FILTER(Marksheet!$15:$15,Marksheet!$10:$10=$C9020))"),"2a, 2b, 2c")</f>
        <v>2a, 2b, 2c</v>
      </c>
      <c r="E9020" s="138">
        <f t="array" ref="E9020">SUMIF(Marksheet!$D$10:$BQ$10,$C9020,INDIRECT(K9012))</f>
        <v>0</v>
      </c>
      <c r="F9020" s="138" t="s">
        <v>434</v>
      </c>
      <c r="G9020" s="137">
        <f>SUMIF(Marksheet!$10:$10,C9020,Marksheet!$14:$14)</f>
        <v>4</v>
      </c>
      <c r="H9020" s="139">
        <f t="shared" si="274"/>
        <v>0</v>
      </c>
      <c r="I9020" s="137" t="s">
        <v>460</v>
      </c>
      <c r="J9020" s="133"/>
      <c r="K9020" s="140"/>
    </row>
    <row r="9021" ht="15.75" customHeight="1">
      <c r="A9021" s="49"/>
      <c r="B9021" s="135" t="s">
        <v>20</v>
      </c>
      <c r="C9021" s="143" t="s">
        <v>29</v>
      </c>
      <c r="D9021" s="137" t="str">
        <f>IFERROR(__xludf.DUMMYFUNCTION("JOIN("", "",FILTER(Marksheet!$15:$15,Marksheet!$10:$10=$C9021))"),"1b, 3d")</f>
        <v>1b, 3d</v>
      </c>
      <c r="E9021" s="138">
        <f t="array" ref="E9021">SUMIF(Marksheet!$D$10:$BQ$10,$C9021,INDIRECT(K9012))</f>
        <v>0</v>
      </c>
      <c r="F9021" s="138" t="s">
        <v>434</v>
      </c>
      <c r="G9021" s="137">
        <f>SUMIF(Marksheet!$10:$10,C9021,Marksheet!$14:$14)</f>
        <v>2</v>
      </c>
      <c r="H9021" s="139">
        <f t="shared" si="274"/>
        <v>0</v>
      </c>
      <c r="I9021" s="137" t="s">
        <v>461</v>
      </c>
      <c r="J9021" s="133"/>
      <c r="K9021" s="140"/>
    </row>
    <row r="9022" ht="15.75" customHeight="1">
      <c r="A9022" s="49"/>
      <c r="B9022" s="141"/>
      <c r="C9022" s="143" t="s">
        <v>30</v>
      </c>
      <c r="D9022" s="137" t="str">
        <f>IFERROR(__xludf.DUMMYFUNCTION("JOIN("", "",FILTER(Marksheet!$15:$15,Marksheet!$10:$10=$C9022))"),"1d, 4d, 4e")</f>
        <v>1d, 4d, 4e</v>
      </c>
      <c r="E9022" s="138">
        <f t="array" ref="E9022">SUMIF(Marksheet!$D$10:$BQ$10,$C9022,INDIRECT(K9012))</f>
        <v>0</v>
      </c>
      <c r="F9022" s="138" t="s">
        <v>434</v>
      </c>
      <c r="G9022" s="137">
        <f>SUMIF(Marksheet!$10:$10,C9022,Marksheet!$14:$14)</f>
        <v>3</v>
      </c>
      <c r="H9022" s="139">
        <f t="shared" si="274"/>
        <v>0</v>
      </c>
      <c r="I9022" s="137" t="s">
        <v>462</v>
      </c>
      <c r="J9022" s="133"/>
      <c r="K9022" s="140"/>
    </row>
    <row r="9023" ht="15.75" customHeight="1">
      <c r="A9023" s="49"/>
      <c r="B9023" s="141"/>
      <c r="C9023" s="143" t="s">
        <v>33</v>
      </c>
      <c r="D9023" s="137" t="str">
        <f>IFERROR(__xludf.DUMMYFUNCTION("JOIN("", "",FILTER(Marksheet!$15:$15,Marksheet!$10:$10=$C9023))"),"4a, 4b")</f>
        <v>4a, 4b</v>
      </c>
      <c r="E9023" s="138">
        <f t="array" ref="E9023">SUMIF(Marksheet!$D$10:$BQ$10,$C9023,INDIRECT(K9012))</f>
        <v>0</v>
      </c>
      <c r="F9023" s="138" t="s">
        <v>434</v>
      </c>
      <c r="G9023" s="137">
        <f>SUMIF(Marksheet!$10:$10,C9023,Marksheet!$14:$14)</f>
        <v>3</v>
      </c>
      <c r="H9023" s="139">
        <f t="shared" si="274"/>
        <v>0</v>
      </c>
      <c r="I9023" s="137" t="s">
        <v>463</v>
      </c>
      <c r="J9023" s="133"/>
      <c r="K9023" s="140"/>
    </row>
    <row r="9024" ht="15.75" customHeight="1">
      <c r="A9024" s="49"/>
      <c r="B9024" s="141"/>
      <c r="C9024" s="143" t="s">
        <v>28</v>
      </c>
      <c r="D9024" s="137" t="str">
        <f>IFERROR(__xludf.DUMMYFUNCTION("JOIN("", "",FILTER(Marksheet!$15:$15,Marksheet!$10:$10=$C9024))"),"1a, 1c, 4c")</f>
        <v>1a, 1c, 4c</v>
      </c>
      <c r="E9024" s="138">
        <f t="array" ref="E9024">SUMIF(Marksheet!$D$10:$BQ$10,$C9024,INDIRECT(K9012))</f>
        <v>0</v>
      </c>
      <c r="F9024" s="138" t="s">
        <v>434</v>
      </c>
      <c r="G9024" s="137">
        <f>SUMIF(Marksheet!$10:$10,C9024,Marksheet!$14:$14)</f>
        <v>5</v>
      </c>
      <c r="H9024" s="139">
        <f t="shared" si="274"/>
        <v>0</v>
      </c>
      <c r="I9024" s="137" t="s">
        <v>464</v>
      </c>
      <c r="J9024" s="133"/>
      <c r="K9024" s="140"/>
    </row>
    <row r="9025" ht="15.75" customHeight="1">
      <c r="A9025" s="49"/>
      <c r="B9025" s="141"/>
      <c r="C9025" s="143" t="s">
        <v>435</v>
      </c>
      <c r="D9025" s="137" t="str">
        <f>IFERROR(__xludf.DUMMYFUNCTION("JOIN("", "",FILTER(Marksheet!$15:$15,Marksheet!$10:$10=$C9025))"),"3a, 3b, 3c")</f>
        <v>3a, 3b, 3c</v>
      </c>
      <c r="E9025" s="138">
        <f t="array" ref="E9025">SUMIF(Marksheet!$D$10:$BQ$10,$C9025,INDIRECT(K9012))</f>
        <v>0</v>
      </c>
      <c r="F9025" s="138" t="s">
        <v>434</v>
      </c>
      <c r="G9025" s="137">
        <f>SUMIF(Marksheet!$10:$10,C9025,Marksheet!$14:$14)</f>
        <v>4</v>
      </c>
      <c r="H9025" s="139">
        <f t="shared" si="274"/>
        <v>0</v>
      </c>
      <c r="I9025" s="137" t="s">
        <v>465</v>
      </c>
      <c r="J9025" s="133"/>
      <c r="K9025" s="140"/>
    </row>
    <row r="9026" ht="15.75" customHeight="1">
      <c r="A9026" s="49"/>
      <c r="B9026" s="142"/>
      <c r="C9026" s="143" t="s">
        <v>31</v>
      </c>
      <c r="D9026" s="137" t="str">
        <f>IFERROR(__xludf.DUMMYFUNCTION("JOIN("", "",FILTER(Marksheet!$15:$15,Marksheet!$10:$10=$C9026))"),"2a, 2b, 2c")</f>
        <v>2a, 2b, 2c</v>
      </c>
      <c r="E9026" s="138">
        <f t="array" ref="E9026">SUMIF(Marksheet!$D$10:$BQ$10,$C9026,INDIRECT(K9012))</f>
        <v>0</v>
      </c>
      <c r="F9026" s="138" t="s">
        <v>434</v>
      </c>
      <c r="G9026" s="137">
        <f>SUMIF(Marksheet!$10:$10,C9026,Marksheet!$14:$14)</f>
        <v>3</v>
      </c>
      <c r="H9026" s="139">
        <f t="shared" si="274"/>
        <v>0</v>
      </c>
      <c r="I9026" s="137" t="s">
        <v>466</v>
      </c>
      <c r="J9026" s="133"/>
      <c r="K9026" s="140"/>
    </row>
    <row r="9027" ht="15.75" customHeight="1">
      <c r="A9027" s="49"/>
      <c r="B9027" s="135" t="s">
        <v>21</v>
      </c>
      <c r="C9027" s="143" t="s">
        <v>36</v>
      </c>
      <c r="D9027" s="137" t="str">
        <f>IFERROR(__xludf.DUMMYFUNCTION("JOIN("", "",FILTER(Marksheet!$15:$15,Marksheet!$10:$10=$C9027))"),"2b, 2c")</f>
        <v>2b, 2c</v>
      </c>
      <c r="E9027" s="138">
        <f t="array" ref="E9027">SUMIF(Marksheet!$D$10:$BQ$10,$C9027,INDIRECT(K9012))</f>
        <v>0</v>
      </c>
      <c r="F9027" s="138" t="s">
        <v>434</v>
      </c>
      <c r="G9027" s="137">
        <f>SUMIF(Marksheet!$10:$10,C9027,Marksheet!$14:$14)</f>
        <v>2</v>
      </c>
      <c r="H9027" s="139">
        <f t="shared" si="274"/>
        <v>0</v>
      </c>
      <c r="I9027" s="137" t="s">
        <v>467</v>
      </c>
      <c r="J9027" s="133"/>
      <c r="K9027" s="140"/>
    </row>
    <row r="9028" ht="15.75" customHeight="1">
      <c r="A9028" s="49"/>
      <c r="B9028" s="141"/>
      <c r="C9028" s="143" t="s">
        <v>38</v>
      </c>
      <c r="D9028" s="137" t="str">
        <f>IFERROR(__xludf.DUMMYFUNCTION("JOIN("", "",FILTER(Marksheet!$15:$15,Marksheet!$10:$10=$C9028))"),"4a, 4b, 4c, 4d, 4e")</f>
        <v>4a, 4b, 4c, 4d, 4e</v>
      </c>
      <c r="E9028" s="138">
        <f t="array" ref="E9028">SUMIF(Marksheet!$D$10:$BQ$10,$C9028,INDIRECT(K9012))</f>
        <v>0</v>
      </c>
      <c r="F9028" s="138" t="s">
        <v>434</v>
      </c>
      <c r="G9028" s="137">
        <f>SUMIF(Marksheet!$10:$10,C9028,Marksheet!$14:$14)</f>
        <v>6</v>
      </c>
      <c r="H9028" s="139">
        <f t="shared" si="274"/>
        <v>0</v>
      </c>
      <c r="I9028" s="137" t="s">
        <v>468</v>
      </c>
      <c r="J9028" s="133"/>
      <c r="K9028" s="140"/>
    </row>
    <row r="9029" ht="15.75" customHeight="1">
      <c r="A9029" s="49"/>
      <c r="B9029" s="141"/>
      <c r="C9029" s="143" t="s">
        <v>35</v>
      </c>
      <c r="D9029" s="137" t="str">
        <f>IFERROR(__xludf.DUMMYFUNCTION("JOIN("", "",FILTER(Marksheet!$15:$15,Marksheet!$10:$10=$C9029))"),"1b, 2a")</f>
        <v>1b, 2a</v>
      </c>
      <c r="E9029" s="138">
        <f t="array" ref="E9029">SUMIF(Marksheet!$D$10:$BQ$10,$C9029,INDIRECT(K9012))</f>
        <v>0</v>
      </c>
      <c r="F9029" s="138" t="s">
        <v>434</v>
      </c>
      <c r="G9029" s="137">
        <f>SUMIF(Marksheet!$10:$10,C9029,Marksheet!$14:$14)</f>
        <v>3</v>
      </c>
      <c r="H9029" s="139">
        <f t="shared" si="274"/>
        <v>0</v>
      </c>
      <c r="I9029" s="137" t="s">
        <v>469</v>
      </c>
      <c r="J9029" s="133"/>
      <c r="K9029" s="140"/>
    </row>
    <row r="9030" ht="15.75" customHeight="1">
      <c r="A9030" s="49"/>
      <c r="B9030" s="141"/>
      <c r="C9030" s="143" t="s">
        <v>34</v>
      </c>
      <c r="D9030" s="137" t="str">
        <f>IFERROR(__xludf.DUMMYFUNCTION("JOIN("", "",FILTER(Marksheet!$15:$15,Marksheet!$10:$10=$C9030))"),"1a, 1c, 2d")</f>
        <v>1a, 1c, 2d</v>
      </c>
      <c r="E9030" s="138">
        <f t="array" ref="E9030">SUMIF(Marksheet!$D$10:$BQ$10,$C9030,INDIRECT(K9012))</f>
        <v>0</v>
      </c>
      <c r="F9030" s="138" t="s">
        <v>434</v>
      </c>
      <c r="G9030" s="137">
        <f>SUMIF(Marksheet!$10:$10,C9030,Marksheet!$14:$14)</f>
        <v>6</v>
      </c>
      <c r="H9030" s="139">
        <f t="shared" si="274"/>
        <v>0</v>
      </c>
      <c r="I9030" s="137" t="s">
        <v>470</v>
      </c>
      <c r="J9030" s="133"/>
      <c r="K9030" s="140"/>
    </row>
    <row r="9031" ht="15.75" customHeight="1">
      <c r="A9031" s="49"/>
      <c r="B9031" s="142"/>
      <c r="C9031" s="143" t="s">
        <v>37</v>
      </c>
      <c r="D9031" s="137" t="str">
        <f>IFERROR(__xludf.DUMMYFUNCTION("JOIN("", "",FILTER(Marksheet!$15:$15,Marksheet!$10:$10=$C9031))"),"3a, 3b, 3c")</f>
        <v>3a, 3b, 3c</v>
      </c>
      <c r="E9031" s="138">
        <f t="array" ref="E9031">SUMIF(Marksheet!$D$10:$BQ$10,$C9031,INDIRECT(K9012))</f>
        <v>0</v>
      </c>
      <c r="F9031" s="138" t="s">
        <v>434</v>
      </c>
      <c r="G9031" s="137">
        <f>SUMIF(Marksheet!$10:$10,C9031,Marksheet!$14:$14)</f>
        <v>3</v>
      </c>
      <c r="H9031" s="139">
        <f t="shared" si="274"/>
        <v>0</v>
      </c>
      <c r="I9031" s="137" t="s">
        <v>471</v>
      </c>
      <c r="J9031" s="133"/>
      <c r="K9031" s="140"/>
    </row>
    <row r="9032" ht="15.75" customHeight="1">
      <c r="A9032" s="49"/>
      <c r="B9032" s="135" t="s">
        <v>22</v>
      </c>
      <c r="C9032" s="144" t="s">
        <v>46</v>
      </c>
      <c r="D9032" s="137" t="str">
        <f>IFERROR(__xludf.DUMMYFUNCTION("JOIN("", "",FILTER(Marksheet!$15:$15,Marksheet!$10:$10=$C9032))"),"3d")</f>
        <v>3d</v>
      </c>
      <c r="E9032" s="138">
        <f t="array" ref="E9032">SUMIF(Marksheet!$D$10:$BQ$10,$C9032,INDIRECT(K9012))</f>
        <v>0</v>
      </c>
      <c r="F9032" s="138" t="s">
        <v>434</v>
      </c>
      <c r="G9032" s="137">
        <f>SUMIF(Marksheet!$10:$10,C9032,Marksheet!$14:$14)</f>
        <v>2</v>
      </c>
      <c r="H9032" s="139">
        <f t="shared" si="274"/>
        <v>0</v>
      </c>
      <c r="I9032" s="137" t="s">
        <v>472</v>
      </c>
      <c r="J9032" s="133"/>
      <c r="K9032" s="140"/>
    </row>
    <row r="9033" ht="15.75" customHeight="1">
      <c r="A9033" s="49"/>
      <c r="B9033" s="141"/>
      <c r="C9033" s="144" t="s">
        <v>41</v>
      </c>
      <c r="D9033" s="137" t="str">
        <f>IFERROR(__xludf.DUMMYFUNCTION("JOIN("", "",FILTER(Marksheet!$15:$15,Marksheet!$10:$10=$C9033))"),"1c, 2b, 4e")</f>
        <v>1c, 2b, 4e</v>
      </c>
      <c r="E9033" s="138">
        <f t="array" ref="E9033">SUMIF(Marksheet!$D$10:$BQ$10,$C9033,INDIRECT(K9012))</f>
        <v>0</v>
      </c>
      <c r="F9033" s="138" t="s">
        <v>434</v>
      </c>
      <c r="G9033" s="137">
        <f>SUMIF(Marksheet!$10:$10,C9033,Marksheet!$14:$14)</f>
        <v>3</v>
      </c>
      <c r="H9033" s="139">
        <f t="shared" si="274"/>
        <v>0</v>
      </c>
      <c r="I9033" s="137" t="s">
        <v>473</v>
      </c>
      <c r="J9033" s="133"/>
      <c r="K9033" s="140"/>
    </row>
    <row r="9034" ht="15.75" customHeight="1">
      <c r="A9034" s="49"/>
      <c r="B9034" s="141"/>
      <c r="C9034" s="144" t="s">
        <v>45</v>
      </c>
      <c r="D9034" s="137" t="str">
        <f>IFERROR(__xludf.DUMMYFUNCTION("JOIN("", "",FILTER(Marksheet!$15:$15,Marksheet!$10:$10=$C9034))"),"3b, 4a, 5c")</f>
        <v>3b, 4a, 5c</v>
      </c>
      <c r="E9034" s="138">
        <f t="array" ref="E9034">SUMIF(Marksheet!$D$10:$BQ$10,$C9034,INDIRECT(K9012))</f>
        <v>0</v>
      </c>
      <c r="F9034" s="138" t="s">
        <v>434</v>
      </c>
      <c r="G9034" s="137">
        <f>SUMIF(Marksheet!$10:$10,C9034,Marksheet!$14:$14)</f>
        <v>3</v>
      </c>
      <c r="H9034" s="139">
        <f t="shared" si="274"/>
        <v>0</v>
      </c>
      <c r="I9034" s="137" t="s">
        <v>474</v>
      </c>
      <c r="J9034" s="133"/>
      <c r="K9034" s="140"/>
    </row>
    <row r="9035" ht="15.75" customHeight="1">
      <c r="A9035" s="49"/>
      <c r="B9035" s="141"/>
      <c r="C9035" s="144" t="s">
        <v>43</v>
      </c>
      <c r="D9035" s="137" t="str">
        <f>IFERROR(__xludf.DUMMYFUNCTION("JOIN("", "",FILTER(Marksheet!$15:$15,Marksheet!$10:$10=$C9035))"),"2c, 4d, 5d")</f>
        <v>2c, 4d, 5d</v>
      </c>
      <c r="E9035" s="138">
        <f t="array" ref="E9035">SUMIF(Marksheet!$D$10:$BQ$10,$C9035,INDIRECT(K9012))</f>
        <v>0</v>
      </c>
      <c r="F9035" s="138" t="s">
        <v>434</v>
      </c>
      <c r="G9035" s="137">
        <f>SUMIF(Marksheet!$10:$10,C9035,Marksheet!$14:$14)</f>
        <v>4</v>
      </c>
      <c r="H9035" s="139">
        <f t="shared" si="274"/>
        <v>0</v>
      </c>
      <c r="I9035" s="137" t="s">
        <v>475</v>
      </c>
      <c r="J9035" s="133"/>
      <c r="K9035" s="140"/>
    </row>
    <row r="9036" ht="15.75" customHeight="1">
      <c r="A9036" s="49"/>
      <c r="B9036" s="141"/>
      <c r="C9036" s="144" t="s">
        <v>44</v>
      </c>
      <c r="D9036" s="137" t="str">
        <f>IFERROR(__xludf.DUMMYFUNCTION("JOIN("", "",FILTER(Marksheet!$15:$15,Marksheet!$10:$10=$C9036))"),"3a, 4c")</f>
        <v>3a, 4c</v>
      </c>
      <c r="E9036" s="138">
        <f t="array" ref="E9036">SUMIF(Marksheet!$D$10:$BQ$10,$C9036,INDIRECT(K9012))</f>
        <v>0</v>
      </c>
      <c r="F9036" s="138" t="s">
        <v>434</v>
      </c>
      <c r="G9036" s="137">
        <f>SUMIF(Marksheet!$10:$10,C9036,Marksheet!$14:$14)</f>
        <v>2</v>
      </c>
      <c r="H9036" s="139">
        <f t="shared" si="274"/>
        <v>0</v>
      </c>
      <c r="I9036" s="137" t="s">
        <v>476</v>
      </c>
      <c r="J9036" s="133"/>
      <c r="K9036" s="140"/>
    </row>
    <row r="9037" ht="15.75" customHeight="1">
      <c r="A9037" s="49"/>
      <c r="B9037" s="141"/>
      <c r="C9037" s="144" t="s">
        <v>39</v>
      </c>
      <c r="D9037" s="137" t="str">
        <f>IFERROR(__xludf.DUMMYFUNCTION("JOIN("", "",FILTER(Marksheet!$15:$15,Marksheet!$10:$10=$C9037))"),"1a, 5a, 5b")</f>
        <v>1a, 5a, 5b</v>
      </c>
      <c r="E9037" s="138">
        <f t="array" ref="E9037">SUMIF(Marksheet!$D$10:$BQ$10,$C9037,INDIRECT(K9012))</f>
        <v>0</v>
      </c>
      <c r="F9037" s="138" t="s">
        <v>434</v>
      </c>
      <c r="G9037" s="137">
        <f>SUMIF(Marksheet!$10:$10,C9037,Marksheet!$14:$14)</f>
        <v>5</v>
      </c>
      <c r="H9037" s="139">
        <f t="shared" si="274"/>
        <v>0</v>
      </c>
      <c r="I9037" s="137" t="s">
        <v>477</v>
      </c>
      <c r="J9037" s="133"/>
      <c r="K9037" s="140"/>
    </row>
    <row r="9038" ht="15.75" customHeight="1">
      <c r="A9038" s="49"/>
      <c r="B9038" s="141"/>
      <c r="C9038" s="144" t="s">
        <v>42</v>
      </c>
      <c r="D9038" s="137" t="str">
        <f>IFERROR(__xludf.DUMMYFUNCTION("JOIN("", "",FILTER(Marksheet!$15:$15,Marksheet!$10:$10=$C9038))"),"2a, 3c")</f>
        <v>2a, 3c</v>
      </c>
      <c r="E9038" s="138">
        <f t="array" ref="E9038">SUMIF(Marksheet!$D$10:$BQ$10,$C9038,INDIRECT(K9012))</f>
        <v>0</v>
      </c>
      <c r="F9038" s="138" t="s">
        <v>434</v>
      </c>
      <c r="G9038" s="137">
        <f>SUMIF(Marksheet!$10:$10,C9038,Marksheet!$14:$14)</f>
        <v>3</v>
      </c>
      <c r="H9038" s="139">
        <f t="shared" si="274"/>
        <v>0</v>
      </c>
      <c r="I9038" s="137" t="s">
        <v>478</v>
      </c>
      <c r="J9038" s="133"/>
      <c r="K9038" s="140"/>
    </row>
    <row r="9039" ht="15.75" customHeight="1">
      <c r="A9039" s="49"/>
      <c r="B9039" s="142"/>
      <c r="C9039" s="144" t="s">
        <v>40</v>
      </c>
      <c r="D9039" s="137" t="str">
        <f>IFERROR(__xludf.DUMMYFUNCTION("JOIN("", "",FILTER(Marksheet!$15:$15,Marksheet!$10:$10=$C9039))"),"1b, 4b, 4f")</f>
        <v>1b, 4b, 4f</v>
      </c>
      <c r="E9039" s="138">
        <f t="array" ref="E9039">SUMIF(Marksheet!$D$10:$BQ$10,$C9039,INDIRECT(K9012))</f>
        <v>0</v>
      </c>
      <c r="F9039" s="138" t="s">
        <v>434</v>
      </c>
      <c r="G9039" s="137">
        <f>SUMIF(Marksheet!$10:$10,C9039,Marksheet!$14:$14)</f>
        <v>3</v>
      </c>
      <c r="H9039" s="139">
        <f t="shared" si="274"/>
        <v>0</v>
      </c>
      <c r="I9039" s="137" t="s">
        <v>479</v>
      </c>
      <c r="J9039" s="133"/>
      <c r="K9039" s="140"/>
    </row>
    <row r="9040" ht="15.75" customHeight="1">
      <c r="A9040" s="49"/>
      <c r="B9040" s="49"/>
      <c r="C9040" s="145" t="s">
        <v>76</v>
      </c>
      <c r="D9040" s="145"/>
      <c r="E9040" s="146">
        <f>SUM(E9016:E9039)</f>
        <v>0</v>
      </c>
      <c r="F9040" s="147" t="s">
        <v>434</v>
      </c>
      <c r="G9040" s="148">
        <f>SUM(G9016:G9039)</f>
        <v>85</v>
      </c>
      <c r="H9040" s="149">
        <f t="shared" si="274"/>
        <v>0</v>
      </c>
      <c r="I9040" s="129"/>
      <c r="J9040" s="133"/>
      <c r="K9040" s="127"/>
    </row>
    <row r="9041" ht="15.75" customHeight="1">
      <c r="A9041" s="49"/>
      <c r="B9041" s="49"/>
      <c r="C9041" s="67"/>
      <c r="D9041" s="67"/>
      <c r="E9041" s="49"/>
      <c r="F9041" s="49"/>
      <c r="G9041" s="49"/>
      <c r="H9041" s="49"/>
      <c r="I9041" s="129"/>
      <c r="J9041" s="133"/>
      <c r="K9041" s="127"/>
    </row>
    <row r="9042" ht="60.0" customHeight="1">
      <c r="A9042" s="49"/>
      <c r="B9042" s="49"/>
      <c r="C9042" s="67"/>
      <c r="D9042" s="67"/>
      <c r="E9042" s="49"/>
      <c r="F9042" s="49"/>
      <c r="G9042" s="49"/>
      <c r="H9042" s="49"/>
      <c r="I9042" s="129"/>
      <c r="J9042" s="133"/>
      <c r="K9042" s="127"/>
    </row>
    <row r="9043" ht="15.75" customHeight="1">
      <c r="A9043" s="124" t="s">
        <v>450</v>
      </c>
      <c r="B9043" s="49"/>
      <c r="C9043" s="67"/>
      <c r="D9043" s="67"/>
      <c r="E9043" s="1"/>
      <c r="F9043" s="1"/>
      <c r="G9043" s="49"/>
      <c r="H9043" s="49"/>
      <c r="I9043" s="7"/>
      <c r="K9043" s="125">
        <f>K9010+1</f>
        <v>292</v>
      </c>
    </row>
    <row r="9044" ht="15.75" customHeight="1">
      <c r="A9044" s="126" t="s">
        <v>451</v>
      </c>
      <c r="B9044" s="67" t="str">
        <f>B9011</f>
        <v>GCSE Transition Assessment</v>
      </c>
      <c r="C9044" s="67"/>
      <c r="D9044" s="67"/>
      <c r="E9044" s="1"/>
      <c r="F9044" s="49"/>
      <c r="G9044" s="49"/>
      <c r="H9044" s="49"/>
      <c r="K9044" s="127" t="str">
        <f>CONCATENATE("Marksheet!$B$",K9043)</f>
        <v>Marksheet!$B$292</v>
      </c>
    </row>
    <row r="9045" ht="15.75" customHeight="1">
      <c r="A9045" s="126" t="s">
        <v>447</v>
      </c>
      <c r="B9045" s="67" t="str">
        <f t="array" ref="B9045">IF(INDIRECT(K9044)="","",INDIRECT(K9044))</f>
        <v>Student 275</v>
      </c>
      <c r="C9045" s="67"/>
      <c r="D9045" s="67"/>
      <c r="E9045" s="1"/>
      <c r="F9045" s="49"/>
      <c r="G9045" s="49"/>
      <c r="H9045" s="49"/>
      <c r="K9045" s="127" t="str">
        <f>CONCATENATE("Marksheet!$D$",K9043,":$BQ$",K9043)</f>
        <v>Marksheet!$D$292:$BQ$292</v>
      </c>
    </row>
    <row r="9046" ht="15.75" customHeight="1">
      <c r="A9046" s="126" t="s">
        <v>452</v>
      </c>
      <c r="B9046" s="67" t="str">
        <f t="array" ref="B9046">INDIRECT(CONCATENATE("Marksheet!$C$",INDIRECT(CONCATENATE("K",ROW()-3))))</f>
        <v/>
      </c>
      <c r="C9046" s="67"/>
      <c r="D9046" s="67"/>
      <c r="E9046" s="49"/>
      <c r="F9046" s="49"/>
      <c r="G9046" s="49"/>
      <c r="H9046" s="49"/>
      <c r="I9046" s="49"/>
      <c r="J9046" s="49"/>
      <c r="K9046" s="127"/>
    </row>
    <row r="9047" ht="15.75" customHeight="1">
      <c r="A9047" s="67"/>
      <c r="B9047" s="128"/>
      <c r="C9047" s="67"/>
      <c r="D9047" s="67"/>
      <c r="E9047" s="49"/>
      <c r="F9047" s="49"/>
      <c r="G9047" s="49"/>
      <c r="H9047" s="49"/>
      <c r="I9047" s="49"/>
      <c r="J9047" s="49"/>
      <c r="K9047" s="127"/>
    </row>
    <row r="9048" ht="15.75" customHeight="1">
      <c r="A9048" s="129"/>
      <c r="B9048" s="100" t="s">
        <v>442</v>
      </c>
      <c r="C9048" s="100" t="s">
        <v>443</v>
      </c>
      <c r="D9048" s="73" t="s">
        <v>453</v>
      </c>
      <c r="E9048" s="130" t="s">
        <v>444</v>
      </c>
      <c r="F9048" s="71"/>
      <c r="G9048" s="72"/>
      <c r="H9048" s="131" t="s">
        <v>454</v>
      </c>
      <c r="I9048" s="132" t="s">
        <v>455</v>
      </c>
      <c r="J9048" s="133"/>
      <c r="K9048" s="134"/>
    </row>
    <row r="9049" ht="15.75" customHeight="1">
      <c r="A9049" s="49"/>
      <c r="B9049" s="135" t="s">
        <v>19</v>
      </c>
      <c r="C9049" s="136" t="s">
        <v>25</v>
      </c>
      <c r="D9049" s="137" t="str">
        <f>IFERROR(__xludf.DUMMYFUNCTION("JOIN("", "",FILTER(Marksheet!$15:$15,Marksheet!$10:$10=$C9049))"),"3a, 3b, 3c")</f>
        <v>3a, 3b, 3c</v>
      </c>
      <c r="E9049" s="138">
        <f t="array" ref="E9049">SUMIF(Marksheet!$D$10:$BQ$10,$C9049,INDIRECT(K9045))</f>
        <v>0</v>
      </c>
      <c r="F9049" s="138" t="s">
        <v>434</v>
      </c>
      <c r="G9049" s="137">
        <f>SUMIF(Marksheet!$10:$10,C9049,Marksheet!$14:$14)</f>
        <v>3</v>
      </c>
      <c r="H9049" s="139">
        <f t="shared" ref="H9049:H9073" si="275">E9049/G9049</f>
        <v>0</v>
      </c>
      <c r="I9049" s="137" t="s">
        <v>456</v>
      </c>
      <c r="J9049" s="133"/>
      <c r="K9049" s="140"/>
    </row>
    <row r="9050" ht="15.75" customHeight="1">
      <c r="A9050" s="49"/>
      <c r="B9050" s="141"/>
      <c r="C9050" s="136" t="s">
        <v>27</v>
      </c>
      <c r="D9050" s="137" t="str">
        <f>IFERROR(__xludf.DUMMYFUNCTION("JOIN("", "",FILTER(Marksheet!$15:$15,Marksheet!$10:$10=$C9050))"),"5a, 5b, 5c, 5d")</f>
        <v>5a, 5b, 5c, 5d</v>
      </c>
      <c r="E9050" s="138">
        <f t="array" ref="E9050">SUMIF(Marksheet!$D$10:$BQ$10,$C9050,INDIRECT(K9045))</f>
        <v>0</v>
      </c>
      <c r="F9050" s="138" t="s">
        <v>434</v>
      </c>
      <c r="G9050" s="137">
        <f>SUMIF(Marksheet!$10:$10,C9050,Marksheet!$14:$14)</f>
        <v>5</v>
      </c>
      <c r="H9050" s="139">
        <f t="shared" si="275"/>
        <v>0</v>
      </c>
      <c r="I9050" s="137" t="s">
        <v>457</v>
      </c>
      <c r="J9050" s="133"/>
      <c r="K9050" s="140"/>
    </row>
    <row r="9051" ht="15.75" customHeight="1">
      <c r="A9051" s="49"/>
      <c r="B9051" s="141"/>
      <c r="C9051" s="136" t="s">
        <v>26</v>
      </c>
      <c r="D9051" s="137" t="str">
        <f>IFERROR(__xludf.DUMMYFUNCTION("JOIN("", "",FILTER(Marksheet!$15:$15,Marksheet!$10:$10=$C9051))"),"4a, 4b")</f>
        <v>4a, 4b</v>
      </c>
      <c r="E9051" s="138">
        <f t="array" ref="E9051">SUMIF(Marksheet!$D$10:$BQ$10,$C9051,INDIRECT(K9045))</f>
        <v>0</v>
      </c>
      <c r="F9051" s="138" t="s">
        <v>434</v>
      </c>
      <c r="G9051" s="137">
        <f>SUMIF(Marksheet!$10:$10,C9051,Marksheet!$14:$14)</f>
        <v>3</v>
      </c>
      <c r="H9051" s="139">
        <f t="shared" si="275"/>
        <v>0</v>
      </c>
      <c r="I9051" s="137" t="s">
        <v>458</v>
      </c>
      <c r="J9051" s="133"/>
      <c r="K9051" s="140"/>
    </row>
    <row r="9052" ht="15.75" customHeight="1">
      <c r="A9052" s="49"/>
      <c r="B9052" s="141"/>
      <c r="C9052" s="136" t="s">
        <v>23</v>
      </c>
      <c r="D9052" s="137" t="str">
        <f>IFERROR(__xludf.DUMMYFUNCTION("JOIN("", "",FILTER(Marksheet!$15:$15,Marksheet!$10:$10=$C9052))"),"1a, 1b, 4c")</f>
        <v>1a, 1b, 4c</v>
      </c>
      <c r="E9052" s="138">
        <f t="array" ref="E9052">SUMIF(Marksheet!$D$10:$BQ$10,$C9052,INDIRECT(K9045))</f>
        <v>0</v>
      </c>
      <c r="F9052" s="138" t="s">
        <v>434</v>
      </c>
      <c r="G9052" s="137">
        <f>SUMIF(Marksheet!$10:$10,C9052,Marksheet!$14:$14)</f>
        <v>5</v>
      </c>
      <c r="H9052" s="139">
        <f t="shared" si="275"/>
        <v>0</v>
      </c>
      <c r="I9052" s="137" t="s">
        <v>459</v>
      </c>
      <c r="J9052" s="133"/>
      <c r="K9052" s="140"/>
    </row>
    <row r="9053" ht="15.75" customHeight="1">
      <c r="A9053" s="49"/>
      <c r="B9053" s="142"/>
      <c r="C9053" s="136" t="s">
        <v>24</v>
      </c>
      <c r="D9053" s="137" t="str">
        <f>IFERROR(__xludf.DUMMYFUNCTION("JOIN("", "",FILTER(Marksheet!$15:$15,Marksheet!$10:$10=$C9053))"),"2a, 2b, 2c")</f>
        <v>2a, 2b, 2c</v>
      </c>
      <c r="E9053" s="138">
        <f t="array" ref="E9053">SUMIF(Marksheet!$D$10:$BQ$10,$C9053,INDIRECT(K9045))</f>
        <v>0</v>
      </c>
      <c r="F9053" s="138" t="s">
        <v>434</v>
      </c>
      <c r="G9053" s="137">
        <f>SUMIF(Marksheet!$10:$10,C9053,Marksheet!$14:$14)</f>
        <v>4</v>
      </c>
      <c r="H9053" s="139">
        <f t="shared" si="275"/>
        <v>0</v>
      </c>
      <c r="I9053" s="137" t="s">
        <v>460</v>
      </c>
      <c r="J9053" s="133"/>
      <c r="K9053" s="140"/>
    </row>
    <row r="9054" ht="15.75" customHeight="1">
      <c r="A9054" s="49"/>
      <c r="B9054" s="135" t="s">
        <v>20</v>
      </c>
      <c r="C9054" s="143" t="s">
        <v>29</v>
      </c>
      <c r="D9054" s="137" t="str">
        <f>IFERROR(__xludf.DUMMYFUNCTION("JOIN("", "",FILTER(Marksheet!$15:$15,Marksheet!$10:$10=$C9054))"),"1b, 3d")</f>
        <v>1b, 3d</v>
      </c>
      <c r="E9054" s="138">
        <f t="array" ref="E9054">SUMIF(Marksheet!$D$10:$BQ$10,$C9054,INDIRECT(K9045))</f>
        <v>0</v>
      </c>
      <c r="F9054" s="138" t="s">
        <v>434</v>
      </c>
      <c r="G9054" s="137">
        <f>SUMIF(Marksheet!$10:$10,C9054,Marksheet!$14:$14)</f>
        <v>2</v>
      </c>
      <c r="H9054" s="139">
        <f t="shared" si="275"/>
        <v>0</v>
      </c>
      <c r="I9054" s="137" t="s">
        <v>461</v>
      </c>
      <c r="J9054" s="133"/>
      <c r="K9054" s="140"/>
    </row>
    <row r="9055" ht="15.75" customHeight="1">
      <c r="A9055" s="49"/>
      <c r="B9055" s="141"/>
      <c r="C9055" s="143" t="s">
        <v>30</v>
      </c>
      <c r="D9055" s="137" t="str">
        <f>IFERROR(__xludf.DUMMYFUNCTION("JOIN("", "",FILTER(Marksheet!$15:$15,Marksheet!$10:$10=$C9055))"),"1d, 4d, 4e")</f>
        <v>1d, 4d, 4e</v>
      </c>
      <c r="E9055" s="138">
        <f t="array" ref="E9055">SUMIF(Marksheet!$D$10:$BQ$10,$C9055,INDIRECT(K9045))</f>
        <v>0</v>
      </c>
      <c r="F9055" s="138" t="s">
        <v>434</v>
      </c>
      <c r="G9055" s="137">
        <f>SUMIF(Marksheet!$10:$10,C9055,Marksheet!$14:$14)</f>
        <v>3</v>
      </c>
      <c r="H9055" s="139">
        <f t="shared" si="275"/>
        <v>0</v>
      </c>
      <c r="I9055" s="137" t="s">
        <v>462</v>
      </c>
      <c r="J9055" s="133"/>
      <c r="K9055" s="140"/>
    </row>
    <row r="9056" ht="15.75" customHeight="1">
      <c r="A9056" s="49"/>
      <c r="B9056" s="141"/>
      <c r="C9056" s="143" t="s">
        <v>33</v>
      </c>
      <c r="D9056" s="137" t="str">
        <f>IFERROR(__xludf.DUMMYFUNCTION("JOIN("", "",FILTER(Marksheet!$15:$15,Marksheet!$10:$10=$C9056))"),"4a, 4b")</f>
        <v>4a, 4b</v>
      </c>
      <c r="E9056" s="138">
        <f t="array" ref="E9056">SUMIF(Marksheet!$D$10:$BQ$10,$C9056,INDIRECT(K9045))</f>
        <v>0</v>
      </c>
      <c r="F9056" s="138" t="s">
        <v>434</v>
      </c>
      <c r="G9056" s="137">
        <f>SUMIF(Marksheet!$10:$10,C9056,Marksheet!$14:$14)</f>
        <v>3</v>
      </c>
      <c r="H9056" s="139">
        <f t="shared" si="275"/>
        <v>0</v>
      </c>
      <c r="I9056" s="137" t="s">
        <v>463</v>
      </c>
      <c r="J9056" s="133"/>
      <c r="K9056" s="140"/>
    </row>
    <row r="9057" ht="15.75" customHeight="1">
      <c r="A9057" s="49"/>
      <c r="B9057" s="141"/>
      <c r="C9057" s="143" t="s">
        <v>28</v>
      </c>
      <c r="D9057" s="137" t="str">
        <f>IFERROR(__xludf.DUMMYFUNCTION("JOIN("", "",FILTER(Marksheet!$15:$15,Marksheet!$10:$10=$C9057))"),"1a, 1c, 4c")</f>
        <v>1a, 1c, 4c</v>
      </c>
      <c r="E9057" s="138">
        <f t="array" ref="E9057">SUMIF(Marksheet!$D$10:$BQ$10,$C9057,INDIRECT(K9045))</f>
        <v>0</v>
      </c>
      <c r="F9057" s="138" t="s">
        <v>434</v>
      </c>
      <c r="G9057" s="137">
        <f>SUMIF(Marksheet!$10:$10,C9057,Marksheet!$14:$14)</f>
        <v>5</v>
      </c>
      <c r="H9057" s="139">
        <f t="shared" si="275"/>
        <v>0</v>
      </c>
      <c r="I9057" s="137" t="s">
        <v>464</v>
      </c>
      <c r="J9057" s="133"/>
      <c r="K9057" s="140"/>
    </row>
    <row r="9058" ht="15.75" customHeight="1">
      <c r="A9058" s="49"/>
      <c r="B9058" s="141"/>
      <c r="C9058" s="143" t="s">
        <v>435</v>
      </c>
      <c r="D9058" s="137" t="str">
        <f>IFERROR(__xludf.DUMMYFUNCTION("JOIN("", "",FILTER(Marksheet!$15:$15,Marksheet!$10:$10=$C9058))"),"3a, 3b, 3c")</f>
        <v>3a, 3b, 3c</v>
      </c>
      <c r="E9058" s="138">
        <f t="array" ref="E9058">SUMIF(Marksheet!$D$10:$BQ$10,$C9058,INDIRECT(K9045))</f>
        <v>0</v>
      </c>
      <c r="F9058" s="138" t="s">
        <v>434</v>
      </c>
      <c r="G9058" s="137">
        <f>SUMIF(Marksheet!$10:$10,C9058,Marksheet!$14:$14)</f>
        <v>4</v>
      </c>
      <c r="H9058" s="139">
        <f t="shared" si="275"/>
        <v>0</v>
      </c>
      <c r="I9058" s="137" t="s">
        <v>465</v>
      </c>
      <c r="J9058" s="133"/>
      <c r="K9058" s="140"/>
    </row>
    <row r="9059" ht="15.75" customHeight="1">
      <c r="A9059" s="49"/>
      <c r="B9059" s="142"/>
      <c r="C9059" s="143" t="s">
        <v>31</v>
      </c>
      <c r="D9059" s="137" t="str">
        <f>IFERROR(__xludf.DUMMYFUNCTION("JOIN("", "",FILTER(Marksheet!$15:$15,Marksheet!$10:$10=$C9059))"),"2a, 2b, 2c")</f>
        <v>2a, 2b, 2c</v>
      </c>
      <c r="E9059" s="138">
        <f t="array" ref="E9059">SUMIF(Marksheet!$D$10:$BQ$10,$C9059,INDIRECT(K9045))</f>
        <v>0</v>
      </c>
      <c r="F9059" s="138" t="s">
        <v>434</v>
      </c>
      <c r="G9059" s="137">
        <f>SUMIF(Marksheet!$10:$10,C9059,Marksheet!$14:$14)</f>
        <v>3</v>
      </c>
      <c r="H9059" s="139">
        <f t="shared" si="275"/>
        <v>0</v>
      </c>
      <c r="I9059" s="137" t="s">
        <v>466</v>
      </c>
      <c r="J9059" s="133"/>
      <c r="K9059" s="140"/>
    </row>
    <row r="9060" ht="15.75" customHeight="1">
      <c r="A9060" s="49"/>
      <c r="B9060" s="135" t="s">
        <v>21</v>
      </c>
      <c r="C9060" s="143" t="s">
        <v>36</v>
      </c>
      <c r="D9060" s="137" t="str">
        <f>IFERROR(__xludf.DUMMYFUNCTION("JOIN("", "",FILTER(Marksheet!$15:$15,Marksheet!$10:$10=$C9060))"),"2b, 2c")</f>
        <v>2b, 2c</v>
      </c>
      <c r="E9060" s="138">
        <f t="array" ref="E9060">SUMIF(Marksheet!$D$10:$BQ$10,$C9060,INDIRECT(K9045))</f>
        <v>0</v>
      </c>
      <c r="F9060" s="138" t="s">
        <v>434</v>
      </c>
      <c r="G9060" s="137">
        <f>SUMIF(Marksheet!$10:$10,C9060,Marksheet!$14:$14)</f>
        <v>2</v>
      </c>
      <c r="H9060" s="139">
        <f t="shared" si="275"/>
        <v>0</v>
      </c>
      <c r="I9060" s="137" t="s">
        <v>467</v>
      </c>
      <c r="J9060" s="133"/>
      <c r="K9060" s="140"/>
    </row>
    <row r="9061" ht="15.75" customHeight="1">
      <c r="A9061" s="49"/>
      <c r="B9061" s="141"/>
      <c r="C9061" s="143" t="s">
        <v>38</v>
      </c>
      <c r="D9061" s="137" t="str">
        <f>IFERROR(__xludf.DUMMYFUNCTION("JOIN("", "",FILTER(Marksheet!$15:$15,Marksheet!$10:$10=$C9061))"),"4a, 4b, 4c, 4d, 4e")</f>
        <v>4a, 4b, 4c, 4d, 4e</v>
      </c>
      <c r="E9061" s="138">
        <f t="array" ref="E9061">SUMIF(Marksheet!$D$10:$BQ$10,$C9061,INDIRECT(K9045))</f>
        <v>0</v>
      </c>
      <c r="F9061" s="138" t="s">
        <v>434</v>
      </c>
      <c r="G9061" s="137">
        <f>SUMIF(Marksheet!$10:$10,C9061,Marksheet!$14:$14)</f>
        <v>6</v>
      </c>
      <c r="H9061" s="139">
        <f t="shared" si="275"/>
        <v>0</v>
      </c>
      <c r="I9061" s="137" t="s">
        <v>468</v>
      </c>
      <c r="J9061" s="133"/>
      <c r="K9061" s="140"/>
    </row>
    <row r="9062" ht="15.75" customHeight="1">
      <c r="A9062" s="49"/>
      <c r="B9062" s="141"/>
      <c r="C9062" s="143" t="s">
        <v>35</v>
      </c>
      <c r="D9062" s="137" t="str">
        <f>IFERROR(__xludf.DUMMYFUNCTION("JOIN("", "",FILTER(Marksheet!$15:$15,Marksheet!$10:$10=$C9062))"),"1b, 2a")</f>
        <v>1b, 2a</v>
      </c>
      <c r="E9062" s="138">
        <f t="array" ref="E9062">SUMIF(Marksheet!$D$10:$BQ$10,$C9062,INDIRECT(K9045))</f>
        <v>0</v>
      </c>
      <c r="F9062" s="138" t="s">
        <v>434</v>
      </c>
      <c r="G9062" s="137">
        <f>SUMIF(Marksheet!$10:$10,C9062,Marksheet!$14:$14)</f>
        <v>3</v>
      </c>
      <c r="H9062" s="139">
        <f t="shared" si="275"/>
        <v>0</v>
      </c>
      <c r="I9062" s="137" t="s">
        <v>469</v>
      </c>
      <c r="J9062" s="133"/>
      <c r="K9062" s="140"/>
    </row>
    <row r="9063" ht="15.75" customHeight="1">
      <c r="A9063" s="49"/>
      <c r="B9063" s="141"/>
      <c r="C9063" s="143" t="s">
        <v>34</v>
      </c>
      <c r="D9063" s="137" t="str">
        <f>IFERROR(__xludf.DUMMYFUNCTION("JOIN("", "",FILTER(Marksheet!$15:$15,Marksheet!$10:$10=$C9063))"),"1a, 1c, 2d")</f>
        <v>1a, 1c, 2d</v>
      </c>
      <c r="E9063" s="138">
        <f t="array" ref="E9063">SUMIF(Marksheet!$D$10:$BQ$10,$C9063,INDIRECT(K9045))</f>
        <v>0</v>
      </c>
      <c r="F9063" s="138" t="s">
        <v>434</v>
      </c>
      <c r="G9063" s="137">
        <f>SUMIF(Marksheet!$10:$10,C9063,Marksheet!$14:$14)</f>
        <v>6</v>
      </c>
      <c r="H9063" s="139">
        <f t="shared" si="275"/>
        <v>0</v>
      </c>
      <c r="I9063" s="137" t="s">
        <v>470</v>
      </c>
      <c r="J9063" s="133"/>
      <c r="K9063" s="140"/>
    </row>
    <row r="9064" ht="15.75" customHeight="1">
      <c r="A9064" s="49"/>
      <c r="B9064" s="142"/>
      <c r="C9064" s="143" t="s">
        <v>37</v>
      </c>
      <c r="D9064" s="137" t="str">
        <f>IFERROR(__xludf.DUMMYFUNCTION("JOIN("", "",FILTER(Marksheet!$15:$15,Marksheet!$10:$10=$C9064))"),"3a, 3b, 3c")</f>
        <v>3a, 3b, 3c</v>
      </c>
      <c r="E9064" s="138">
        <f t="array" ref="E9064">SUMIF(Marksheet!$D$10:$BQ$10,$C9064,INDIRECT(K9045))</f>
        <v>0</v>
      </c>
      <c r="F9064" s="138" t="s">
        <v>434</v>
      </c>
      <c r="G9064" s="137">
        <f>SUMIF(Marksheet!$10:$10,C9064,Marksheet!$14:$14)</f>
        <v>3</v>
      </c>
      <c r="H9064" s="139">
        <f t="shared" si="275"/>
        <v>0</v>
      </c>
      <c r="I9064" s="137" t="s">
        <v>471</v>
      </c>
      <c r="J9064" s="133"/>
      <c r="K9064" s="140"/>
    </row>
    <row r="9065" ht="15.75" customHeight="1">
      <c r="A9065" s="49"/>
      <c r="B9065" s="135" t="s">
        <v>22</v>
      </c>
      <c r="C9065" s="144" t="s">
        <v>46</v>
      </c>
      <c r="D9065" s="137" t="str">
        <f>IFERROR(__xludf.DUMMYFUNCTION("JOIN("", "",FILTER(Marksheet!$15:$15,Marksheet!$10:$10=$C9065))"),"3d")</f>
        <v>3d</v>
      </c>
      <c r="E9065" s="138">
        <f t="array" ref="E9065">SUMIF(Marksheet!$D$10:$BQ$10,$C9065,INDIRECT(K9045))</f>
        <v>0</v>
      </c>
      <c r="F9065" s="138" t="s">
        <v>434</v>
      </c>
      <c r="G9065" s="137">
        <f>SUMIF(Marksheet!$10:$10,C9065,Marksheet!$14:$14)</f>
        <v>2</v>
      </c>
      <c r="H9065" s="139">
        <f t="shared" si="275"/>
        <v>0</v>
      </c>
      <c r="I9065" s="137" t="s">
        <v>472</v>
      </c>
      <c r="J9065" s="133"/>
      <c r="K9065" s="140"/>
    </row>
    <row r="9066" ht="15.75" customHeight="1">
      <c r="A9066" s="49"/>
      <c r="B9066" s="141"/>
      <c r="C9066" s="144" t="s">
        <v>41</v>
      </c>
      <c r="D9066" s="137" t="str">
        <f>IFERROR(__xludf.DUMMYFUNCTION("JOIN("", "",FILTER(Marksheet!$15:$15,Marksheet!$10:$10=$C9066))"),"1c, 2b, 4e")</f>
        <v>1c, 2b, 4e</v>
      </c>
      <c r="E9066" s="138">
        <f t="array" ref="E9066">SUMIF(Marksheet!$D$10:$BQ$10,$C9066,INDIRECT(K9045))</f>
        <v>0</v>
      </c>
      <c r="F9066" s="138" t="s">
        <v>434</v>
      </c>
      <c r="G9066" s="137">
        <f>SUMIF(Marksheet!$10:$10,C9066,Marksheet!$14:$14)</f>
        <v>3</v>
      </c>
      <c r="H9066" s="139">
        <f t="shared" si="275"/>
        <v>0</v>
      </c>
      <c r="I9066" s="137" t="s">
        <v>473</v>
      </c>
      <c r="J9066" s="133"/>
      <c r="K9066" s="140"/>
    </row>
    <row r="9067" ht="15.75" customHeight="1">
      <c r="A9067" s="49"/>
      <c r="B9067" s="141"/>
      <c r="C9067" s="144" t="s">
        <v>45</v>
      </c>
      <c r="D9067" s="137" t="str">
        <f>IFERROR(__xludf.DUMMYFUNCTION("JOIN("", "",FILTER(Marksheet!$15:$15,Marksheet!$10:$10=$C9067))"),"3b, 4a, 5c")</f>
        <v>3b, 4a, 5c</v>
      </c>
      <c r="E9067" s="138">
        <f t="array" ref="E9067">SUMIF(Marksheet!$D$10:$BQ$10,$C9067,INDIRECT(K9045))</f>
        <v>0</v>
      </c>
      <c r="F9067" s="138" t="s">
        <v>434</v>
      </c>
      <c r="G9067" s="137">
        <f>SUMIF(Marksheet!$10:$10,C9067,Marksheet!$14:$14)</f>
        <v>3</v>
      </c>
      <c r="H9067" s="139">
        <f t="shared" si="275"/>
        <v>0</v>
      </c>
      <c r="I9067" s="137" t="s">
        <v>474</v>
      </c>
      <c r="J9067" s="133"/>
      <c r="K9067" s="140"/>
    </row>
    <row r="9068" ht="15.75" customHeight="1">
      <c r="A9068" s="49"/>
      <c r="B9068" s="141"/>
      <c r="C9068" s="144" t="s">
        <v>43</v>
      </c>
      <c r="D9068" s="137" t="str">
        <f>IFERROR(__xludf.DUMMYFUNCTION("JOIN("", "",FILTER(Marksheet!$15:$15,Marksheet!$10:$10=$C9068))"),"2c, 4d, 5d")</f>
        <v>2c, 4d, 5d</v>
      </c>
      <c r="E9068" s="138">
        <f t="array" ref="E9068">SUMIF(Marksheet!$D$10:$BQ$10,$C9068,INDIRECT(K9045))</f>
        <v>0</v>
      </c>
      <c r="F9068" s="138" t="s">
        <v>434</v>
      </c>
      <c r="G9068" s="137">
        <f>SUMIF(Marksheet!$10:$10,C9068,Marksheet!$14:$14)</f>
        <v>4</v>
      </c>
      <c r="H9068" s="139">
        <f t="shared" si="275"/>
        <v>0</v>
      </c>
      <c r="I9068" s="137" t="s">
        <v>475</v>
      </c>
      <c r="J9068" s="133"/>
      <c r="K9068" s="140"/>
    </row>
    <row r="9069" ht="15.75" customHeight="1">
      <c r="A9069" s="49"/>
      <c r="B9069" s="141"/>
      <c r="C9069" s="144" t="s">
        <v>44</v>
      </c>
      <c r="D9069" s="137" t="str">
        <f>IFERROR(__xludf.DUMMYFUNCTION("JOIN("", "",FILTER(Marksheet!$15:$15,Marksheet!$10:$10=$C9069))"),"3a, 4c")</f>
        <v>3a, 4c</v>
      </c>
      <c r="E9069" s="138">
        <f t="array" ref="E9069">SUMIF(Marksheet!$D$10:$BQ$10,$C9069,INDIRECT(K9045))</f>
        <v>0</v>
      </c>
      <c r="F9069" s="138" t="s">
        <v>434</v>
      </c>
      <c r="G9069" s="137">
        <f>SUMIF(Marksheet!$10:$10,C9069,Marksheet!$14:$14)</f>
        <v>2</v>
      </c>
      <c r="H9069" s="139">
        <f t="shared" si="275"/>
        <v>0</v>
      </c>
      <c r="I9069" s="137" t="s">
        <v>476</v>
      </c>
      <c r="J9069" s="133"/>
      <c r="K9069" s="140"/>
    </row>
    <row r="9070" ht="15.75" customHeight="1">
      <c r="A9070" s="49"/>
      <c r="B9070" s="141"/>
      <c r="C9070" s="144" t="s">
        <v>39</v>
      </c>
      <c r="D9070" s="137" t="str">
        <f>IFERROR(__xludf.DUMMYFUNCTION("JOIN("", "",FILTER(Marksheet!$15:$15,Marksheet!$10:$10=$C9070))"),"1a, 5a, 5b")</f>
        <v>1a, 5a, 5b</v>
      </c>
      <c r="E9070" s="138">
        <f t="array" ref="E9070">SUMIF(Marksheet!$D$10:$BQ$10,$C9070,INDIRECT(K9045))</f>
        <v>0</v>
      </c>
      <c r="F9070" s="138" t="s">
        <v>434</v>
      </c>
      <c r="G9070" s="137">
        <f>SUMIF(Marksheet!$10:$10,C9070,Marksheet!$14:$14)</f>
        <v>5</v>
      </c>
      <c r="H9070" s="139">
        <f t="shared" si="275"/>
        <v>0</v>
      </c>
      <c r="I9070" s="137" t="s">
        <v>477</v>
      </c>
      <c r="J9070" s="133"/>
      <c r="K9070" s="140"/>
    </row>
    <row r="9071" ht="15.75" customHeight="1">
      <c r="A9071" s="49"/>
      <c r="B9071" s="141"/>
      <c r="C9071" s="144" t="s">
        <v>42</v>
      </c>
      <c r="D9071" s="137" t="str">
        <f>IFERROR(__xludf.DUMMYFUNCTION("JOIN("", "",FILTER(Marksheet!$15:$15,Marksheet!$10:$10=$C9071))"),"2a, 3c")</f>
        <v>2a, 3c</v>
      </c>
      <c r="E9071" s="138">
        <f t="array" ref="E9071">SUMIF(Marksheet!$D$10:$BQ$10,$C9071,INDIRECT(K9045))</f>
        <v>0</v>
      </c>
      <c r="F9071" s="138" t="s">
        <v>434</v>
      </c>
      <c r="G9071" s="137">
        <f>SUMIF(Marksheet!$10:$10,C9071,Marksheet!$14:$14)</f>
        <v>3</v>
      </c>
      <c r="H9071" s="139">
        <f t="shared" si="275"/>
        <v>0</v>
      </c>
      <c r="I9071" s="137" t="s">
        <v>478</v>
      </c>
      <c r="J9071" s="133"/>
      <c r="K9071" s="140"/>
    </row>
    <row r="9072" ht="15.75" customHeight="1">
      <c r="A9072" s="49"/>
      <c r="B9072" s="142"/>
      <c r="C9072" s="144" t="s">
        <v>40</v>
      </c>
      <c r="D9072" s="137" t="str">
        <f>IFERROR(__xludf.DUMMYFUNCTION("JOIN("", "",FILTER(Marksheet!$15:$15,Marksheet!$10:$10=$C9072))"),"1b, 4b, 4f")</f>
        <v>1b, 4b, 4f</v>
      </c>
      <c r="E9072" s="138">
        <f t="array" ref="E9072">SUMIF(Marksheet!$D$10:$BQ$10,$C9072,INDIRECT(K9045))</f>
        <v>0</v>
      </c>
      <c r="F9072" s="138" t="s">
        <v>434</v>
      </c>
      <c r="G9072" s="137">
        <f>SUMIF(Marksheet!$10:$10,C9072,Marksheet!$14:$14)</f>
        <v>3</v>
      </c>
      <c r="H9072" s="139">
        <f t="shared" si="275"/>
        <v>0</v>
      </c>
      <c r="I9072" s="137" t="s">
        <v>479</v>
      </c>
      <c r="J9072" s="133"/>
      <c r="K9072" s="140"/>
    </row>
    <row r="9073" ht="15.75" customHeight="1">
      <c r="A9073" s="49"/>
      <c r="B9073" s="49"/>
      <c r="C9073" s="145" t="s">
        <v>76</v>
      </c>
      <c r="D9073" s="145"/>
      <c r="E9073" s="146">
        <f>SUM(E9049:E9072)</f>
        <v>0</v>
      </c>
      <c r="F9073" s="147" t="s">
        <v>434</v>
      </c>
      <c r="G9073" s="148">
        <f>SUM(G9049:G9072)</f>
        <v>85</v>
      </c>
      <c r="H9073" s="149">
        <f t="shared" si="275"/>
        <v>0</v>
      </c>
      <c r="I9073" s="129"/>
      <c r="J9073" s="133"/>
      <c r="K9073" s="127"/>
    </row>
    <row r="9074" ht="15.75" customHeight="1">
      <c r="A9074" s="49"/>
      <c r="B9074" s="49"/>
      <c r="C9074" s="67"/>
      <c r="D9074" s="67"/>
      <c r="E9074" s="49"/>
      <c r="F9074" s="49"/>
      <c r="G9074" s="49"/>
      <c r="H9074" s="49"/>
      <c r="I9074" s="129"/>
      <c r="J9074" s="133"/>
      <c r="K9074" s="127"/>
    </row>
    <row r="9075" ht="60.0" customHeight="1">
      <c r="A9075" s="49"/>
      <c r="B9075" s="49"/>
      <c r="C9075" s="67"/>
      <c r="D9075" s="67"/>
      <c r="E9075" s="49"/>
      <c r="F9075" s="49"/>
      <c r="G9075" s="49"/>
      <c r="H9075" s="49"/>
      <c r="I9075" s="129"/>
      <c r="J9075" s="133"/>
      <c r="K9075" s="127"/>
    </row>
    <row r="9076" ht="15.75" customHeight="1">
      <c r="A9076" s="124" t="s">
        <v>450</v>
      </c>
      <c r="B9076" s="49"/>
      <c r="C9076" s="67"/>
      <c r="D9076" s="67"/>
      <c r="E9076" s="1"/>
      <c r="F9076" s="1"/>
      <c r="G9076" s="49"/>
      <c r="H9076" s="49"/>
      <c r="I9076" s="7"/>
      <c r="K9076" s="125">
        <f>K9043+1</f>
        <v>293</v>
      </c>
    </row>
    <row r="9077" ht="15.75" customHeight="1">
      <c r="A9077" s="126" t="s">
        <v>451</v>
      </c>
      <c r="B9077" s="67" t="str">
        <f>B9044</f>
        <v>GCSE Transition Assessment</v>
      </c>
      <c r="C9077" s="67"/>
      <c r="D9077" s="67"/>
      <c r="E9077" s="1"/>
      <c r="F9077" s="49"/>
      <c r="G9077" s="49"/>
      <c r="H9077" s="49"/>
      <c r="K9077" s="127" t="str">
        <f>CONCATENATE("Marksheet!$B$",K9076)</f>
        <v>Marksheet!$B$293</v>
      </c>
    </row>
    <row r="9078" ht="15.75" customHeight="1">
      <c r="A9078" s="126" t="s">
        <v>447</v>
      </c>
      <c r="B9078" s="67" t="str">
        <f t="array" ref="B9078">IF(INDIRECT(K9077)="","",INDIRECT(K9077))</f>
        <v>Student 276</v>
      </c>
      <c r="C9078" s="67"/>
      <c r="D9078" s="67"/>
      <c r="E9078" s="1"/>
      <c r="F9078" s="49"/>
      <c r="G9078" s="49"/>
      <c r="H9078" s="49"/>
      <c r="K9078" s="127" t="str">
        <f>CONCATENATE("Marksheet!$D$",K9076,":$BQ$",K9076)</f>
        <v>Marksheet!$D$293:$BQ$293</v>
      </c>
    </row>
    <row r="9079" ht="15.75" customHeight="1">
      <c r="A9079" s="126" t="s">
        <v>452</v>
      </c>
      <c r="B9079" s="67" t="str">
        <f t="array" ref="B9079">INDIRECT(CONCATENATE("Marksheet!$C$",INDIRECT(CONCATENATE("K",ROW()-3))))</f>
        <v/>
      </c>
      <c r="C9079" s="67"/>
      <c r="D9079" s="67"/>
      <c r="E9079" s="49"/>
      <c r="F9079" s="49"/>
      <c r="G9079" s="49"/>
      <c r="H9079" s="49"/>
      <c r="I9079" s="49"/>
      <c r="J9079" s="49"/>
      <c r="K9079" s="127"/>
    </row>
    <row r="9080" ht="15.75" customHeight="1">
      <c r="A9080" s="67"/>
      <c r="B9080" s="128"/>
      <c r="C9080" s="67"/>
      <c r="D9080" s="67"/>
      <c r="E9080" s="49"/>
      <c r="F9080" s="49"/>
      <c r="G9080" s="49"/>
      <c r="H9080" s="49"/>
      <c r="I9080" s="49"/>
      <c r="J9080" s="49"/>
      <c r="K9080" s="127"/>
    </row>
    <row r="9081" ht="15.75" customHeight="1">
      <c r="A9081" s="129"/>
      <c r="B9081" s="100" t="s">
        <v>442</v>
      </c>
      <c r="C9081" s="100" t="s">
        <v>443</v>
      </c>
      <c r="D9081" s="73" t="s">
        <v>453</v>
      </c>
      <c r="E9081" s="130" t="s">
        <v>444</v>
      </c>
      <c r="F9081" s="71"/>
      <c r="G9081" s="72"/>
      <c r="H9081" s="131" t="s">
        <v>454</v>
      </c>
      <c r="I9081" s="132" t="s">
        <v>455</v>
      </c>
      <c r="J9081" s="133"/>
      <c r="K9081" s="134"/>
    </row>
    <row r="9082" ht="15.75" customHeight="1">
      <c r="A9082" s="49"/>
      <c r="B9082" s="135" t="s">
        <v>19</v>
      </c>
      <c r="C9082" s="136" t="s">
        <v>25</v>
      </c>
      <c r="D9082" s="137" t="str">
        <f>IFERROR(__xludf.DUMMYFUNCTION("JOIN("", "",FILTER(Marksheet!$15:$15,Marksheet!$10:$10=$C9082))"),"3a, 3b, 3c")</f>
        <v>3a, 3b, 3c</v>
      </c>
      <c r="E9082" s="138">
        <f t="array" ref="E9082">SUMIF(Marksheet!$D$10:$BQ$10,$C9082,INDIRECT(K9078))</f>
        <v>0</v>
      </c>
      <c r="F9082" s="138" t="s">
        <v>434</v>
      </c>
      <c r="G9082" s="137">
        <f>SUMIF(Marksheet!$10:$10,C9082,Marksheet!$14:$14)</f>
        <v>3</v>
      </c>
      <c r="H9082" s="139">
        <f t="shared" ref="H9082:H9106" si="276">E9082/G9082</f>
        <v>0</v>
      </c>
      <c r="I9082" s="137" t="s">
        <v>456</v>
      </c>
      <c r="J9082" s="133"/>
      <c r="K9082" s="140"/>
    </row>
    <row r="9083" ht="15.75" customHeight="1">
      <c r="A9083" s="49"/>
      <c r="B9083" s="141"/>
      <c r="C9083" s="136" t="s">
        <v>27</v>
      </c>
      <c r="D9083" s="137" t="str">
        <f>IFERROR(__xludf.DUMMYFUNCTION("JOIN("", "",FILTER(Marksheet!$15:$15,Marksheet!$10:$10=$C9083))"),"5a, 5b, 5c, 5d")</f>
        <v>5a, 5b, 5c, 5d</v>
      </c>
      <c r="E9083" s="138">
        <f t="array" ref="E9083">SUMIF(Marksheet!$D$10:$BQ$10,$C9083,INDIRECT(K9078))</f>
        <v>0</v>
      </c>
      <c r="F9083" s="138" t="s">
        <v>434</v>
      </c>
      <c r="G9083" s="137">
        <f>SUMIF(Marksheet!$10:$10,C9083,Marksheet!$14:$14)</f>
        <v>5</v>
      </c>
      <c r="H9083" s="139">
        <f t="shared" si="276"/>
        <v>0</v>
      </c>
      <c r="I9083" s="137" t="s">
        <v>457</v>
      </c>
      <c r="J9083" s="133"/>
      <c r="K9083" s="140"/>
    </row>
    <row r="9084" ht="15.75" customHeight="1">
      <c r="A9084" s="49"/>
      <c r="B9084" s="141"/>
      <c r="C9084" s="136" t="s">
        <v>26</v>
      </c>
      <c r="D9084" s="137" t="str">
        <f>IFERROR(__xludf.DUMMYFUNCTION("JOIN("", "",FILTER(Marksheet!$15:$15,Marksheet!$10:$10=$C9084))"),"4a, 4b")</f>
        <v>4a, 4b</v>
      </c>
      <c r="E9084" s="138">
        <f t="array" ref="E9084">SUMIF(Marksheet!$D$10:$BQ$10,$C9084,INDIRECT(K9078))</f>
        <v>0</v>
      </c>
      <c r="F9084" s="138" t="s">
        <v>434</v>
      </c>
      <c r="G9084" s="137">
        <f>SUMIF(Marksheet!$10:$10,C9084,Marksheet!$14:$14)</f>
        <v>3</v>
      </c>
      <c r="H9084" s="139">
        <f t="shared" si="276"/>
        <v>0</v>
      </c>
      <c r="I9084" s="137" t="s">
        <v>458</v>
      </c>
      <c r="J9084" s="133"/>
      <c r="K9084" s="140"/>
    </row>
    <row r="9085" ht="15.75" customHeight="1">
      <c r="A9085" s="49"/>
      <c r="B9085" s="141"/>
      <c r="C9085" s="136" t="s">
        <v>23</v>
      </c>
      <c r="D9085" s="137" t="str">
        <f>IFERROR(__xludf.DUMMYFUNCTION("JOIN("", "",FILTER(Marksheet!$15:$15,Marksheet!$10:$10=$C9085))"),"1a, 1b, 4c")</f>
        <v>1a, 1b, 4c</v>
      </c>
      <c r="E9085" s="138">
        <f t="array" ref="E9085">SUMIF(Marksheet!$D$10:$BQ$10,$C9085,INDIRECT(K9078))</f>
        <v>0</v>
      </c>
      <c r="F9085" s="138" t="s">
        <v>434</v>
      </c>
      <c r="G9085" s="137">
        <f>SUMIF(Marksheet!$10:$10,C9085,Marksheet!$14:$14)</f>
        <v>5</v>
      </c>
      <c r="H9085" s="139">
        <f t="shared" si="276"/>
        <v>0</v>
      </c>
      <c r="I9085" s="137" t="s">
        <v>459</v>
      </c>
      <c r="J9085" s="133"/>
      <c r="K9085" s="140"/>
    </row>
    <row r="9086" ht="15.75" customHeight="1">
      <c r="A9086" s="49"/>
      <c r="B9086" s="142"/>
      <c r="C9086" s="136" t="s">
        <v>24</v>
      </c>
      <c r="D9086" s="137" t="str">
        <f>IFERROR(__xludf.DUMMYFUNCTION("JOIN("", "",FILTER(Marksheet!$15:$15,Marksheet!$10:$10=$C9086))"),"2a, 2b, 2c")</f>
        <v>2a, 2b, 2c</v>
      </c>
      <c r="E9086" s="138">
        <f t="array" ref="E9086">SUMIF(Marksheet!$D$10:$BQ$10,$C9086,INDIRECT(K9078))</f>
        <v>0</v>
      </c>
      <c r="F9086" s="138" t="s">
        <v>434</v>
      </c>
      <c r="G9086" s="137">
        <f>SUMIF(Marksheet!$10:$10,C9086,Marksheet!$14:$14)</f>
        <v>4</v>
      </c>
      <c r="H9086" s="139">
        <f t="shared" si="276"/>
        <v>0</v>
      </c>
      <c r="I9086" s="137" t="s">
        <v>460</v>
      </c>
      <c r="J9086" s="133"/>
      <c r="K9086" s="140"/>
    </row>
    <row r="9087" ht="15.75" customHeight="1">
      <c r="A9087" s="49"/>
      <c r="B9087" s="135" t="s">
        <v>20</v>
      </c>
      <c r="C9087" s="143" t="s">
        <v>29</v>
      </c>
      <c r="D9087" s="137" t="str">
        <f>IFERROR(__xludf.DUMMYFUNCTION("JOIN("", "",FILTER(Marksheet!$15:$15,Marksheet!$10:$10=$C9087))"),"1b, 3d")</f>
        <v>1b, 3d</v>
      </c>
      <c r="E9087" s="138">
        <f t="array" ref="E9087">SUMIF(Marksheet!$D$10:$BQ$10,$C9087,INDIRECT(K9078))</f>
        <v>0</v>
      </c>
      <c r="F9087" s="138" t="s">
        <v>434</v>
      </c>
      <c r="G9087" s="137">
        <f>SUMIF(Marksheet!$10:$10,C9087,Marksheet!$14:$14)</f>
        <v>2</v>
      </c>
      <c r="H9087" s="139">
        <f t="shared" si="276"/>
        <v>0</v>
      </c>
      <c r="I9087" s="137" t="s">
        <v>461</v>
      </c>
      <c r="J9087" s="133"/>
      <c r="K9087" s="140"/>
    </row>
    <row r="9088" ht="15.75" customHeight="1">
      <c r="A9088" s="49"/>
      <c r="B9088" s="141"/>
      <c r="C9088" s="143" t="s">
        <v>30</v>
      </c>
      <c r="D9088" s="137" t="str">
        <f>IFERROR(__xludf.DUMMYFUNCTION("JOIN("", "",FILTER(Marksheet!$15:$15,Marksheet!$10:$10=$C9088))"),"1d, 4d, 4e")</f>
        <v>1d, 4d, 4e</v>
      </c>
      <c r="E9088" s="138">
        <f t="array" ref="E9088">SUMIF(Marksheet!$D$10:$BQ$10,$C9088,INDIRECT(K9078))</f>
        <v>0</v>
      </c>
      <c r="F9088" s="138" t="s">
        <v>434</v>
      </c>
      <c r="G9088" s="137">
        <f>SUMIF(Marksheet!$10:$10,C9088,Marksheet!$14:$14)</f>
        <v>3</v>
      </c>
      <c r="H9088" s="139">
        <f t="shared" si="276"/>
        <v>0</v>
      </c>
      <c r="I9088" s="137" t="s">
        <v>462</v>
      </c>
      <c r="J9088" s="133"/>
      <c r="K9088" s="140"/>
    </row>
    <row r="9089" ht="15.75" customHeight="1">
      <c r="A9089" s="49"/>
      <c r="B9089" s="141"/>
      <c r="C9089" s="143" t="s">
        <v>33</v>
      </c>
      <c r="D9089" s="137" t="str">
        <f>IFERROR(__xludf.DUMMYFUNCTION("JOIN("", "",FILTER(Marksheet!$15:$15,Marksheet!$10:$10=$C9089))"),"4a, 4b")</f>
        <v>4a, 4b</v>
      </c>
      <c r="E9089" s="138">
        <f t="array" ref="E9089">SUMIF(Marksheet!$D$10:$BQ$10,$C9089,INDIRECT(K9078))</f>
        <v>0</v>
      </c>
      <c r="F9089" s="138" t="s">
        <v>434</v>
      </c>
      <c r="G9089" s="137">
        <f>SUMIF(Marksheet!$10:$10,C9089,Marksheet!$14:$14)</f>
        <v>3</v>
      </c>
      <c r="H9089" s="139">
        <f t="shared" si="276"/>
        <v>0</v>
      </c>
      <c r="I9089" s="137" t="s">
        <v>463</v>
      </c>
      <c r="J9089" s="133"/>
      <c r="K9089" s="140"/>
    </row>
    <row r="9090" ht="15.75" customHeight="1">
      <c r="A9090" s="49"/>
      <c r="B9090" s="141"/>
      <c r="C9090" s="143" t="s">
        <v>28</v>
      </c>
      <c r="D9090" s="137" t="str">
        <f>IFERROR(__xludf.DUMMYFUNCTION("JOIN("", "",FILTER(Marksheet!$15:$15,Marksheet!$10:$10=$C9090))"),"1a, 1c, 4c")</f>
        <v>1a, 1c, 4c</v>
      </c>
      <c r="E9090" s="138">
        <f t="array" ref="E9090">SUMIF(Marksheet!$D$10:$BQ$10,$C9090,INDIRECT(K9078))</f>
        <v>0</v>
      </c>
      <c r="F9090" s="138" t="s">
        <v>434</v>
      </c>
      <c r="G9090" s="137">
        <f>SUMIF(Marksheet!$10:$10,C9090,Marksheet!$14:$14)</f>
        <v>5</v>
      </c>
      <c r="H9090" s="139">
        <f t="shared" si="276"/>
        <v>0</v>
      </c>
      <c r="I9090" s="137" t="s">
        <v>464</v>
      </c>
      <c r="J9090" s="133"/>
      <c r="K9090" s="140"/>
    </row>
    <row r="9091" ht="15.75" customHeight="1">
      <c r="A9091" s="49"/>
      <c r="B9091" s="141"/>
      <c r="C9091" s="143" t="s">
        <v>435</v>
      </c>
      <c r="D9091" s="137" t="str">
        <f>IFERROR(__xludf.DUMMYFUNCTION("JOIN("", "",FILTER(Marksheet!$15:$15,Marksheet!$10:$10=$C9091))"),"3a, 3b, 3c")</f>
        <v>3a, 3b, 3c</v>
      </c>
      <c r="E9091" s="138">
        <f t="array" ref="E9091">SUMIF(Marksheet!$D$10:$BQ$10,$C9091,INDIRECT(K9078))</f>
        <v>0</v>
      </c>
      <c r="F9091" s="138" t="s">
        <v>434</v>
      </c>
      <c r="G9091" s="137">
        <f>SUMIF(Marksheet!$10:$10,C9091,Marksheet!$14:$14)</f>
        <v>4</v>
      </c>
      <c r="H9091" s="139">
        <f t="shared" si="276"/>
        <v>0</v>
      </c>
      <c r="I9091" s="137" t="s">
        <v>465</v>
      </c>
      <c r="J9091" s="133"/>
      <c r="K9091" s="140"/>
    </row>
    <row r="9092" ht="15.75" customHeight="1">
      <c r="A9092" s="49"/>
      <c r="B9092" s="142"/>
      <c r="C9092" s="143" t="s">
        <v>31</v>
      </c>
      <c r="D9092" s="137" t="str">
        <f>IFERROR(__xludf.DUMMYFUNCTION("JOIN("", "",FILTER(Marksheet!$15:$15,Marksheet!$10:$10=$C9092))"),"2a, 2b, 2c")</f>
        <v>2a, 2b, 2c</v>
      </c>
      <c r="E9092" s="138">
        <f t="array" ref="E9092">SUMIF(Marksheet!$D$10:$BQ$10,$C9092,INDIRECT(K9078))</f>
        <v>0</v>
      </c>
      <c r="F9092" s="138" t="s">
        <v>434</v>
      </c>
      <c r="G9092" s="137">
        <f>SUMIF(Marksheet!$10:$10,C9092,Marksheet!$14:$14)</f>
        <v>3</v>
      </c>
      <c r="H9092" s="139">
        <f t="shared" si="276"/>
        <v>0</v>
      </c>
      <c r="I9092" s="137" t="s">
        <v>466</v>
      </c>
      <c r="J9092" s="133"/>
      <c r="K9092" s="140"/>
    </row>
    <row r="9093" ht="15.75" customHeight="1">
      <c r="A9093" s="49"/>
      <c r="B9093" s="135" t="s">
        <v>21</v>
      </c>
      <c r="C9093" s="143" t="s">
        <v>36</v>
      </c>
      <c r="D9093" s="137" t="str">
        <f>IFERROR(__xludf.DUMMYFUNCTION("JOIN("", "",FILTER(Marksheet!$15:$15,Marksheet!$10:$10=$C9093))"),"2b, 2c")</f>
        <v>2b, 2c</v>
      </c>
      <c r="E9093" s="138">
        <f t="array" ref="E9093">SUMIF(Marksheet!$D$10:$BQ$10,$C9093,INDIRECT(K9078))</f>
        <v>0</v>
      </c>
      <c r="F9093" s="138" t="s">
        <v>434</v>
      </c>
      <c r="G9093" s="137">
        <f>SUMIF(Marksheet!$10:$10,C9093,Marksheet!$14:$14)</f>
        <v>2</v>
      </c>
      <c r="H9093" s="139">
        <f t="shared" si="276"/>
        <v>0</v>
      </c>
      <c r="I9093" s="137" t="s">
        <v>467</v>
      </c>
      <c r="J9093" s="133"/>
      <c r="K9093" s="140"/>
    </row>
    <row r="9094" ht="15.75" customHeight="1">
      <c r="A9094" s="49"/>
      <c r="B9094" s="141"/>
      <c r="C9094" s="143" t="s">
        <v>38</v>
      </c>
      <c r="D9094" s="137" t="str">
        <f>IFERROR(__xludf.DUMMYFUNCTION("JOIN("", "",FILTER(Marksheet!$15:$15,Marksheet!$10:$10=$C9094))"),"4a, 4b, 4c, 4d, 4e")</f>
        <v>4a, 4b, 4c, 4d, 4e</v>
      </c>
      <c r="E9094" s="138">
        <f t="array" ref="E9094">SUMIF(Marksheet!$D$10:$BQ$10,$C9094,INDIRECT(K9078))</f>
        <v>0</v>
      </c>
      <c r="F9094" s="138" t="s">
        <v>434</v>
      </c>
      <c r="G9094" s="137">
        <f>SUMIF(Marksheet!$10:$10,C9094,Marksheet!$14:$14)</f>
        <v>6</v>
      </c>
      <c r="H9094" s="139">
        <f t="shared" si="276"/>
        <v>0</v>
      </c>
      <c r="I9094" s="137" t="s">
        <v>468</v>
      </c>
      <c r="J9094" s="133"/>
      <c r="K9094" s="140"/>
    </row>
    <row r="9095" ht="15.75" customHeight="1">
      <c r="A9095" s="49"/>
      <c r="B9095" s="141"/>
      <c r="C9095" s="143" t="s">
        <v>35</v>
      </c>
      <c r="D9095" s="137" t="str">
        <f>IFERROR(__xludf.DUMMYFUNCTION("JOIN("", "",FILTER(Marksheet!$15:$15,Marksheet!$10:$10=$C9095))"),"1b, 2a")</f>
        <v>1b, 2a</v>
      </c>
      <c r="E9095" s="138">
        <f t="array" ref="E9095">SUMIF(Marksheet!$D$10:$BQ$10,$C9095,INDIRECT(K9078))</f>
        <v>0</v>
      </c>
      <c r="F9095" s="138" t="s">
        <v>434</v>
      </c>
      <c r="G9095" s="137">
        <f>SUMIF(Marksheet!$10:$10,C9095,Marksheet!$14:$14)</f>
        <v>3</v>
      </c>
      <c r="H9095" s="139">
        <f t="shared" si="276"/>
        <v>0</v>
      </c>
      <c r="I9095" s="137" t="s">
        <v>469</v>
      </c>
      <c r="J9095" s="133"/>
      <c r="K9095" s="140"/>
    </row>
    <row r="9096" ht="15.75" customHeight="1">
      <c r="A9096" s="49"/>
      <c r="B9096" s="141"/>
      <c r="C9096" s="143" t="s">
        <v>34</v>
      </c>
      <c r="D9096" s="137" t="str">
        <f>IFERROR(__xludf.DUMMYFUNCTION("JOIN("", "",FILTER(Marksheet!$15:$15,Marksheet!$10:$10=$C9096))"),"1a, 1c, 2d")</f>
        <v>1a, 1c, 2d</v>
      </c>
      <c r="E9096" s="138">
        <f t="array" ref="E9096">SUMIF(Marksheet!$D$10:$BQ$10,$C9096,INDIRECT(K9078))</f>
        <v>0</v>
      </c>
      <c r="F9096" s="138" t="s">
        <v>434</v>
      </c>
      <c r="G9096" s="137">
        <f>SUMIF(Marksheet!$10:$10,C9096,Marksheet!$14:$14)</f>
        <v>6</v>
      </c>
      <c r="H9096" s="139">
        <f t="shared" si="276"/>
        <v>0</v>
      </c>
      <c r="I9096" s="137" t="s">
        <v>470</v>
      </c>
      <c r="J9096" s="133"/>
      <c r="K9096" s="140"/>
    </row>
    <row r="9097" ht="15.75" customHeight="1">
      <c r="A9097" s="49"/>
      <c r="B9097" s="142"/>
      <c r="C9097" s="143" t="s">
        <v>37</v>
      </c>
      <c r="D9097" s="137" t="str">
        <f>IFERROR(__xludf.DUMMYFUNCTION("JOIN("", "",FILTER(Marksheet!$15:$15,Marksheet!$10:$10=$C9097))"),"3a, 3b, 3c")</f>
        <v>3a, 3b, 3c</v>
      </c>
      <c r="E9097" s="138">
        <f t="array" ref="E9097">SUMIF(Marksheet!$D$10:$BQ$10,$C9097,INDIRECT(K9078))</f>
        <v>0</v>
      </c>
      <c r="F9097" s="138" t="s">
        <v>434</v>
      </c>
      <c r="G9097" s="137">
        <f>SUMIF(Marksheet!$10:$10,C9097,Marksheet!$14:$14)</f>
        <v>3</v>
      </c>
      <c r="H9097" s="139">
        <f t="shared" si="276"/>
        <v>0</v>
      </c>
      <c r="I9097" s="137" t="s">
        <v>471</v>
      </c>
      <c r="J9097" s="133"/>
      <c r="K9097" s="140"/>
    </row>
    <row r="9098" ht="15.75" customHeight="1">
      <c r="A9098" s="49"/>
      <c r="B9098" s="135" t="s">
        <v>22</v>
      </c>
      <c r="C9098" s="144" t="s">
        <v>46</v>
      </c>
      <c r="D9098" s="137" t="str">
        <f>IFERROR(__xludf.DUMMYFUNCTION("JOIN("", "",FILTER(Marksheet!$15:$15,Marksheet!$10:$10=$C9098))"),"3d")</f>
        <v>3d</v>
      </c>
      <c r="E9098" s="138">
        <f t="array" ref="E9098">SUMIF(Marksheet!$D$10:$BQ$10,$C9098,INDIRECT(K9078))</f>
        <v>0</v>
      </c>
      <c r="F9098" s="138" t="s">
        <v>434</v>
      </c>
      <c r="G9098" s="137">
        <f>SUMIF(Marksheet!$10:$10,C9098,Marksheet!$14:$14)</f>
        <v>2</v>
      </c>
      <c r="H9098" s="139">
        <f t="shared" si="276"/>
        <v>0</v>
      </c>
      <c r="I9098" s="137" t="s">
        <v>472</v>
      </c>
      <c r="J9098" s="133"/>
      <c r="K9098" s="140"/>
    </row>
    <row r="9099" ht="15.75" customHeight="1">
      <c r="A9099" s="49"/>
      <c r="B9099" s="141"/>
      <c r="C9099" s="144" t="s">
        <v>41</v>
      </c>
      <c r="D9099" s="137" t="str">
        <f>IFERROR(__xludf.DUMMYFUNCTION("JOIN("", "",FILTER(Marksheet!$15:$15,Marksheet!$10:$10=$C9099))"),"1c, 2b, 4e")</f>
        <v>1c, 2b, 4e</v>
      </c>
      <c r="E9099" s="138">
        <f t="array" ref="E9099">SUMIF(Marksheet!$D$10:$BQ$10,$C9099,INDIRECT(K9078))</f>
        <v>0</v>
      </c>
      <c r="F9099" s="138" t="s">
        <v>434</v>
      </c>
      <c r="G9099" s="137">
        <f>SUMIF(Marksheet!$10:$10,C9099,Marksheet!$14:$14)</f>
        <v>3</v>
      </c>
      <c r="H9099" s="139">
        <f t="shared" si="276"/>
        <v>0</v>
      </c>
      <c r="I9099" s="137" t="s">
        <v>473</v>
      </c>
      <c r="J9099" s="133"/>
      <c r="K9099" s="140"/>
    </row>
    <row r="9100" ht="15.75" customHeight="1">
      <c r="A9100" s="49"/>
      <c r="B9100" s="141"/>
      <c r="C9100" s="144" t="s">
        <v>45</v>
      </c>
      <c r="D9100" s="137" t="str">
        <f>IFERROR(__xludf.DUMMYFUNCTION("JOIN("", "",FILTER(Marksheet!$15:$15,Marksheet!$10:$10=$C9100))"),"3b, 4a, 5c")</f>
        <v>3b, 4a, 5c</v>
      </c>
      <c r="E9100" s="138">
        <f t="array" ref="E9100">SUMIF(Marksheet!$D$10:$BQ$10,$C9100,INDIRECT(K9078))</f>
        <v>0</v>
      </c>
      <c r="F9100" s="138" t="s">
        <v>434</v>
      </c>
      <c r="G9100" s="137">
        <f>SUMIF(Marksheet!$10:$10,C9100,Marksheet!$14:$14)</f>
        <v>3</v>
      </c>
      <c r="H9100" s="139">
        <f t="shared" si="276"/>
        <v>0</v>
      </c>
      <c r="I9100" s="137" t="s">
        <v>474</v>
      </c>
      <c r="J9100" s="133"/>
      <c r="K9100" s="140"/>
    </row>
    <row r="9101" ht="15.75" customHeight="1">
      <c r="A9101" s="49"/>
      <c r="B9101" s="141"/>
      <c r="C9101" s="144" t="s">
        <v>43</v>
      </c>
      <c r="D9101" s="137" t="str">
        <f>IFERROR(__xludf.DUMMYFUNCTION("JOIN("", "",FILTER(Marksheet!$15:$15,Marksheet!$10:$10=$C9101))"),"2c, 4d, 5d")</f>
        <v>2c, 4d, 5d</v>
      </c>
      <c r="E9101" s="138">
        <f t="array" ref="E9101">SUMIF(Marksheet!$D$10:$BQ$10,$C9101,INDIRECT(K9078))</f>
        <v>0</v>
      </c>
      <c r="F9101" s="138" t="s">
        <v>434</v>
      </c>
      <c r="G9101" s="137">
        <f>SUMIF(Marksheet!$10:$10,C9101,Marksheet!$14:$14)</f>
        <v>4</v>
      </c>
      <c r="H9101" s="139">
        <f t="shared" si="276"/>
        <v>0</v>
      </c>
      <c r="I9101" s="137" t="s">
        <v>475</v>
      </c>
      <c r="J9101" s="133"/>
      <c r="K9101" s="140"/>
    </row>
    <row r="9102" ht="15.75" customHeight="1">
      <c r="A9102" s="49"/>
      <c r="B9102" s="141"/>
      <c r="C9102" s="144" t="s">
        <v>44</v>
      </c>
      <c r="D9102" s="137" t="str">
        <f>IFERROR(__xludf.DUMMYFUNCTION("JOIN("", "",FILTER(Marksheet!$15:$15,Marksheet!$10:$10=$C9102))"),"3a, 4c")</f>
        <v>3a, 4c</v>
      </c>
      <c r="E9102" s="138">
        <f t="array" ref="E9102">SUMIF(Marksheet!$D$10:$BQ$10,$C9102,INDIRECT(K9078))</f>
        <v>0</v>
      </c>
      <c r="F9102" s="138" t="s">
        <v>434</v>
      </c>
      <c r="G9102" s="137">
        <f>SUMIF(Marksheet!$10:$10,C9102,Marksheet!$14:$14)</f>
        <v>2</v>
      </c>
      <c r="H9102" s="139">
        <f t="shared" si="276"/>
        <v>0</v>
      </c>
      <c r="I9102" s="137" t="s">
        <v>476</v>
      </c>
      <c r="J9102" s="133"/>
      <c r="K9102" s="140"/>
    </row>
    <row r="9103" ht="15.75" customHeight="1">
      <c r="A9103" s="49"/>
      <c r="B9103" s="141"/>
      <c r="C9103" s="144" t="s">
        <v>39</v>
      </c>
      <c r="D9103" s="137" t="str">
        <f>IFERROR(__xludf.DUMMYFUNCTION("JOIN("", "",FILTER(Marksheet!$15:$15,Marksheet!$10:$10=$C9103))"),"1a, 5a, 5b")</f>
        <v>1a, 5a, 5b</v>
      </c>
      <c r="E9103" s="138">
        <f t="array" ref="E9103">SUMIF(Marksheet!$D$10:$BQ$10,$C9103,INDIRECT(K9078))</f>
        <v>0</v>
      </c>
      <c r="F9103" s="138" t="s">
        <v>434</v>
      </c>
      <c r="G9103" s="137">
        <f>SUMIF(Marksheet!$10:$10,C9103,Marksheet!$14:$14)</f>
        <v>5</v>
      </c>
      <c r="H9103" s="139">
        <f t="shared" si="276"/>
        <v>0</v>
      </c>
      <c r="I9103" s="137" t="s">
        <v>477</v>
      </c>
      <c r="J9103" s="133"/>
      <c r="K9103" s="140"/>
    </row>
    <row r="9104" ht="15.75" customHeight="1">
      <c r="A9104" s="49"/>
      <c r="B9104" s="141"/>
      <c r="C9104" s="144" t="s">
        <v>42</v>
      </c>
      <c r="D9104" s="137" t="str">
        <f>IFERROR(__xludf.DUMMYFUNCTION("JOIN("", "",FILTER(Marksheet!$15:$15,Marksheet!$10:$10=$C9104))"),"2a, 3c")</f>
        <v>2a, 3c</v>
      </c>
      <c r="E9104" s="138">
        <f t="array" ref="E9104">SUMIF(Marksheet!$D$10:$BQ$10,$C9104,INDIRECT(K9078))</f>
        <v>0</v>
      </c>
      <c r="F9104" s="138" t="s">
        <v>434</v>
      </c>
      <c r="G9104" s="137">
        <f>SUMIF(Marksheet!$10:$10,C9104,Marksheet!$14:$14)</f>
        <v>3</v>
      </c>
      <c r="H9104" s="139">
        <f t="shared" si="276"/>
        <v>0</v>
      </c>
      <c r="I9104" s="137" t="s">
        <v>478</v>
      </c>
      <c r="J9104" s="133"/>
      <c r="K9104" s="140"/>
    </row>
    <row r="9105" ht="15.75" customHeight="1">
      <c r="A9105" s="49"/>
      <c r="B9105" s="142"/>
      <c r="C9105" s="144" t="s">
        <v>40</v>
      </c>
      <c r="D9105" s="137" t="str">
        <f>IFERROR(__xludf.DUMMYFUNCTION("JOIN("", "",FILTER(Marksheet!$15:$15,Marksheet!$10:$10=$C9105))"),"1b, 4b, 4f")</f>
        <v>1b, 4b, 4f</v>
      </c>
      <c r="E9105" s="138">
        <f t="array" ref="E9105">SUMIF(Marksheet!$D$10:$BQ$10,$C9105,INDIRECT(K9078))</f>
        <v>0</v>
      </c>
      <c r="F9105" s="138" t="s">
        <v>434</v>
      </c>
      <c r="G9105" s="137">
        <f>SUMIF(Marksheet!$10:$10,C9105,Marksheet!$14:$14)</f>
        <v>3</v>
      </c>
      <c r="H9105" s="139">
        <f t="shared" si="276"/>
        <v>0</v>
      </c>
      <c r="I9105" s="137" t="s">
        <v>479</v>
      </c>
      <c r="J9105" s="133"/>
      <c r="K9105" s="140"/>
    </row>
    <row r="9106" ht="15.75" customHeight="1">
      <c r="A9106" s="49"/>
      <c r="B9106" s="49"/>
      <c r="C9106" s="145" t="s">
        <v>76</v>
      </c>
      <c r="D9106" s="145"/>
      <c r="E9106" s="146">
        <f>SUM(E9082:E9105)</f>
        <v>0</v>
      </c>
      <c r="F9106" s="147" t="s">
        <v>434</v>
      </c>
      <c r="G9106" s="148">
        <f>SUM(G9082:G9105)</f>
        <v>85</v>
      </c>
      <c r="H9106" s="149">
        <f t="shared" si="276"/>
        <v>0</v>
      </c>
      <c r="I9106" s="129"/>
      <c r="J9106" s="133"/>
      <c r="K9106" s="127"/>
    </row>
    <row r="9107" ht="15.75" customHeight="1">
      <c r="A9107" s="49"/>
      <c r="B9107" s="49"/>
      <c r="C9107" s="67"/>
      <c r="D9107" s="67"/>
      <c r="E9107" s="49"/>
      <c r="F9107" s="49"/>
      <c r="G9107" s="49"/>
      <c r="H9107" s="49"/>
      <c r="I9107" s="129"/>
      <c r="J9107" s="133"/>
      <c r="K9107" s="127"/>
    </row>
    <row r="9108" ht="60.0" customHeight="1">
      <c r="A9108" s="49"/>
      <c r="B9108" s="49"/>
      <c r="C9108" s="67"/>
      <c r="D9108" s="67"/>
      <c r="E9108" s="49"/>
      <c r="F9108" s="49"/>
      <c r="G9108" s="49"/>
      <c r="H9108" s="49"/>
      <c r="I9108" s="129"/>
      <c r="J9108" s="133"/>
      <c r="K9108" s="127"/>
    </row>
    <row r="9109" ht="15.75" customHeight="1">
      <c r="A9109" s="124" t="s">
        <v>450</v>
      </c>
      <c r="B9109" s="49"/>
      <c r="C9109" s="67"/>
      <c r="D9109" s="67"/>
      <c r="E9109" s="1"/>
      <c r="F9109" s="1"/>
      <c r="G9109" s="49"/>
      <c r="H9109" s="49"/>
      <c r="I9109" s="7"/>
      <c r="K9109" s="125">
        <f>K9076+1</f>
        <v>294</v>
      </c>
    </row>
    <row r="9110" ht="15.75" customHeight="1">
      <c r="A9110" s="126" t="s">
        <v>451</v>
      </c>
      <c r="B9110" s="67" t="str">
        <f>B9077</f>
        <v>GCSE Transition Assessment</v>
      </c>
      <c r="C9110" s="67"/>
      <c r="D9110" s="67"/>
      <c r="E9110" s="1"/>
      <c r="F9110" s="49"/>
      <c r="G9110" s="49"/>
      <c r="H9110" s="49"/>
      <c r="K9110" s="127" t="str">
        <f>CONCATENATE("Marksheet!$B$",K9109)</f>
        <v>Marksheet!$B$294</v>
      </c>
    </row>
    <row r="9111" ht="15.75" customHeight="1">
      <c r="A9111" s="126" t="s">
        <v>447</v>
      </c>
      <c r="B9111" s="67" t="str">
        <f t="array" ref="B9111">IF(INDIRECT(K9110)="","",INDIRECT(K9110))</f>
        <v>Student 277</v>
      </c>
      <c r="C9111" s="67"/>
      <c r="D9111" s="67"/>
      <c r="E9111" s="1"/>
      <c r="F9111" s="49"/>
      <c r="G9111" s="49"/>
      <c r="H9111" s="49"/>
      <c r="K9111" s="127" t="str">
        <f>CONCATENATE("Marksheet!$D$",K9109,":$BQ$",K9109)</f>
        <v>Marksheet!$D$294:$BQ$294</v>
      </c>
    </row>
    <row r="9112" ht="15.75" customHeight="1">
      <c r="A9112" s="126" t="s">
        <v>452</v>
      </c>
      <c r="B9112" s="67" t="str">
        <f t="array" ref="B9112">INDIRECT(CONCATENATE("Marksheet!$C$",INDIRECT(CONCATENATE("K",ROW()-3))))</f>
        <v/>
      </c>
      <c r="C9112" s="67"/>
      <c r="D9112" s="67"/>
      <c r="E9112" s="49"/>
      <c r="F9112" s="49"/>
      <c r="G9112" s="49"/>
      <c r="H9112" s="49"/>
      <c r="I9112" s="49"/>
      <c r="J9112" s="49"/>
      <c r="K9112" s="127"/>
    </row>
    <row r="9113" ht="15.75" customHeight="1">
      <c r="A9113" s="67"/>
      <c r="B9113" s="128"/>
      <c r="C9113" s="67"/>
      <c r="D9113" s="67"/>
      <c r="E9113" s="49"/>
      <c r="F9113" s="49"/>
      <c r="G9113" s="49"/>
      <c r="H9113" s="49"/>
      <c r="I9113" s="49"/>
      <c r="J9113" s="49"/>
      <c r="K9113" s="127"/>
    </row>
    <row r="9114" ht="15.75" customHeight="1">
      <c r="A9114" s="129"/>
      <c r="B9114" s="100" t="s">
        <v>442</v>
      </c>
      <c r="C9114" s="100" t="s">
        <v>443</v>
      </c>
      <c r="D9114" s="73" t="s">
        <v>453</v>
      </c>
      <c r="E9114" s="130" t="s">
        <v>444</v>
      </c>
      <c r="F9114" s="71"/>
      <c r="G9114" s="72"/>
      <c r="H9114" s="131" t="s">
        <v>454</v>
      </c>
      <c r="I9114" s="132" t="s">
        <v>455</v>
      </c>
      <c r="J9114" s="133"/>
      <c r="K9114" s="134"/>
    </row>
    <row r="9115" ht="15.75" customHeight="1">
      <c r="A9115" s="49"/>
      <c r="B9115" s="135" t="s">
        <v>19</v>
      </c>
      <c r="C9115" s="136" t="s">
        <v>25</v>
      </c>
      <c r="D9115" s="137" t="str">
        <f>IFERROR(__xludf.DUMMYFUNCTION("JOIN("", "",FILTER(Marksheet!$15:$15,Marksheet!$10:$10=$C9115))"),"3a, 3b, 3c")</f>
        <v>3a, 3b, 3c</v>
      </c>
      <c r="E9115" s="138">
        <f t="array" ref="E9115">SUMIF(Marksheet!$D$10:$BQ$10,$C9115,INDIRECT(K9111))</f>
        <v>0</v>
      </c>
      <c r="F9115" s="138" t="s">
        <v>434</v>
      </c>
      <c r="G9115" s="137">
        <f>SUMIF(Marksheet!$10:$10,C9115,Marksheet!$14:$14)</f>
        <v>3</v>
      </c>
      <c r="H9115" s="139">
        <f t="shared" ref="H9115:H9139" si="277">E9115/G9115</f>
        <v>0</v>
      </c>
      <c r="I9115" s="137" t="s">
        <v>456</v>
      </c>
      <c r="J9115" s="133"/>
      <c r="K9115" s="140"/>
    </row>
    <row r="9116" ht="15.75" customHeight="1">
      <c r="A9116" s="49"/>
      <c r="B9116" s="141"/>
      <c r="C9116" s="136" t="s">
        <v>27</v>
      </c>
      <c r="D9116" s="137" t="str">
        <f>IFERROR(__xludf.DUMMYFUNCTION("JOIN("", "",FILTER(Marksheet!$15:$15,Marksheet!$10:$10=$C9116))"),"5a, 5b, 5c, 5d")</f>
        <v>5a, 5b, 5c, 5d</v>
      </c>
      <c r="E9116" s="138">
        <f t="array" ref="E9116">SUMIF(Marksheet!$D$10:$BQ$10,$C9116,INDIRECT(K9111))</f>
        <v>0</v>
      </c>
      <c r="F9116" s="138" t="s">
        <v>434</v>
      </c>
      <c r="G9116" s="137">
        <f>SUMIF(Marksheet!$10:$10,C9116,Marksheet!$14:$14)</f>
        <v>5</v>
      </c>
      <c r="H9116" s="139">
        <f t="shared" si="277"/>
        <v>0</v>
      </c>
      <c r="I9116" s="137" t="s">
        <v>457</v>
      </c>
      <c r="J9116" s="133"/>
      <c r="K9116" s="140"/>
    </row>
    <row r="9117" ht="15.75" customHeight="1">
      <c r="A9117" s="49"/>
      <c r="B9117" s="141"/>
      <c r="C9117" s="136" t="s">
        <v>26</v>
      </c>
      <c r="D9117" s="137" t="str">
        <f>IFERROR(__xludf.DUMMYFUNCTION("JOIN("", "",FILTER(Marksheet!$15:$15,Marksheet!$10:$10=$C9117))"),"4a, 4b")</f>
        <v>4a, 4b</v>
      </c>
      <c r="E9117" s="138">
        <f t="array" ref="E9117">SUMIF(Marksheet!$D$10:$BQ$10,$C9117,INDIRECT(K9111))</f>
        <v>0</v>
      </c>
      <c r="F9117" s="138" t="s">
        <v>434</v>
      </c>
      <c r="G9117" s="137">
        <f>SUMIF(Marksheet!$10:$10,C9117,Marksheet!$14:$14)</f>
        <v>3</v>
      </c>
      <c r="H9117" s="139">
        <f t="shared" si="277"/>
        <v>0</v>
      </c>
      <c r="I9117" s="137" t="s">
        <v>458</v>
      </c>
      <c r="J9117" s="133"/>
      <c r="K9117" s="140"/>
    </row>
    <row r="9118" ht="15.75" customHeight="1">
      <c r="A9118" s="49"/>
      <c r="B9118" s="141"/>
      <c r="C9118" s="136" t="s">
        <v>23</v>
      </c>
      <c r="D9118" s="137" t="str">
        <f>IFERROR(__xludf.DUMMYFUNCTION("JOIN("", "",FILTER(Marksheet!$15:$15,Marksheet!$10:$10=$C9118))"),"1a, 1b, 4c")</f>
        <v>1a, 1b, 4c</v>
      </c>
      <c r="E9118" s="138">
        <f t="array" ref="E9118">SUMIF(Marksheet!$D$10:$BQ$10,$C9118,INDIRECT(K9111))</f>
        <v>0</v>
      </c>
      <c r="F9118" s="138" t="s">
        <v>434</v>
      </c>
      <c r="G9118" s="137">
        <f>SUMIF(Marksheet!$10:$10,C9118,Marksheet!$14:$14)</f>
        <v>5</v>
      </c>
      <c r="H9118" s="139">
        <f t="shared" si="277"/>
        <v>0</v>
      </c>
      <c r="I9118" s="137" t="s">
        <v>459</v>
      </c>
      <c r="J9118" s="133"/>
      <c r="K9118" s="140"/>
    </row>
    <row r="9119" ht="15.75" customHeight="1">
      <c r="A9119" s="49"/>
      <c r="B9119" s="142"/>
      <c r="C9119" s="136" t="s">
        <v>24</v>
      </c>
      <c r="D9119" s="137" t="str">
        <f>IFERROR(__xludf.DUMMYFUNCTION("JOIN("", "",FILTER(Marksheet!$15:$15,Marksheet!$10:$10=$C9119))"),"2a, 2b, 2c")</f>
        <v>2a, 2b, 2c</v>
      </c>
      <c r="E9119" s="138">
        <f t="array" ref="E9119">SUMIF(Marksheet!$D$10:$BQ$10,$C9119,INDIRECT(K9111))</f>
        <v>0</v>
      </c>
      <c r="F9119" s="138" t="s">
        <v>434</v>
      </c>
      <c r="G9119" s="137">
        <f>SUMIF(Marksheet!$10:$10,C9119,Marksheet!$14:$14)</f>
        <v>4</v>
      </c>
      <c r="H9119" s="139">
        <f t="shared" si="277"/>
        <v>0</v>
      </c>
      <c r="I9119" s="137" t="s">
        <v>460</v>
      </c>
      <c r="J9119" s="133"/>
      <c r="K9119" s="140"/>
    </row>
    <row r="9120" ht="15.75" customHeight="1">
      <c r="A9120" s="49"/>
      <c r="B9120" s="135" t="s">
        <v>20</v>
      </c>
      <c r="C9120" s="143" t="s">
        <v>29</v>
      </c>
      <c r="D9120" s="137" t="str">
        <f>IFERROR(__xludf.DUMMYFUNCTION("JOIN("", "",FILTER(Marksheet!$15:$15,Marksheet!$10:$10=$C9120))"),"1b, 3d")</f>
        <v>1b, 3d</v>
      </c>
      <c r="E9120" s="138">
        <f t="array" ref="E9120">SUMIF(Marksheet!$D$10:$BQ$10,$C9120,INDIRECT(K9111))</f>
        <v>0</v>
      </c>
      <c r="F9120" s="138" t="s">
        <v>434</v>
      </c>
      <c r="G9120" s="137">
        <f>SUMIF(Marksheet!$10:$10,C9120,Marksheet!$14:$14)</f>
        <v>2</v>
      </c>
      <c r="H9120" s="139">
        <f t="shared" si="277"/>
        <v>0</v>
      </c>
      <c r="I9120" s="137" t="s">
        <v>461</v>
      </c>
      <c r="J9120" s="133"/>
      <c r="K9120" s="140"/>
    </row>
    <row r="9121" ht="15.75" customHeight="1">
      <c r="A9121" s="49"/>
      <c r="B9121" s="141"/>
      <c r="C9121" s="143" t="s">
        <v>30</v>
      </c>
      <c r="D9121" s="137" t="str">
        <f>IFERROR(__xludf.DUMMYFUNCTION("JOIN("", "",FILTER(Marksheet!$15:$15,Marksheet!$10:$10=$C9121))"),"1d, 4d, 4e")</f>
        <v>1d, 4d, 4e</v>
      </c>
      <c r="E9121" s="138">
        <f t="array" ref="E9121">SUMIF(Marksheet!$D$10:$BQ$10,$C9121,INDIRECT(K9111))</f>
        <v>0</v>
      </c>
      <c r="F9121" s="138" t="s">
        <v>434</v>
      </c>
      <c r="G9121" s="137">
        <f>SUMIF(Marksheet!$10:$10,C9121,Marksheet!$14:$14)</f>
        <v>3</v>
      </c>
      <c r="H9121" s="139">
        <f t="shared" si="277"/>
        <v>0</v>
      </c>
      <c r="I9121" s="137" t="s">
        <v>462</v>
      </c>
      <c r="J9121" s="133"/>
      <c r="K9121" s="140"/>
    </row>
    <row r="9122" ht="15.75" customHeight="1">
      <c r="A9122" s="49"/>
      <c r="B9122" s="141"/>
      <c r="C9122" s="143" t="s">
        <v>33</v>
      </c>
      <c r="D9122" s="137" t="str">
        <f>IFERROR(__xludf.DUMMYFUNCTION("JOIN("", "",FILTER(Marksheet!$15:$15,Marksheet!$10:$10=$C9122))"),"4a, 4b")</f>
        <v>4a, 4b</v>
      </c>
      <c r="E9122" s="138">
        <f t="array" ref="E9122">SUMIF(Marksheet!$D$10:$BQ$10,$C9122,INDIRECT(K9111))</f>
        <v>0</v>
      </c>
      <c r="F9122" s="138" t="s">
        <v>434</v>
      </c>
      <c r="G9122" s="137">
        <f>SUMIF(Marksheet!$10:$10,C9122,Marksheet!$14:$14)</f>
        <v>3</v>
      </c>
      <c r="H9122" s="139">
        <f t="shared" si="277"/>
        <v>0</v>
      </c>
      <c r="I9122" s="137" t="s">
        <v>463</v>
      </c>
      <c r="J9122" s="133"/>
      <c r="K9122" s="140"/>
    </row>
    <row r="9123" ht="15.75" customHeight="1">
      <c r="A9123" s="49"/>
      <c r="B9123" s="141"/>
      <c r="C9123" s="143" t="s">
        <v>28</v>
      </c>
      <c r="D9123" s="137" t="str">
        <f>IFERROR(__xludf.DUMMYFUNCTION("JOIN("", "",FILTER(Marksheet!$15:$15,Marksheet!$10:$10=$C9123))"),"1a, 1c, 4c")</f>
        <v>1a, 1c, 4c</v>
      </c>
      <c r="E9123" s="138">
        <f t="array" ref="E9123">SUMIF(Marksheet!$D$10:$BQ$10,$C9123,INDIRECT(K9111))</f>
        <v>0</v>
      </c>
      <c r="F9123" s="138" t="s">
        <v>434</v>
      </c>
      <c r="G9123" s="137">
        <f>SUMIF(Marksheet!$10:$10,C9123,Marksheet!$14:$14)</f>
        <v>5</v>
      </c>
      <c r="H9123" s="139">
        <f t="shared" si="277"/>
        <v>0</v>
      </c>
      <c r="I9123" s="137" t="s">
        <v>464</v>
      </c>
      <c r="J9123" s="133"/>
      <c r="K9123" s="140"/>
    </row>
    <row r="9124" ht="15.75" customHeight="1">
      <c r="A9124" s="49"/>
      <c r="B9124" s="141"/>
      <c r="C9124" s="143" t="s">
        <v>435</v>
      </c>
      <c r="D9124" s="137" t="str">
        <f>IFERROR(__xludf.DUMMYFUNCTION("JOIN("", "",FILTER(Marksheet!$15:$15,Marksheet!$10:$10=$C9124))"),"3a, 3b, 3c")</f>
        <v>3a, 3b, 3c</v>
      </c>
      <c r="E9124" s="138">
        <f t="array" ref="E9124">SUMIF(Marksheet!$D$10:$BQ$10,$C9124,INDIRECT(K9111))</f>
        <v>0</v>
      </c>
      <c r="F9124" s="138" t="s">
        <v>434</v>
      </c>
      <c r="G9124" s="137">
        <f>SUMIF(Marksheet!$10:$10,C9124,Marksheet!$14:$14)</f>
        <v>4</v>
      </c>
      <c r="H9124" s="139">
        <f t="shared" si="277"/>
        <v>0</v>
      </c>
      <c r="I9124" s="137" t="s">
        <v>465</v>
      </c>
      <c r="J9124" s="133"/>
      <c r="K9124" s="140"/>
    </row>
    <row r="9125" ht="15.75" customHeight="1">
      <c r="A9125" s="49"/>
      <c r="B9125" s="142"/>
      <c r="C9125" s="143" t="s">
        <v>31</v>
      </c>
      <c r="D9125" s="137" t="str">
        <f>IFERROR(__xludf.DUMMYFUNCTION("JOIN("", "",FILTER(Marksheet!$15:$15,Marksheet!$10:$10=$C9125))"),"2a, 2b, 2c")</f>
        <v>2a, 2b, 2c</v>
      </c>
      <c r="E9125" s="138">
        <f t="array" ref="E9125">SUMIF(Marksheet!$D$10:$BQ$10,$C9125,INDIRECT(K9111))</f>
        <v>0</v>
      </c>
      <c r="F9125" s="138" t="s">
        <v>434</v>
      </c>
      <c r="G9125" s="137">
        <f>SUMIF(Marksheet!$10:$10,C9125,Marksheet!$14:$14)</f>
        <v>3</v>
      </c>
      <c r="H9125" s="139">
        <f t="shared" si="277"/>
        <v>0</v>
      </c>
      <c r="I9125" s="137" t="s">
        <v>466</v>
      </c>
      <c r="J9125" s="133"/>
      <c r="K9125" s="140"/>
    </row>
    <row r="9126" ht="15.75" customHeight="1">
      <c r="A9126" s="49"/>
      <c r="B9126" s="135" t="s">
        <v>21</v>
      </c>
      <c r="C9126" s="143" t="s">
        <v>36</v>
      </c>
      <c r="D9126" s="137" t="str">
        <f>IFERROR(__xludf.DUMMYFUNCTION("JOIN("", "",FILTER(Marksheet!$15:$15,Marksheet!$10:$10=$C9126))"),"2b, 2c")</f>
        <v>2b, 2c</v>
      </c>
      <c r="E9126" s="138">
        <f t="array" ref="E9126">SUMIF(Marksheet!$D$10:$BQ$10,$C9126,INDIRECT(K9111))</f>
        <v>0</v>
      </c>
      <c r="F9126" s="138" t="s">
        <v>434</v>
      </c>
      <c r="G9126" s="137">
        <f>SUMIF(Marksheet!$10:$10,C9126,Marksheet!$14:$14)</f>
        <v>2</v>
      </c>
      <c r="H9126" s="139">
        <f t="shared" si="277"/>
        <v>0</v>
      </c>
      <c r="I9126" s="137" t="s">
        <v>467</v>
      </c>
      <c r="J9126" s="133"/>
      <c r="K9126" s="140"/>
    </row>
    <row r="9127" ht="15.75" customHeight="1">
      <c r="A9127" s="49"/>
      <c r="B9127" s="141"/>
      <c r="C9127" s="143" t="s">
        <v>38</v>
      </c>
      <c r="D9127" s="137" t="str">
        <f>IFERROR(__xludf.DUMMYFUNCTION("JOIN("", "",FILTER(Marksheet!$15:$15,Marksheet!$10:$10=$C9127))"),"4a, 4b, 4c, 4d, 4e")</f>
        <v>4a, 4b, 4c, 4d, 4e</v>
      </c>
      <c r="E9127" s="138">
        <f t="array" ref="E9127">SUMIF(Marksheet!$D$10:$BQ$10,$C9127,INDIRECT(K9111))</f>
        <v>0</v>
      </c>
      <c r="F9127" s="138" t="s">
        <v>434</v>
      </c>
      <c r="G9127" s="137">
        <f>SUMIF(Marksheet!$10:$10,C9127,Marksheet!$14:$14)</f>
        <v>6</v>
      </c>
      <c r="H9127" s="139">
        <f t="shared" si="277"/>
        <v>0</v>
      </c>
      <c r="I9127" s="137" t="s">
        <v>468</v>
      </c>
      <c r="J9127" s="133"/>
      <c r="K9127" s="140"/>
    </row>
    <row r="9128" ht="15.75" customHeight="1">
      <c r="A9128" s="49"/>
      <c r="B9128" s="141"/>
      <c r="C9128" s="143" t="s">
        <v>35</v>
      </c>
      <c r="D9128" s="137" t="str">
        <f>IFERROR(__xludf.DUMMYFUNCTION("JOIN("", "",FILTER(Marksheet!$15:$15,Marksheet!$10:$10=$C9128))"),"1b, 2a")</f>
        <v>1b, 2a</v>
      </c>
      <c r="E9128" s="138">
        <f t="array" ref="E9128">SUMIF(Marksheet!$D$10:$BQ$10,$C9128,INDIRECT(K9111))</f>
        <v>0</v>
      </c>
      <c r="F9128" s="138" t="s">
        <v>434</v>
      </c>
      <c r="G9128" s="137">
        <f>SUMIF(Marksheet!$10:$10,C9128,Marksheet!$14:$14)</f>
        <v>3</v>
      </c>
      <c r="H9128" s="139">
        <f t="shared" si="277"/>
        <v>0</v>
      </c>
      <c r="I9128" s="137" t="s">
        <v>469</v>
      </c>
      <c r="J9128" s="133"/>
      <c r="K9128" s="140"/>
    </row>
    <row r="9129" ht="15.75" customHeight="1">
      <c r="A9129" s="49"/>
      <c r="B9129" s="141"/>
      <c r="C9129" s="143" t="s">
        <v>34</v>
      </c>
      <c r="D9129" s="137" t="str">
        <f>IFERROR(__xludf.DUMMYFUNCTION("JOIN("", "",FILTER(Marksheet!$15:$15,Marksheet!$10:$10=$C9129))"),"1a, 1c, 2d")</f>
        <v>1a, 1c, 2d</v>
      </c>
      <c r="E9129" s="138">
        <f t="array" ref="E9129">SUMIF(Marksheet!$D$10:$BQ$10,$C9129,INDIRECT(K9111))</f>
        <v>0</v>
      </c>
      <c r="F9129" s="138" t="s">
        <v>434</v>
      </c>
      <c r="G9129" s="137">
        <f>SUMIF(Marksheet!$10:$10,C9129,Marksheet!$14:$14)</f>
        <v>6</v>
      </c>
      <c r="H9129" s="139">
        <f t="shared" si="277"/>
        <v>0</v>
      </c>
      <c r="I9129" s="137" t="s">
        <v>470</v>
      </c>
      <c r="J9129" s="133"/>
      <c r="K9129" s="140"/>
    </row>
    <row r="9130" ht="15.75" customHeight="1">
      <c r="A9130" s="49"/>
      <c r="B9130" s="142"/>
      <c r="C9130" s="143" t="s">
        <v>37</v>
      </c>
      <c r="D9130" s="137" t="str">
        <f>IFERROR(__xludf.DUMMYFUNCTION("JOIN("", "",FILTER(Marksheet!$15:$15,Marksheet!$10:$10=$C9130))"),"3a, 3b, 3c")</f>
        <v>3a, 3b, 3c</v>
      </c>
      <c r="E9130" s="138">
        <f t="array" ref="E9130">SUMIF(Marksheet!$D$10:$BQ$10,$C9130,INDIRECT(K9111))</f>
        <v>0</v>
      </c>
      <c r="F9130" s="138" t="s">
        <v>434</v>
      </c>
      <c r="G9130" s="137">
        <f>SUMIF(Marksheet!$10:$10,C9130,Marksheet!$14:$14)</f>
        <v>3</v>
      </c>
      <c r="H9130" s="139">
        <f t="shared" si="277"/>
        <v>0</v>
      </c>
      <c r="I9130" s="137" t="s">
        <v>471</v>
      </c>
      <c r="J9130" s="133"/>
      <c r="K9130" s="140"/>
    </row>
    <row r="9131" ht="15.75" customHeight="1">
      <c r="A9131" s="49"/>
      <c r="B9131" s="135" t="s">
        <v>22</v>
      </c>
      <c r="C9131" s="144" t="s">
        <v>46</v>
      </c>
      <c r="D9131" s="137" t="str">
        <f>IFERROR(__xludf.DUMMYFUNCTION("JOIN("", "",FILTER(Marksheet!$15:$15,Marksheet!$10:$10=$C9131))"),"3d")</f>
        <v>3d</v>
      </c>
      <c r="E9131" s="138">
        <f t="array" ref="E9131">SUMIF(Marksheet!$D$10:$BQ$10,$C9131,INDIRECT(K9111))</f>
        <v>0</v>
      </c>
      <c r="F9131" s="138" t="s">
        <v>434</v>
      </c>
      <c r="G9131" s="137">
        <f>SUMIF(Marksheet!$10:$10,C9131,Marksheet!$14:$14)</f>
        <v>2</v>
      </c>
      <c r="H9131" s="139">
        <f t="shared" si="277"/>
        <v>0</v>
      </c>
      <c r="I9131" s="137" t="s">
        <v>472</v>
      </c>
      <c r="J9131" s="133"/>
      <c r="K9131" s="140"/>
    </row>
    <row r="9132" ht="15.75" customHeight="1">
      <c r="A9132" s="49"/>
      <c r="B9132" s="141"/>
      <c r="C9132" s="144" t="s">
        <v>41</v>
      </c>
      <c r="D9132" s="137" t="str">
        <f>IFERROR(__xludf.DUMMYFUNCTION("JOIN("", "",FILTER(Marksheet!$15:$15,Marksheet!$10:$10=$C9132))"),"1c, 2b, 4e")</f>
        <v>1c, 2b, 4e</v>
      </c>
      <c r="E9132" s="138">
        <f t="array" ref="E9132">SUMIF(Marksheet!$D$10:$BQ$10,$C9132,INDIRECT(K9111))</f>
        <v>0</v>
      </c>
      <c r="F9132" s="138" t="s">
        <v>434</v>
      </c>
      <c r="G9132" s="137">
        <f>SUMIF(Marksheet!$10:$10,C9132,Marksheet!$14:$14)</f>
        <v>3</v>
      </c>
      <c r="H9132" s="139">
        <f t="shared" si="277"/>
        <v>0</v>
      </c>
      <c r="I9132" s="137" t="s">
        <v>473</v>
      </c>
      <c r="J9132" s="133"/>
      <c r="K9132" s="140"/>
    </row>
    <row r="9133" ht="15.75" customHeight="1">
      <c r="A9133" s="49"/>
      <c r="B9133" s="141"/>
      <c r="C9133" s="144" t="s">
        <v>45</v>
      </c>
      <c r="D9133" s="137" t="str">
        <f>IFERROR(__xludf.DUMMYFUNCTION("JOIN("", "",FILTER(Marksheet!$15:$15,Marksheet!$10:$10=$C9133))"),"3b, 4a, 5c")</f>
        <v>3b, 4a, 5c</v>
      </c>
      <c r="E9133" s="138">
        <f t="array" ref="E9133">SUMIF(Marksheet!$D$10:$BQ$10,$C9133,INDIRECT(K9111))</f>
        <v>0</v>
      </c>
      <c r="F9133" s="138" t="s">
        <v>434</v>
      </c>
      <c r="G9133" s="137">
        <f>SUMIF(Marksheet!$10:$10,C9133,Marksheet!$14:$14)</f>
        <v>3</v>
      </c>
      <c r="H9133" s="139">
        <f t="shared" si="277"/>
        <v>0</v>
      </c>
      <c r="I9133" s="137" t="s">
        <v>474</v>
      </c>
      <c r="J9133" s="133"/>
      <c r="K9133" s="140"/>
    </row>
    <row r="9134" ht="15.75" customHeight="1">
      <c r="A9134" s="49"/>
      <c r="B9134" s="141"/>
      <c r="C9134" s="144" t="s">
        <v>43</v>
      </c>
      <c r="D9134" s="137" t="str">
        <f>IFERROR(__xludf.DUMMYFUNCTION("JOIN("", "",FILTER(Marksheet!$15:$15,Marksheet!$10:$10=$C9134))"),"2c, 4d, 5d")</f>
        <v>2c, 4d, 5d</v>
      </c>
      <c r="E9134" s="138">
        <f t="array" ref="E9134">SUMIF(Marksheet!$D$10:$BQ$10,$C9134,INDIRECT(K9111))</f>
        <v>0</v>
      </c>
      <c r="F9134" s="138" t="s">
        <v>434</v>
      </c>
      <c r="G9134" s="137">
        <f>SUMIF(Marksheet!$10:$10,C9134,Marksheet!$14:$14)</f>
        <v>4</v>
      </c>
      <c r="H9134" s="139">
        <f t="shared" si="277"/>
        <v>0</v>
      </c>
      <c r="I9134" s="137" t="s">
        <v>475</v>
      </c>
      <c r="J9134" s="133"/>
      <c r="K9134" s="140"/>
    </row>
    <row r="9135" ht="15.75" customHeight="1">
      <c r="A9135" s="49"/>
      <c r="B9135" s="141"/>
      <c r="C9135" s="144" t="s">
        <v>44</v>
      </c>
      <c r="D9135" s="137" t="str">
        <f>IFERROR(__xludf.DUMMYFUNCTION("JOIN("", "",FILTER(Marksheet!$15:$15,Marksheet!$10:$10=$C9135))"),"3a, 4c")</f>
        <v>3a, 4c</v>
      </c>
      <c r="E9135" s="138">
        <f t="array" ref="E9135">SUMIF(Marksheet!$D$10:$BQ$10,$C9135,INDIRECT(K9111))</f>
        <v>0</v>
      </c>
      <c r="F9135" s="138" t="s">
        <v>434</v>
      </c>
      <c r="G9135" s="137">
        <f>SUMIF(Marksheet!$10:$10,C9135,Marksheet!$14:$14)</f>
        <v>2</v>
      </c>
      <c r="H9135" s="139">
        <f t="shared" si="277"/>
        <v>0</v>
      </c>
      <c r="I9135" s="137" t="s">
        <v>476</v>
      </c>
      <c r="J9135" s="133"/>
      <c r="K9135" s="140"/>
    </row>
    <row r="9136" ht="15.75" customHeight="1">
      <c r="A9136" s="49"/>
      <c r="B9136" s="141"/>
      <c r="C9136" s="144" t="s">
        <v>39</v>
      </c>
      <c r="D9136" s="137" t="str">
        <f>IFERROR(__xludf.DUMMYFUNCTION("JOIN("", "",FILTER(Marksheet!$15:$15,Marksheet!$10:$10=$C9136))"),"1a, 5a, 5b")</f>
        <v>1a, 5a, 5b</v>
      </c>
      <c r="E9136" s="138">
        <f t="array" ref="E9136">SUMIF(Marksheet!$D$10:$BQ$10,$C9136,INDIRECT(K9111))</f>
        <v>0</v>
      </c>
      <c r="F9136" s="138" t="s">
        <v>434</v>
      </c>
      <c r="G9136" s="137">
        <f>SUMIF(Marksheet!$10:$10,C9136,Marksheet!$14:$14)</f>
        <v>5</v>
      </c>
      <c r="H9136" s="139">
        <f t="shared" si="277"/>
        <v>0</v>
      </c>
      <c r="I9136" s="137" t="s">
        <v>477</v>
      </c>
      <c r="J9136" s="133"/>
      <c r="K9136" s="140"/>
    </row>
    <row r="9137" ht="15.75" customHeight="1">
      <c r="A9137" s="49"/>
      <c r="B9137" s="141"/>
      <c r="C9137" s="144" t="s">
        <v>42</v>
      </c>
      <c r="D9137" s="137" t="str">
        <f>IFERROR(__xludf.DUMMYFUNCTION("JOIN("", "",FILTER(Marksheet!$15:$15,Marksheet!$10:$10=$C9137))"),"2a, 3c")</f>
        <v>2a, 3c</v>
      </c>
      <c r="E9137" s="138">
        <f t="array" ref="E9137">SUMIF(Marksheet!$D$10:$BQ$10,$C9137,INDIRECT(K9111))</f>
        <v>0</v>
      </c>
      <c r="F9137" s="138" t="s">
        <v>434</v>
      </c>
      <c r="G9137" s="137">
        <f>SUMIF(Marksheet!$10:$10,C9137,Marksheet!$14:$14)</f>
        <v>3</v>
      </c>
      <c r="H9137" s="139">
        <f t="shared" si="277"/>
        <v>0</v>
      </c>
      <c r="I9137" s="137" t="s">
        <v>478</v>
      </c>
      <c r="J9137" s="133"/>
      <c r="K9137" s="140"/>
    </row>
    <row r="9138" ht="15.75" customHeight="1">
      <c r="A9138" s="49"/>
      <c r="B9138" s="142"/>
      <c r="C9138" s="144" t="s">
        <v>40</v>
      </c>
      <c r="D9138" s="137" t="str">
        <f>IFERROR(__xludf.DUMMYFUNCTION("JOIN("", "",FILTER(Marksheet!$15:$15,Marksheet!$10:$10=$C9138))"),"1b, 4b, 4f")</f>
        <v>1b, 4b, 4f</v>
      </c>
      <c r="E9138" s="138">
        <f t="array" ref="E9138">SUMIF(Marksheet!$D$10:$BQ$10,$C9138,INDIRECT(K9111))</f>
        <v>0</v>
      </c>
      <c r="F9138" s="138" t="s">
        <v>434</v>
      </c>
      <c r="G9138" s="137">
        <f>SUMIF(Marksheet!$10:$10,C9138,Marksheet!$14:$14)</f>
        <v>3</v>
      </c>
      <c r="H9138" s="139">
        <f t="shared" si="277"/>
        <v>0</v>
      </c>
      <c r="I9138" s="137" t="s">
        <v>479</v>
      </c>
      <c r="J9138" s="133"/>
      <c r="K9138" s="140"/>
    </row>
    <row r="9139" ht="15.75" customHeight="1">
      <c r="A9139" s="49"/>
      <c r="B9139" s="49"/>
      <c r="C9139" s="145" t="s">
        <v>76</v>
      </c>
      <c r="D9139" s="145"/>
      <c r="E9139" s="146">
        <f>SUM(E9115:E9138)</f>
        <v>0</v>
      </c>
      <c r="F9139" s="147" t="s">
        <v>434</v>
      </c>
      <c r="G9139" s="148">
        <f>SUM(G9115:G9138)</f>
        <v>85</v>
      </c>
      <c r="H9139" s="149">
        <f t="shared" si="277"/>
        <v>0</v>
      </c>
      <c r="I9139" s="129"/>
      <c r="J9139" s="133"/>
      <c r="K9139" s="127"/>
    </row>
    <row r="9140" ht="15.75" customHeight="1">
      <c r="A9140" s="49"/>
      <c r="B9140" s="49"/>
      <c r="C9140" s="67"/>
      <c r="D9140" s="67"/>
      <c r="E9140" s="49"/>
      <c r="F9140" s="49"/>
      <c r="G9140" s="49"/>
      <c r="H9140" s="49"/>
      <c r="I9140" s="129"/>
      <c r="J9140" s="133"/>
      <c r="K9140" s="127"/>
    </row>
    <row r="9141" ht="60.0" customHeight="1">
      <c r="A9141" s="49"/>
      <c r="B9141" s="49"/>
      <c r="C9141" s="67"/>
      <c r="D9141" s="67"/>
      <c r="E9141" s="49"/>
      <c r="F9141" s="49"/>
      <c r="G9141" s="49"/>
      <c r="H9141" s="49"/>
      <c r="I9141" s="129"/>
      <c r="J9141" s="133"/>
      <c r="K9141" s="127"/>
    </row>
    <row r="9142" ht="15.75" customHeight="1">
      <c r="A9142" s="124" t="s">
        <v>450</v>
      </c>
      <c r="B9142" s="49"/>
      <c r="C9142" s="67"/>
      <c r="D9142" s="67"/>
      <c r="E9142" s="1"/>
      <c r="F9142" s="1"/>
      <c r="G9142" s="49"/>
      <c r="H9142" s="49"/>
      <c r="I9142" s="7"/>
      <c r="K9142" s="125">
        <f>K9109+1</f>
        <v>295</v>
      </c>
    </row>
    <row r="9143" ht="15.75" customHeight="1">
      <c r="A9143" s="126" t="s">
        <v>451</v>
      </c>
      <c r="B9143" s="67" t="str">
        <f>B9110</f>
        <v>GCSE Transition Assessment</v>
      </c>
      <c r="C9143" s="67"/>
      <c r="D9143" s="67"/>
      <c r="E9143" s="1"/>
      <c r="F9143" s="49"/>
      <c r="G9143" s="49"/>
      <c r="H9143" s="49"/>
      <c r="K9143" s="127" t="str">
        <f>CONCATENATE("Marksheet!$B$",K9142)</f>
        <v>Marksheet!$B$295</v>
      </c>
    </row>
    <row r="9144" ht="15.75" customHeight="1">
      <c r="A9144" s="126" t="s">
        <v>447</v>
      </c>
      <c r="B9144" s="67" t="str">
        <f t="array" ref="B9144">IF(INDIRECT(K9143)="","",INDIRECT(K9143))</f>
        <v>Student 278</v>
      </c>
      <c r="C9144" s="67"/>
      <c r="D9144" s="67"/>
      <c r="E9144" s="1"/>
      <c r="F9144" s="49"/>
      <c r="G9144" s="49"/>
      <c r="H9144" s="49"/>
      <c r="K9144" s="127" t="str">
        <f>CONCATENATE("Marksheet!$D$",K9142,":$BQ$",K9142)</f>
        <v>Marksheet!$D$295:$BQ$295</v>
      </c>
    </row>
    <row r="9145" ht="15.75" customHeight="1">
      <c r="A9145" s="126" t="s">
        <v>452</v>
      </c>
      <c r="B9145" s="67" t="str">
        <f t="array" ref="B9145">INDIRECT(CONCATENATE("Marksheet!$C$",INDIRECT(CONCATENATE("K",ROW()-3))))</f>
        <v/>
      </c>
      <c r="C9145" s="67"/>
      <c r="D9145" s="67"/>
      <c r="E9145" s="49"/>
      <c r="F9145" s="49"/>
      <c r="G9145" s="49"/>
      <c r="H9145" s="49"/>
      <c r="I9145" s="49"/>
      <c r="J9145" s="49"/>
      <c r="K9145" s="127"/>
    </row>
    <row r="9146" ht="15.75" customHeight="1">
      <c r="A9146" s="67"/>
      <c r="B9146" s="128"/>
      <c r="C9146" s="67"/>
      <c r="D9146" s="67"/>
      <c r="E9146" s="49"/>
      <c r="F9146" s="49"/>
      <c r="G9146" s="49"/>
      <c r="H9146" s="49"/>
      <c r="I9146" s="49"/>
      <c r="J9146" s="49"/>
      <c r="K9146" s="127"/>
    </row>
    <row r="9147" ht="15.75" customHeight="1">
      <c r="A9147" s="129"/>
      <c r="B9147" s="100" t="s">
        <v>442</v>
      </c>
      <c r="C9147" s="100" t="s">
        <v>443</v>
      </c>
      <c r="D9147" s="73" t="s">
        <v>453</v>
      </c>
      <c r="E9147" s="130" t="s">
        <v>444</v>
      </c>
      <c r="F9147" s="71"/>
      <c r="G9147" s="72"/>
      <c r="H9147" s="131" t="s">
        <v>454</v>
      </c>
      <c r="I9147" s="132" t="s">
        <v>455</v>
      </c>
      <c r="J9147" s="133"/>
      <c r="K9147" s="134"/>
    </row>
    <row r="9148" ht="15.75" customHeight="1">
      <c r="A9148" s="49"/>
      <c r="B9148" s="135" t="s">
        <v>19</v>
      </c>
      <c r="C9148" s="136" t="s">
        <v>25</v>
      </c>
      <c r="D9148" s="137" t="str">
        <f>IFERROR(__xludf.DUMMYFUNCTION("JOIN("", "",FILTER(Marksheet!$15:$15,Marksheet!$10:$10=$C9148))"),"3a, 3b, 3c")</f>
        <v>3a, 3b, 3c</v>
      </c>
      <c r="E9148" s="138">
        <f t="array" ref="E9148">SUMIF(Marksheet!$D$10:$BQ$10,$C9148,INDIRECT(K9144))</f>
        <v>0</v>
      </c>
      <c r="F9148" s="138" t="s">
        <v>434</v>
      </c>
      <c r="G9148" s="137">
        <f>SUMIF(Marksheet!$10:$10,C9148,Marksheet!$14:$14)</f>
        <v>3</v>
      </c>
      <c r="H9148" s="139">
        <f t="shared" ref="H9148:H9172" si="278">E9148/G9148</f>
        <v>0</v>
      </c>
      <c r="I9148" s="137" t="s">
        <v>456</v>
      </c>
      <c r="J9148" s="133"/>
      <c r="K9148" s="140"/>
    </row>
    <row r="9149" ht="15.75" customHeight="1">
      <c r="A9149" s="49"/>
      <c r="B9149" s="141"/>
      <c r="C9149" s="136" t="s">
        <v>27</v>
      </c>
      <c r="D9149" s="137" t="str">
        <f>IFERROR(__xludf.DUMMYFUNCTION("JOIN("", "",FILTER(Marksheet!$15:$15,Marksheet!$10:$10=$C9149))"),"5a, 5b, 5c, 5d")</f>
        <v>5a, 5b, 5c, 5d</v>
      </c>
      <c r="E9149" s="138">
        <f t="array" ref="E9149">SUMIF(Marksheet!$D$10:$BQ$10,$C9149,INDIRECT(K9144))</f>
        <v>0</v>
      </c>
      <c r="F9149" s="138" t="s">
        <v>434</v>
      </c>
      <c r="G9149" s="137">
        <f>SUMIF(Marksheet!$10:$10,C9149,Marksheet!$14:$14)</f>
        <v>5</v>
      </c>
      <c r="H9149" s="139">
        <f t="shared" si="278"/>
        <v>0</v>
      </c>
      <c r="I9149" s="137" t="s">
        <v>457</v>
      </c>
      <c r="J9149" s="133"/>
      <c r="K9149" s="140"/>
    </row>
    <row r="9150" ht="15.75" customHeight="1">
      <c r="A9150" s="49"/>
      <c r="B9150" s="141"/>
      <c r="C9150" s="136" t="s">
        <v>26</v>
      </c>
      <c r="D9150" s="137" t="str">
        <f>IFERROR(__xludf.DUMMYFUNCTION("JOIN("", "",FILTER(Marksheet!$15:$15,Marksheet!$10:$10=$C9150))"),"4a, 4b")</f>
        <v>4a, 4b</v>
      </c>
      <c r="E9150" s="138">
        <f t="array" ref="E9150">SUMIF(Marksheet!$D$10:$BQ$10,$C9150,INDIRECT(K9144))</f>
        <v>0</v>
      </c>
      <c r="F9150" s="138" t="s">
        <v>434</v>
      </c>
      <c r="G9150" s="137">
        <f>SUMIF(Marksheet!$10:$10,C9150,Marksheet!$14:$14)</f>
        <v>3</v>
      </c>
      <c r="H9150" s="139">
        <f t="shared" si="278"/>
        <v>0</v>
      </c>
      <c r="I9150" s="137" t="s">
        <v>458</v>
      </c>
      <c r="J9150" s="133"/>
      <c r="K9150" s="140"/>
    </row>
    <row r="9151" ht="15.75" customHeight="1">
      <c r="A9151" s="49"/>
      <c r="B9151" s="141"/>
      <c r="C9151" s="136" t="s">
        <v>23</v>
      </c>
      <c r="D9151" s="137" t="str">
        <f>IFERROR(__xludf.DUMMYFUNCTION("JOIN("", "",FILTER(Marksheet!$15:$15,Marksheet!$10:$10=$C9151))"),"1a, 1b, 4c")</f>
        <v>1a, 1b, 4c</v>
      </c>
      <c r="E9151" s="138">
        <f t="array" ref="E9151">SUMIF(Marksheet!$D$10:$BQ$10,$C9151,INDIRECT(K9144))</f>
        <v>0</v>
      </c>
      <c r="F9151" s="138" t="s">
        <v>434</v>
      </c>
      <c r="G9151" s="137">
        <f>SUMIF(Marksheet!$10:$10,C9151,Marksheet!$14:$14)</f>
        <v>5</v>
      </c>
      <c r="H9151" s="139">
        <f t="shared" si="278"/>
        <v>0</v>
      </c>
      <c r="I9151" s="137" t="s">
        <v>459</v>
      </c>
      <c r="J9151" s="133"/>
      <c r="K9151" s="140"/>
    </row>
    <row r="9152" ht="15.75" customHeight="1">
      <c r="A9152" s="49"/>
      <c r="B9152" s="142"/>
      <c r="C9152" s="136" t="s">
        <v>24</v>
      </c>
      <c r="D9152" s="137" t="str">
        <f>IFERROR(__xludf.DUMMYFUNCTION("JOIN("", "",FILTER(Marksheet!$15:$15,Marksheet!$10:$10=$C9152))"),"2a, 2b, 2c")</f>
        <v>2a, 2b, 2c</v>
      </c>
      <c r="E9152" s="138">
        <f t="array" ref="E9152">SUMIF(Marksheet!$D$10:$BQ$10,$C9152,INDIRECT(K9144))</f>
        <v>0</v>
      </c>
      <c r="F9152" s="138" t="s">
        <v>434</v>
      </c>
      <c r="G9152" s="137">
        <f>SUMIF(Marksheet!$10:$10,C9152,Marksheet!$14:$14)</f>
        <v>4</v>
      </c>
      <c r="H9152" s="139">
        <f t="shared" si="278"/>
        <v>0</v>
      </c>
      <c r="I9152" s="137" t="s">
        <v>460</v>
      </c>
      <c r="J9152" s="133"/>
      <c r="K9152" s="140"/>
    </row>
    <row r="9153" ht="15.75" customHeight="1">
      <c r="A9153" s="49"/>
      <c r="B9153" s="135" t="s">
        <v>20</v>
      </c>
      <c r="C9153" s="143" t="s">
        <v>29</v>
      </c>
      <c r="D9153" s="137" t="str">
        <f>IFERROR(__xludf.DUMMYFUNCTION("JOIN("", "",FILTER(Marksheet!$15:$15,Marksheet!$10:$10=$C9153))"),"1b, 3d")</f>
        <v>1b, 3d</v>
      </c>
      <c r="E9153" s="138">
        <f t="array" ref="E9153">SUMIF(Marksheet!$D$10:$BQ$10,$C9153,INDIRECT(K9144))</f>
        <v>0</v>
      </c>
      <c r="F9153" s="138" t="s">
        <v>434</v>
      </c>
      <c r="G9153" s="137">
        <f>SUMIF(Marksheet!$10:$10,C9153,Marksheet!$14:$14)</f>
        <v>2</v>
      </c>
      <c r="H9153" s="139">
        <f t="shared" si="278"/>
        <v>0</v>
      </c>
      <c r="I9153" s="137" t="s">
        <v>461</v>
      </c>
      <c r="J9153" s="133"/>
      <c r="K9153" s="140"/>
    </row>
    <row r="9154" ht="15.75" customHeight="1">
      <c r="A9154" s="49"/>
      <c r="B9154" s="141"/>
      <c r="C9154" s="143" t="s">
        <v>30</v>
      </c>
      <c r="D9154" s="137" t="str">
        <f>IFERROR(__xludf.DUMMYFUNCTION("JOIN("", "",FILTER(Marksheet!$15:$15,Marksheet!$10:$10=$C9154))"),"1d, 4d, 4e")</f>
        <v>1d, 4d, 4e</v>
      </c>
      <c r="E9154" s="138">
        <f t="array" ref="E9154">SUMIF(Marksheet!$D$10:$BQ$10,$C9154,INDIRECT(K9144))</f>
        <v>0</v>
      </c>
      <c r="F9154" s="138" t="s">
        <v>434</v>
      </c>
      <c r="G9154" s="137">
        <f>SUMIF(Marksheet!$10:$10,C9154,Marksheet!$14:$14)</f>
        <v>3</v>
      </c>
      <c r="H9154" s="139">
        <f t="shared" si="278"/>
        <v>0</v>
      </c>
      <c r="I9154" s="137" t="s">
        <v>462</v>
      </c>
      <c r="J9154" s="133"/>
      <c r="K9154" s="140"/>
    </row>
    <row r="9155" ht="15.75" customHeight="1">
      <c r="A9155" s="49"/>
      <c r="B9155" s="141"/>
      <c r="C9155" s="143" t="s">
        <v>33</v>
      </c>
      <c r="D9155" s="137" t="str">
        <f>IFERROR(__xludf.DUMMYFUNCTION("JOIN("", "",FILTER(Marksheet!$15:$15,Marksheet!$10:$10=$C9155))"),"4a, 4b")</f>
        <v>4a, 4b</v>
      </c>
      <c r="E9155" s="138">
        <f t="array" ref="E9155">SUMIF(Marksheet!$D$10:$BQ$10,$C9155,INDIRECT(K9144))</f>
        <v>0</v>
      </c>
      <c r="F9155" s="138" t="s">
        <v>434</v>
      </c>
      <c r="G9155" s="137">
        <f>SUMIF(Marksheet!$10:$10,C9155,Marksheet!$14:$14)</f>
        <v>3</v>
      </c>
      <c r="H9155" s="139">
        <f t="shared" si="278"/>
        <v>0</v>
      </c>
      <c r="I9155" s="137" t="s">
        <v>463</v>
      </c>
      <c r="J9155" s="133"/>
      <c r="K9155" s="140"/>
    </row>
    <row r="9156" ht="15.75" customHeight="1">
      <c r="A9156" s="49"/>
      <c r="B9156" s="141"/>
      <c r="C9156" s="143" t="s">
        <v>28</v>
      </c>
      <c r="D9156" s="137" t="str">
        <f>IFERROR(__xludf.DUMMYFUNCTION("JOIN("", "",FILTER(Marksheet!$15:$15,Marksheet!$10:$10=$C9156))"),"1a, 1c, 4c")</f>
        <v>1a, 1c, 4c</v>
      </c>
      <c r="E9156" s="138">
        <f t="array" ref="E9156">SUMIF(Marksheet!$D$10:$BQ$10,$C9156,INDIRECT(K9144))</f>
        <v>0</v>
      </c>
      <c r="F9156" s="138" t="s">
        <v>434</v>
      </c>
      <c r="G9156" s="137">
        <f>SUMIF(Marksheet!$10:$10,C9156,Marksheet!$14:$14)</f>
        <v>5</v>
      </c>
      <c r="H9156" s="139">
        <f t="shared" si="278"/>
        <v>0</v>
      </c>
      <c r="I9156" s="137" t="s">
        <v>464</v>
      </c>
      <c r="J9156" s="133"/>
      <c r="K9156" s="140"/>
    </row>
    <row r="9157" ht="15.75" customHeight="1">
      <c r="A9157" s="49"/>
      <c r="B9157" s="141"/>
      <c r="C9157" s="143" t="s">
        <v>435</v>
      </c>
      <c r="D9157" s="137" t="str">
        <f>IFERROR(__xludf.DUMMYFUNCTION("JOIN("", "",FILTER(Marksheet!$15:$15,Marksheet!$10:$10=$C9157))"),"3a, 3b, 3c")</f>
        <v>3a, 3b, 3c</v>
      </c>
      <c r="E9157" s="138">
        <f t="array" ref="E9157">SUMIF(Marksheet!$D$10:$BQ$10,$C9157,INDIRECT(K9144))</f>
        <v>0</v>
      </c>
      <c r="F9157" s="138" t="s">
        <v>434</v>
      </c>
      <c r="G9157" s="137">
        <f>SUMIF(Marksheet!$10:$10,C9157,Marksheet!$14:$14)</f>
        <v>4</v>
      </c>
      <c r="H9157" s="139">
        <f t="shared" si="278"/>
        <v>0</v>
      </c>
      <c r="I9157" s="137" t="s">
        <v>465</v>
      </c>
      <c r="J9157" s="133"/>
      <c r="K9157" s="140"/>
    </row>
    <row r="9158" ht="15.75" customHeight="1">
      <c r="A9158" s="49"/>
      <c r="B9158" s="142"/>
      <c r="C9158" s="143" t="s">
        <v>31</v>
      </c>
      <c r="D9158" s="137" t="str">
        <f>IFERROR(__xludf.DUMMYFUNCTION("JOIN("", "",FILTER(Marksheet!$15:$15,Marksheet!$10:$10=$C9158))"),"2a, 2b, 2c")</f>
        <v>2a, 2b, 2c</v>
      </c>
      <c r="E9158" s="138">
        <f t="array" ref="E9158">SUMIF(Marksheet!$D$10:$BQ$10,$C9158,INDIRECT(K9144))</f>
        <v>0</v>
      </c>
      <c r="F9158" s="138" t="s">
        <v>434</v>
      </c>
      <c r="G9158" s="137">
        <f>SUMIF(Marksheet!$10:$10,C9158,Marksheet!$14:$14)</f>
        <v>3</v>
      </c>
      <c r="H9158" s="139">
        <f t="shared" si="278"/>
        <v>0</v>
      </c>
      <c r="I9158" s="137" t="s">
        <v>466</v>
      </c>
      <c r="J9158" s="133"/>
      <c r="K9158" s="140"/>
    </row>
    <row r="9159" ht="15.75" customHeight="1">
      <c r="A9159" s="49"/>
      <c r="B9159" s="135" t="s">
        <v>21</v>
      </c>
      <c r="C9159" s="143" t="s">
        <v>36</v>
      </c>
      <c r="D9159" s="137" t="str">
        <f>IFERROR(__xludf.DUMMYFUNCTION("JOIN("", "",FILTER(Marksheet!$15:$15,Marksheet!$10:$10=$C9159))"),"2b, 2c")</f>
        <v>2b, 2c</v>
      </c>
      <c r="E9159" s="138">
        <f t="array" ref="E9159">SUMIF(Marksheet!$D$10:$BQ$10,$C9159,INDIRECT(K9144))</f>
        <v>0</v>
      </c>
      <c r="F9159" s="138" t="s">
        <v>434</v>
      </c>
      <c r="G9159" s="137">
        <f>SUMIF(Marksheet!$10:$10,C9159,Marksheet!$14:$14)</f>
        <v>2</v>
      </c>
      <c r="H9159" s="139">
        <f t="shared" si="278"/>
        <v>0</v>
      </c>
      <c r="I9159" s="137" t="s">
        <v>467</v>
      </c>
      <c r="J9159" s="133"/>
      <c r="K9159" s="140"/>
    </row>
    <row r="9160" ht="15.75" customHeight="1">
      <c r="A9160" s="49"/>
      <c r="B9160" s="141"/>
      <c r="C9160" s="143" t="s">
        <v>38</v>
      </c>
      <c r="D9160" s="137" t="str">
        <f>IFERROR(__xludf.DUMMYFUNCTION("JOIN("", "",FILTER(Marksheet!$15:$15,Marksheet!$10:$10=$C9160))"),"4a, 4b, 4c, 4d, 4e")</f>
        <v>4a, 4b, 4c, 4d, 4e</v>
      </c>
      <c r="E9160" s="138">
        <f t="array" ref="E9160">SUMIF(Marksheet!$D$10:$BQ$10,$C9160,INDIRECT(K9144))</f>
        <v>0</v>
      </c>
      <c r="F9160" s="138" t="s">
        <v>434</v>
      </c>
      <c r="G9160" s="137">
        <f>SUMIF(Marksheet!$10:$10,C9160,Marksheet!$14:$14)</f>
        <v>6</v>
      </c>
      <c r="H9160" s="139">
        <f t="shared" si="278"/>
        <v>0</v>
      </c>
      <c r="I9160" s="137" t="s">
        <v>468</v>
      </c>
      <c r="J9160" s="133"/>
      <c r="K9160" s="140"/>
    </row>
    <row r="9161" ht="15.75" customHeight="1">
      <c r="A9161" s="49"/>
      <c r="B9161" s="141"/>
      <c r="C9161" s="143" t="s">
        <v>35</v>
      </c>
      <c r="D9161" s="137" t="str">
        <f>IFERROR(__xludf.DUMMYFUNCTION("JOIN("", "",FILTER(Marksheet!$15:$15,Marksheet!$10:$10=$C9161))"),"1b, 2a")</f>
        <v>1b, 2a</v>
      </c>
      <c r="E9161" s="138">
        <f t="array" ref="E9161">SUMIF(Marksheet!$D$10:$BQ$10,$C9161,INDIRECT(K9144))</f>
        <v>0</v>
      </c>
      <c r="F9161" s="138" t="s">
        <v>434</v>
      </c>
      <c r="G9161" s="137">
        <f>SUMIF(Marksheet!$10:$10,C9161,Marksheet!$14:$14)</f>
        <v>3</v>
      </c>
      <c r="H9161" s="139">
        <f t="shared" si="278"/>
        <v>0</v>
      </c>
      <c r="I9161" s="137" t="s">
        <v>469</v>
      </c>
      <c r="J9161" s="133"/>
      <c r="K9161" s="140"/>
    </row>
    <row r="9162" ht="15.75" customHeight="1">
      <c r="A9162" s="49"/>
      <c r="B9162" s="141"/>
      <c r="C9162" s="143" t="s">
        <v>34</v>
      </c>
      <c r="D9162" s="137" t="str">
        <f>IFERROR(__xludf.DUMMYFUNCTION("JOIN("", "",FILTER(Marksheet!$15:$15,Marksheet!$10:$10=$C9162))"),"1a, 1c, 2d")</f>
        <v>1a, 1c, 2d</v>
      </c>
      <c r="E9162" s="138">
        <f t="array" ref="E9162">SUMIF(Marksheet!$D$10:$BQ$10,$C9162,INDIRECT(K9144))</f>
        <v>0</v>
      </c>
      <c r="F9162" s="138" t="s">
        <v>434</v>
      </c>
      <c r="G9162" s="137">
        <f>SUMIF(Marksheet!$10:$10,C9162,Marksheet!$14:$14)</f>
        <v>6</v>
      </c>
      <c r="H9162" s="139">
        <f t="shared" si="278"/>
        <v>0</v>
      </c>
      <c r="I9162" s="137" t="s">
        <v>470</v>
      </c>
      <c r="J9162" s="133"/>
      <c r="K9162" s="140"/>
    </row>
    <row r="9163" ht="15.75" customHeight="1">
      <c r="A9163" s="49"/>
      <c r="B9163" s="142"/>
      <c r="C9163" s="143" t="s">
        <v>37</v>
      </c>
      <c r="D9163" s="137" t="str">
        <f>IFERROR(__xludf.DUMMYFUNCTION("JOIN("", "",FILTER(Marksheet!$15:$15,Marksheet!$10:$10=$C9163))"),"3a, 3b, 3c")</f>
        <v>3a, 3b, 3c</v>
      </c>
      <c r="E9163" s="138">
        <f t="array" ref="E9163">SUMIF(Marksheet!$D$10:$BQ$10,$C9163,INDIRECT(K9144))</f>
        <v>0</v>
      </c>
      <c r="F9163" s="138" t="s">
        <v>434</v>
      </c>
      <c r="G9163" s="137">
        <f>SUMIF(Marksheet!$10:$10,C9163,Marksheet!$14:$14)</f>
        <v>3</v>
      </c>
      <c r="H9163" s="139">
        <f t="shared" si="278"/>
        <v>0</v>
      </c>
      <c r="I9163" s="137" t="s">
        <v>471</v>
      </c>
      <c r="J9163" s="133"/>
      <c r="K9163" s="140"/>
    </row>
    <row r="9164" ht="15.75" customHeight="1">
      <c r="A9164" s="49"/>
      <c r="B9164" s="135" t="s">
        <v>22</v>
      </c>
      <c r="C9164" s="144" t="s">
        <v>46</v>
      </c>
      <c r="D9164" s="137" t="str">
        <f>IFERROR(__xludf.DUMMYFUNCTION("JOIN("", "",FILTER(Marksheet!$15:$15,Marksheet!$10:$10=$C9164))"),"3d")</f>
        <v>3d</v>
      </c>
      <c r="E9164" s="138">
        <f t="array" ref="E9164">SUMIF(Marksheet!$D$10:$BQ$10,$C9164,INDIRECT(K9144))</f>
        <v>0</v>
      </c>
      <c r="F9164" s="138" t="s">
        <v>434</v>
      </c>
      <c r="G9164" s="137">
        <f>SUMIF(Marksheet!$10:$10,C9164,Marksheet!$14:$14)</f>
        <v>2</v>
      </c>
      <c r="H9164" s="139">
        <f t="shared" si="278"/>
        <v>0</v>
      </c>
      <c r="I9164" s="137" t="s">
        <v>472</v>
      </c>
      <c r="J9164" s="133"/>
      <c r="K9164" s="140"/>
    </row>
    <row r="9165" ht="15.75" customHeight="1">
      <c r="A9165" s="49"/>
      <c r="B9165" s="141"/>
      <c r="C9165" s="144" t="s">
        <v>41</v>
      </c>
      <c r="D9165" s="137" t="str">
        <f>IFERROR(__xludf.DUMMYFUNCTION("JOIN("", "",FILTER(Marksheet!$15:$15,Marksheet!$10:$10=$C9165))"),"1c, 2b, 4e")</f>
        <v>1c, 2b, 4e</v>
      </c>
      <c r="E9165" s="138">
        <f t="array" ref="E9165">SUMIF(Marksheet!$D$10:$BQ$10,$C9165,INDIRECT(K9144))</f>
        <v>0</v>
      </c>
      <c r="F9165" s="138" t="s">
        <v>434</v>
      </c>
      <c r="G9165" s="137">
        <f>SUMIF(Marksheet!$10:$10,C9165,Marksheet!$14:$14)</f>
        <v>3</v>
      </c>
      <c r="H9165" s="139">
        <f t="shared" si="278"/>
        <v>0</v>
      </c>
      <c r="I9165" s="137" t="s">
        <v>473</v>
      </c>
      <c r="J9165" s="133"/>
      <c r="K9165" s="140"/>
    </row>
    <row r="9166" ht="15.75" customHeight="1">
      <c r="A9166" s="49"/>
      <c r="B9166" s="141"/>
      <c r="C9166" s="144" t="s">
        <v>45</v>
      </c>
      <c r="D9166" s="137" t="str">
        <f>IFERROR(__xludf.DUMMYFUNCTION("JOIN("", "",FILTER(Marksheet!$15:$15,Marksheet!$10:$10=$C9166))"),"3b, 4a, 5c")</f>
        <v>3b, 4a, 5c</v>
      </c>
      <c r="E9166" s="138">
        <f t="array" ref="E9166">SUMIF(Marksheet!$D$10:$BQ$10,$C9166,INDIRECT(K9144))</f>
        <v>0</v>
      </c>
      <c r="F9166" s="138" t="s">
        <v>434</v>
      </c>
      <c r="G9166" s="137">
        <f>SUMIF(Marksheet!$10:$10,C9166,Marksheet!$14:$14)</f>
        <v>3</v>
      </c>
      <c r="H9166" s="139">
        <f t="shared" si="278"/>
        <v>0</v>
      </c>
      <c r="I9166" s="137" t="s">
        <v>474</v>
      </c>
      <c r="J9166" s="133"/>
      <c r="K9166" s="140"/>
    </row>
    <row r="9167" ht="15.75" customHeight="1">
      <c r="A9167" s="49"/>
      <c r="B9167" s="141"/>
      <c r="C9167" s="144" t="s">
        <v>43</v>
      </c>
      <c r="D9167" s="137" t="str">
        <f>IFERROR(__xludf.DUMMYFUNCTION("JOIN("", "",FILTER(Marksheet!$15:$15,Marksheet!$10:$10=$C9167))"),"2c, 4d, 5d")</f>
        <v>2c, 4d, 5d</v>
      </c>
      <c r="E9167" s="138">
        <f t="array" ref="E9167">SUMIF(Marksheet!$D$10:$BQ$10,$C9167,INDIRECT(K9144))</f>
        <v>0</v>
      </c>
      <c r="F9167" s="138" t="s">
        <v>434</v>
      </c>
      <c r="G9167" s="137">
        <f>SUMIF(Marksheet!$10:$10,C9167,Marksheet!$14:$14)</f>
        <v>4</v>
      </c>
      <c r="H9167" s="139">
        <f t="shared" si="278"/>
        <v>0</v>
      </c>
      <c r="I9167" s="137" t="s">
        <v>475</v>
      </c>
      <c r="J9167" s="133"/>
      <c r="K9167" s="140"/>
    </row>
    <row r="9168" ht="15.75" customHeight="1">
      <c r="A9168" s="49"/>
      <c r="B9168" s="141"/>
      <c r="C9168" s="144" t="s">
        <v>44</v>
      </c>
      <c r="D9168" s="137" t="str">
        <f>IFERROR(__xludf.DUMMYFUNCTION("JOIN("", "",FILTER(Marksheet!$15:$15,Marksheet!$10:$10=$C9168))"),"3a, 4c")</f>
        <v>3a, 4c</v>
      </c>
      <c r="E9168" s="138">
        <f t="array" ref="E9168">SUMIF(Marksheet!$D$10:$BQ$10,$C9168,INDIRECT(K9144))</f>
        <v>0</v>
      </c>
      <c r="F9168" s="138" t="s">
        <v>434</v>
      </c>
      <c r="G9168" s="137">
        <f>SUMIF(Marksheet!$10:$10,C9168,Marksheet!$14:$14)</f>
        <v>2</v>
      </c>
      <c r="H9168" s="139">
        <f t="shared" si="278"/>
        <v>0</v>
      </c>
      <c r="I9168" s="137" t="s">
        <v>476</v>
      </c>
      <c r="J9168" s="133"/>
      <c r="K9168" s="140"/>
    </row>
    <row r="9169" ht="15.75" customHeight="1">
      <c r="A9169" s="49"/>
      <c r="B9169" s="141"/>
      <c r="C9169" s="144" t="s">
        <v>39</v>
      </c>
      <c r="D9169" s="137" t="str">
        <f>IFERROR(__xludf.DUMMYFUNCTION("JOIN("", "",FILTER(Marksheet!$15:$15,Marksheet!$10:$10=$C9169))"),"1a, 5a, 5b")</f>
        <v>1a, 5a, 5b</v>
      </c>
      <c r="E9169" s="138">
        <f t="array" ref="E9169">SUMIF(Marksheet!$D$10:$BQ$10,$C9169,INDIRECT(K9144))</f>
        <v>0</v>
      </c>
      <c r="F9169" s="138" t="s">
        <v>434</v>
      </c>
      <c r="G9169" s="137">
        <f>SUMIF(Marksheet!$10:$10,C9169,Marksheet!$14:$14)</f>
        <v>5</v>
      </c>
      <c r="H9169" s="139">
        <f t="shared" si="278"/>
        <v>0</v>
      </c>
      <c r="I9169" s="137" t="s">
        <v>477</v>
      </c>
      <c r="J9169" s="133"/>
      <c r="K9169" s="140"/>
    </row>
    <row r="9170" ht="15.75" customHeight="1">
      <c r="A9170" s="49"/>
      <c r="B9170" s="141"/>
      <c r="C9170" s="144" t="s">
        <v>42</v>
      </c>
      <c r="D9170" s="137" t="str">
        <f>IFERROR(__xludf.DUMMYFUNCTION("JOIN("", "",FILTER(Marksheet!$15:$15,Marksheet!$10:$10=$C9170))"),"2a, 3c")</f>
        <v>2a, 3c</v>
      </c>
      <c r="E9170" s="138">
        <f t="array" ref="E9170">SUMIF(Marksheet!$D$10:$BQ$10,$C9170,INDIRECT(K9144))</f>
        <v>0</v>
      </c>
      <c r="F9170" s="138" t="s">
        <v>434</v>
      </c>
      <c r="G9170" s="137">
        <f>SUMIF(Marksheet!$10:$10,C9170,Marksheet!$14:$14)</f>
        <v>3</v>
      </c>
      <c r="H9170" s="139">
        <f t="shared" si="278"/>
        <v>0</v>
      </c>
      <c r="I9170" s="137" t="s">
        <v>478</v>
      </c>
      <c r="J9170" s="133"/>
      <c r="K9170" s="140"/>
    </row>
    <row r="9171" ht="15.75" customHeight="1">
      <c r="A9171" s="49"/>
      <c r="B9171" s="142"/>
      <c r="C9171" s="144" t="s">
        <v>40</v>
      </c>
      <c r="D9171" s="137" t="str">
        <f>IFERROR(__xludf.DUMMYFUNCTION("JOIN("", "",FILTER(Marksheet!$15:$15,Marksheet!$10:$10=$C9171))"),"1b, 4b, 4f")</f>
        <v>1b, 4b, 4f</v>
      </c>
      <c r="E9171" s="138">
        <f t="array" ref="E9171">SUMIF(Marksheet!$D$10:$BQ$10,$C9171,INDIRECT(K9144))</f>
        <v>0</v>
      </c>
      <c r="F9171" s="138" t="s">
        <v>434</v>
      </c>
      <c r="G9171" s="137">
        <f>SUMIF(Marksheet!$10:$10,C9171,Marksheet!$14:$14)</f>
        <v>3</v>
      </c>
      <c r="H9171" s="139">
        <f t="shared" si="278"/>
        <v>0</v>
      </c>
      <c r="I9171" s="137" t="s">
        <v>479</v>
      </c>
      <c r="J9171" s="133"/>
      <c r="K9171" s="140"/>
    </row>
    <row r="9172" ht="15.75" customHeight="1">
      <c r="A9172" s="49"/>
      <c r="B9172" s="49"/>
      <c r="C9172" s="145" t="s">
        <v>76</v>
      </c>
      <c r="D9172" s="145"/>
      <c r="E9172" s="146">
        <f>SUM(E9148:E9171)</f>
        <v>0</v>
      </c>
      <c r="F9172" s="147" t="s">
        <v>434</v>
      </c>
      <c r="G9172" s="148">
        <f>SUM(G9148:G9171)</f>
        <v>85</v>
      </c>
      <c r="H9172" s="149">
        <f t="shared" si="278"/>
        <v>0</v>
      </c>
      <c r="I9172" s="129"/>
      <c r="J9172" s="133"/>
      <c r="K9172" s="127"/>
    </row>
    <row r="9173" ht="15.75" customHeight="1">
      <c r="A9173" s="49"/>
      <c r="B9173" s="49"/>
      <c r="C9173" s="67"/>
      <c r="D9173" s="67"/>
      <c r="E9173" s="49"/>
      <c r="F9173" s="49"/>
      <c r="G9173" s="49"/>
      <c r="H9173" s="49"/>
      <c r="I9173" s="129"/>
      <c r="J9173" s="133"/>
      <c r="K9173" s="127"/>
    </row>
    <row r="9174" ht="60.0" customHeight="1">
      <c r="A9174" s="49"/>
      <c r="B9174" s="49"/>
      <c r="C9174" s="67"/>
      <c r="D9174" s="67"/>
      <c r="E9174" s="49"/>
      <c r="F9174" s="49"/>
      <c r="G9174" s="49"/>
      <c r="H9174" s="49"/>
      <c r="I9174" s="129"/>
      <c r="J9174" s="133"/>
      <c r="K9174" s="127"/>
    </row>
    <row r="9175" ht="15.75" customHeight="1">
      <c r="A9175" s="124" t="s">
        <v>450</v>
      </c>
      <c r="B9175" s="49"/>
      <c r="C9175" s="67"/>
      <c r="D9175" s="67"/>
      <c r="E9175" s="1"/>
      <c r="F9175" s="1"/>
      <c r="G9175" s="49"/>
      <c r="H9175" s="49"/>
      <c r="I9175" s="7"/>
      <c r="K9175" s="125">
        <f>K9142+1</f>
        <v>296</v>
      </c>
    </row>
    <row r="9176" ht="15.75" customHeight="1">
      <c r="A9176" s="126" t="s">
        <v>451</v>
      </c>
      <c r="B9176" s="67" t="str">
        <f>B9143</f>
        <v>GCSE Transition Assessment</v>
      </c>
      <c r="C9176" s="67"/>
      <c r="D9176" s="67"/>
      <c r="E9176" s="1"/>
      <c r="F9176" s="49"/>
      <c r="G9176" s="49"/>
      <c r="H9176" s="49"/>
      <c r="K9176" s="127" t="str">
        <f>CONCATENATE("Marksheet!$B$",K9175)</f>
        <v>Marksheet!$B$296</v>
      </c>
    </row>
    <row r="9177" ht="15.75" customHeight="1">
      <c r="A9177" s="126" t="s">
        <v>447</v>
      </c>
      <c r="B9177" s="67" t="str">
        <f t="array" ref="B9177">IF(INDIRECT(K9176)="","",INDIRECT(K9176))</f>
        <v>Student 279</v>
      </c>
      <c r="C9177" s="67"/>
      <c r="D9177" s="67"/>
      <c r="E9177" s="1"/>
      <c r="F9177" s="49"/>
      <c r="G9177" s="49"/>
      <c r="H9177" s="49"/>
      <c r="K9177" s="127" t="str">
        <f>CONCATENATE("Marksheet!$D$",K9175,":$BQ$",K9175)</f>
        <v>Marksheet!$D$296:$BQ$296</v>
      </c>
    </row>
    <row r="9178" ht="15.75" customHeight="1">
      <c r="A9178" s="126" t="s">
        <v>452</v>
      </c>
      <c r="B9178" s="67" t="str">
        <f t="array" ref="B9178">INDIRECT(CONCATENATE("Marksheet!$C$",INDIRECT(CONCATENATE("K",ROW()-3))))</f>
        <v/>
      </c>
      <c r="C9178" s="67"/>
      <c r="D9178" s="67"/>
      <c r="E9178" s="49"/>
      <c r="F9178" s="49"/>
      <c r="G9178" s="49"/>
      <c r="H9178" s="49"/>
      <c r="I9178" s="49"/>
      <c r="J9178" s="49"/>
      <c r="K9178" s="127"/>
    </row>
    <row r="9179" ht="15.75" customHeight="1">
      <c r="A9179" s="67"/>
      <c r="B9179" s="128"/>
      <c r="C9179" s="67"/>
      <c r="D9179" s="67"/>
      <c r="E9179" s="49"/>
      <c r="F9179" s="49"/>
      <c r="G9179" s="49"/>
      <c r="H9179" s="49"/>
      <c r="I9179" s="49"/>
      <c r="J9179" s="49"/>
      <c r="K9179" s="127"/>
    </row>
    <row r="9180" ht="15.75" customHeight="1">
      <c r="A9180" s="129"/>
      <c r="B9180" s="100" t="s">
        <v>442</v>
      </c>
      <c r="C9180" s="100" t="s">
        <v>443</v>
      </c>
      <c r="D9180" s="73" t="s">
        <v>453</v>
      </c>
      <c r="E9180" s="130" t="s">
        <v>444</v>
      </c>
      <c r="F9180" s="71"/>
      <c r="G9180" s="72"/>
      <c r="H9180" s="131" t="s">
        <v>454</v>
      </c>
      <c r="I9180" s="132" t="s">
        <v>455</v>
      </c>
      <c r="J9180" s="133"/>
      <c r="K9180" s="134"/>
    </row>
    <row r="9181" ht="15.75" customHeight="1">
      <c r="A9181" s="49"/>
      <c r="B9181" s="135" t="s">
        <v>19</v>
      </c>
      <c r="C9181" s="136" t="s">
        <v>25</v>
      </c>
      <c r="D9181" s="137" t="str">
        <f>IFERROR(__xludf.DUMMYFUNCTION("JOIN("", "",FILTER(Marksheet!$15:$15,Marksheet!$10:$10=$C9181))"),"3a, 3b, 3c")</f>
        <v>3a, 3b, 3c</v>
      </c>
      <c r="E9181" s="138">
        <f t="array" ref="E9181">SUMIF(Marksheet!$D$10:$BQ$10,$C9181,INDIRECT(K9177))</f>
        <v>0</v>
      </c>
      <c r="F9181" s="138" t="s">
        <v>434</v>
      </c>
      <c r="G9181" s="137">
        <f>SUMIF(Marksheet!$10:$10,C9181,Marksheet!$14:$14)</f>
        <v>3</v>
      </c>
      <c r="H9181" s="139">
        <f t="shared" ref="H9181:H9205" si="279">E9181/G9181</f>
        <v>0</v>
      </c>
      <c r="I9181" s="137" t="s">
        <v>456</v>
      </c>
      <c r="J9181" s="133"/>
      <c r="K9181" s="140"/>
    </row>
    <row r="9182" ht="15.75" customHeight="1">
      <c r="A9182" s="49"/>
      <c r="B9182" s="141"/>
      <c r="C9182" s="136" t="s">
        <v>27</v>
      </c>
      <c r="D9182" s="137" t="str">
        <f>IFERROR(__xludf.DUMMYFUNCTION("JOIN("", "",FILTER(Marksheet!$15:$15,Marksheet!$10:$10=$C9182))"),"5a, 5b, 5c, 5d")</f>
        <v>5a, 5b, 5c, 5d</v>
      </c>
      <c r="E9182" s="138">
        <f t="array" ref="E9182">SUMIF(Marksheet!$D$10:$BQ$10,$C9182,INDIRECT(K9177))</f>
        <v>0</v>
      </c>
      <c r="F9182" s="138" t="s">
        <v>434</v>
      </c>
      <c r="G9182" s="137">
        <f>SUMIF(Marksheet!$10:$10,C9182,Marksheet!$14:$14)</f>
        <v>5</v>
      </c>
      <c r="H9182" s="139">
        <f t="shared" si="279"/>
        <v>0</v>
      </c>
      <c r="I9182" s="137" t="s">
        <v>457</v>
      </c>
      <c r="J9182" s="133"/>
      <c r="K9182" s="140"/>
    </row>
    <row r="9183" ht="15.75" customHeight="1">
      <c r="A9183" s="49"/>
      <c r="B9183" s="141"/>
      <c r="C9183" s="136" t="s">
        <v>26</v>
      </c>
      <c r="D9183" s="137" t="str">
        <f>IFERROR(__xludf.DUMMYFUNCTION("JOIN("", "",FILTER(Marksheet!$15:$15,Marksheet!$10:$10=$C9183))"),"4a, 4b")</f>
        <v>4a, 4b</v>
      </c>
      <c r="E9183" s="138">
        <f t="array" ref="E9183">SUMIF(Marksheet!$D$10:$BQ$10,$C9183,INDIRECT(K9177))</f>
        <v>0</v>
      </c>
      <c r="F9183" s="138" t="s">
        <v>434</v>
      </c>
      <c r="G9183" s="137">
        <f>SUMIF(Marksheet!$10:$10,C9183,Marksheet!$14:$14)</f>
        <v>3</v>
      </c>
      <c r="H9183" s="139">
        <f t="shared" si="279"/>
        <v>0</v>
      </c>
      <c r="I9183" s="137" t="s">
        <v>458</v>
      </c>
      <c r="J9183" s="133"/>
      <c r="K9183" s="140"/>
    </row>
    <row r="9184" ht="15.75" customHeight="1">
      <c r="A9184" s="49"/>
      <c r="B9184" s="141"/>
      <c r="C9184" s="136" t="s">
        <v>23</v>
      </c>
      <c r="D9184" s="137" t="str">
        <f>IFERROR(__xludf.DUMMYFUNCTION("JOIN("", "",FILTER(Marksheet!$15:$15,Marksheet!$10:$10=$C9184))"),"1a, 1b, 4c")</f>
        <v>1a, 1b, 4c</v>
      </c>
      <c r="E9184" s="138">
        <f t="array" ref="E9184">SUMIF(Marksheet!$D$10:$BQ$10,$C9184,INDIRECT(K9177))</f>
        <v>0</v>
      </c>
      <c r="F9184" s="138" t="s">
        <v>434</v>
      </c>
      <c r="G9184" s="137">
        <f>SUMIF(Marksheet!$10:$10,C9184,Marksheet!$14:$14)</f>
        <v>5</v>
      </c>
      <c r="H9184" s="139">
        <f t="shared" si="279"/>
        <v>0</v>
      </c>
      <c r="I9184" s="137" t="s">
        <v>459</v>
      </c>
      <c r="J9184" s="133"/>
      <c r="K9184" s="140"/>
    </row>
    <row r="9185" ht="15.75" customHeight="1">
      <c r="A9185" s="49"/>
      <c r="B9185" s="142"/>
      <c r="C9185" s="136" t="s">
        <v>24</v>
      </c>
      <c r="D9185" s="137" t="str">
        <f>IFERROR(__xludf.DUMMYFUNCTION("JOIN("", "",FILTER(Marksheet!$15:$15,Marksheet!$10:$10=$C9185))"),"2a, 2b, 2c")</f>
        <v>2a, 2b, 2c</v>
      </c>
      <c r="E9185" s="138">
        <f t="array" ref="E9185">SUMIF(Marksheet!$D$10:$BQ$10,$C9185,INDIRECT(K9177))</f>
        <v>0</v>
      </c>
      <c r="F9185" s="138" t="s">
        <v>434</v>
      </c>
      <c r="G9185" s="137">
        <f>SUMIF(Marksheet!$10:$10,C9185,Marksheet!$14:$14)</f>
        <v>4</v>
      </c>
      <c r="H9185" s="139">
        <f t="shared" si="279"/>
        <v>0</v>
      </c>
      <c r="I9185" s="137" t="s">
        <v>460</v>
      </c>
      <c r="J9185" s="133"/>
      <c r="K9185" s="140"/>
    </row>
    <row r="9186" ht="15.75" customHeight="1">
      <c r="A9186" s="49"/>
      <c r="B9186" s="135" t="s">
        <v>20</v>
      </c>
      <c r="C9186" s="143" t="s">
        <v>29</v>
      </c>
      <c r="D9186" s="137" t="str">
        <f>IFERROR(__xludf.DUMMYFUNCTION("JOIN("", "",FILTER(Marksheet!$15:$15,Marksheet!$10:$10=$C9186))"),"1b, 3d")</f>
        <v>1b, 3d</v>
      </c>
      <c r="E9186" s="138">
        <f t="array" ref="E9186">SUMIF(Marksheet!$D$10:$BQ$10,$C9186,INDIRECT(K9177))</f>
        <v>0</v>
      </c>
      <c r="F9186" s="138" t="s">
        <v>434</v>
      </c>
      <c r="G9186" s="137">
        <f>SUMIF(Marksheet!$10:$10,C9186,Marksheet!$14:$14)</f>
        <v>2</v>
      </c>
      <c r="H9186" s="139">
        <f t="shared" si="279"/>
        <v>0</v>
      </c>
      <c r="I9186" s="137" t="s">
        <v>461</v>
      </c>
      <c r="J9186" s="133"/>
      <c r="K9186" s="140"/>
    </row>
    <row r="9187" ht="15.75" customHeight="1">
      <c r="A9187" s="49"/>
      <c r="B9187" s="141"/>
      <c r="C9187" s="143" t="s">
        <v>30</v>
      </c>
      <c r="D9187" s="137" t="str">
        <f>IFERROR(__xludf.DUMMYFUNCTION("JOIN("", "",FILTER(Marksheet!$15:$15,Marksheet!$10:$10=$C9187))"),"1d, 4d, 4e")</f>
        <v>1d, 4d, 4e</v>
      </c>
      <c r="E9187" s="138">
        <f t="array" ref="E9187">SUMIF(Marksheet!$D$10:$BQ$10,$C9187,INDIRECT(K9177))</f>
        <v>0</v>
      </c>
      <c r="F9187" s="138" t="s">
        <v>434</v>
      </c>
      <c r="G9187" s="137">
        <f>SUMIF(Marksheet!$10:$10,C9187,Marksheet!$14:$14)</f>
        <v>3</v>
      </c>
      <c r="H9187" s="139">
        <f t="shared" si="279"/>
        <v>0</v>
      </c>
      <c r="I9187" s="137" t="s">
        <v>462</v>
      </c>
      <c r="J9187" s="133"/>
      <c r="K9187" s="140"/>
    </row>
    <row r="9188" ht="15.75" customHeight="1">
      <c r="A9188" s="49"/>
      <c r="B9188" s="141"/>
      <c r="C9188" s="143" t="s">
        <v>33</v>
      </c>
      <c r="D9188" s="137" t="str">
        <f>IFERROR(__xludf.DUMMYFUNCTION("JOIN("", "",FILTER(Marksheet!$15:$15,Marksheet!$10:$10=$C9188))"),"4a, 4b")</f>
        <v>4a, 4b</v>
      </c>
      <c r="E9188" s="138">
        <f t="array" ref="E9188">SUMIF(Marksheet!$D$10:$BQ$10,$C9188,INDIRECT(K9177))</f>
        <v>0</v>
      </c>
      <c r="F9188" s="138" t="s">
        <v>434</v>
      </c>
      <c r="G9188" s="137">
        <f>SUMIF(Marksheet!$10:$10,C9188,Marksheet!$14:$14)</f>
        <v>3</v>
      </c>
      <c r="H9188" s="139">
        <f t="shared" si="279"/>
        <v>0</v>
      </c>
      <c r="I9188" s="137" t="s">
        <v>463</v>
      </c>
      <c r="J9188" s="133"/>
      <c r="K9188" s="140"/>
    </row>
    <row r="9189" ht="15.75" customHeight="1">
      <c r="A9189" s="49"/>
      <c r="B9189" s="141"/>
      <c r="C9189" s="143" t="s">
        <v>28</v>
      </c>
      <c r="D9189" s="137" t="str">
        <f>IFERROR(__xludf.DUMMYFUNCTION("JOIN("", "",FILTER(Marksheet!$15:$15,Marksheet!$10:$10=$C9189))"),"1a, 1c, 4c")</f>
        <v>1a, 1c, 4c</v>
      </c>
      <c r="E9189" s="138">
        <f t="array" ref="E9189">SUMIF(Marksheet!$D$10:$BQ$10,$C9189,INDIRECT(K9177))</f>
        <v>0</v>
      </c>
      <c r="F9189" s="138" t="s">
        <v>434</v>
      </c>
      <c r="G9189" s="137">
        <f>SUMIF(Marksheet!$10:$10,C9189,Marksheet!$14:$14)</f>
        <v>5</v>
      </c>
      <c r="H9189" s="139">
        <f t="shared" si="279"/>
        <v>0</v>
      </c>
      <c r="I9189" s="137" t="s">
        <v>464</v>
      </c>
      <c r="J9189" s="133"/>
      <c r="K9189" s="140"/>
    </row>
    <row r="9190" ht="15.75" customHeight="1">
      <c r="A9190" s="49"/>
      <c r="B9190" s="141"/>
      <c r="C9190" s="143" t="s">
        <v>435</v>
      </c>
      <c r="D9190" s="137" t="str">
        <f>IFERROR(__xludf.DUMMYFUNCTION("JOIN("", "",FILTER(Marksheet!$15:$15,Marksheet!$10:$10=$C9190))"),"3a, 3b, 3c")</f>
        <v>3a, 3b, 3c</v>
      </c>
      <c r="E9190" s="138">
        <f t="array" ref="E9190">SUMIF(Marksheet!$D$10:$BQ$10,$C9190,INDIRECT(K9177))</f>
        <v>0</v>
      </c>
      <c r="F9190" s="138" t="s">
        <v>434</v>
      </c>
      <c r="G9190" s="137">
        <f>SUMIF(Marksheet!$10:$10,C9190,Marksheet!$14:$14)</f>
        <v>4</v>
      </c>
      <c r="H9190" s="139">
        <f t="shared" si="279"/>
        <v>0</v>
      </c>
      <c r="I9190" s="137" t="s">
        <v>465</v>
      </c>
      <c r="J9190" s="133"/>
      <c r="K9190" s="140"/>
    </row>
    <row r="9191" ht="15.75" customHeight="1">
      <c r="A9191" s="49"/>
      <c r="B9191" s="142"/>
      <c r="C9191" s="143" t="s">
        <v>31</v>
      </c>
      <c r="D9191" s="137" t="str">
        <f>IFERROR(__xludf.DUMMYFUNCTION("JOIN("", "",FILTER(Marksheet!$15:$15,Marksheet!$10:$10=$C9191))"),"2a, 2b, 2c")</f>
        <v>2a, 2b, 2c</v>
      </c>
      <c r="E9191" s="138">
        <f t="array" ref="E9191">SUMIF(Marksheet!$D$10:$BQ$10,$C9191,INDIRECT(K9177))</f>
        <v>0</v>
      </c>
      <c r="F9191" s="138" t="s">
        <v>434</v>
      </c>
      <c r="G9191" s="137">
        <f>SUMIF(Marksheet!$10:$10,C9191,Marksheet!$14:$14)</f>
        <v>3</v>
      </c>
      <c r="H9191" s="139">
        <f t="shared" si="279"/>
        <v>0</v>
      </c>
      <c r="I9191" s="137" t="s">
        <v>466</v>
      </c>
      <c r="J9191" s="133"/>
      <c r="K9191" s="140"/>
    </row>
    <row r="9192" ht="15.75" customHeight="1">
      <c r="A9192" s="49"/>
      <c r="B9192" s="135" t="s">
        <v>21</v>
      </c>
      <c r="C9192" s="143" t="s">
        <v>36</v>
      </c>
      <c r="D9192" s="137" t="str">
        <f>IFERROR(__xludf.DUMMYFUNCTION("JOIN("", "",FILTER(Marksheet!$15:$15,Marksheet!$10:$10=$C9192))"),"2b, 2c")</f>
        <v>2b, 2c</v>
      </c>
      <c r="E9192" s="138">
        <f t="array" ref="E9192">SUMIF(Marksheet!$D$10:$BQ$10,$C9192,INDIRECT(K9177))</f>
        <v>0</v>
      </c>
      <c r="F9192" s="138" t="s">
        <v>434</v>
      </c>
      <c r="G9192" s="137">
        <f>SUMIF(Marksheet!$10:$10,C9192,Marksheet!$14:$14)</f>
        <v>2</v>
      </c>
      <c r="H9192" s="139">
        <f t="shared" si="279"/>
        <v>0</v>
      </c>
      <c r="I9192" s="137" t="s">
        <v>467</v>
      </c>
      <c r="J9192" s="133"/>
      <c r="K9192" s="140"/>
    </row>
    <row r="9193" ht="15.75" customHeight="1">
      <c r="A9193" s="49"/>
      <c r="B9193" s="141"/>
      <c r="C9193" s="143" t="s">
        <v>38</v>
      </c>
      <c r="D9193" s="137" t="str">
        <f>IFERROR(__xludf.DUMMYFUNCTION("JOIN("", "",FILTER(Marksheet!$15:$15,Marksheet!$10:$10=$C9193))"),"4a, 4b, 4c, 4d, 4e")</f>
        <v>4a, 4b, 4c, 4d, 4e</v>
      </c>
      <c r="E9193" s="138">
        <f t="array" ref="E9193">SUMIF(Marksheet!$D$10:$BQ$10,$C9193,INDIRECT(K9177))</f>
        <v>0</v>
      </c>
      <c r="F9193" s="138" t="s">
        <v>434</v>
      </c>
      <c r="G9193" s="137">
        <f>SUMIF(Marksheet!$10:$10,C9193,Marksheet!$14:$14)</f>
        <v>6</v>
      </c>
      <c r="H9193" s="139">
        <f t="shared" si="279"/>
        <v>0</v>
      </c>
      <c r="I9193" s="137" t="s">
        <v>468</v>
      </c>
      <c r="J9193" s="133"/>
      <c r="K9193" s="140"/>
    </row>
    <row r="9194" ht="15.75" customHeight="1">
      <c r="A9194" s="49"/>
      <c r="B9194" s="141"/>
      <c r="C9194" s="143" t="s">
        <v>35</v>
      </c>
      <c r="D9194" s="137" t="str">
        <f>IFERROR(__xludf.DUMMYFUNCTION("JOIN("", "",FILTER(Marksheet!$15:$15,Marksheet!$10:$10=$C9194))"),"1b, 2a")</f>
        <v>1b, 2a</v>
      </c>
      <c r="E9194" s="138">
        <f t="array" ref="E9194">SUMIF(Marksheet!$D$10:$BQ$10,$C9194,INDIRECT(K9177))</f>
        <v>0</v>
      </c>
      <c r="F9194" s="138" t="s">
        <v>434</v>
      </c>
      <c r="G9194" s="137">
        <f>SUMIF(Marksheet!$10:$10,C9194,Marksheet!$14:$14)</f>
        <v>3</v>
      </c>
      <c r="H9194" s="139">
        <f t="shared" si="279"/>
        <v>0</v>
      </c>
      <c r="I9194" s="137" t="s">
        <v>469</v>
      </c>
      <c r="J9194" s="133"/>
      <c r="K9194" s="140"/>
    </row>
    <row r="9195" ht="15.75" customHeight="1">
      <c r="A9195" s="49"/>
      <c r="B9195" s="141"/>
      <c r="C9195" s="143" t="s">
        <v>34</v>
      </c>
      <c r="D9195" s="137" t="str">
        <f>IFERROR(__xludf.DUMMYFUNCTION("JOIN("", "",FILTER(Marksheet!$15:$15,Marksheet!$10:$10=$C9195))"),"1a, 1c, 2d")</f>
        <v>1a, 1c, 2d</v>
      </c>
      <c r="E9195" s="138">
        <f t="array" ref="E9195">SUMIF(Marksheet!$D$10:$BQ$10,$C9195,INDIRECT(K9177))</f>
        <v>0</v>
      </c>
      <c r="F9195" s="138" t="s">
        <v>434</v>
      </c>
      <c r="G9195" s="137">
        <f>SUMIF(Marksheet!$10:$10,C9195,Marksheet!$14:$14)</f>
        <v>6</v>
      </c>
      <c r="H9195" s="139">
        <f t="shared" si="279"/>
        <v>0</v>
      </c>
      <c r="I9195" s="137" t="s">
        <v>470</v>
      </c>
      <c r="J9195" s="133"/>
      <c r="K9195" s="140"/>
    </row>
    <row r="9196" ht="15.75" customHeight="1">
      <c r="A9196" s="49"/>
      <c r="B9196" s="142"/>
      <c r="C9196" s="143" t="s">
        <v>37</v>
      </c>
      <c r="D9196" s="137" t="str">
        <f>IFERROR(__xludf.DUMMYFUNCTION("JOIN("", "",FILTER(Marksheet!$15:$15,Marksheet!$10:$10=$C9196))"),"3a, 3b, 3c")</f>
        <v>3a, 3b, 3c</v>
      </c>
      <c r="E9196" s="138">
        <f t="array" ref="E9196">SUMIF(Marksheet!$D$10:$BQ$10,$C9196,INDIRECT(K9177))</f>
        <v>0</v>
      </c>
      <c r="F9196" s="138" t="s">
        <v>434</v>
      </c>
      <c r="G9196" s="137">
        <f>SUMIF(Marksheet!$10:$10,C9196,Marksheet!$14:$14)</f>
        <v>3</v>
      </c>
      <c r="H9196" s="139">
        <f t="shared" si="279"/>
        <v>0</v>
      </c>
      <c r="I9196" s="137" t="s">
        <v>471</v>
      </c>
      <c r="J9196" s="133"/>
      <c r="K9196" s="140"/>
    </row>
    <row r="9197" ht="15.75" customHeight="1">
      <c r="A9197" s="49"/>
      <c r="B9197" s="135" t="s">
        <v>22</v>
      </c>
      <c r="C9197" s="144" t="s">
        <v>46</v>
      </c>
      <c r="D9197" s="137" t="str">
        <f>IFERROR(__xludf.DUMMYFUNCTION("JOIN("", "",FILTER(Marksheet!$15:$15,Marksheet!$10:$10=$C9197))"),"3d")</f>
        <v>3d</v>
      </c>
      <c r="E9197" s="138">
        <f t="array" ref="E9197">SUMIF(Marksheet!$D$10:$BQ$10,$C9197,INDIRECT(K9177))</f>
        <v>0</v>
      </c>
      <c r="F9197" s="138" t="s">
        <v>434</v>
      </c>
      <c r="G9197" s="137">
        <f>SUMIF(Marksheet!$10:$10,C9197,Marksheet!$14:$14)</f>
        <v>2</v>
      </c>
      <c r="H9197" s="139">
        <f t="shared" si="279"/>
        <v>0</v>
      </c>
      <c r="I9197" s="137" t="s">
        <v>472</v>
      </c>
      <c r="J9197" s="133"/>
      <c r="K9197" s="140"/>
    </row>
    <row r="9198" ht="15.75" customHeight="1">
      <c r="A9198" s="49"/>
      <c r="B9198" s="141"/>
      <c r="C9198" s="144" t="s">
        <v>41</v>
      </c>
      <c r="D9198" s="137" t="str">
        <f>IFERROR(__xludf.DUMMYFUNCTION("JOIN("", "",FILTER(Marksheet!$15:$15,Marksheet!$10:$10=$C9198))"),"1c, 2b, 4e")</f>
        <v>1c, 2b, 4e</v>
      </c>
      <c r="E9198" s="138">
        <f t="array" ref="E9198">SUMIF(Marksheet!$D$10:$BQ$10,$C9198,INDIRECT(K9177))</f>
        <v>0</v>
      </c>
      <c r="F9198" s="138" t="s">
        <v>434</v>
      </c>
      <c r="G9198" s="137">
        <f>SUMIF(Marksheet!$10:$10,C9198,Marksheet!$14:$14)</f>
        <v>3</v>
      </c>
      <c r="H9198" s="139">
        <f t="shared" si="279"/>
        <v>0</v>
      </c>
      <c r="I9198" s="137" t="s">
        <v>473</v>
      </c>
      <c r="J9198" s="133"/>
      <c r="K9198" s="140"/>
    </row>
    <row r="9199" ht="15.75" customHeight="1">
      <c r="A9199" s="49"/>
      <c r="B9199" s="141"/>
      <c r="C9199" s="144" t="s">
        <v>45</v>
      </c>
      <c r="D9199" s="137" t="str">
        <f>IFERROR(__xludf.DUMMYFUNCTION("JOIN("", "",FILTER(Marksheet!$15:$15,Marksheet!$10:$10=$C9199))"),"3b, 4a, 5c")</f>
        <v>3b, 4a, 5c</v>
      </c>
      <c r="E9199" s="138">
        <f t="array" ref="E9199">SUMIF(Marksheet!$D$10:$BQ$10,$C9199,INDIRECT(K9177))</f>
        <v>0</v>
      </c>
      <c r="F9199" s="138" t="s">
        <v>434</v>
      </c>
      <c r="G9199" s="137">
        <f>SUMIF(Marksheet!$10:$10,C9199,Marksheet!$14:$14)</f>
        <v>3</v>
      </c>
      <c r="H9199" s="139">
        <f t="shared" si="279"/>
        <v>0</v>
      </c>
      <c r="I9199" s="137" t="s">
        <v>474</v>
      </c>
      <c r="J9199" s="133"/>
      <c r="K9199" s="140"/>
    </row>
    <row r="9200" ht="15.75" customHeight="1">
      <c r="A9200" s="49"/>
      <c r="B9200" s="141"/>
      <c r="C9200" s="144" t="s">
        <v>43</v>
      </c>
      <c r="D9200" s="137" t="str">
        <f>IFERROR(__xludf.DUMMYFUNCTION("JOIN("", "",FILTER(Marksheet!$15:$15,Marksheet!$10:$10=$C9200))"),"2c, 4d, 5d")</f>
        <v>2c, 4d, 5d</v>
      </c>
      <c r="E9200" s="138">
        <f t="array" ref="E9200">SUMIF(Marksheet!$D$10:$BQ$10,$C9200,INDIRECT(K9177))</f>
        <v>0</v>
      </c>
      <c r="F9200" s="138" t="s">
        <v>434</v>
      </c>
      <c r="G9200" s="137">
        <f>SUMIF(Marksheet!$10:$10,C9200,Marksheet!$14:$14)</f>
        <v>4</v>
      </c>
      <c r="H9200" s="139">
        <f t="shared" si="279"/>
        <v>0</v>
      </c>
      <c r="I9200" s="137" t="s">
        <v>475</v>
      </c>
      <c r="J9200" s="133"/>
      <c r="K9200" s="140"/>
    </row>
    <row r="9201" ht="15.75" customHeight="1">
      <c r="A9201" s="49"/>
      <c r="B9201" s="141"/>
      <c r="C9201" s="144" t="s">
        <v>44</v>
      </c>
      <c r="D9201" s="137" t="str">
        <f>IFERROR(__xludf.DUMMYFUNCTION("JOIN("", "",FILTER(Marksheet!$15:$15,Marksheet!$10:$10=$C9201))"),"3a, 4c")</f>
        <v>3a, 4c</v>
      </c>
      <c r="E9201" s="138">
        <f t="array" ref="E9201">SUMIF(Marksheet!$D$10:$BQ$10,$C9201,INDIRECT(K9177))</f>
        <v>0</v>
      </c>
      <c r="F9201" s="138" t="s">
        <v>434</v>
      </c>
      <c r="G9201" s="137">
        <f>SUMIF(Marksheet!$10:$10,C9201,Marksheet!$14:$14)</f>
        <v>2</v>
      </c>
      <c r="H9201" s="139">
        <f t="shared" si="279"/>
        <v>0</v>
      </c>
      <c r="I9201" s="137" t="s">
        <v>476</v>
      </c>
      <c r="J9201" s="133"/>
      <c r="K9201" s="140"/>
    </row>
    <row r="9202" ht="15.75" customHeight="1">
      <c r="A9202" s="49"/>
      <c r="B9202" s="141"/>
      <c r="C9202" s="144" t="s">
        <v>39</v>
      </c>
      <c r="D9202" s="137" t="str">
        <f>IFERROR(__xludf.DUMMYFUNCTION("JOIN("", "",FILTER(Marksheet!$15:$15,Marksheet!$10:$10=$C9202))"),"1a, 5a, 5b")</f>
        <v>1a, 5a, 5b</v>
      </c>
      <c r="E9202" s="138">
        <f t="array" ref="E9202">SUMIF(Marksheet!$D$10:$BQ$10,$C9202,INDIRECT(K9177))</f>
        <v>0</v>
      </c>
      <c r="F9202" s="138" t="s">
        <v>434</v>
      </c>
      <c r="G9202" s="137">
        <f>SUMIF(Marksheet!$10:$10,C9202,Marksheet!$14:$14)</f>
        <v>5</v>
      </c>
      <c r="H9202" s="139">
        <f t="shared" si="279"/>
        <v>0</v>
      </c>
      <c r="I9202" s="137" t="s">
        <v>477</v>
      </c>
      <c r="J9202" s="133"/>
      <c r="K9202" s="140"/>
    </row>
    <row r="9203" ht="15.75" customHeight="1">
      <c r="A9203" s="49"/>
      <c r="B9203" s="141"/>
      <c r="C9203" s="144" t="s">
        <v>42</v>
      </c>
      <c r="D9203" s="137" t="str">
        <f>IFERROR(__xludf.DUMMYFUNCTION("JOIN("", "",FILTER(Marksheet!$15:$15,Marksheet!$10:$10=$C9203))"),"2a, 3c")</f>
        <v>2a, 3c</v>
      </c>
      <c r="E9203" s="138">
        <f t="array" ref="E9203">SUMIF(Marksheet!$D$10:$BQ$10,$C9203,INDIRECT(K9177))</f>
        <v>0</v>
      </c>
      <c r="F9203" s="138" t="s">
        <v>434</v>
      </c>
      <c r="G9203" s="137">
        <f>SUMIF(Marksheet!$10:$10,C9203,Marksheet!$14:$14)</f>
        <v>3</v>
      </c>
      <c r="H9203" s="139">
        <f t="shared" si="279"/>
        <v>0</v>
      </c>
      <c r="I9203" s="137" t="s">
        <v>478</v>
      </c>
      <c r="J9203" s="133"/>
      <c r="K9203" s="140"/>
    </row>
    <row r="9204" ht="15.75" customHeight="1">
      <c r="A9204" s="49"/>
      <c r="B9204" s="142"/>
      <c r="C9204" s="144" t="s">
        <v>40</v>
      </c>
      <c r="D9204" s="137" t="str">
        <f>IFERROR(__xludf.DUMMYFUNCTION("JOIN("", "",FILTER(Marksheet!$15:$15,Marksheet!$10:$10=$C9204))"),"1b, 4b, 4f")</f>
        <v>1b, 4b, 4f</v>
      </c>
      <c r="E9204" s="138">
        <f t="array" ref="E9204">SUMIF(Marksheet!$D$10:$BQ$10,$C9204,INDIRECT(K9177))</f>
        <v>0</v>
      </c>
      <c r="F9204" s="138" t="s">
        <v>434</v>
      </c>
      <c r="G9204" s="137">
        <f>SUMIF(Marksheet!$10:$10,C9204,Marksheet!$14:$14)</f>
        <v>3</v>
      </c>
      <c r="H9204" s="139">
        <f t="shared" si="279"/>
        <v>0</v>
      </c>
      <c r="I9204" s="137" t="s">
        <v>479</v>
      </c>
      <c r="J9204" s="133"/>
      <c r="K9204" s="140"/>
    </row>
    <row r="9205" ht="15.75" customHeight="1">
      <c r="A9205" s="49"/>
      <c r="B9205" s="49"/>
      <c r="C9205" s="145" t="s">
        <v>76</v>
      </c>
      <c r="D9205" s="145"/>
      <c r="E9205" s="146">
        <f>SUM(E9181:E9204)</f>
        <v>0</v>
      </c>
      <c r="F9205" s="147" t="s">
        <v>434</v>
      </c>
      <c r="G9205" s="148">
        <f>SUM(G9181:G9204)</f>
        <v>85</v>
      </c>
      <c r="H9205" s="149">
        <f t="shared" si="279"/>
        <v>0</v>
      </c>
      <c r="I9205" s="129"/>
      <c r="J9205" s="133"/>
      <c r="K9205" s="127"/>
    </row>
    <row r="9206" ht="15.75" customHeight="1">
      <c r="A9206" s="49"/>
      <c r="B9206" s="49"/>
      <c r="C9206" s="67"/>
      <c r="D9206" s="67"/>
      <c r="E9206" s="49"/>
      <c r="F9206" s="49"/>
      <c r="G9206" s="49"/>
      <c r="H9206" s="49"/>
      <c r="I9206" s="129"/>
      <c r="J9206" s="133"/>
      <c r="K9206" s="127"/>
    </row>
    <row r="9207" ht="60.0" customHeight="1">
      <c r="A9207" s="49"/>
      <c r="B9207" s="49"/>
      <c r="C9207" s="67"/>
      <c r="D9207" s="67"/>
      <c r="E9207" s="49"/>
      <c r="F9207" s="49"/>
      <c r="G9207" s="49"/>
      <c r="H9207" s="49"/>
      <c r="I9207" s="129"/>
      <c r="J9207" s="133"/>
      <c r="K9207" s="127"/>
    </row>
    <row r="9208" ht="15.75" customHeight="1">
      <c r="A9208" s="124" t="s">
        <v>450</v>
      </c>
      <c r="B9208" s="49"/>
      <c r="C9208" s="67"/>
      <c r="D9208" s="67"/>
      <c r="E9208" s="1"/>
      <c r="F9208" s="1"/>
      <c r="G9208" s="49"/>
      <c r="H9208" s="49"/>
      <c r="I9208" s="7"/>
      <c r="K9208" s="125">
        <f>K9175+1</f>
        <v>297</v>
      </c>
    </row>
    <row r="9209" ht="15.75" customHeight="1">
      <c r="A9209" s="126" t="s">
        <v>451</v>
      </c>
      <c r="B9209" s="67" t="str">
        <f>B9176</f>
        <v>GCSE Transition Assessment</v>
      </c>
      <c r="C9209" s="67"/>
      <c r="D9209" s="67"/>
      <c r="E9209" s="1"/>
      <c r="F9209" s="49"/>
      <c r="G9209" s="49"/>
      <c r="H9209" s="49"/>
      <c r="K9209" s="127" t="str">
        <f>CONCATENATE("Marksheet!$B$",K9208)</f>
        <v>Marksheet!$B$297</v>
      </c>
    </row>
    <row r="9210" ht="15.75" customHeight="1">
      <c r="A9210" s="126" t="s">
        <v>447</v>
      </c>
      <c r="B9210" s="67" t="str">
        <f t="array" ref="B9210">IF(INDIRECT(K9209)="","",INDIRECT(K9209))</f>
        <v>Student 280</v>
      </c>
      <c r="C9210" s="67"/>
      <c r="D9210" s="67"/>
      <c r="E9210" s="1"/>
      <c r="F9210" s="49"/>
      <c r="G9210" s="49"/>
      <c r="H9210" s="49"/>
      <c r="K9210" s="127" t="str">
        <f>CONCATENATE("Marksheet!$D$",K9208,":$BQ$",K9208)</f>
        <v>Marksheet!$D$297:$BQ$297</v>
      </c>
    </row>
    <row r="9211" ht="15.75" customHeight="1">
      <c r="A9211" s="126" t="s">
        <v>452</v>
      </c>
      <c r="B9211" s="67" t="str">
        <f t="array" ref="B9211">INDIRECT(CONCATENATE("Marksheet!$C$",INDIRECT(CONCATENATE("K",ROW()-3))))</f>
        <v/>
      </c>
      <c r="C9211" s="67"/>
      <c r="D9211" s="67"/>
      <c r="E9211" s="49"/>
      <c r="F9211" s="49"/>
      <c r="G9211" s="49"/>
      <c r="H9211" s="49"/>
      <c r="I9211" s="49"/>
      <c r="J9211" s="49"/>
      <c r="K9211" s="127"/>
    </row>
    <row r="9212" ht="15.75" customHeight="1">
      <c r="A9212" s="67"/>
      <c r="B9212" s="128"/>
      <c r="C9212" s="67"/>
      <c r="D9212" s="67"/>
      <c r="E9212" s="49"/>
      <c r="F9212" s="49"/>
      <c r="G9212" s="49"/>
      <c r="H9212" s="49"/>
      <c r="I9212" s="49"/>
      <c r="J9212" s="49"/>
      <c r="K9212" s="127"/>
    </row>
    <row r="9213" ht="15.75" customHeight="1">
      <c r="A9213" s="129"/>
      <c r="B9213" s="100" t="s">
        <v>442</v>
      </c>
      <c r="C9213" s="100" t="s">
        <v>443</v>
      </c>
      <c r="D9213" s="73" t="s">
        <v>453</v>
      </c>
      <c r="E9213" s="130" t="s">
        <v>444</v>
      </c>
      <c r="F9213" s="71"/>
      <c r="G9213" s="72"/>
      <c r="H9213" s="131" t="s">
        <v>454</v>
      </c>
      <c r="I9213" s="132" t="s">
        <v>455</v>
      </c>
      <c r="J9213" s="133"/>
      <c r="K9213" s="134"/>
    </row>
    <row r="9214" ht="15.75" customHeight="1">
      <c r="A9214" s="49"/>
      <c r="B9214" s="135" t="s">
        <v>19</v>
      </c>
      <c r="C9214" s="136" t="s">
        <v>25</v>
      </c>
      <c r="D9214" s="137" t="str">
        <f>IFERROR(__xludf.DUMMYFUNCTION("JOIN("", "",FILTER(Marksheet!$15:$15,Marksheet!$10:$10=$C9214))"),"3a, 3b, 3c")</f>
        <v>3a, 3b, 3c</v>
      </c>
      <c r="E9214" s="138">
        <f t="array" ref="E9214">SUMIF(Marksheet!$D$10:$BQ$10,$C9214,INDIRECT(K9210))</f>
        <v>0</v>
      </c>
      <c r="F9214" s="138" t="s">
        <v>434</v>
      </c>
      <c r="G9214" s="137">
        <f>SUMIF(Marksheet!$10:$10,C9214,Marksheet!$14:$14)</f>
        <v>3</v>
      </c>
      <c r="H9214" s="139">
        <f t="shared" ref="H9214:H9238" si="280">E9214/G9214</f>
        <v>0</v>
      </c>
      <c r="I9214" s="137" t="s">
        <v>456</v>
      </c>
      <c r="J9214" s="133"/>
      <c r="K9214" s="140"/>
    </row>
    <row r="9215" ht="15.75" customHeight="1">
      <c r="A9215" s="49"/>
      <c r="B9215" s="141"/>
      <c r="C9215" s="136" t="s">
        <v>27</v>
      </c>
      <c r="D9215" s="137" t="str">
        <f>IFERROR(__xludf.DUMMYFUNCTION("JOIN("", "",FILTER(Marksheet!$15:$15,Marksheet!$10:$10=$C9215))"),"5a, 5b, 5c, 5d")</f>
        <v>5a, 5b, 5c, 5d</v>
      </c>
      <c r="E9215" s="138">
        <f t="array" ref="E9215">SUMIF(Marksheet!$D$10:$BQ$10,$C9215,INDIRECT(K9210))</f>
        <v>0</v>
      </c>
      <c r="F9215" s="138" t="s">
        <v>434</v>
      </c>
      <c r="G9215" s="137">
        <f>SUMIF(Marksheet!$10:$10,C9215,Marksheet!$14:$14)</f>
        <v>5</v>
      </c>
      <c r="H9215" s="139">
        <f t="shared" si="280"/>
        <v>0</v>
      </c>
      <c r="I9215" s="137" t="s">
        <v>457</v>
      </c>
      <c r="J9215" s="133"/>
      <c r="K9215" s="140"/>
    </row>
    <row r="9216" ht="15.75" customHeight="1">
      <c r="A9216" s="49"/>
      <c r="B9216" s="141"/>
      <c r="C9216" s="136" t="s">
        <v>26</v>
      </c>
      <c r="D9216" s="137" t="str">
        <f>IFERROR(__xludf.DUMMYFUNCTION("JOIN("", "",FILTER(Marksheet!$15:$15,Marksheet!$10:$10=$C9216))"),"4a, 4b")</f>
        <v>4a, 4b</v>
      </c>
      <c r="E9216" s="138">
        <f t="array" ref="E9216">SUMIF(Marksheet!$D$10:$BQ$10,$C9216,INDIRECT(K9210))</f>
        <v>0</v>
      </c>
      <c r="F9216" s="138" t="s">
        <v>434</v>
      </c>
      <c r="G9216" s="137">
        <f>SUMIF(Marksheet!$10:$10,C9216,Marksheet!$14:$14)</f>
        <v>3</v>
      </c>
      <c r="H9216" s="139">
        <f t="shared" si="280"/>
        <v>0</v>
      </c>
      <c r="I9216" s="137" t="s">
        <v>458</v>
      </c>
      <c r="J9216" s="133"/>
      <c r="K9216" s="140"/>
    </row>
    <row r="9217" ht="15.75" customHeight="1">
      <c r="A9217" s="49"/>
      <c r="B9217" s="141"/>
      <c r="C9217" s="136" t="s">
        <v>23</v>
      </c>
      <c r="D9217" s="137" t="str">
        <f>IFERROR(__xludf.DUMMYFUNCTION("JOIN("", "",FILTER(Marksheet!$15:$15,Marksheet!$10:$10=$C9217))"),"1a, 1b, 4c")</f>
        <v>1a, 1b, 4c</v>
      </c>
      <c r="E9217" s="138">
        <f t="array" ref="E9217">SUMIF(Marksheet!$D$10:$BQ$10,$C9217,INDIRECT(K9210))</f>
        <v>0</v>
      </c>
      <c r="F9217" s="138" t="s">
        <v>434</v>
      </c>
      <c r="G9217" s="137">
        <f>SUMIF(Marksheet!$10:$10,C9217,Marksheet!$14:$14)</f>
        <v>5</v>
      </c>
      <c r="H9217" s="139">
        <f t="shared" si="280"/>
        <v>0</v>
      </c>
      <c r="I9217" s="137" t="s">
        <v>459</v>
      </c>
      <c r="J9217" s="133"/>
      <c r="K9217" s="140"/>
    </row>
    <row r="9218" ht="15.75" customHeight="1">
      <c r="A9218" s="49"/>
      <c r="B9218" s="142"/>
      <c r="C9218" s="136" t="s">
        <v>24</v>
      </c>
      <c r="D9218" s="137" t="str">
        <f>IFERROR(__xludf.DUMMYFUNCTION("JOIN("", "",FILTER(Marksheet!$15:$15,Marksheet!$10:$10=$C9218))"),"2a, 2b, 2c")</f>
        <v>2a, 2b, 2c</v>
      </c>
      <c r="E9218" s="138">
        <f t="array" ref="E9218">SUMIF(Marksheet!$D$10:$BQ$10,$C9218,INDIRECT(K9210))</f>
        <v>0</v>
      </c>
      <c r="F9218" s="138" t="s">
        <v>434</v>
      </c>
      <c r="G9218" s="137">
        <f>SUMIF(Marksheet!$10:$10,C9218,Marksheet!$14:$14)</f>
        <v>4</v>
      </c>
      <c r="H9218" s="139">
        <f t="shared" si="280"/>
        <v>0</v>
      </c>
      <c r="I9218" s="137" t="s">
        <v>460</v>
      </c>
      <c r="J9218" s="133"/>
      <c r="K9218" s="140"/>
    </row>
    <row r="9219" ht="15.75" customHeight="1">
      <c r="A9219" s="49"/>
      <c r="B9219" s="135" t="s">
        <v>20</v>
      </c>
      <c r="C9219" s="143" t="s">
        <v>29</v>
      </c>
      <c r="D9219" s="137" t="str">
        <f>IFERROR(__xludf.DUMMYFUNCTION("JOIN("", "",FILTER(Marksheet!$15:$15,Marksheet!$10:$10=$C9219))"),"1b, 3d")</f>
        <v>1b, 3d</v>
      </c>
      <c r="E9219" s="138">
        <f t="array" ref="E9219">SUMIF(Marksheet!$D$10:$BQ$10,$C9219,INDIRECT(K9210))</f>
        <v>0</v>
      </c>
      <c r="F9219" s="138" t="s">
        <v>434</v>
      </c>
      <c r="G9219" s="137">
        <f>SUMIF(Marksheet!$10:$10,C9219,Marksheet!$14:$14)</f>
        <v>2</v>
      </c>
      <c r="H9219" s="139">
        <f t="shared" si="280"/>
        <v>0</v>
      </c>
      <c r="I9219" s="137" t="s">
        <v>461</v>
      </c>
      <c r="J9219" s="133"/>
      <c r="K9219" s="140"/>
    </row>
    <row r="9220" ht="15.75" customHeight="1">
      <c r="A9220" s="49"/>
      <c r="B9220" s="141"/>
      <c r="C9220" s="143" t="s">
        <v>30</v>
      </c>
      <c r="D9220" s="137" t="str">
        <f>IFERROR(__xludf.DUMMYFUNCTION("JOIN("", "",FILTER(Marksheet!$15:$15,Marksheet!$10:$10=$C9220))"),"1d, 4d, 4e")</f>
        <v>1d, 4d, 4e</v>
      </c>
      <c r="E9220" s="138">
        <f t="array" ref="E9220">SUMIF(Marksheet!$D$10:$BQ$10,$C9220,INDIRECT(K9210))</f>
        <v>0</v>
      </c>
      <c r="F9220" s="138" t="s">
        <v>434</v>
      </c>
      <c r="G9220" s="137">
        <f>SUMIF(Marksheet!$10:$10,C9220,Marksheet!$14:$14)</f>
        <v>3</v>
      </c>
      <c r="H9220" s="139">
        <f t="shared" si="280"/>
        <v>0</v>
      </c>
      <c r="I9220" s="137" t="s">
        <v>462</v>
      </c>
      <c r="J9220" s="133"/>
      <c r="K9220" s="140"/>
    </row>
    <row r="9221" ht="15.75" customHeight="1">
      <c r="A9221" s="49"/>
      <c r="B9221" s="141"/>
      <c r="C9221" s="143" t="s">
        <v>33</v>
      </c>
      <c r="D9221" s="137" t="str">
        <f>IFERROR(__xludf.DUMMYFUNCTION("JOIN("", "",FILTER(Marksheet!$15:$15,Marksheet!$10:$10=$C9221))"),"4a, 4b")</f>
        <v>4a, 4b</v>
      </c>
      <c r="E9221" s="138">
        <f t="array" ref="E9221">SUMIF(Marksheet!$D$10:$BQ$10,$C9221,INDIRECT(K9210))</f>
        <v>0</v>
      </c>
      <c r="F9221" s="138" t="s">
        <v>434</v>
      </c>
      <c r="G9221" s="137">
        <f>SUMIF(Marksheet!$10:$10,C9221,Marksheet!$14:$14)</f>
        <v>3</v>
      </c>
      <c r="H9221" s="139">
        <f t="shared" si="280"/>
        <v>0</v>
      </c>
      <c r="I9221" s="137" t="s">
        <v>463</v>
      </c>
      <c r="J9221" s="133"/>
      <c r="K9221" s="140"/>
    </row>
    <row r="9222" ht="15.75" customHeight="1">
      <c r="A9222" s="49"/>
      <c r="B9222" s="141"/>
      <c r="C9222" s="143" t="s">
        <v>28</v>
      </c>
      <c r="D9222" s="137" t="str">
        <f>IFERROR(__xludf.DUMMYFUNCTION("JOIN("", "",FILTER(Marksheet!$15:$15,Marksheet!$10:$10=$C9222))"),"1a, 1c, 4c")</f>
        <v>1a, 1c, 4c</v>
      </c>
      <c r="E9222" s="138">
        <f t="array" ref="E9222">SUMIF(Marksheet!$D$10:$BQ$10,$C9222,INDIRECT(K9210))</f>
        <v>0</v>
      </c>
      <c r="F9222" s="138" t="s">
        <v>434</v>
      </c>
      <c r="G9222" s="137">
        <f>SUMIF(Marksheet!$10:$10,C9222,Marksheet!$14:$14)</f>
        <v>5</v>
      </c>
      <c r="H9222" s="139">
        <f t="shared" si="280"/>
        <v>0</v>
      </c>
      <c r="I9222" s="137" t="s">
        <v>464</v>
      </c>
      <c r="J9222" s="133"/>
      <c r="K9222" s="140"/>
    </row>
    <row r="9223" ht="15.75" customHeight="1">
      <c r="A9223" s="49"/>
      <c r="B9223" s="141"/>
      <c r="C9223" s="143" t="s">
        <v>435</v>
      </c>
      <c r="D9223" s="137" t="str">
        <f>IFERROR(__xludf.DUMMYFUNCTION("JOIN("", "",FILTER(Marksheet!$15:$15,Marksheet!$10:$10=$C9223))"),"3a, 3b, 3c")</f>
        <v>3a, 3b, 3c</v>
      </c>
      <c r="E9223" s="138">
        <f t="array" ref="E9223">SUMIF(Marksheet!$D$10:$BQ$10,$C9223,INDIRECT(K9210))</f>
        <v>0</v>
      </c>
      <c r="F9223" s="138" t="s">
        <v>434</v>
      </c>
      <c r="G9223" s="137">
        <f>SUMIF(Marksheet!$10:$10,C9223,Marksheet!$14:$14)</f>
        <v>4</v>
      </c>
      <c r="H9223" s="139">
        <f t="shared" si="280"/>
        <v>0</v>
      </c>
      <c r="I9223" s="137" t="s">
        <v>465</v>
      </c>
      <c r="J9223" s="133"/>
      <c r="K9223" s="140"/>
    </row>
    <row r="9224" ht="15.75" customHeight="1">
      <c r="A9224" s="49"/>
      <c r="B9224" s="142"/>
      <c r="C9224" s="143" t="s">
        <v>31</v>
      </c>
      <c r="D9224" s="137" t="str">
        <f>IFERROR(__xludf.DUMMYFUNCTION("JOIN("", "",FILTER(Marksheet!$15:$15,Marksheet!$10:$10=$C9224))"),"2a, 2b, 2c")</f>
        <v>2a, 2b, 2c</v>
      </c>
      <c r="E9224" s="138">
        <f t="array" ref="E9224">SUMIF(Marksheet!$D$10:$BQ$10,$C9224,INDIRECT(K9210))</f>
        <v>0</v>
      </c>
      <c r="F9224" s="138" t="s">
        <v>434</v>
      </c>
      <c r="G9224" s="137">
        <f>SUMIF(Marksheet!$10:$10,C9224,Marksheet!$14:$14)</f>
        <v>3</v>
      </c>
      <c r="H9224" s="139">
        <f t="shared" si="280"/>
        <v>0</v>
      </c>
      <c r="I9224" s="137" t="s">
        <v>466</v>
      </c>
      <c r="J9224" s="133"/>
      <c r="K9224" s="140"/>
    </row>
    <row r="9225" ht="15.75" customHeight="1">
      <c r="A9225" s="49"/>
      <c r="B9225" s="135" t="s">
        <v>21</v>
      </c>
      <c r="C9225" s="143" t="s">
        <v>36</v>
      </c>
      <c r="D9225" s="137" t="str">
        <f>IFERROR(__xludf.DUMMYFUNCTION("JOIN("", "",FILTER(Marksheet!$15:$15,Marksheet!$10:$10=$C9225))"),"2b, 2c")</f>
        <v>2b, 2c</v>
      </c>
      <c r="E9225" s="138">
        <f t="array" ref="E9225">SUMIF(Marksheet!$D$10:$BQ$10,$C9225,INDIRECT(K9210))</f>
        <v>0</v>
      </c>
      <c r="F9225" s="138" t="s">
        <v>434</v>
      </c>
      <c r="G9225" s="137">
        <f>SUMIF(Marksheet!$10:$10,C9225,Marksheet!$14:$14)</f>
        <v>2</v>
      </c>
      <c r="H9225" s="139">
        <f t="shared" si="280"/>
        <v>0</v>
      </c>
      <c r="I9225" s="137" t="s">
        <v>467</v>
      </c>
      <c r="J9225" s="133"/>
      <c r="K9225" s="140"/>
    </row>
    <row r="9226" ht="15.75" customHeight="1">
      <c r="A9226" s="49"/>
      <c r="B9226" s="141"/>
      <c r="C9226" s="143" t="s">
        <v>38</v>
      </c>
      <c r="D9226" s="137" t="str">
        <f>IFERROR(__xludf.DUMMYFUNCTION("JOIN("", "",FILTER(Marksheet!$15:$15,Marksheet!$10:$10=$C9226))"),"4a, 4b, 4c, 4d, 4e")</f>
        <v>4a, 4b, 4c, 4d, 4e</v>
      </c>
      <c r="E9226" s="138">
        <f t="array" ref="E9226">SUMIF(Marksheet!$D$10:$BQ$10,$C9226,INDIRECT(K9210))</f>
        <v>0</v>
      </c>
      <c r="F9226" s="138" t="s">
        <v>434</v>
      </c>
      <c r="G9226" s="137">
        <f>SUMIF(Marksheet!$10:$10,C9226,Marksheet!$14:$14)</f>
        <v>6</v>
      </c>
      <c r="H9226" s="139">
        <f t="shared" si="280"/>
        <v>0</v>
      </c>
      <c r="I9226" s="137" t="s">
        <v>468</v>
      </c>
      <c r="J9226" s="133"/>
      <c r="K9226" s="140"/>
    </row>
    <row r="9227" ht="15.75" customHeight="1">
      <c r="A9227" s="49"/>
      <c r="B9227" s="141"/>
      <c r="C9227" s="143" t="s">
        <v>35</v>
      </c>
      <c r="D9227" s="137" t="str">
        <f>IFERROR(__xludf.DUMMYFUNCTION("JOIN("", "",FILTER(Marksheet!$15:$15,Marksheet!$10:$10=$C9227))"),"1b, 2a")</f>
        <v>1b, 2a</v>
      </c>
      <c r="E9227" s="138">
        <f t="array" ref="E9227">SUMIF(Marksheet!$D$10:$BQ$10,$C9227,INDIRECT(K9210))</f>
        <v>0</v>
      </c>
      <c r="F9227" s="138" t="s">
        <v>434</v>
      </c>
      <c r="G9227" s="137">
        <f>SUMIF(Marksheet!$10:$10,C9227,Marksheet!$14:$14)</f>
        <v>3</v>
      </c>
      <c r="H9227" s="139">
        <f t="shared" si="280"/>
        <v>0</v>
      </c>
      <c r="I9227" s="137" t="s">
        <v>469</v>
      </c>
      <c r="J9227" s="133"/>
      <c r="K9227" s="140"/>
    </row>
    <row r="9228" ht="15.75" customHeight="1">
      <c r="A9228" s="49"/>
      <c r="B9228" s="141"/>
      <c r="C9228" s="143" t="s">
        <v>34</v>
      </c>
      <c r="D9228" s="137" t="str">
        <f>IFERROR(__xludf.DUMMYFUNCTION("JOIN("", "",FILTER(Marksheet!$15:$15,Marksheet!$10:$10=$C9228))"),"1a, 1c, 2d")</f>
        <v>1a, 1c, 2d</v>
      </c>
      <c r="E9228" s="138">
        <f t="array" ref="E9228">SUMIF(Marksheet!$D$10:$BQ$10,$C9228,INDIRECT(K9210))</f>
        <v>0</v>
      </c>
      <c r="F9228" s="138" t="s">
        <v>434</v>
      </c>
      <c r="G9228" s="137">
        <f>SUMIF(Marksheet!$10:$10,C9228,Marksheet!$14:$14)</f>
        <v>6</v>
      </c>
      <c r="H9228" s="139">
        <f t="shared" si="280"/>
        <v>0</v>
      </c>
      <c r="I9228" s="137" t="s">
        <v>470</v>
      </c>
      <c r="J9228" s="133"/>
      <c r="K9228" s="140"/>
    </row>
    <row r="9229" ht="15.75" customHeight="1">
      <c r="A9229" s="49"/>
      <c r="B9229" s="142"/>
      <c r="C9229" s="143" t="s">
        <v>37</v>
      </c>
      <c r="D9229" s="137" t="str">
        <f>IFERROR(__xludf.DUMMYFUNCTION("JOIN("", "",FILTER(Marksheet!$15:$15,Marksheet!$10:$10=$C9229))"),"3a, 3b, 3c")</f>
        <v>3a, 3b, 3c</v>
      </c>
      <c r="E9229" s="138">
        <f t="array" ref="E9229">SUMIF(Marksheet!$D$10:$BQ$10,$C9229,INDIRECT(K9210))</f>
        <v>0</v>
      </c>
      <c r="F9229" s="138" t="s">
        <v>434</v>
      </c>
      <c r="G9229" s="137">
        <f>SUMIF(Marksheet!$10:$10,C9229,Marksheet!$14:$14)</f>
        <v>3</v>
      </c>
      <c r="H9229" s="139">
        <f t="shared" si="280"/>
        <v>0</v>
      </c>
      <c r="I9229" s="137" t="s">
        <v>471</v>
      </c>
      <c r="J9229" s="133"/>
      <c r="K9229" s="140"/>
    </row>
    <row r="9230" ht="15.75" customHeight="1">
      <c r="A9230" s="49"/>
      <c r="B9230" s="135" t="s">
        <v>22</v>
      </c>
      <c r="C9230" s="144" t="s">
        <v>46</v>
      </c>
      <c r="D9230" s="137" t="str">
        <f>IFERROR(__xludf.DUMMYFUNCTION("JOIN("", "",FILTER(Marksheet!$15:$15,Marksheet!$10:$10=$C9230))"),"3d")</f>
        <v>3d</v>
      </c>
      <c r="E9230" s="138">
        <f t="array" ref="E9230">SUMIF(Marksheet!$D$10:$BQ$10,$C9230,INDIRECT(K9210))</f>
        <v>0</v>
      </c>
      <c r="F9230" s="138" t="s">
        <v>434</v>
      </c>
      <c r="G9230" s="137">
        <f>SUMIF(Marksheet!$10:$10,C9230,Marksheet!$14:$14)</f>
        <v>2</v>
      </c>
      <c r="H9230" s="139">
        <f t="shared" si="280"/>
        <v>0</v>
      </c>
      <c r="I9230" s="137" t="s">
        <v>472</v>
      </c>
      <c r="J9230" s="133"/>
      <c r="K9230" s="140"/>
    </row>
    <row r="9231" ht="15.75" customHeight="1">
      <c r="A9231" s="49"/>
      <c r="B9231" s="141"/>
      <c r="C9231" s="144" t="s">
        <v>41</v>
      </c>
      <c r="D9231" s="137" t="str">
        <f>IFERROR(__xludf.DUMMYFUNCTION("JOIN("", "",FILTER(Marksheet!$15:$15,Marksheet!$10:$10=$C9231))"),"1c, 2b, 4e")</f>
        <v>1c, 2b, 4e</v>
      </c>
      <c r="E9231" s="138">
        <f t="array" ref="E9231">SUMIF(Marksheet!$D$10:$BQ$10,$C9231,INDIRECT(K9210))</f>
        <v>0</v>
      </c>
      <c r="F9231" s="138" t="s">
        <v>434</v>
      </c>
      <c r="G9231" s="137">
        <f>SUMIF(Marksheet!$10:$10,C9231,Marksheet!$14:$14)</f>
        <v>3</v>
      </c>
      <c r="H9231" s="139">
        <f t="shared" si="280"/>
        <v>0</v>
      </c>
      <c r="I9231" s="137" t="s">
        <v>473</v>
      </c>
      <c r="J9231" s="133"/>
      <c r="K9231" s="140"/>
    </row>
    <row r="9232" ht="15.75" customHeight="1">
      <c r="A9232" s="49"/>
      <c r="B9232" s="141"/>
      <c r="C9232" s="144" t="s">
        <v>45</v>
      </c>
      <c r="D9232" s="137" t="str">
        <f>IFERROR(__xludf.DUMMYFUNCTION("JOIN("", "",FILTER(Marksheet!$15:$15,Marksheet!$10:$10=$C9232))"),"3b, 4a, 5c")</f>
        <v>3b, 4a, 5c</v>
      </c>
      <c r="E9232" s="138">
        <f t="array" ref="E9232">SUMIF(Marksheet!$D$10:$BQ$10,$C9232,INDIRECT(K9210))</f>
        <v>0</v>
      </c>
      <c r="F9232" s="138" t="s">
        <v>434</v>
      </c>
      <c r="G9232" s="137">
        <f>SUMIF(Marksheet!$10:$10,C9232,Marksheet!$14:$14)</f>
        <v>3</v>
      </c>
      <c r="H9232" s="139">
        <f t="shared" si="280"/>
        <v>0</v>
      </c>
      <c r="I9232" s="137" t="s">
        <v>474</v>
      </c>
      <c r="J9232" s="133"/>
      <c r="K9232" s="140"/>
    </row>
    <row r="9233" ht="15.75" customHeight="1">
      <c r="A9233" s="49"/>
      <c r="B9233" s="141"/>
      <c r="C9233" s="144" t="s">
        <v>43</v>
      </c>
      <c r="D9233" s="137" t="str">
        <f>IFERROR(__xludf.DUMMYFUNCTION("JOIN("", "",FILTER(Marksheet!$15:$15,Marksheet!$10:$10=$C9233))"),"2c, 4d, 5d")</f>
        <v>2c, 4d, 5d</v>
      </c>
      <c r="E9233" s="138">
        <f t="array" ref="E9233">SUMIF(Marksheet!$D$10:$BQ$10,$C9233,INDIRECT(K9210))</f>
        <v>0</v>
      </c>
      <c r="F9233" s="138" t="s">
        <v>434</v>
      </c>
      <c r="G9233" s="137">
        <f>SUMIF(Marksheet!$10:$10,C9233,Marksheet!$14:$14)</f>
        <v>4</v>
      </c>
      <c r="H9233" s="139">
        <f t="shared" si="280"/>
        <v>0</v>
      </c>
      <c r="I9233" s="137" t="s">
        <v>475</v>
      </c>
      <c r="J9233" s="133"/>
      <c r="K9233" s="140"/>
    </row>
    <row r="9234" ht="15.75" customHeight="1">
      <c r="A9234" s="49"/>
      <c r="B9234" s="141"/>
      <c r="C9234" s="144" t="s">
        <v>44</v>
      </c>
      <c r="D9234" s="137" t="str">
        <f>IFERROR(__xludf.DUMMYFUNCTION("JOIN("", "",FILTER(Marksheet!$15:$15,Marksheet!$10:$10=$C9234))"),"3a, 4c")</f>
        <v>3a, 4c</v>
      </c>
      <c r="E9234" s="138">
        <f t="array" ref="E9234">SUMIF(Marksheet!$D$10:$BQ$10,$C9234,INDIRECT(K9210))</f>
        <v>0</v>
      </c>
      <c r="F9234" s="138" t="s">
        <v>434</v>
      </c>
      <c r="G9234" s="137">
        <f>SUMIF(Marksheet!$10:$10,C9234,Marksheet!$14:$14)</f>
        <v>2</v>
      </c>
      <c r="H9234" s="139">
        <f t="shared" si="280"/>
        <v>0</v>
      </c>
      <c r="I9234" s="137" t="s">
        <v>476</v>
      </c>
      <c r="J9234" s="133"/>
      <c r="K9234" s="140"/>
    </row>
    <row r="9235" ht="15.75" customHeight="1">
      <c r="A9235" s="49"/>
      <c r="B9235" s="141"/>
      <c r="C9235" s="144" t="s">
        <v>39</v>
      </c>
      <c r="D9235" s="137" t="str">
        <f>IFERROR(__xludf.DUMMYFUNCTION("JOIN("", "",FILTER(Marksheet!$15:$15,Marksheet!$10:$10=$C9235))"),"1a, 5a, 5b")</f>
        <v>1a, 5a, 5b</v>
      </c>
      <c r="E9235" s="138">
        <f t="array" ref="E9235">SUMIF(Marksheet!$D$10:$BQ$10,$C9235,INDIRECT(K9210))</f>
        <v>0</v>
      </c>
      <c r="F9235" s="138" t="s">
        <v>434</v>
      </c>
      <c r="G9235" s="137">
        <f>SUMIF(Marksheet!$10:$10,C9235,Marksheet!$14:$14)</f>
        <v>5</v>
      </c>
      <c r="H9235" s="139">
        <f t="shared" si="280"/>
        <v>0</v>
      </c>
      <c r="I9235" s="137" t="s">
        <v>477</v>
      </c>
      <c r="J9235" s="133"/>
      <c r="K9235" s="140"/>
    </row>
    <row r="9236" ht="15.75" customHeight="1">
      <c r="A9236" s="49"/>
      <c r="B9236" s="141"/>
      <c r="C9236" s="144" t="s">
        <v>42</v>
      </c>
      <c r="D9236" s="137" t="str">
        <f>IFERROR(__xludf.DUMMYFUNCTION("JOIN("", "",FILTER(Marksheet!$15:$15,Marksheet!$10:$10=$C9236))"),"2a, 3c")</f>
        <v>2a, 3c</v>
      </c>
      <c r="E9236" s="138">
        <f t="array" ref="E9236">SUMIF(Marksheet!$D$10:$BQ$10,$C9236,INDIRECT(K9210))</f>
        <v>0</v>
      </c>
      <c r="F9236" s="138" t="s">
        <v>434</v>
      </c>
      <c r="G9236" s="137">
        <f>SUMIF(Marksheet!$10:$10,C9236,Marksheet!$14:$14)</f>
        <v>3</v>
      </c>
      <c r="H9236" s="139">
        <f t="shared" si="280"/>
        <v>0</v>
      </c>
      <c r="I9236" s="137" t="s">
        <v>478</v>
      </c>
      <c r="J9236" s="133"/>
      <c r="K9236" s="140"/>
    </row>
    <row r="9237" ht="15.75" customHeight="1">
      <c r="A9237" s="49"/>
      <c r="B9237" s="142"/>
      <c r="C9237" s="144" t="s">
        <v>40</v>
      </c>
      <c r="D9237" s="137" t="str">
        <f>IFERROR(__xludf.DUMMYFUNCTION("JOIN("", "",FILTER(Marksheet!$15:$15,Marksheet!$10:$10=$C9237))"),"1b, 4b, 4f")</f>
        <v>1b, 4b, 4f</v>
      </c>
      <c r="E9237" s="138">
        <f t="array" ref="E9237">SUMIF(Marksheet!$D$10:$BQ$10,$C9237,INDIRECT(K9210))</f>
        <v>0</v>
      </c>
      <c r="F9237" s="138" t="s">
        <v>434</v>
      </c>
      <c r="G9237" s="137">
        <f>SUMIF(Marksheet!$10:$10,C9237,Marksheet!$14:$14)</f>
        <v>3</v>
      </c>
      <c r="H9237" s="139">
        <f t="shared" si="280"/>
        <v>0</v>
      </c>
      <c r="I9237" s="137" t="s">
        <v>479</v>
      </c>
      <c r="J9237" s="133"/>
      <c r="K9237" s="140"/>
    </row>
    <row r="9238" ht="15.75" customHeight="1">
      <c r="A9238" s="49"/>
      <c r="B9238" s="49"/>
      <c r="C9238" s="145" t="s">
        <v>76</v>
      </c>
      <c r="D9238" s="145"/>
      <c r="E9238" s="146">
        <f>SUM(E9214:E9237)</f>
        <v>0</v>
      </c>
      <c r="F9238" s="147" t="s">
        <v>434</v>
      </c>
      <c r="G9238" s="148">
        <f>SUM(G9214:G9237)</f>
        <v>85</v>
      </c>
      <c r="H9238" s="149">
        <f t="shared" si="280"/>
        <v>0</v>
      </c>
      <c r="I9238" s="129"/>
      <c r="J9238" s="133"/>
      <c r="K9238" s="127"/>
    </row>
    <row r="9239" ht="15.75" customHeight="1">
      <c r="A9239" s="49"/>
      <c r="B9239" s="49"/>
      <c r="C9239" s="67"/>
      <c r="D9239" s="67"/>
      <c r="E9239" s="49"/>
      <c r="F9239" s="49"/>
      <c r="G9239" s="49"/>
      <c r="H9239" s="49"/>
      <c r="I9239" s="129"/>
      <c r="J9239" s="133"/>
      <c r="K9239" s="127"/>
    </row>
    <row r="9240" ht="60.0" customHeight="1">
      <c r="A9240" s="49"/>
      <c r="B9240" s="49"/>
      <c r="C9240" s="67"/>
      <c r="D9240" s="67"/>
      <c r="E9240" s="49"/>
      <c r="F9240" s="49"/>
      <c r="G9240" s="49"/>
      <c r="H9240" s="49"/>
      <c r="I9240" s="129"/>
      <c r="J9240" s="133"/>
      <c r="K9240" s="127"/>
    </row>
    <row r="9241" ht="15.75" customHeight="1">
      <c r="A9241" s="124" t="s">
        <v>450</v>
      </c>
      <c r="B9241" s="49"/>
      <c r="C9241" s="67"/>
      <c r="D9241" s="67"/>
      <c r="E9241" s="1"/>
      <c r="F9241" s="1"/>
      <c r="G9241" s="49"/>
      <c r="H9241" s="49"/>
      <c r="I9241" s="7"/>
      <c r="K9241" s="125">
        <f>K9208+1</f>
        <v>298</v>
      </c>
    </row>
    <row r="9242" ht="15.75" customHeight="1">
      <c r="A9242" s="126" t="s">
        <v>451</v>
      </c>
      <c r="B9242" s="67" t="str">
        <f>B9209</f>
        <v>GCSE Transition Assessment</v>
      </c>
      <c r="C9242" s="67"/>
      <c r="D9242" s="67"/>
      <c r="E9242" s="1"/>
      <c r="F9242" s="49"/>
      <c r="G9242" s="49"/>
      <c r="H9242" s="49"/>
      <c r="K9242" s="127" t="str">
        <f>CONCATENATE("Marksheet!$B$",K9241)</f>
        <v>Marksheet!$B$298</v>
      </c>
    </row>
    <row r="9243" ht="15.75" customHeight="1">
      <c r="A9243" s="126" t="s">
        <v>447</v>
      </c>
      <c r="B9243" s="67" t="str">
        <f t="array" ref="B9243">IF(INDIRECT(K9242)="","",INDIRECT(K9242))</f>
        <v>Student 281</v>
      </c>
      <c r="C9243" s="67"/>
      <c r="D9243" s="67"/>
      <c r="E9243" s="1"/>
      <c r="F9243" s="49"/>
      <c r="G9243" s="49"/>
      <c r="H9243" s="49"/>
      <c r="K9243" s="127" t="str">
        <f>CONCATENATE("Marksheet!$D$",K9241,":$BQ$",K9241)</f>
        <v>Marksheet!$D$298:$BQ$298</v>
      </c>
    </row>
    <row r="9244" ht="15.75" customHeight="1">
      <c r="A9244" s="126" t="s">
        <v>452</v>
      </c>
      <c r="B9244" s="67" t="str">
        <f t="array" ref="B9244">INDIRECT(CONCATENATE("Marksheet!$C$",INDIRECT(CONCATENATE("K",ROW()-3))))</f>
        <v/>
      </c>
      <c r="C9244" s="67"/>
      <c r="D9244" s="67"/>
      <c r="E9244" s="49"/>
      <c r="F9244" s="49"/>
      <c r="G9244" s="49"/>
      <c r="H9244" s="49"/>
      <c r="I9244" s="49"/>
      <c r="J9244" s="49"/>
      <c r="K9244" s="127"/>
    </row>
    <row r="9245" ht="15.75" customHeight="1">
      <c r="A9245" s="67"/>
      <c r="B9245" s="128"/>
      <c r="C9245" s="67"/>
      <c r="D9245" s="67"/>
      <c r="E9245" s="49"/>
      <c r="F9245" s="49"/>
      <c r="G9245" s="49"/>
      <c r="H9245" s="49"/>
      <c r="I9245" s="49"/>
      <c r="J9245" s="49"/>
      <c r="K9245" s="127"/>
    </row>
    <row r="9246" ht="15.75" customHeight="1">
      <c r="A9246" s="129"/>
      <c r="B9246" s="100" t="s">
        <v>442</v>
      </c>
      <c r="C9246" s="100" t="s">
        <v>443</v>
      </c>
      <c r="D9246" s="73" t="s">
        <v>453</v>
      </c>
      <c r="E9246" s="130" t="s">
        <v>444</v>
      </c>
      <c r="F9246" s="71"/>
      <c r="G9246" s="72"/>
      <c r="H9246" s="131" t="s">
        <v>454</v>
      </c>
      <c r="I9246" s="132" t="s">
        <v>455</v>
      </c>
      <c r="J9246" s="133"/>
      <c r="K9246" s="134"/>
    </row>
    <row r="9247" ht="15.75" customHeight="1">
      <c r="A9247" s="49"/>
      <c r="B9247" s="135" t="s">
        <v>19</v>
      </c>
      <c r="C9247" s="136" t="s">
        <v>25</v>
      </c>
      <c r="D9247" s="137" t="str">
        <f>IFERROR(__xludf.DUMMYFUNCTION("JOIN("", "",FILTER(Marksheet!$15:$15,Marksheet!$10:$10=$C9247))"),"3a, 3b, 3c")</f>
        <v>3a, 3b, 3c</v>
      </c>
      <c r="E9247" s="138">
        <f t="array" ref="E9247">SUMIF(Marksheet!$D$10:$BQ$10,$C9247,INDIRECT(K9243))</f>
        <v>0</v>
      </c>
      <c r="F9247" s="138" t="s">
        <v>434</v>
      </c>
      <c r="G9247" s="137">
        <f>SUMIF(Marksheet!$10:$10,C9247,Marksheet!$14:$14)</f>
        <v>3</v>
      </c>
      <c r="H9247" s="139">
        <f t="shared" ref="H9247:H9271" si="281">E9247/G9247</f>
        <v>0</v>
      </c>
      <c r="I9247" s="137" t="s">
        <v>456</v>
      </c>
      <c r="J9247" s="133"/>
      <c r="K9247" s="140"/>
    </row>
    <row r="9248" ht="15.75" customHeight="1">
      <c r="A9248" s="49"/>
      <c r="B9248" s="141"/>
      <c r="C9248" s="136" t="s">
        <v>27</v>
      </c>
      <c r="D9248" s="137" t="str">
        <f>IFERROR(__xludf.DUMMYFUNCTION("JOIN("", "",FILTER(Marksheet!$15:$15,Marksheet!$10:$10=$C9248))"),"5a, 5b, 5c, 5d")</f>
        <v>5a, 5b, 5c, 5d</v>
      </c>
      <c r="E9248" s="138">
        <f t="array" ref="E9248">SUMIF(Marksheet!$D$10:$BQ$10,$C9248,INDIRECT(K9243))</f>
        <v>0</v>
      </c>
      <c r="F9248" s="138" t="s">
        <v>434</v>
      </c>
      <c r="G9248" s="137">
        <f>SUMIF(Marksheet!$10:$10,C9248,Marksheet!$14:$14)</f>
        <v>5</v>
      </c>
      <c r="H9248" s="139">
        <f t="shared" si="281"/>
        <v>0</v>
      </c>
      <c r="I9248" s="137" t="s">
        <v>457</v>
      </c>
      <c r="J9248" s="133"/>
      <c r="K9248" s="140"/>
    </row>
    <row r="9249" ht="15.75" customHeight="1">
      <c r="A9249" s="49"/>
      <c r="B9249" s="141"/>
      <c r="C9249" s="136" t="s">
        <v>26</v>
      </c>
      <c r="D9249" s="137" t="str">
        <f>IFERROR(__xludf.DUMMYFUNCTION("JOIN("", "",FILTER(Marksheet!$15:$15,Marksheet!$10:$10=$C9249))"),"4a, 4b")</f>
        <v>4a, 4b</v>
      </c>
      <c r="E9249" s="138">
        <f t="array" ref="E9249">SUMIF(Marksheet!$D$10:$BQ$10,$C9249,INDIRECT(K9243))</f>
        <v>0</v>
      </c>
      <c r="F9249" s="138" t="s">
        <v>434</v>
      </c>
      <c r="G9249" s="137">
        <f>SUMIF(Marksheet!$10:$10,C9249,Marksheet!$14:$14)</f>
        <v>3</v>
      </c>
      <c r="H9249" s="139">
        <f t="shared" si="281"/>
        <v>0</v>
      </c>
      <c r="I9249" s="137" t="s">
        <v>458</v>
      </c>
      <c r="J9249" s="133"/>
      <c r="K9249" s="140"/>
    </row>
    <row r="9250" ht="15.75" customHeight="1">
      <c r="A9250" s="49"/>
      <c r="B9250" s="141"/>
      <c r="C9250" s="136" t="s">
        <v>23</v>
      </c>
      <c r="D9250" s="137" t="str">
        <f>IFERROR(__xludf.DUMMYFUNCTION("JOIN("", "",FILTER(Marksheet!$15:$15,Marksheet!$10:$10=$C9250))"),"1a, 1b, 4c")</f>
        <v>1a, 1b, 4c</v>
      </c>
      <c r="E9250" s="138">
        <f t="array" ref="E9250">SUMIF(Marksheet!$D$10:$BQ$10,$C9250,INDIRECT(K9243))</f>
        <v>0</v>
      </c>
      <c r="F9250" s="138" t="s">
        <v>434</v>
      </c>
      <c r="G9250" s="137">
        <f>SUMIF(Marksheet!$10:$10,C9250,Marksheet!$14:$14)</f>
        <v>5</v>
      </c>
      <c r="H9250" s="139">
        <f t="shared" si="281"/>
        <v>0</v>
      </c>
      <c r="I9250" s="137" t="s">
        <v>459</v>
      </c>
      <c r="J9250" s="133"/>
      <c r="K9250" s="140"/>
    </row>
    <row r="9251" ht="15.75" customHeight="1">
      <c r="A9251" s="49"/>
      <c r="B9251" s="142"/>
      <c r="C9251" s="136" t="s">
        <v>24</v>
      </c>
      <c r="D9251" s="137" t="str">
        <f>IFERROR(__xludf.DUMMYFUNCTION("JOIN("", "",FILTER(Marksheet!$15:$15,Marksheet!$10:$10=$C9251))"),"2a, 2b, 2c")</f>
        <v>2a, 2b, 2c</v>
      </c>
      <c r="E9251" s="138">
        <f t="array" ref="E9251">SUMIF(Marksheet!$D$10:$BQ$10,$C9251,INDIRECT(K9243))</f>
        <v>0</v>
      </c>
      <c r="F9251" s="138" t="s">
        <v>434</v>
      </c>
      <c r="G9251" s="137">
        <f>SUMIF(Marksheet!$10:$10,C9251,Marksheet!$14:$14)</f>
        <v>4</v>
      </c>
      <c r="H9251" s="139">
        <f t="shared" si="281"/>
        <v>0</v>
      </c>
      <c r="I9251" s="137" t="s">
        <v>460</v>
      </c>
      <c r="J9251" s="133"/>
      <c r="K9251" s="140"/>
    </row>
    <row r="9252" ht="15.75" customHeight="1">
      <c r="A9252" s="49"/>
      <c r="B9252" s="135" t="s">
        <v>20</v>
      </c>
      <c r="C9252" s="143" t="s">
        <v>29</v>
      </c>
      <c r="D9252" s="137" t="str">
        <f>IFERROR(__xludf.DUMMYFUNCTION("JOIN("", "",FILTER(Marksheet!$15:$15,Marksheet!$10:$10=$C9252))"),"1b, 3d")</f>
        <v>1b, 3d</v>
      </c>
      <c r="E9252" s="138">
        <f t="array" ref="E9252">SUMIF(Marksheet!$D$10:$BQ$10,$C9252,INDIRECT(K9243))</f>
        <v>0</v>
      </c>
      <c r="F9252" s="138" t="s">
        <v>434</v>
      </c>
      <c r="G9252" s="137">
        <f>SUMIF(Marksheet!$10:$10,C9252,Marksheet!$14:$14)</f>
        <v>2</v>
      </c>
      <c r="H9252" s="139">
        <f t="shared" si="281"/>
        <v>0</v>
      </c>
      <c r="I9252" s="137" t="s">
        <v>461</v>
      </c>
      <c r="J9252" s="133"/>
      <c r="K9252" s="140"/>
    </row>
    <row r="9253" ht="15.75" customHeight="1">
      <c r="A9253" s="49"/>
      <c r="B9253" s="141"/>
      <c r="C9253" s="143" t="s">
        <v>30</v>
      </c>
      <c r="D9253" s="137" t="str">
        <f>IFERROR(__xludf.DUMMYFUNCTION("JOIN("", "",FILTER(Marksheet!$15:$15,Marksheet!$10:$10=$C9253))"),"1d, 4d, 4e")</f>
        <v>1d, 4d, 4e</v>
      </c>
      <c r="E9253" s="138">
        <f t="array" ref="E9253">SUMIF(Marksheet!$D$10:$BQ$10,$C9253,INDIRECT(K9243))</f>
        <v>0</v>
      </c>
      <c r="F9253" s="138" t="s">
        <v>434</v>
      </c>
      <c r="G9253" s="137">
        <f>SUMIF(Marksheet!$10:$10,C9253,Marksheet!$14:$14)</f>
        <v>3</v>
      </c>
      <c r="H9253" s="139">
        <f t="shared" si="281"/>
        <v>0</v>
      </c>
      <c r="I9253" s="137" t="s">
        <v>462</v>
      </c>
      <c r="J9253" s="133"/>
      <c r="K9253" s="140"/>
    </row>
    <row r="9254" ht="15.75" customHeight="1">
      <c r="A9254" s="49"/>
      <c r="B9254" s="141"/>
      <c r="C9254" s="143" t="s">
        <v>33</v>
      </c>
      <c r="D9254" s="137" t="str">
        <f>IFERROR(__xludf.DUMMYFUNCTION("JOIN("", "",FILTER(Marksheet!$15:$15,Marksheet!$10:$10=$C9254))"),"4a, 4b")</f>
        <v>4a, 4b</v>
      </c>
      <c r="E9254" s="138">
        <f t="array" ref="E9254">SUMIF(Marksheet!$D$10:$BQ$10,$C9254,INDIRECT(K9243))</f>
        <v>0</v>
      </c>
      <c r="F9254" s="138" t="s">
        <v>434</v>
      </c>
      <c r="G9254" s="137">
        <f>SUMIF(Marksheet!$10:$10,C9254,Marksheet!$14:$14)</f>
        <v>3</v>
      </c>
      <c r="H9254" s="139">
        <f t="shared" si="281"/>
        <v>0</v>
      </c>
      <c r="I9254" s="137" t="s">
        <v>463</v>
      </c>
      <c r="J9254" s="133"/>
      <c r="K9254" s="140"/>
    </row>
    <row r="9255" ht="15.75" customHeight="1">
      <c r="A9255" s="49"/>
      <c r="B9255" s="141"/>
      <c r="C9255" s="143" t="s">
        <v>28</v>
      </c>
      <c r="D9255" s="137" t="str">
        <f>IFERROR(__xludf.DUMMYFUNCTION("JOIN("", "",FILTER(Marksheet!$15:$15,Marksheet!$10:$10=$C9255))"),"1a, 1c, 4c")</f>
        <v>1a, 1c, 4c</v>
      </c>
      <c r="E9255" s="138">
        <f t="array" ref="E9255">SUMIF(Marksheet!$D$10:$BQ$10,$C9255,INDIRECT(K9243))</f>
        <v>0</v>
      </c>
      <c r="F9255" s="138" t="s">
        <v>434</v>
      </c>
      <c r="G9255" s="137">
        <f>SUMIF(Marksheet!$10:$10,C9255,Marksheet!$14:$14)</f>
        <v>5</v>
      </c>
      <c r="H9255" s="139">
        <f t="shared" si="281"/>
        <v>0</v>
      </c>
      <c r="I9255" s="137" t="s">
        <v>464</v>
      </c>
      <c r="J9255" s="133"/>
      <c r="K9255" s="140"/>
    </row>
    <row r="9256" ht="15.75" customHeight="1">
      <c r="A9256" s="49"/>
      <c r="B9256" s="141"/>
      <c r="C9256" s="143" t="s">
        <v>435</v>
      </c>
      <c r="D9256" s="137" t="str">
        <f>IFERROR(__xludf.DUMMYFUNCTION("JOIN("", "",FILTER(Marksheet!$15:$15,Marksheet!$10:$10=$C9256))"),"3a, 3b, 3c")</f>
        <v>3a, 3b, 3c</v>
      </c>
      <c r="E9256" s="138">
        <f t="array" ref="E9256">SUMIF(Marksheet!$D$10:$BQ$10,$C9256,INDIRECT(K9243))</f>
        <v>0</v>
      </c>
      <c r="F9256" s="138" t="s">
        <v>434</v>
      </c>
      <c r="G9256" s="137">
        <f>SUMIF(Marksheet!$10:$10,C9256,Marksheet!$14:$14)</f>
        <v>4</v>
      </c>
      <c r="H9256" s="139">
        <f t="shared" si="281"/>
        <v>0</v>
      </c>
      <c r="I9256" s="137" t="s">
        <v>465</v>
      </c>
      <c r="J9256" s="133"/>
      <c r="K9256" s="140"/>
    </row>
    <row r="9257" ht="15.75" customHeight="1">
      <c r="A9257" s="49"/>
      <c r="B9257" s="142"/>
      <c r="C9257" s="143" t="s">
        <v>31</v>
      </c>
      <c r="D9257" s="137" t="str">
        <f>IFERROR(__xludf.DUMMYFUNCTION("JOIN("", "",FILTER(Marksheet!$15:$15,Marksheet!$10:$10=$C9257))"),"2a, 2b, 2c")</f>
        <v>2a, 2b, 2c</v>
      </c>
      <c r="E9257" s="138">
        <f t="array" ref="E9257">SUMIF(Marksheet!$D$10:$BQ$10,$C9257,INDIRECT(K9243))</f>
        <v>0</v>
      </c>
      <c r="F9257" s="138" t="s">
        <v>434</v>
      </c>
      <c r="G9257" s="137">
        <f>SUMIF(Marksheet!$10:$10,C9257,Marksheet!$14:$14)</f>
        <v>3</v>
      </c>
      <c r="H9257" s="139">
        <f t="shared" si="281"/>
        <v>0</v>
      </c>
      <c r="I9257" s="137" t="s">
        <v>466</v>
      </c>
      <c r="J9257" s="133"/>
      <c r="K9257" s="140"/>
    </row>
    <row r="9258" ht="15.75" customHeight="1">
      <c r="A9258" s="49"/>
      <c r="B9258" s="135" t="s">
        <v>21</v>
      </c>
      <c r="C9258" s="143" t="s">
        <v>36</v>
      </c>
      <c r="D9258" s="137" t="str">
        <f>IFERROR(__xludf.DUMMYFUNCTION("JOIN("", "",FILTER(Marksheet!$15:$15,Marksheet!$10:$10=$C9258))"),"2b, 2c")</f>
        <v>2b, 2c</v>
      </c>
      <c r="E9258" s="138">
        <f t="array" ref="E9258">SUMIF(Marksheet!$D$10:$BQ$10,$C9258,INDIRECT(K9243))</f>
        <v>0</v>
      </c>
      <c r="F9258" s="138" t="s">
        <v>434</v>
      </c>
      <c r="G9258" s="137">
        <f>SUMIF(Marksheet!$10:$10,C9258,Marksheet!$14:$14)</f>
        <v>2</v>
      </c>
      <c r="H9258" s="139">
        <f t="shared" si="281"/>
        <v>0</v>
      </c>
      <c r="I9258" s="137" t="s">
        <v>467</v>
      </c>
      <c r="J9258" s="133"/>
      <c r="K9258" s="140"/>
    </row>
    <row r="9259" ht="15.75" customHeight="1">
      <c r="A9259" s="49"/>
      <c r="B9259" s="141"/>
      <c r="C9259" s="143" t="s">
        <v>38</v>
      </c>
      <c r="D9259" s="137" t="str">
        <f>IFERROR(__xludf.DUMMYFUNCTION("JOIN("", "",FILTER(Marksheet!$15:$15,Marksheet!$10:$10=$C9259))"),"4a, 4b, 4c, 4d, 4e")</f>
        <v>4a, 4b, 4c, 4d, 4e</v>
      </c>
      <c r="E9259" s="138">
        <f t="array" ref="E9259">SUMIF(Marksheet!$D$10:$BQ$10,$C9259,INDIRECT(K9243))</f>
        <v>0</v>
      </c>
      <c r="F9259" s="138" t="s">
        <v>434</v>
      </c>
      <c r="G9259" s="137">
        <f>SUMIF(Marksheet!$10:$10,C9259,Marksheet!$14:$14)</f>
        <v>6</v>
      </c>
      <c r="H9259" s="139">
        <f t="shared" si="281"/>
        <v>0</v>
      </c>
      <c r="I9259" s="137" t="s">
        <v>468</v>
      </c>
      <c r="J9259" s="133"/>
      <c r="K9259" s="140"/>
    </row>
    <row r="9260" ht="15.75" customHeight="1">
      <c r="A9260" s="49"/>
      <c r="B9260" s="141"/>
      <c r="C9260" s="143" t="s">
        <v>35</v>
      </c>
      <c r="D9260" s="137" t="str">
        <f>IFERROR(__xludf.DUMMYFUNCTION("JOIN("", "",FILTER(Marksheet!$15:$15,Marksheet!$10:$10=$C9260))"),"1b, 2a")</f>
        <v>1b, 2a</v>
      </c>
      <c r="E9260" s="138">
        <f t="array" ref="E9260">SUMIF(Marksheet!$D$10:$BQ$10,$C9260,INDIRECT(K9243))</f>
        <v>0</v>
      </c>
      <c r="F9260" s="138" t="s">
        <v>434</v>
      </c>
      <c r="G9260" s="137">
        <f>SUMIF(Marksheet!$10:$10,C9260,Marksheet!$14:$14)</f>
        <v>3</v>
      </c>
      <c r="H9260" s="139">
        <f t="shared" si="281"/>
        <v>0</v>
      </c>
      <c r="I9260" s="137" t="s">
        <v>469</v>
      </c>
      <c r="J9260" s="133"/>
      <c r="K9260" s="140"/>
    </row>
    <row r="9261" ht="15.75" customHeight="1">
      <c r="A9261" s="49"/>
      <c r="B9261" s="141"/>
      <c r="C9261" s="143" t="s">
        <v>34</v>
      </c>
      <c r="D9261" s="137" t="str">
        <f>IFERROR(__xludf.DUMMYFUNCTION("JOIN("", "",FILTER(Marksheet!$15:$15,Marksheet!$10:$10=$C9261))"),"1a, 1c, 2d")</f>
        <v>1a, 1c, 2d</v>
      </c>
      <c r="E9261" s="138">
        <f t="array" ref="E9261">SUMIF(Marksheet!$D$10:$BQ$10,$C9261,INDIRECT(K9243))</f>
        <v>0</v>
      </c>
      <c r="F9261" s="138" t="s">
        <v>434</v>
      </c>
      <c r="G9261" s="137">
        <f>SUMIF(Marksheet!$10:$10,C9261,Marksheet!$14:$14)</f>
        <v>6</v>
      </c>
      <c r="H9261" s="139">
        <f t="shared" si="281"/>
        <v>0</v>
      </c>
      <c r="I9261" s="137" t="s">
        <v>470</v>
      </c>
      <c r="J9261" s="133"/>
      <c r="K9261" s="140"/>
    </row>
    <row r="9262" ht="15.75" customHeight="1">
      <c r="A9262" s="49"/>
      <c r="B9262" s="142"/>
      <c r="C9262" s="143" t="s">
        <v>37</v>
      </c>
      <c r="D9262" s="137" t="str">
        <f>IFERROR(__xludf.DUMMYFUNCTION("JOIN("", "",FILTER(Marksheet!$15:$15,Marksheet!$10:$10=$C9262))"),"3a, 3b, 3c")</f>
        <v>3a, 3b, 3c</v>
      </c>
      <c r="E9262" s="138">
        <f t="array" ref="E9262">SUMIF(Marksheet!$D$10:$BQ$10,$C9262,INDIRECT(K9243))</f>
        <v>0</v>
      </c>
      <c r="F9262" s="138" t="s">
        <v>434</v>
      </c>
      <c r="G9262" s="137">
        <f>SUMIF(Marksheet!$10:$10,C9262,Marksheet!$14:$14)</f>
        <v>3</v>
      </c>
      <c r="H9262" s="139">
        <f t="shared" si="281"/>
        <v>0</v>
      </c>
      <c r="I9262" s="137" t="s">
        <v>471</v>
      </c>
      <c r="J9262" s="133"/>
      <c r="K9262" s="140"/>
    </row>
    <row r="9263" ht="15.75" customHeight="1">
      <c r="A9263" s="49"/>
      <c r="B9263" s="135" t="s">
        <v>22</v>
      </c>
      <c r="C9263" s="144" t="s">
        <v>46</v>
      </c>
      <c r="D9263" s="137" t="str">
        <f>IFERROR(__xludf.DUMMYFUNCTION("JOIN("", "",FILTER(Marksheet!$15:$15,Marksheet!$10:$10=$C9263))"),"3d")</f>
        <v>3d</v>
      </c>
      <c r="E9263" s="138">
        <f t="array" ref="E9263">SUMIF(Marksheet!$D$10:$BQ$10,$C9263,INDIRECT(K9243))</f>
        <v>0</v>
      </c>
      <c r="F9263" s="138" t="s">
        <v>434</v>
      </c>
      <c r="G9263" s="137">
        <f>SUMIF(Marksheet!$10:$10,C9263,Marksheet!$14:$14)</f>
        <v>2</v>
      </c>
      <c r="H9263" s="139">
        <f t="shared" si="281"/>
        <v>0</v>
      </c>
      <c r="I9263" s="137" t="s">
        <v>472</v>
      </c>
      <c r="J9263" s="133"/>
      <c r="K9263" s="140"/>
    </row>
    <row r="9264" ht="15.75" customHeight="1">
      <c r="A9264" s="49"/>
      <c r="B9264" s="141"/>
      <c r="C9264" s="144" t="s">
        <v>41</v>
      </c>
      <c r="D9264" s="137" t="str">
        <f>IFERROR(__xludf.DUMMYFUNCTION("JOIN("", "",FILTER(Marksheet!$15:$15,Marksheet!$10:$10=$C9264))"),"1c, 2b, 4e")</f>
        <v>1c, 2b, 4e</v>
      </c>
      <c r="E9264" s="138">
        <f t="array" ref="E9264">SUMIF(Marksheet!$D$10:$BQ$10,$C9264,INDIRECT(K9243))</f>
        <v>0</v>
      </c>
      <c r="F9264" s="138" t="s">
        <v>434</v>
      </c>
      <c r="G9264" s="137">
        <f>SUMIF(Marksheet!$10:$10,C9264,Marksheet!$14:$14)</f>
        <v>3</v>
      </c>
      <c r="H9264" s="139">
        <f t="shared" si="281"/>
        <v>0</v>
      </c>
      <c r="I9264" s="137" t="s">
        <v>473</v>
      </c>
      <c r="J9264" s="133"/>
      <c r="K9264" s="140"/>
    </row>
    <row r="9265" ht="15.75" customHeight="1">
      <c r="A9265" s="49"/>
      <c r="B9265" s="141"/>
      <c r="C9265" s="144" t="s">
        <v>45</v>
      </c>
      <c r="D9265" s="137" t="str">
        <f>IFERROR(__xludf.DUMMYFUNCTION("JOIN("", "",FILTER(Marksheet!$15:$15,Marksheet!$10:$10=$C9265))"),"3b, 4a, 5c")</f>
        <v>3b, 4a, 5c</v>
      </c>
      <c r="E9265" s="138">
        <f t="array" ref="E9265">SUMIF(Marksheet!$D$10:$BQ$10,$C9265,INDIRECT(K9243))</f>
        <v>0</v>
      </c>
      <c r="F9265" s="138" t="s">
        <v>434</v>
      </c>
      <c r="G9265" s="137">
        <f>SUMIF(Marksheet!$10:$10,C9265,Marksheet!$14:$14)</f>
        <v>3</v>
      </c>
      <c r="H9265" s="139">
        <f t="shared" si="281"/>
        <v>0</v>
      </c>
      <c r="I9265" s="137" t="s">
        <v>474</v>
      </c>
      <c r="J9265" s="133"/>
      <c r="K9265" s="140"/>
    </row>
    <row r="9266" ht="15.75" customHeight="1">
      <c r="A9266" s="49"/>
      <c r="B9266" s="141"/>
      <c r="C9266" s="144" t="s">
        <v>43</v>
      </c>
      <c r="D9266" s="137" t="str">
        <f>IFERROR(__xludf.DUMMYFUNCTION("JOIN("", "",FILTER(Marksheet!$15:$15,Marksheet!$10:$10=$C9266))"),"2c, 4d, 5d")</f>
        <v>2c, 4d, 5d</v>
      </c>
      <c r="E9266" s="138">
        <f t="array" ref="E9266">SUMIF(Marksheet!$D$10:$BQ$10,$C9266,INDIRECT(K9243))</f>
        <v>0</v>
      </c>
      <c r="F9266" s="138" t="s">
        <v>434</v>
      </c>
      <c r="G9266" s="137">
        <f>SUMIF(Marksheet!$10:$10,C9266,Marksheet!$14:$14)</f>
        <v>4</v>
      </c>
      <c r="H9266" s="139">
        <f t="shared" si="281"/>
        <v>0</v>
      </c>
      <c r="I9266" s="137" t="s">
        <v>475</v>
      </c>
      <c r="J9266" s="133"/>
      <c r="K9266" s="140"/>
    </row>
    <row r="9267" ht="15.75" customHeight="1">
      <c r="A9267" s="49"/>
      <c r="B9267" s="141"/>
      <c r="C9267" s="144" t="s">
        <v>44</v>
      </c>
      <c r="D9267" s="137" t="str">
        <f>IFERROR(__xludf.DUMMYFUNCTION("JOIN("", "",FILTER(Marksheet!$15:$15,Marksheet!$10:$10=$C9267))"),"3a, 4c")</f>
        <v>3a, 4c</v>
      </c>
      <c r="E9267" s="138">
        <f t="array" ref="E9267">SUMIF(Marksheet!$D$10:$BQ$10,$C9267,INDIRECT(K9243))</f>
        <v>0</v>
      </c>
      <c r="F9267" s="138" t="s">
        <v>434</v>
      </c>
      <c r="G9267" s="137">
        <f>SUMIF(Marksheet!$10:$10,C9267,Marksheet!$14:$14)</f>
        <v>2</v>
      </c>
      <c r="H9267" s="139">
        <f t="shared" si="281"/>
        <v>0</v>
      </c>
      <c r="I9267" s="137" t="s">
        <v>476</v>
      </c>
      <c r="J9267" s="133"/>
      <c r="K9267" s="140"/>
    </row>
    <row r="9268" ht="15.75" customHeight="1">
      <c r="A9268" s="49"/>
      <c r="B9268" s="141"/>
      <c r="C9268" s="144" t="s">
        <v>39</v>
      </c>
      <c r="D9268" s="137" t="str">
        <f>IFERROR(__xludf.DUMMYFUNCTION("JOIN("", "",FILTER(Marksheet!$15:$15,Marksheet!$10:$10=$C9268))"),"1a, 5a, 5b")</f>
        <v>1a, 5a, 5b</v>
      </c>
      <c r="E9268" s="138">
        <f t="array" ref="E9268">SUMIF(Marksheet!$D$10:$BQ$10,$C9268,INDIRECT(K9243))</f>
        <v>0</v>
      </c>
      <c r="F9268" s="138" t="s">
        <v>434</v>
      </c>
      <c r="G9268" s="137">
        <f>SUMIF(Marksheet!$10:$10,C9268,Marksheet!$14:$14)</f>
        <v>5</v>
      </c>
      <c r="H9268" s="139">
        <f t="shared" si="281"/>
        <v>0</v>
      </c>
      <c r="I9268" s="137" t="s">
        <v>477</v>
      </c>
      <c r="J9268" s="133"/>
      <c r="K9268" s="140"/>
    </row>
    <row r="9269" ht="15.75" customHeight="1">
      <c r="A9269" s="49"/>
      <c r="B9269" s="141"/>
      <c r="C9269" s="144" t="s">
        <v>42</v>
      </c>
      <c r="D9269" s="137" t="str">
        <f>IFERROR(__xludf.DUMMYFUNCTION("JOIN("", "",FILTER(Marksheet!$15:$15,Marksheet!$10:$10=$C9269))"),"2a, 3c")</f>
        <v>2a, 3c</v>
      </c>
      <c r="E9269" s="138">
        <f t="array" ref="E9269">SUMIF(Marksheet!$D$10:$BQ$10,$C9269,INDIRECT(K9243))</f>
        <v>0</v>
      </c>
      <c r="F9269" s="138" t="s">
        <v>434</v>
      </c>
      <c r="G9269" s="137">
        <f>SUMIF(Marksheet!$10:$10,C9269,Marksheet!$14:$14)</f>
        <v>3</v>
      </c>
      <c r="H9269" s="139">
        <f t="shared" si="281"/>
        <v>0</v>
      </c>
      <c r="I9269" s="137" t="s">
        <v>478</v>
      </c>
      <c r="J9269" s="133"/>
      <c r="K9269" s="140"/>
    </row>
    <row r="9270" ht="15.75" customHeight="1">
      <c r="A9270" s="49"/>
      <c r="B9270" s="142"/>
      <c r="C9270" s="144" t="s">
        <v>40</v>
      </c>
      <c r="D9270" s="137" t="str">
        <f>IFERROR(__xludf.DUMMYFUNCTION("JOIN("", "",FILTER(Marksheet!$15:$15,Marksheet!$10:$10=$C9270))"),"1b, 4b, 4f")</f>
        <v>1b, 4b, 4f</v>
      </c>
      <c r="E9270" s="138">
        <f t="array" ref="E9270">SUMIF(Marksheet!$D$10:$BQ$10,$C9270,INDIRECT(K9243))</f>
        <v>0</v>
      </c>
      <c r="F9270" s="138" t="s">
        <v>434</v>
      </c>
      <c r="G9270" s="137">
        <f>SUMIF(Marksheet!$10:$10,C9270,Marksheet!$14:$14)</f>
        <v>3</v>
      </c>
      <c r="H9270" s="139">
        <f t="shared" si="281"/>
        <v>0</v>
      </c>
      <c r="I9270" s="137" t="s">
        <v>479</v>
      </c>
      <c r="J9270" s="133"/>
      <c r="K9270" s="140"/>
    </row>
    <row r="9271" ht="15.75" customHeight="1">
      <c r="A9271" s="49"/>
      <c r="B9271" s="49"/>
      <c r="C9271" s="145" t="s">
        <v>76</v>
      </c>
      <c r="D9271" s="145"/>
      <c r="E9271" s="146">
        <f>SUM(E9247:E9270)</f>
        <v>0</v>
      </c>
      <c r="F9271" s="147" t="s">
        <v>434</v>
      </c>
      <c r="G9271" s="148">
        <f>SUM(G9247:G9270)</f>
        <v>85</v>
      </c>
      <c r="H9271" s="149">
        <f t="shared" si="281"/>
        <v>0</v>
      </c>
      <c r="I9271" s="129"/>
      <c r="J9271" s="133"/>
      <c r="K9271" s="127"/>
    </row>
    <row r="9272" ht="15.75" customHeight="1">
      <c r="A9272" s="49"/>
      <c r="B9272" s="49"/>
      <c r="C9272" s="67"/>
      <c r="D9272" s="67"/>
      <c r="E9272" s="49"/>
      <c r="F9272" s="49"/>
      <c r="G9272" s="49"/>
      <c r="H9272" s="49"/>
      <c r="I9272" s="129"/>
      <c r="J9272" s="133"/>
      <c r="K9272" s="127"/>
    </row>
    <row r="9273" ht="60.0" customHeight="1">
      <c r="A9273" s="49"/>
      <c r="B9273" s="49"/>
      <c r="C9273" s="67"/>
      <c r="D9273" s="67"/>
      <c r="E9273" s="49"/>
      <c r="F9273" s="49"/>
      <c r="G9273" s="49"/>
      <c r="H9273" s="49"/>
      <c r="I9273" s="129"/>
      <c r="J9273" s="133"/>
      <c r="K9273" s="127"/>
    </row>
    <row r="9274" ht="15.75" customHeight="1">
      <c r="A9274" s="124" t="s">
        <v>450</v>
      </c>
      <c r="B9274" s="49"/>
      <c r="C9274" s="67"/>
      <c r="D9274" s="67"/>
      <c r="E9274" s="1"/>
      <c r="F9274" s="1"/>
      <c r="G9274" s="49"/>
      <c r="H9274" s="49"/>
      <c r="I9274" s="7"/>
      <c r="K9274" s="125">
        <f>K9241+1</f>
        <v>299</v>
      </c>
    </row>
    <row r="9275" ht="15.75" customHeight="1">
      <c r="A9275" s="126" t="s">
        <v>451</v>
      </c>
      <c r="B9275" s="67" t="str">
        <f>B9242</f>
        <v>GCSE Transition Assessment</v>
      </c>
      <c r="C9275" s="67"/>
      <c r="D9275" s="67"/>
      <c r="E9275" s="1"/>
      <c r="F9275" s="49"/>
      <c r="G9275" s="49"/>
      <c r="H9275" s="49"/>
      <c r="K9275" s="127" t="str">
        <f>CONCATENATE("Marksheet!$B$",K9274)</f>
        <v>Marksheet!$B$299</v>
      </c>
    </row>
    <row r="9276" ht="15.75" customHeight="1">
      <c r="A9276" s="126" t="s">
        <v>447</v>
      </c>
      <c r="B9276" s="67" t="str">
        <f t="array" ref="B9276">IF(INDIRECT(K9275)="","",INDIRECT(K9275))</f>
        <v>Student 282</v>
      </c>
      <c r="C9276" s="67"/>
      <c r="D9276" s="67"/>
      <c r="E9276" s="1"/>
      <c r="F9276" s="49"/>
      <c r="G9276" s="49"/>
      <c r="H9276" s="49"/>
      <c r="K9276" s="127" t="str">
        <f>CONCATENATE("Marksheet!$D$",K9274,":$BQ$",K9274)</f>
        <v>Marksheet!$D$299:$BQ$299</v>
      </c>
    </row>
    <row r="9277" ht="15.75" customHeight="1">
      <c r="A9277" s="126" t="s">
        <v>452</v>
      </c>
      <c r="B9277" s="67" t="str">
        <f t="array" ref="B9277">INDIRECT(CONCATENATE("Marksheet!$C$",INDIRECT(CONCATENATE("K",ROW()-3))))</f>
        <v/>
      </c>
      <c r="C9277" s="67"/>
      <c r="D9277" s="67"/>
      <c r="E9277" s="49"/>
      <c r="F9277" s="49"/>
      <c r="G9277" s="49"/>
      <c r="H9277" s="49"/>
      <c r="I9277" s="49"/>
      <c r="J9277" s="49"/>
      <c r="K9277" s="127"/>
    </row>
    <row r="9278" ht="15.75" customHeight="1">
      <c r="A9278" s="67"/>
      <c r="B9278" s="128"/>
      <c r="C9278" s="67"/>
      <c r="D9278" s="67"/>
      <c r="E9278" s="49"/>
      <c r="F9278" s="49"/>
      <c r="G9278" s="49"/>
      <c r="H9278" s="49"/>
      <c r="I9278" s="49"/>
      <c r="J9278" s="49"/>
      <c r="K9278" s="127"/>
    </row>
    <row r="9279" ht="15.75" customHeight="1">
      <c r="A9279" s="129"/>
      <c r="B9279" s="100" t="s">
        <v>442</v>
      </c>
      <c r="C9279" s="100" t="s">
        <v>443</v>
      </c>
      <c r="D9279" s="73" t="s">
        <v>453</v>
      </c>
      <c r="E9279" s="130" t="s">
        <v>444</v>
      </c>
      <c r="F9279" s="71"/>
      <c r="G9279" s="72"/>
      <c r="H9279" s="131" t="s">
        <v>454</v>
      </c>
      <c r="I9279" s="132" t="s">
        <v>455</v>
      </c>
      <c r="J9279" s="133"/>
      <c r="K9279" s="134"/>
    </row>
    <row r="9280" ht="15.75" customHeight="1">
      <c r="A9280" s="49"/>
      <c r="B9280" s="135" t="s">
        <v>19</v>
      </c>
      <c r="C9280" s="136" t="s">
        <v>25</v>
      </c>
      <c r="D9280" s="137" t="str">
        <f>IFERROR(__xludf.DUMMYFUNCTION("JOIN("", "",FILTER(Marksheet!$15:$15,Marksheet!$10:$10=$C9280))"),"3a, 3b, 3c")</f>
        <v>3a, 3b, 3c</v>
      </c>
      <c r="E9280" s="138">
        <f t="array" ref="E9280">SUMIF(Marksheet!$D$10:$BQ$10,$C9280,INDIRECT(K9276))</f>
        <v>0</v>
      </c>
      <c r="F9280" s="138" t="s">
        <v>434</v>
      </c>
      <c r="G9280" s="137">
        <f>SUMIF(Marksheet!$10:$10,C9280,Marksheet!$14:$14)</f>
        <v>3</v>
      </c>
      <c r="H9280" s="139">
        <f t="shared" ref="H9280:H9304" si="282">E9280/G9280</f>
        <v>0</v>
      </c>
      <c r="I9280" s="137" t="s">
        <v>456</v>
      </c>
      <c r="J9280" s="133"/>
      <c r="K9280" s="140"/>
    </row>
    <row r="9281" ht="15.75" customHeight="1">
      <c r="A9281" s="49"/>
      <c r="B9281" s="141"/>
      <c r="C9281" s="136" t="s">
        <v>27</v>
      </c>
      <c r="D9281" s="137" t="str">
        <f>IFERROR(__xludf.DUMMYFUNCTION("JOIN("", "",FILTER(Marksheet!$15:$15,Marksheet!$10:$10=$C9281))"),"5a, 5b, 5c, 5d")</f>
        <v>5a, 5b, 5c, 5d</v>
      </c>
      <c r="E9281" s="138">
        <f t="array" ref="E9281">SUMIF(Marksheet!$D$10:$BQ$10,$C9281,INDIRECT(K9276))</f>
        <v>0</v>
      </c>
      <c r="F9281" s="138" t="s">
        <v>434</v>
      </c>
      <c r="G9281" s="137">
        <f>SUMIF(Marksheet!$10:$10,C9281,Marksheet!$14:$14)</f>
        <v>5</v>
      </c>
      <c r="H9281" s="139">
        <f t="shared" si="282"/>
        <v>0</v>
      </c>
      <c r="I9281" s="137" t="s">
        <v>457</v>
      </c>
      <c r="J9281" s="133"/>
      <c r="K9281" s="140"/>
    </row>
    <row r="9282" ht="15.75" customHeight="1">
      <c r="A9282" s="49"/>
      <c r="B9282" s="141"/>
      <c r="C9282" s="136" t="s">
        <v>26</v>
      </c>
      <c r="D9282" s="137" t="str">
        <f>IFERROR(__xludf.DUMMYFUNCTION("JOIN("", "",FILTER(Marksheet!$15:$15,Marksheet!$10:$10=$C9282))"),"4a, 4b")</f>
        <v>4a, 4b</v>
      </c>
      <c r="E9282" s="138">
        <f t="array" ref="E9282">SUMIF(Marksheet!$D$10:$BQ$10,$C9282,INDIRECT(K9276))</f>
        <v>0</v>
      </c>
      <c r="F9282" s="138" t="s">
        <v>434</v>
      </c>
      <c r="G9282" s="137">
        <f>SUMIF(Marksheet!$10:$10,C9282,Marksheet!$14:$14)</f>
        <v>3</v>
      </c>
      <c r="H9282" s="139">
        <f t="shared" si="282"/>
        <v>0</v>
      </c>
      <c r="I9282" s="137" t="s">
        <v>458</v>
      </c>
      <c r="J9282" s="133"/>
      <c r="K9282" s="140"/>
    </row>
    <row r="9283" ht="15.75" customHeight="1">
      <c r="A9283" s="49"/>
      <c r="B9283" s="141"/>
      <c r="C9283" s="136" t="s">
        <v>23</v>
      </c>
      <c r="D9283" s="137" t="str">
        <f>IFERROR(__xludf.DUMMYFUNCTION("JOIN("", "",FILTER(Marksheet!$15:$15,Marksheet!$10:$10=$C9283))"),"1a, 1b, 4c")</f>
        <v>1a, 1b, 4c</v>
      </c>
      <c r="E9283" s="138">
        <f t="array" ref="E9283">SUMIF(Marksheet!$D$10:$BQ$10,$C9283,INDIRECT(K9276))</f>
        <v>0</v>
      </c>
      <c r="F9283" s="138" t="s">
        <v>434</v>
      </c>
      <c r="G9283" s="137">
        <f>SUMIF(Marksheet!$10:$10,C9283,Marksheet!$14:$14)</f>
        <v>5</v>
      </c>
      <c r="H9283" s="139">
        <f t="shared" si="282"/>
        <v>0</v>
      </c>
      <c r="I9283" s="137" t="s">
        <v>459</v>
      </c>
      <c r="J9283" s="133"/>
      <c r="K9283" s="140"/>
    </row>
    <row r="9284" ht="15.75" customHeight="1">
      <c r="A9284" s="49"/>
      <c r="B9284" s="142"/>
      <c r="C9284" s="136" t="s">
        <v>24</v>
      </c>
      <c r="D9284" s="137" t="str">
        <f>IFERROR(__xludf.DUMMYFUNCTION("JOIN("", "",FILTER(Marksheet!$15:$15,Marksheet!$10:$10=$C9284))"),"2a, 2b, 2c")</f>
        <v>2a, 2b, 2c</v>
      </c>
      <c r="E9284" s="138">
        <f t="array" ref="E9284">SUMIF(Marksheet!$D$10:$BQ$10,$C9284,INDIRECT(K9276))</f>
        <v>0</v>
      </c>
      <c r="F9284" s="138" t="s">
        <v>434</v>
      </c>
      <c r="G9284" s="137">
        <f>SUMIF(Marksheet!$10:$10,C9284,Marksheet!$14:$14)</f>
        <v>4</v>
      </c>
      <c r="H9284" s="139">
        <f t="shared" si="282"/>
        <v>0</v>
      </c>
      <c r="I9284" s="137" t="s">
        <v>460</v>
      </c>
      <c r="J9284" s="133"/>
      <c r="K9284" s="140"/>
    </row>
    <row r="9285" ht="15.75" customHeight="1">
      <c r="A9285" s="49"/>
      <c r="B9285" s="135" t="s">
        <v>20</v>
      </c>
      <c r="C9285" s="143" t="s">
        <v>29</v>
      </c>
      <c r="D9285" s="137" t="str">
        <f>IFERROR(__xludf.DUMMYFUNCTION("JOIN("", "",FILTER(Marksheet!$15:$15,Marksheet!$10:$10=$C9285))"),"1b, 3d")</f>
        <v>1b, 3d</v>
      </c>
      <c r="E9285" s="138">
        <f t="array" ref="E9285">SUMIF(Marksheet!$D$10:$BQ$10,$C9285,INDIRECT(K9276))</f>
        <v>0</v>
      </c>
      <c r="F9285" s="138" t="s">
        <v>434</v>
      </c>
      <c r="G9285" s="137">
        <f>SUMIF(Marksheet!$10:$10,C9285,Marksheet!$14:$14)</f>
        <v>2</v>
      </c>
      <c r="H9285" s="139">
        <f t="shared" si="282"/>
        <v>0</v>
      </c>
      <c r="I9285" s="137" t="s">
        <v>461</v>
      </c>
      <c r="J9285" s="133"/>
      <c r="K9285" s="140"/>
    </row>
    <row r="9286" ht="15.75" customHeight="1">
      <c r="A9286" s="49"/>
      <c r="B9286" s="141"/>
      <c r="C9286" s="143" t="s">
        <v>30</v>
      </c>
      <c r="D9286" s="137" t="str">
        <f>IFERROR(__xludf.DUMMYFUNCTION("JOIN("", "",FILTER(Marksheet!$15:$15,Marksheet!$10:$10=$C9286))"),"1d, 4d, 4e")</f>
        <v>1d, 4d, 4e</v>
      </c>
      <c r="E9286" s="138">
        <f t="array" ref="E9286">SUMIF(Marksheet!$D$10:$BQ$10,$C9286,INDIRECT(K9276))</f>
        <v>0</v>
      </c>
      <c r="F9286" s="138" t="s">
        <v>434</v>
      </c>
      <c r="G9286" s="137">
        <f>SUMIF(Marksheet!$10:$10,C9286,Marksheet!$14:$14)</f>
        <v>3</v>
      </c>
      <c r="H9286" s="139">
        <f t="shared" si="282"/>
        <v>0</v>
      </c>
      <c r="I9286" s="137" t="s">
        <v>462</v>
      </c>
      <c r="J9286" s="133"/>
      <c r="K9286" s="140"/>
    </row>
    <row r="9287" ht="15.75" customHeight="1">
      <c r="A9287" s="49"/>
      <c r="B9287" s="141"/>
      <c r="C9287" s="143" t="s">
        <v>33</v>
      </c>
      <c r="D9287" s="137" t="str">
        <f>IFERROR(__xludf.DUMMYFUNCTION("JOIN("", "",FILTER(Marksheet!$15:$15,Marksheet!$10:$10=$C9287))"),"4a, 4b")</f>
        <v>4a, 4b</v>
      </c>
      <c r="E9287" s="138">
        <f t="array" ref="E9287">SUMIF(Marksheet!$D$10:$BQ$10,$C9287,INDIRECT(K9276))</f>
        <v>0</v>
      </c>
      <c r="F9287" s="138" t="s">
        <v>434</v>
      </c>
      <c r="G9287" s="137">
        <f>SUMIF(Marksheet!$10:$10,C9287,Marksheet!$14:$14)</f>
        <v>3</v>
      </c>
      <c r="H9287" s="139">
        <f t="shared" si="282"/>
        <v>0</v>
      </c>
      <c r="I9287" s="137" t="s">
        <v>463</v>
      </c>
      <c r="J9287" s="133"/>
      <c r="K9287" s="140"/>
    </row>
    <row r="9288" ht="15.75" customHeight="1">
      <c r="A9288" s="49"/>
      <c r="B9288" s="141"/>
      <c r="C9288" s="143" t="s">
        <v>28</v>
      </c>
      <c r="D9288" s="137" t="str">
        <f>IFERROR(__xludf.DUMMYFUNCTION("JOIN("", "",FILTER(Marksheet!$15:$15,Marksheet!$10:$10=$C9288))"),"1a, 1c, 4c")</f>
        <v>1a, 1c, 4c</v>
      </c>
      <c r="E9288" s="138">
        <f t="array" ref="E9288">SUMIF(Marksheet!$D$10:$BQ$10,$C9288,INDIRECT(K9276))</f>
        <v>0</v>
      </c>
      <c r="F9288" s="138" t="s">
        <v>434</v>
      </c>
      <c r="G9288" s="137">
        <f>SUMIF(Marksheet!$10:$10,C9288,Marksheet!$14:$14)</f>
        <v>5</v>
      </c>
      <c r="H9288" s="139">
        <f t="shared" si="282"/>
        <v>0</v>
      </c>
      <c r="I9288" s="137" t="s">
        <v>464</v>
      </c>
      <c r="J9288" s="133"/>
      <c r="K9288" s="140"/>
    </row>
    <row r="9289" ht="15.75" customHeight="1">
      <c r="A9289" s="49"/>
      <c r="B9289" s="141"/>
      <c r="C9289" s="143" t="s">
        <v>435</v>
      </c>
      <c r="D9289" s="137" t="str">
        <f>IFERROR(__xludf.DUMMYFUNCTION("JOIN("", "",FILTER(Marksheet!$15:$15,Marksheet!$10:$10=$C9289))"),"3a, 3b, 3c")</f>
        <v>3a, 3b, 3c</v>
      </c>
      <c r="E9289" s="138">
        <f t="array" ref="E9289">SUMIF(Marksheet!$D$10:$BQ$10,$C9289,INDIRECT(K9276))</f>
        <v>0</v>
      </c>
      <c r="F9289" s="138" t="s">
        <v>434</v>
      </c>
      <c r="G9289" s="137">
        <f>SUMIF(Marksheet!$10:$10,C9289,Marksheet!$14:$14)</f>
        <v>4</v>
      </c>
      <c r="H9289" s="139">
        <f t="shared" si="282"/>
        <v>0</v>
      </c>
      <c r="I9289" s="137" t="s">
        <v>465</v>
      </c>
      <c r="J9289" s="133"/>
      <c r="K9289" s="140"/>
    </row>
    <row r="9290" ht="15.75" customHeight="1">
      <c r="A9290" s="49"/>
      <c r="B9290" s="142"/>
      <c r="C9290" s="143" t="s">
        <v>31</v>
      </c>
      <c r="D9290" s="137" t="str">
        <f>IFERROR(__xludf.DUMMYFUNCTION("JOIN("", "",FILTER(Marksheet!$15:$15,Marksheet!$10:$10=$C9290))"),"2a, 2b, 2c")</f>
        <v>2a, 2b, 2c</v>
      </c>
      <c r="E9290" s="138">
        <f t="array" ref="E9290">SUMIF(Marksheet!$D$10:$BQ$10,$C9290,INDIRECT(K9276))</f>
        <v>0</v>
      </c>
      <c r="F9290" s="138" t="s">
        <v>434</v>
      </c>
      <c r="G9290" s="137">
        <f>SUMIF(Marksheet!$10:$10,C9290,Marksheet!$14:$14)</f>
        <v>3</v>
      </c>
      <c r="H9290" s="139">
        <f t="shared" si="282"/>
        <v>0</v>
      </c>
      <c r="I9290" s="137" t="s">
        <v>466</v>
      </c>
      <c r="J9290" s="133"/>
      <c r="K9290" s="140"/>
    </row>
    <row r="9291" ht="15.75" customHeight="1">
      <c r="A9291" s="49"/>
      <c r="B9291" s="135" t="s">
        <v>21</v>
      </c>
      <c r="C9291" s="143" t="s">
        <v>36</v>
      </c>
      <c r="D9291" s="137" t="str">
        <f>IFERROR(__xludf.DUMMYFUNCTION("JOIN("", "",FILTER(Marksheet!$15:$15,Marksheet!$10:$10=$C9291))"),"2b, 2c")</f>
        <v>2b, 2c</v>
      </c>
      <c r="E9291" s="138">
        <f t="array" ref="E9291">SUMIF(Marksheet!$D$10:$BQ$10,$C9291,INDIRECT(K9276))</f>
        <v>0</v>
      </c>
      <c r="F9291" s="138" t="s">
        <v>434</v>
      </c>
      <c r="G9291" s="137">
        <f>SUMIF(Marksheet!$10:$10,C9291,Marksheet!$14:$14)</f>
        <v>2</v>
      </c>
      <c r="H9291" s="139">
        <f t="shared" si="282"/>
        <v>0</v>
      </c>
      <c r="I9291" s="137" t="s">
        <v>467</v>
      </c>
      <c r="J9291" s="133"/>
      <c r="K9291" s="140"/>
    </row>
    <row r="9292" ht="15.75" customHeight="1">
      <c r="A9292" s="49"/>
      <c r="B9292" s="141"/>
      <c r="C9292" s="143" t="s">
        <v>38</v>
      </c>
      <c r="D9292" s="137" t="str">
        <f>IFERROR(__xludf.DUMMYFUNCTION("JOIN("", "",FILTER(Marksheet!$15:$15,Marksheet!$10:$10=$C9292))"),"4a, 4b, 4c, 4d, 4e")</f>
        <v>4a, 4b, 4c, 4d, 4e</v>
      </c>
      <c r="E9292" s="138">
        <f t="array" ref="E9292">SUMIF(Marksheet!$D$10:$BQ$10,$C9292,INDIRECT(K9276))</f>
        <v>0</v>
      </c>
      <c r="F9292" s="138" t="s">
        <v>434</v>
      </c>
      <c r="G9292" s="137">
        <f>SUMIF(Marksheet!$10:$10,C9292,Marksheet!$14:$14)</f>
        <v>6</v>
      </c>
      <c r="H9292" s="139">
        <f t="shared" si="282"/>
        <v>0</v>
      </c>
      <c r="I9292" s="137" t="s">
        <v>468</v>
      </c>
      <c r="J9292" s="133"/>
      <c r="K9292" s="140"/>
    </row>
    <row r="9293" ht="15.75" customHeight="1">
      <c r="A9293" s="49"/>
      <c r="B9293" s="141"/>
      <c r="C9293" s="143" t="s">
        <v>35</v>
      </c>
      <c r="D9293" s="137" t="str">
        <f>IFERROR(__xludf.DUMMYFUNCTION("JOIN("", "",FILTER(Marksheet!$15:$15,Marksheet!$10:$10=$C9293))"),"1b, 2a")</f>
        <v>1b, 2a</v>
      </c>
      <c r="E9293" s="138">
        <f t="array" ref="E9293">SUMIF(Marksheet!$D$10:$BQ$10,$C9293,INDIRECT(K9276))</f>
        <v>0</v>
      </c>
      <c r="F9293" s="138" t="s">
        <v>434</v>
      </c>
      <c r="G9293" s="137">
        <f>SUMIF(Marksheet!$10:$10,C9293,Marksheet!$14:$14)</f>
        <v>3</v>
      </c>
      <c r="H9293" s="139">
        <f t="shared" si="282"/>
        <v>0</v>
      </c>
      <c r="I9293" s="137" t="s">
        <v>469</v>
      </c>
      <c r="J9293" s="133"/>
      <c r="K9293" s="140"/>
    </row>
    <row r="9294" ht="15.75" customHeight="1">
      <c r="A9294" s="49"/>
      <c r="B9294" s="141"/>
      <c r="C9294" s="143" t="s">
        <v>34</v>
      </c>
      <c r="D9294" s="137" t="str">
        <f>IFERROR(__xludf.DUMMYFUNCTION("JOIN("", "",FILTER(Marksheet!$15:$15,Marksheet!$10:$10=$C9294))"),"1a, 1c, 2d")</f>
        <v>1a, 1c, 2d</v>
      </c>
      <c r="E9294" s="138">
        <f t="array" ref="E9294">SUMIF(Marksheet!$D$10:$BQ$10,$C9294,INDIRECT(K9276))</f>
        <v>0</v>
      </c>
      <c r="F9294" s="138" t="s">
        <v>434</v>
      </c>
      <c r="G9294" s="137">
        <f>SUMIF(Marksheet!$10:$10,C9294,Marksheet!$14:$14)</f>
        <v>6</v>
      </c>
      <c r="H9294" s="139">
        <f t="shared" si="282"/>
        <v>0</v>
      </c>
      <c r="I9294" s="137" t="s">
        <v>470</v>
      </c>
      <c r="J9294" s="133"/>
      <c r="K9294" s="140"/>
    </row>
    <row r="9295" ht="15.75" customHeight="1">
      <c r="A9295" s="49"/>
      <c r="B9295" s="142"/>
      <c r="C9295" s="143" t="s">
        <v>37</v>
      </c>
      <c r="D9295" s="137" t="str">
        <f>IFERROR(__xludf.DUMMYFUNCTION("JOIN("", "",FILTER(Marksheet!$15:$15,Marksheet!$10:$10=$C9295))"),"3a, 3b, 3c")</f>
        <v>3a, 3b, 3c</v>
      </c>
      <c r="E9295" s="138">
        <f t="array" ref="E9295">SUMIF(Marksheet!$D$10:$BQ$10,$C9295,INDIRECT(K9276))</f>
        <v>0</v>
      </c>
      <c r="F9295" s="138" t="s">
        <v>434</v>
      </c>
      <c r="G9295" s="137">
        <f>SUMIF(Marksheet!$10:$10,C9295,Marksheet!$14:$14)</f>
        <v>3</v>
      </c>
      <c r="H9295" s="139">
        <f t="shared" si="282"/>
        <v>0</v>
      </c>
      <c r="I9295" s="137" t="s">
        <v>471</v>
      </c>
      <c r="J9295" s="133"/>
      <c r="K9295" s="140"/>
    </row>
    <row r="9296" ht="15.75" customHeight="1">
      <c r="A9296" s="49"/>
      <c r="B9296" s="135" t="s">
        <v>22</v>
      </c>
      <c r="C9296" s="144" t="s">
        <v>46</v>
      </c>
      <c r="D9296" s="137" t="str">
        <f>IFERROR(__xludf.DUMMYFUNCTION("JOIN("", "",FILTER(Marksheet!$15:$15,Marksheet!$10:$10=$C9296))"),"3d")</f>
        <v>3d</v>
      </c>
      <c r="E9296" s="138">
        <f t="array" ref="E9296">SUMIF(Marksheet!$D$10:$BQ$10,$C9296,INDIRECT(K9276))</f>
        <v>0</v>
      </c>
      <c r="F9296" s="138" t="s">
        <v>434</v>
      </c>
      <c r="G9296" s="137">
        <f>SUMIF(Marksheet!$10:$10,C9296,Marksheet!$14:$14)</f>
        <v>2</v>
      </c>
      <c r="H9296" s="139">
        <f t="shared" si="282"/>
        <v>0</v>
      </c>
      <c r="I9296" s="137" t="s">
        <v>472</v>
      </c>
      <c r="J9296" s="133"/>
      <c r="K9296" s="140"/>
    </row>
    <row r="9297" ht="15.75" customHeight="1">
      <c r="A9297" s="49"/>
      <c r="B9297" s="141"/>
      <c r="C9297" s="144" t="s">
        <v>41</v>
      </c>
      <c r="D9297" s="137" t="str">
        <f>IFERROR(__xludf.DUMMYFUNCTION("JOIN("", "",FILTER(Marksheet!$15:$15,Marksheet!$10:$10=$C9297))"),"1c, 2b, 4e")</f>
        <v>1c, 2b, 4e</v>
      </c>
      <c r="E9297" s="138">
        <f t="array" ref="E9297">SUMIF(Marksheet!$D$10:$BQ$10,$C9297,INDIRECT(K9276))</f>
        <v>0</v>
      </c>
      <c r="F9297" s="138" t="s">
        <v>434</v>
      </c>
      <c r="G9297" s="137">
        <f>SUMIF(Marksheet!$10:$10,C9297,Marksheet!$14:$14)</f>
        <v>3</v>
      </c>
      <c r="H9297" s="139">
        <f t="shared" si="282"/>
        <v>0</v>
      </c>
      <c r="I9297" s="137" t="s">
        <v>473</v>
      </c>
      <c r="J9297" s="133"/>
      <c r="K9297" s="140"/>
    </row>
    <row r="9298" ht="15.75" customHeight="1">
      <c r="A9298" s="49"/>
      <c r="B9298" s="141"/>
      <c r="C9298" s="144" t="s">
        <v>45</v>
      </c>
      <c r="D9298" s="137" t="str">
        <f>IFERROR(__xludf.DUMMYFUNCTION("JOIN("", "",FILTER(Marksheet!$15:$15,Marksheet!$10:$10=$C9298))"),"3b, 4a, 5c")</f>
        <v>3b, 4a, 5c</v>
      </c>
      <c r="E9298" s="138">
        <f t="array" ref="E9298">SUMIF(Marksheet!$D$10:$BQ$10,$C9298,INDIRECT(K9276))</f>
        <v>0</v>
      </c>
      <c r="F9298" s="138" t="s">
        <v>434</v>
      </c>
      <c r="G9298" s="137">
        <f>SUMIF(Marksheet!$10:$10,C9298,Marksheet!$14:$14)</f>
        <v>3</v>
      </c>
      <c r="H9298" s="139">
        <f t="shared" si="282"/>
        <v>0</v>
      </c>
      <c r="I9298" s="137" t="s">
        <v>474</v>
      </c>
      <c r="J9298" s="133"/>
      <c r="K9298" s="140"/>
    </row>
    <row r="9299" ht="15.75" customHeight="1">
      <c r="A9299" s="49"/>
      <c r="B9299" s="141"/>
      <c r="C9299" s="144" t="s">
        <v>43</v>
      </c>
      <c r="D9299" s="137" t="str">
        <f>IFERROR(__xludf.DUMMYFUNCTION("JOIN("", "",FILTER(Marksheet!$15:$15,Marksheet!$10:$10=$C9299))"),"2c, 4d, 5d")</f>
        <v>2c, 4d, 5d</v>
      </c>
      <c r="E9299" s="138">
        <f t="array" ref="E9299">SUMIF(Marksheet!$D$10:$BQ$10,$C9299,INDIRECT(K9276))</f>
        <v>0</v>
      </c>
      <c r="F9299" s="138" t="s">
        <v>434</v>
      </c>
      <c r="G9299" s="137">
        <f>SUMIF(Marksheet!$10:$10,C9299,Marksheet!$14:$14)</f>
        <v>4</v>
      </c>
      <c r="H9299" s="139">
        <f t="shared" si="282"/>
        <v>0</v>
      </c>
      <c r="I9299" s="137" t="s">
        <v>475</v>
      </c>
      <c r="J9299" s="133"/>
      <c r="K9299" s="140"/>
    </row>
    <row r="9300" ht="15.75" customHeight="1">
      <c r="A9300" s="49"/>
      <c r="B9300" s="141"/>
      <c r="C9300" s="144" t="s">
        <v>44</v>
      </c>
      <c r="D9300" s="137" t="str">
        <f>IFERROR(__xludf.DUMMYFUNCTION("JOIN("", "",FILTER(Marksheet!$15:$15,Marksheet!$10:$10=$C9300))"),"3a, 4c")</f>
        <v>3a, 4c</v>
      </c>
      <c r="E9300" s="138">
        <f t="array" ref="E9300">SUMIF(Marksheet!$D$10:$BQ$10,$C9300,INDIRECT(K9276))</f>
        <v>0</v>
      </c>
      <c r="F9300" s="138" t="s">
        <v>434</v>
      </c>
      <c r="G9300" s="137">
        <f>SUMIF(Marksheet!$10:$10,C9300,Marksheet!$14:$14)</f>
        <v>2</v>
      </c>
      <c r="H9300" s="139">
        <f t="shared" si="282"/>
        <v>0</v>
      </c>
      <c r="I9300" s="137" t="s">
        <v>476</v>
      </c>
      <c r="J9300" s="133"/>
      <c r="K9300" s="140"/>
    </row>
    <row r="9301" ht="15.75" customHeight="1">
      <c r="A9301" s="49"/>
      <c r="B9301" s="141"/>
      <c r="C9301" s="144" t="s">
        <v>39</v>
      </c>
      <c r="D9301" s="137" t="str">
        <f>IFERROR(__xludf.DUMMYFUNCTION("JOIN("", "",FILTER(Marksheet!$15:$15,Marksheet!$10:$10=$C9301))"),"1a, 5a, 5b")</f>
        <v>1a, 5a, 5b</v>
      </c>
      <c r="E9301" s="138">
        <f t="array" ref="E9301">SUMIF(Marksheet!$D$10:$BQ$10,$C9301,INDIRECT(K9276))</f>
        <v>0</v>
      </c>
      <c r="F9301" s="138" t="s">
        <v>434</v>
      </c>
      <c r="G9301" s="137">
        <f>SUMIF(Marksheet!$10:$10,C9301,Marksheet!$14:$14)</f>
        <v>5</v>
      </c>
      <c r="H9301" s="139">
        <f t="shared" si="282"/>
        <v>0</v>
      </c>
      <c r="I9301" s="137" t="s">
        <v>477</v>
      </c>
      <c r="J9301" s="133"/>
      <c r="K9301" s="140"/>
    </row>
    <row r="9302" ht="15.75" customHeight="1">
      <c r="A9302" s="49"/>
      <c r="B9302" s="141"/>
      <c r="C9302" s="144" t="s">
        <v>42</v>
      </c>
      <c r="D9302" s="137" t="str">
        <f>IFERROR(__xludf.DUMMYFUNCTION("JOIN("", "",FILTER(Marksheet!$15:$15,Marksheet!$10:$10=$C9302))"),"2a, 3c")</f>
        <v>2a, 3c</v>
      </c>
      <c r="E9302" s="138">
        <f t="array" ref="E9302">SUMIF(Marksheet!$D$10:$BQ$10,$C9302,INDIRECT(K9276))</f>
        <v>0</v>
      </c>
      <c r="F9302" s="138" t="s">
        <v>434</v>
      </c>
      <c r="G9302" s="137">
        <f>SUMIF(Marksheet!$10:$10,C9302,Marksheet!$14:$14)</f>
        <v>3</v>
      </c>
      <c r="H9302" s="139">
        <f t="shared" si="282"/>
        <v>0</v>
      </c>
      <c r="I9302" s="137" t="s">
        <v>478</v>
      </c>
      <c r="J9302" s="133"/>
      <c r="K9302" s="140"/>
    </row>
    <row r="9303" ht="15.75" customHeight="1">
      <c r="A9303" s="49"/>
      <c r="B9303" s="142"/>
      <c r="C9303" s="144" t="s">
        <v>40</v>
      </c>
      <c r="D9303" s="137" t="str">
        <f>IFERROR(__xludf.DUMMYFUNCTION("JOIN("", "",FILTER(Marksheet!$15:$15,Marksheet!$10:$10=$C9303))"),"1b, 4b, 4f")</f>
        <v>1b, 4b, 4f</v>
      </c>
      <c r="E9303" s="138">
        <f t="array" ref="E9303">SUMIF(Marksheet!$D$10:$BQ$10,$C9303,INDIRECT(K9276))</f>
        <v>0</v>
      </c>
      <c r="F9303" s="138" t="s">
        <v>434</v>
      </c>
      <c r="G9303" s="137">
        <f>SUMIF(Marksheet!$10:$10,C9303,Marksheet!$14:$14)</f>
        <v>3</v>
      </c>
      <c r="H9303" s="139">
        <f t="shared" si="282"/>
        <v>0</v>
      </c>
      <c r="I9303" s="137" t="s">
        <v>479</v>
      </c>
      <c r="J9303" s="133"/>
      <c r="K9303" s="140"/>
    </row>
    <row r="9304" ht="15.75" customHeight="1">
      <c r="A9304" s="49"/>
      <c r="B9304" s="49"/>
      <c r="C9304" s="145" t="s">
        <v>76</v>
      </c>
      <c r="D9304" s="145"/>
      <c r="E9304" s="146">
        <f>SUM(E9280:E9303)</f>
        <v>0</v>
      </c>
      <c r="F9304" s="147" t="s">
        <v>434</v>
      </c>
      <c r="G9304" s="148">
        <f>SUM(G9280:G9303)</f>
        <v>85</v>
      </c>
      <c r="H9304" s="149">
        <f t="shared" si="282"/>
        <v>0</v>
      </c>
      <c r="I9304" s="129"/>
      <c r="J9304" s="133"/>
      <c r="K9304" s="127"/>
    </row>
    <row r="9305" ht="15.75" customHeight="1">
      <c r="A9305" s="49"/>
      <c r="B9305" s="49"/>
      <c r="C9305" s="67"/>
      <c r="D9305" s="67"/>
      <c r="E9305" s="49"/>
      <c r="F9305" s="49"/>
      <c r="G9305" s="49"/>
      <c r="H9305" s="49"/>
      <c r="I9305" s="129"/>
      <c r="J9305" s="133"/>
      <c r="K9305" s="127"/>
    </row>
    <row r="9306" ht="60.0" customHeight="1">
      <c r="A9306" s="49"/>
      <c r="B9306" s="49"/>
      <c r="C9306" s="67"/>
      <c r="D9306" s="67"/>
      <c r="E9306" s="49"/>
      <c r="F9306" s="49"/>
      <c r="G9306" s="49"/>
      <c r="H9306" s="49"/>
      <c r="I9306" s="129"/>
      <c r="J9306" s="133"/>
      <c r="K9306" s="127"/>
    </row>
    <row r="9307" ht="15.75" customHeight="1">
      <c r="A9307" s="124" t="s">
        <v>450</v>
      </c>
      <c r="B9307" s="49"/>
      <c r="C9307" s="67"/>
      <c r="D9307" s="67"/>
      <c r="E9307" s="1"/>
      <c r="F9307" s="1"/>
      <c r="G9307" s="49"/>
      <c r="H9307" s="49"/>
      <c r="I9307" s="7"/>
      <c r="K9307" s="125">
        <f>K9274+1</f>
        <v>300</v>
      </c>
    </row>
    <row r="9308" ht="15.75" customHeight="1">
      <c r="A9308" s="126" t="s">
        <v>451</v>
      </c>
      <c r="B9308" s="67" t="str">
        <f>B9275</f>
        <v>GCSE Transition Assessment</v>
      </c>
      <c r="C9308" s="67"/>
      <c r="D9308" s="67"/>
      <c r="E9308" s="1"/>
      <c r="F9308" s="49"/>
      <c r="G9308" s="49"/>
      <c r="H9308" s="49"/>
      <c r="K9308" s="127" t="str">
        <f>CONCATENATE("Marksheet!$B$",K9307)</f>
        <v>Marksheet!$B$300</v>
      </c>
    </row>
    <row r="9309" ht="15.75" customHeight="1">
      <c r="A9309" s="126" t="s">
        <v>447</v>
      </c>
      <c r="B9309" s="67" t="str">
        <f t="array" ref="B9309">IF(INDIRECT(K9308)="","",INDIRECT(K9308))</f>
        <v>Student 283</v>
      </c>
      <c r="C9309" s="67"/>
      <c r="D9309" s="67"/>
      <c r="E9309" s="1"/>
      <c r="F9309" s="49"/>
      <c r="G9309" s="49"/>
      <c r="H9309" s="49"/>
      <c r="K9309" s="127" t="str">
        <f>CONCATENATE("Marksheet!$D$",K9307,":$BQ$",K9307)</f>
        <v>Marksheet!$D$300:$BQ$300</v>
      </c>
    </row>
    <row r="9310" ht="15.75" customHeight="1">
      <c r="A9310" s="126" t="s">
        <v>452</v>
      </c>
      <c r="B9310" s="67" t="str">
        <f t="array" ref="B9310">INDIRECT(CONCATENATE("Marksheet!$C$",INDIRECT(CONCATENATE("K",ROW()-3))))</f>
        <v/>
      </c>
      <c r="C9310" s="67"/>
      <c r="D9310" s="67"/>
      <c r="E9310" s="49"/>
      <c r="F9310" s="49"/>
      <c r="G9310" s="49"/>
      <c r="H9310" s="49"/>
      <c r="I9310" s="49"/>
      <c r="J9310" s="49"/>
      <c r="K9310" s="127"/>
    </row>
    <row r="9311" ht="15.75" customHeight="1">
      <c r="A9311" s="67"/>
      <c r="B9311" s="128"/>
      <c r="C9311" s="67"/>
      <c r="D9311" s="67"/>
      <c r="E9311" s="49"/>
      <c r="F9311" s="49"/>
      <c r="G9311" s="49"/>
      <c r="H9311" s="49"/>
      <c r="I9311" s="49"/>
      <c r="J9311" s="49"/>
      <c r="K9311" s="127"/>
    </row>
    <row r="9312" ht="15.75" customHeight="1">
      <c r="A9312" s="129"/>
      <c r="B9312" s="100" t="s">
        <v>442</v>
      </c>
      <c r="C9312" s="100" t="s">
        <v>443</v>
      </c>
      <c r="D9312" s="73" t="s">
        <v>453</v>
      </c>
      <c r="E9312" s="130" t="s">
        <v>444</v>
      </c>
      <c r="F9312" s="71"/>
      <c r="G9312" s="72"/>
      <c r="H9312" s="131" t="s">
        <v>454</v>
      </c>
      <c r="I9312" s="132" t="s">
        <v>455</v>
      </c>
      <c r="J9312" s="133"/>
      <c r="K9312" s="134"/>
    </row>
    <row r="9313" ht="15.75" customHeight="1">
      <c r="A9313" s="49"/>
      <c r="B9313" s="135" t="s">
        <v>19</v>
      </c>
      <c r="C9313" s="136" t="s">
        <v>25</v>
      </c>
      <c r="D9313" s="137" t="str">
        <f>IFERROR(__xludf.DUMMYFUNCTION("JOIN("", "",FILTER(Marksheet!$15:$15,Marksheet!$10:$10=$C9313))"),"3a, 3b, 3c")</f>
        <v>3a, 3b, 3c</v>
      </c>
      <c r="E9313" s="138">
        <f t="array" ref="E9313">SUMIF(Marksheet!$D$10:$BQ$10,$C9313,INDIRECT(K9309))</f>
        <v>0</v>
      </c>
      <c r="F9313" s="138" t="s">
        <v>434</v>
      </c>
      <c r="G9313" s="137">
        <f>SUMIF(Marksheet!$10:$10,C9313,Marksheet!$14:$14)</f>
        <v>3</v>
      </c>
      <c r="H9313" s="139">
        <f t="shared" ref="H9313:H9337" si="283">E9313/G9313</f>
        <v>0</v>
      </c>
      <c r="I9313" s="137" t="s">
        <v>456</v>
      </c>
      <c r="J9313" s="133"/>
      <c r="K9313" s="140"/>
    </row>
    <row r="9314" ht="15.75" customHeight="1">
      <c r="A9314" s="49"/>
      <c r="B9314" s="141"/>
      <c r="C9314" s="136" t="s">
        <v>27</v>
      </c>
      <c r="D9314" s="137" t="str">
        <f>IFERROR(__xludf.DUMMYFUNCTION("JOIN("", "",FILTER(Marksheet!$15:$15,Marksheet!$10:$10=$C9314))"),"5a, 5b, 5c, 5d")</f>
        <v>5a, 5b, 5c, 5d</v>
      </c>
      <c r="E9314" s="138">
        <f t="array" ref="E9314">SUMIF(Marksheet!$D$10:$BQ$10,$C9314,INDIRECT(K9309))</f>
        <v>0</v>
      </c>
      <c r="F9314" s="138" t="s">
        <v>434</v>
      </c>
      <c r="G9314" s="137">
        <f>SUMIF(Marksheet!$10:$10,C9314,Marksheet!$14:$14)</f>
        <v>5</v>
      </c>
      <c r="H9314" s="139">
        <f t="shared" si="283"/>
        <v>0</v>
      </c>
      <c r="I9314" s="137" t="s">
        <v>457</v>
      </c>
      <c r="J9314" s="133"/>
      <c r="K9314" s="140"/>
    </row>
    <row r="9315" ht="15.75" customHeight="1">
      <c r="A9315" s="49"/>
      <c r="B9315" s="141"/>
      <c r="C9315" s="136" t="s">
        <v>26</v>
      </c>
      <c r="D9315" s="137" t="str">
        <f>IFERROR(__xludf.DUMMYFUNCTION("JOIN("", "",FILTER(Marksheet!$15:$15,Marksheet!$10:$10=$C9315))"),"4a, 4b")</f>
        <v>4a, 4b</v>
      </c>
      <c r="E9315" s="138">
        <f t="array" ref="E9315">SUMIF(Marksheet!$D$10:$BQ$10,$C9315,INDIRECT(K9309))</f>
        <v>0</v>
      </c>
      <c r="F9315" s="138" t="s">
        <v>434</v>
      </c>
      <c r="G9315" s="137">
        <f>SUMIF(Marksheet!$10:$10,C9315,Marksheet!$14:$14)</f>
        <v>3</v>
      </c>
      <c r="H9315" s="139">
        <f t="shared" si="283"/>
        <v>0</v>
      </c>
      <c r="I9315" s="137" t="s">
        <v>458</v>
      </c>
      <c r="J9315" s="133"/>
      <c r="K9315" s="140"/>
    </row>
    <row r="9316" ht="15.75" customHeight="1">
      <c r="A9316" s="49"/>
      <c r="B9316" s="141"/>
      <c r="C9316" s="136" t="s">
        <v>23</v>
      </c>
      <c r="D9316" s="137" t="str">
        <f>IFERROR(__xludf.DUMMYFUNCTION("JOIN("", "",FILTER(Marksheet!$15:$15,Marksheet!$10:$10=$C9316))"),"1a, 1b, 4c")</f>
        <v>1a, 1b, 4c</v>
      </c>
      <c r="E9316" s="138">
        <f t="array" ref="E9316">SUMIF(Marksheet!$D$10:$BQ$10,$C9316,INDIRECT(K9309))</f>
        <v>0</v>
      </c>
      <c r="F9316" s="138" t="s">
        <v>434</v>
      </c>
      <c r="G9316" s="137">
        <f>SUMIF(Marksheet!$10:$10,C9316,Marksheet!$14:$14)</f>
        <v>5</v>
      </c>
      <c r="H9316" s="139">
        <f t="shared" si="283"/>
        <v>0</v>
      </c>
      <c r="I9316" s="137" t="s">
        <v>459</v>
      </c>
      <c r="J9316" s="133"/>
      <c r="K9316" s="140"/>
    </row>
    <row r="9317" ht="15.75" customHeight="1">
      <c r="A9317" s="49"/>
      <c r="B9317" s="142"/>
      <c r="C9317" s="136" t="s">
        <v>24</v>
      </c>
      <c r="D9317" s="137" t="str">
        <f>IFERROR(__xludf.DUMMYFUNCTION("JOIN("", "",FILTER(Marksheet!$15:$15,Marksheet!$10:$10=$C9317))"),"2a, 2b, 2c")</f>
        <v>2a, 2b, 2c</v>
      </c>
      <c r="E9317" s="138">
        <f t="array" ref="E9317">SUMIF(Marksheet!$D$10:$BQ$10,$C9317,INDIRECT(K9309))</f>
        <v>0</v>
      </c>
      <c r="F9317" s="138" t="s">
        <v>434</v>
      </c>
      <c r="G9317" s="137">
        <f>SUMIF(Marksheet!$10:$10,C9317,Marksheet!$14:$14)</f>
        <v>4</v>
      </c>
      <c r="H9317" s="139">
        <f t="shared" si="283"/>
        <v>0</v>
      </c>
      <c r="I9317" s="137" t="s">
        <v>460</v>
      </c>
      <c r="J9317" s="133"/>
      <c r="K9317" s="140"/>
    </row>
    <row r="9318" ht="15.75" customHeight="1">
      <c r="A9318" s="49"/>
      <c r="B9318" s="135" t="s">
        <v>20</v>
      </c>
      <c r="C9318" s="143" t="s">
        <v>29</v>
      </c>
      <c r="D9318" s="137" t="str">
        <f>IFERROR(__xludf.DUMMYFUNCTION("JOIN("", "",FILTER(Marksheet!$15:$15,Marksheet!$10:$10=$C9318))"),"1b, 3d")</f>
        <v>1b, 3d</v>
      </c>
      <c r="E9318" s="138">
        <f t="array" ref="E9318">SUMIF(Marksheet!$D$10:$BQ$10,$C9318,INDIRECT(K9309))</f>
        <v>0</v>
      </c>
      <c r="F9318" s="138" t="s">
        <v>434</v>
      </c>
      <c r="G9318" s="137">
        <f>SUMIF(Marksheet!$10:$10,C9318,Marksheet!$14:$14)</f>
        <v>2</v>
      </c>
      <c r="H9318" s="139">
        <f t="shared" si="283"/>
        <v>0</v>
      </c>
      <c r="I9318" s="137" t="s">
        <v>461</v>
      </c>
      <c r="J9318" s="133"/>
      <c r="K9318" s="140"/>
    </row>
    <row r="9319" ht="15.75" customHeight="1">
      <c r="A9319" s="49"/>
      <c r="B9319" s="141"/>
      <c r="C9319" s="143" t="s">
        <v>30</v>
      </c>
      <c r="D9319" s="137" t="str">
        <f>IFERROR(__xludf.DUMMYFUNCTION("JOIN("", "",FILTER(Marksheet!$15:$15,Marksheet!$10:$10=$C9319))"),"1d, 4d, 4e")</f>
        <v>1d, 4d, 4e</v>
      </c>
      <c r="E9319" s="138">
        <f t="array" ref="E9319">SUMIF(Marksheet!$D$10:$BQ$10,$C9319,INDIRECT(K9309))</f>
        <v>0</v>
      </c>
      <c r="F9319" s="138" t="s">
        <v>434</v>
      </c>
      <c r="G9319" s="137">
        <f>SUMIF(Marksheet!$10:$10,C9319,Marksheet!$14:$14)</f>
        <v>3</v>
      </c>
      <c r="H9319" s="139">
        <f t="shared" si="283"/>
        <v>0</v>
      </c>
      <c r="I9319" s="137" t="s">
        <v>462</v>
      </c>
      <c r="J9319" s="133"/>
      <c r="K9319" s="140"/>
    </row>
    <row r="9320" ht="15.75" customHeight="1">
      <c r="A9320" s="49"/>
      <c r="B9320" s="141"/>
      <c r="C9320" s="143" t="s">
        <v>33</v>
      </c>
      <c r="D9320" s="137" t="str">
        <f>IFERROR(__xludf.DUMMYFUNCTION("JOIN("", "",FILTER(Marksheet!$15:$15,Marksheet!$10:$10=$C9320))"),"4a, 4b")</f>
        <v>4a, 4b</v>
      </c>
      <c r="E9320" s="138">
        <f t="array" ref="E9320">SUMIF(Marksheet!$D$10:$BQ$10,$C9320,INDIRECT(K9309))</f>
        <v>0</v>
      </c>
      <c r="F9320" s="138" t="s">
        <v>434</v>
      </c>
      <c r="G9320" s="137">
        <f>SUMIF(Marksheet!$10:$10,C9320,Marksheet!$14:$14)</f>
        <v>3</v>
      </c>
      <c r="H9320" s="139">
        <f t="shared" si="283"/>
        <v>0</v>
      </c>
      <c r="I9320" s="137" t="s">
        <v>463</v>
      </c>
      <c r="J9320" s="133"/>
      <c r="K9320" s="140"/>
    </row>
    <row r="9321" ht="15.75" customHeight="1">
      <c r="A9321" s="49"/>
      <c r="B9321" s="141"/>
      <c r="C9321" s="143" t="s">
        <v>28</v>
      </c>
      <c r="D9321" s="137" t="str">
        <f>IFERROR(__xludf.DUMMYFUNCTION("JOIN("", "",FILTER(Marksheet!$15:$15,Marksheet!$10:$10=$C9321))"),"1a, 1c, 4c")</f>
        <v>1a, 1c, 4c</v>
      </c>
      <c r="E9321" s="138">
        <f t="array" ref="E9321">SUMIF(Marksheet!$D$10:$BQ$10,$C9321,INDIRECT(K9309))</f>
        <v>0</v>
      </c>
      <c r="F9321" s="138" t="s">
        <v>434</v>
      </c>
      <c r="G9321" s="137">
        <f>SUMIF(Marksheet!$10:$10,C9321,Marksheet!$14:$14)</f>
        <v>5</v>
      </c>
      <c r="H9321" s="139">
        <f t="shared" si="283"/>
        <v>0</v>
      </c>
      <c r="I9321" s="137" t="s">
        <v>464</v>
      </c>
      <c r="J9321" s="133"/>
      <c r="K9321" s="140"/>
    </row>
    <row r="9322" ht="15.75" customHeight="1">
      <c r="A9322" s="49"/>
      <c r="B9322" s="141"/>
      <c r="C9322" s="143" t="s">
        <v>435</v>
      </c>
      <c r="D9322" s="137" t="str">
        <f>IFERROR(__xludf.DUMMYFUNCTION("JOIN("", "",FILTER(Marksheet!$15:$15,Marksheet!$10:$10=$C9322))"),"3a, 3b, 3c")</f>
        <v>3a, 3b, 3c</v>
      </c>
      <c r="E9322" s="138">
        <f t="array" ref="E9322">SUMIF(Marksheet!$D$10:$BQ$10,$C9322,INDIRECT(K9309))</f>
        <v>0</v>
      </c>
      <c r="F9322" s="138" t="s">
        <v>434</v>
      </c>
      <c r="G9322" s="137">
        <f>SUMIF(Marksheet!$10:$10,C9322,Marksheet!$14:$14)</f>
        <v>4</v>
      </c>
      <c r="H9322" s="139">
        <f t="shared" si="283"/>
        <v>0</v>
      </c>
      <c r="I9322" s="137" t="s">
        <v>465</v>
      </c>
      <c r="J9322" s="133"/>
      <c r="K9322" s="140"/>
    </row>
    <row r="9323" ht="15.75" customHeight="1">
      <c r="A9323" s="49"/>
      <c r="B9323" s="142"/>
      <c r="C9323" s="143" t="s">
        <v>31</v>
      </c>
      <c r="D9323" s="137" t="str">
        <f>IFERROR(__xludf.DUMMYFUNCTION("JOIN("", "",FILTER(Marksheet!$15:$15,Marksheet!$10:$10=$C9323))"),"2a, 2b, 2c")</f>
        <v>2a, 2b, 2c</v>
      </c>
      <c r="E9323" s="138">
        <f t="array" ref="E9323">SUMIF(Marksheet!$D$10:$BQ$10,$C9323,INDIRECT(K9309))</f>
        <v>0</v>
      </c>
      <c r="F9323" s="138" t="s">
        <v>434</v>
      </c>
      <c r="G9323" s="137">
        <f>SUMIF(Marksheet!$10:$10,C9323,Marksheet!$14:$14)</f>
        <v>3</v>
      </c>
      <c r="H9323" s="139">
        <f t="shared" si="283"/>
        <v>0</v>
      </c>
      <c r="I9323" s="137" t="s">
        <v>466</v>
      </c>
      <c r="J9323" s="133"/>
      <c r="K9323" s="140"/>
    </row>
    <row r="9324" ht="15.75" customHeight="1">
      <c r="A9324" s="49"/>
      <c r="B9324" s="135" t="s">
        <v>21</v>
      </c>
      <c r="C9324" s="143" t="s">
        <v>36</v>
      </c>
      <c r="D9324" s="137" t="str">
        <f>IFERROR(__xludf.DUMMYFUNCTION("JOIN("", "",FILTER(Marksheet!$15:$15,Marksheet!$10:$10=$C9324))"),"2b, 2c")</f>
        <v>2b, 2c</v>
      </c>
      <c r="E9324" s="138">
        <f t="array" ref="E9324">SUMIF(Marksheet!$D$10:$BQ$10,$C9324,INDIRECT(K9309))</f>
        <v>0</v>
      </c>
      <c r="F9324" s="138" t="s">
        <v>434</v>
      </c>
      <c r="G9324" s="137">
        <f>SUMIF(Marksheet!$10:$10,C9324,Marksheet!$14:$14)</f>
        <v>2</v>
      </c>
      <c r="H9324" s="139">
        <f t="shared" si="283"/>
        <v>0</v>
      </c>
      <c r="I9324" s="137" t="s">
        <v>467</v>
      </c>
      <c r="J9324" s="133"/>
      <c r="K9324" s="140"/>
    </row>
    <row r="9325" ht="15.75" customHeight="1">
      <c r="A9325" s="49"/>
      <c r="B9325" s="141"/>
      <c r="C9325" s="143" t="s">
        <v>38</v>
      </c>
      <c r="D9325" s="137" t="str">
        <f>IFERROR(__xludf.DUMMYFUNCTION("JOIN("", "",FILTER(Marksheet!$15:$15,Marksheet!$10:$10=$C9325))"),"4a, 4b, 4c, 4d, 4e")</f>
        <v>4a, 4b, 4c, 4d, 4e</v>
      </c>
      <c r="E9325" s="138">
        <f t="array" ref="E9325">SUMIF(Marksheet!$D$10:$BQ$10,$C9325,INDIRECT(K9309))</f>
        <v>0</v>
      </c>
      <c r="F9325" s="138" t="s">
        <v>434</v>
      </c>
      <c r="G9325" s="137">
        <f>SUMIF(Marksheet!$10:$10,C9325,Marksheet!$14:$14)</f>
        <v>6</v>
      </c>
      <c r="H9325" s="139">
        <f t="shared" si="283"/>
        <v>0</v>
      </c>
      <c r="I9325" s="137" t="s">
        <v>468</v>
      </c>
      <c r="J9325" s="133"/>
      <c r="K9325" s="140"/>
    </row>
    <row r="9326" ht="15.75" customHeight="1">
      <c r="A9326" s="49"/>
      <c r="B9326" s="141"/>
      <c r="C9326" s="143" t="s">
        <v>35</v>
      </c>
      <c r="D9326" s="137" t="str">
        <f>IFERROR(__xludf.DUMMYFUNCTION("JOIN("", "",FILTER(Marksheet!$15:$15,Marksheet!$10:$10=$C9326))"),"1b, 2a")</f>
        <v>1b, 2a</v>
      </c>
      <c r="E9326" s="138">
        <f t="array" ref="E9326">SUMIF(Marksheet!$D$10:$BQ$10,$C9326,INDIRECT(K9309))</f>
        <v>0</v>
      </c>
      <c r="F9326" s="138" t="s">
        <v>434</v>
      </c>
      <c r="G9326" s="137">
        <f>SUMIF(Marksheet!$10:$10,C9326,Marksheet!$14:$14)</f>
        <v>3</v>
      </c>
      <c r="H9326" s="139">
        <f t="shared" si="283"/>
        <v>0</v>
      </c>
      <c r="I9326" s="137" t="s">
        <v>469</v>
      </c>
      <c r="J9326" s="133"/>
      <c r="K9326" s="140"/>
    </row>
    <row r="9327" ht="15.75" customHeight="1">
      <c r="A9327" s="49"/>
      <c r="B9327" s="141"/>
      <c r="C9327" s="143" t="s">
        <v>34</v>
      </c>
      <c r="D9327" s="137" t="str">
        <f>IFERROR(__xludf.DUMMYFUNCTION("JOIN("", "",FILTER(Marksheet!$15:$15,Marksheet!$10:$10=$C9327))"),"1a, 1c, 2d")</f>
        <v>1a, 1c, 2d</v>
      </c>
      <c r="E9327" s="138">
        <f t="array" ref="E9327">SUMIF(Marksheet!$D$10:$BQ$10,$C9327,INDIRECT(K9309))</f>
        <v>0</v>
      </c>
      <c r="F9327" s="138" t="s">
        <v>434</v>
      </c>
      <c r="G9327" s="137">
        <f>SUMIF(Marksheet!$10:$10,C9327,Marksheet!$14:$14)</f>
        <v>6</v>
      </c>
      <c r="H9327" s="139">
        <f t="shared" si="283"/>
        <v>0</v>
      </c>
      <c r="I9327" s="137" t="s">
        <v>470</v>
      </c>
      <c r="J9327" s="133"/>
      <c r="K9327" s="140"/>
    </row>
    <row r="9328" ht="15.75" customHeight="1">
      <c r="A9328" s="49"/>
      <c r="B9328" s="142"/>
      <c r="C9328" s="143" t="s">
        <v>37</v>
      </c>
      <c r="D9328" s="137" t="str">
        <f>IFERROR(__xludf.DUMMYFUNCTION("JOIN("", "",FILTER(Marksheet!$15:$15,Marksheet!$10:$10=$C9328))"),"3a, 3b, 3c")</f>
        <v>3a, 3b, 3c</v>
      </c>
      <c r="E9328" s="138">
        <f t="array" ref="E9328">SUMIF(Marksheet!$D$10:$BQ$10,$C9328,INDIRECT(K9309))</f>
        <v>0</v>
      </c>
      <c r="F9328" s="138" t="s">
        <v>434</v>
      </c>
      <c r="G9328" s="137">
        <f>SUMIF(Marksheet!$10:$10,C9328,Marksheet!$14:$14)</f>
        <v>3</v>
      </c>
      <c r="H9328" s="139">
        <f t="shared" si="283"/>
        <v>0</v>
      </c>
      <c r="I9328" s="137" t="s">
        <v>471</v>
      </c>
      <c r="J9328" s="133"/>
      <c r="K9328" s="140"/>
    </row>
    <row r="9329" ht="15.75" customHeight="1">
      <c r="A9329" s="49"/>
      <c r="B9329" s="135" t="s">
        <v>22</v>
      </c>
      <c r="C9329" s="144" t="s">
        <v>46</v>
      </c>
      <c r="D9329" s="137" t="str">
        <f>IFERROR(__xludf.DUMMYFUNCTION("JOIN("", "",FILTER(Marksheet!$15:$15,Marksheet!$10:$10=$C9329))"),"3d")</f>
        <v>3d</v>
      </c>
      <c r="E9329" s="138">
        <f t="array" ref="E9329">SUMIF(Marksheet!$D$10:$BQ$10,$C9329,INDIRECT(K9309))</f>
        <v>0</v>
      </c>
      <c r="F9329" s="138" t="s">
        <v>434</v>
      </c>
      <c r="G9329" s="137">
        <f>SUMIF(Marksheet!$10:$10,C9329,Marksheet!$14:$14)</f>
        <v>2</v>
      </c>
      <c r="H9329" s="139">
        <f t="shared" si="283"/>
        <v>0</v>
      </c>
      <c r="I9329" s="137" t="s">
        <v>472</v>
      </c>
      <c r="J9329" s="133"/>
      <c r="K9329" s="140"/>
    </row>
    <row r="9330" ht="15.75" customHeight="1">
      <c r="A9330" s="49"/>
      <c r="B9330" s="141"/>
      <c r="C9330" s="144" t="s">
        <v>41</v>
      </c>
      <c r="D9330" s="137" t="str">
        <f>IFERROR(__xludf.DUMMYFUNCTION("JOIN("", "",FILTER(Marksheet!$15:$15,Marksheet!$10:$10=$C9330))"),"1c, 2b, 4e")</f>
        <v>1c, 2b, 4e</v>
      </c>
      <c r="E9330" s="138">
        <f t="array" ref="E9330">SUMIF(Marksheet!$D$10:$BQ$10,$C9330,INDIRECT(K9309))</f>
        <v>0</v>
      </c>
      <c r="F9330" s="138" t="s">
        <v>434</v>
      </c>
      <c r="G9330" s="137">
        <f>SUMIF(Marksheet!$10:$10,C9330,Marksheet!$14:$14)</f>
        <v>3</v>
      </c>
      <c r="H9330" s="139">
        <f t="shared" si="283"/>
        <v>0</v>
      </c>
      <c r="I9330" s="137" t="s">
        <v>473</v>
      </c>
      <c r="J9330" s="133"/>
      <c r="K9330" s="140"/>
    </row>
    <row r="9331" ht="15.75" customHeight="1">
      <c r="A9331" s="49"/>
      <c r="B9331" s="141"/>
      <c r="C9331" s="144" t="s">
        <v>45</v>
      </c>
      <c r="D9331" s="137" t="str">
        <f>IFERROR(__xludf.DUMMYFUNCTION("JOIN("", "",FILTER(Marksheet!$15:$15,Marksheet!$10:$10=$C9331))"),"3b, 4a, 5c")</f>
        <v>3b, 4a, 5c</v>
      </c>
      <c r="E9331" s="138">
        <f t="array" ref="E9331">SUMIF(Marksheet!$D$10:$BQ$10,$C9331,INDIRECT(K9309))</f>
        <v>0</v>
      </c>
      <c r="F9331" s="138" t="s">
        <v>434</v>
      </c>
      <c r="G9331" s="137">
        <f>SUMIF(Marksheet!$10:$10,C9331,Marksheet!$14:$14)</f>
        <v>3</v>
      </c>
      <c r="H9331" s="139">
        <f t="shared" si="283"/>
        <v>0</v>
      </c>
      <c r="I9331" s="137" t="s">
        <v>474</v>
      </c>
      <c r="J9331" s="133"/>
      <c r="K9331" s="140"/>
    </row>
    <row r="9332" ht="15.75" customHeight="1">
      <c r="A9332" s="49"/>
      <c r="B9332" s="141"/>
      <c r="C9332" s="144" t="s">
        <v>43</v>
      </c>
      <c r="D9332" s="137" t="str">
        <f>IFERROR(__xludf.DUMMYFUNCTION("JOIN("", "",FILTER(Marksheet!$15:$15,Marksheet!$10:$10=$C9332))"),"2c, 4d, 5d")</f>
        <v>2c, 4d, 5d</v>
      </c>
      <c r="E9332" s="138">
        <f t="array" ref="E9332">SUMIF(Marksheet!$D$10:$BQ$10,$C9332,INDIRECT(K9309))</f>
        <v>0</v>
      </c>
      <c r="F9332" s="138" t="s">
        <v>434</v>
      </c>
      <c r="G9332" s="137">
        <f>SUMIF(Marksheet!$10:$10,C9332,Marksheet!$14:$14)</f>
        <v>4</v>
      </c>
      <c r="H9332" s="139">
        <f t="shared" si="283"/>
        <v>0</v>
      </c>
      <c r="I9332" s="137" t="s">
        <v>475</v>
      </c>
      <c r="J9332" s="133"/>
      <c r="K9332" s="140"/>
    </row>
    <row r="9333" ht="15.75" customHeight="1">
      <c r="A9333" s="49"/>
      <c r="B9333" s="141"/>
      <c r="C9333" s="144" t="s">
        <v>44</v>
      </c>
      <c r="D9333" s="137" t="str">
        <f>IFERROR(__xludf.DUMMYFUNCTION("JOIN("", "",FILTER(Marksheet!$15:$15,Marksheet!$10:$10=$C9333))"),"3a, 4c")</f>
        <v>3a, 4c</v>
      </c>
      <c r="E9333" s="138">
        <f t="array" ref="E9333">SUMIF(Marksheet!$D$10:$BQ$10,$C9333,INDIRECT(K9309))</f>
        <v>0</v>
      </c>
      <c r="F9333" s="138" t="s">
        <v>434</v>
      </c>
      <c r="G9333" s="137">
        <f>SUMIF(Marksheet!$10:$10,C9333,Marksheet!$14:$14)</f>
        <v>2</v>
      </c>
      <c r="H9333" s="139">
        <f t="shared" si="283"/>
        <v>0</v>
      </c>
      <c r="I9333" s="137" t="s">
        <v>476</v>
      </c>
      <c r="J9333" s="133"/>
      <c r="K9333" s="140"/>
    </row>
    <row r="9334" ht="15.75" customHeight="1">
      <c r="A9334" s="49"/>
      <c r="B9334" s="141"/>
      <c r="C9334" s="144" t="s">
        <v>39</v>
      </c>
      <c r="D9334" s="137" t="str">
        <f>IFERROR(__xludf.DUMMYFUNCTION("JOIN("", "",FILTER(Marksheet!$15:$15,Marksheet!$10:$10=$C9334))"),"1a, 5a, 5b")</f>
        <v>1a, 5a, 5b</v>
      </c>
      <c r="E9334" s="138">
        <f t="array" ref="E9334">SUMIF(Marksheet!$D$10:$BQ$10,$C9334,INDIRECT(K9309))</f>
        <v>0</v>
      </c>
      <c r="F9334" s="138" t="s">
        <v>434</v>
      </c>
      <c r="G9334" s="137">
        <f>SUMIF(Marksheet!$10:$10,C9334,Marksheet!$14:$14)</f>
        <v>5</v>
      </c>
      <c r="H9334" s="139">
        <f t="shared" si="283"/>
        <v>0</v>
      </c>
      <c r="I9334" s="137" t="s">
        <v>477</v>
      </c>
      <c r="J9334" s="133"/>
      <c r="K9334" s="140"/>
    </row>
    <row r="9335" ht="15.75" customHeight="1">
      <c r="A9335" s="49"/>
      <c r="B9335" s="141"/>
      <c r="C9335" s="144" t="s">
        <v>42</v>
      </c>
      <c r="D9335" s="137" t="str">
        <f>IFERROR(__xludf.DUMMYFUNCTION("JOIN("", "",FILTER(Marksheet!$15:$15,Marksheet!$10:$10=$C9335))"),"2a, 3c")</f>
        <v>2a, 3c</v>
      </c>
      <c r="E9335" s="138">
        <f t="array" ref="E9335">SUMIF(Marksheet!$D$10:$BQ$10,$C9335,INDIRECT(K9309))</f>
        <v>0</v>
      </c>
      <c r="F9335" s="138" t="s">
        <v>434</v>
      </c>
      <c r="G9335" s="137">
        <f>SUMIF(Marksheet!$10:$10,C9335,Marksheet!$14:$14)</f>
        <v>3</v>
      </c>
      <c r="H9335" s="139">
        <f t="shared" si="283"/>
        <v>0</v>
      </c>
      <c r="I9335" s="137" t="s">
        <v>478</v>
      </c>
      <c r="J9335" s="133"/>
      <c r="K9335" s="140"/>
    </row>
    <row r="9336" ht="15.75" customHeight="1">
      <c r="A9336" s="49"/>
      <c r="B9336" s="142"/>
      <c r="C9336" s="144" t="s">
        <v>40</v>
      </c>
      <c r="D9336" s="137" t="str">
        <f>IFERROR(__xludf.DUMMYFUNCTION("JOIN("", "",FILTER(Marksheet!$15:$15,Marksheet!$10:$10=$C9336))"),"1b, 4b, 4f")</f>
        <v>1b, 4b, 4f</v>
      </c>
      <c r="E9336" s="138">
        <f t="array" ref="E9336">SUMIF(Marksheet!$D$10:$BQ$10,$C9336,INDIRECT(K9309))</f>
        <v>0</v>
      </c>
      <c r="F9336" s="138" t="s">
        <v>434</v>
      </c>
      <c r="G9336" s="137">
        <f>SUMIF(Marksheet!$10:$10,C9336,Marksheet!$14:$14)</f>
        <v>3</v>
      </c>
      <c r="H9336" s="139">
        <f t="shared" si="283"/>
        <v>0</v>
      </c>
      <c r="I9336" s="137" t="s">
        <v>479</v>
      </c>
      <c r="J9336" s="133"/>
      <c r="K9336" s="140"/>
    </row>
    <row r="9337" ht="15.75" customHeight="1">
      <c r="A9337" s="49"/>
      <c r="B9337" s="49"/>
      <c r="C9337" s="145" t="s">
        <v>76</v>
      </c>
      <c r="D9337" s="145"/>
      <c r="E9337" s="146">
        <f>SUM(E9313:E9336)</f>
        <v>0</v>
      </c>
      <c r="F9337" s="147" t="s">
        <v>434</v>
      </c>
      <c r="G9337" s="148">
        <f>SUM(G9313:G9336)</f>
        <v>85</v>
      </c>
      <c r="H9337" s="149">
        <f t="shared" si="283"/>
        <v>0</v>
      </c>
      <c r="I9337" s="129"/>
      <c r="J9337" s="133"/>
      <c r="K9337" s="127"/>
    </row>
    <row r="9338" ht="15.75" customHeight="1">
      <c r="A9338" s="49"/>
      <c r="B9338" s="49"/>
      <c r="C9338" s="67"/>
      <c r="D9338" s="67"/>
      <c r="E9338" s="49"/>
      <c r="F9338" s="49"/>
      <c r="G9338" s="49"/>
      <c r="H9338" s="49"/>
      <c r="I9338" s="129"/>
      <c r="J9338" s="133"/>
      <c r="K9338" s="127"/>
    </row>
    <row r="9339" ht="60.0" customHeight="1">
      <c r="A9339" s="49"/>
      <c r="B9339" s="49"/>
      <c r="C9339" s="67"/>
      <c r="D9339" s="67"/>
      <c r="E9339" s="49"/>
      <c r="F9339" s="49"/>
      <c r="G9339" s="49"/>
      <c r="H9339" s="49"/>
      <c r="I9339" s="129"/>
      <c r="J9339" s="133"/>
      <c r="K9339" s="127"/>
    </row>
    <row r="9340" ht="15.75" customHeight="1">
      <c r="A9340" s="124" t="s">
        <v>450</v>
      </c>
      <c r="B9340" s="49"/>
      <c r="C9340" s="67"/>
      <c r="D9340" s="67"/>
      <c r="E9340" s="1"/>
      <c r="F9340" s="1"/>
      <c r="G9340" s="49"/>
      <c r="H9340" s="49"/>
      <c r="I9340" s="7"/>
      <c r="K9340" s="125">
        <f>K9307+1</f>
        <v>301</v>
      </c>
    </row>
    <row r="9341" ht="15.75" customHeight="1">
      <c r="A9341" s="126" t="s">
        <v>451</v>
      </c>
      <c r="B9341" s="67" t="str">
        <f>B9308</f>
        <v>GCSE Transition Assessment</v>
      </c>
      <c r="C9341" s="67"/>
      <c r="D9341" s="67"/>
      <c r="E9341" s="1"/>
      <c r="F9341" s="49"/>
      <c r="G9341" s="49"/>
      <c r="H9341" s="49"/>
      <c r="K9341" s="127" t="str">
        <f>CONCATENATE("Marksheet!$B$",K9340)</f>
        <v>Marksheet!$B$301</v>
      </c>
    </row>
    <row r="9342" ht="15.75" customHeight="1">
      <c r="A9342" s="126" t="s">
        <v>447</v>
      </c>
      <c r="B9342" s="67" t="str">
        <f t="array" ref="B9342">IF(INDIRECT(K9341)="","",INDIRECT(K9341))</f>
        <v>Student 284</v>
      </c>
      <c r="C9342" s="67"/>
      <c r="D9342" s="67"/>
      <c r="E9342" s="1"/>
      <c r="F9342" s="49"/>
      <c r="G9342" s="49"/>
      <c r="H9342" s="49"/>
      <c r="K9342" s="127" t="str">
        <f>CONCATENATE("Marksheet!$D$",K9340,":$BQ$",K9340)</f>
        <v>Marksheet!$D$301:$BQ$301</v>
      </c>
    </row>
    <row r="9343" ht="15.75" customHeight="1">
      <c r="A9343" s="126" t="s">
        <v>452</v>
      </c>
      <c r="B9343" s="67" t="str">
        <f t="array" ref="B9343">INDIRECT(CONCATENATE("Marksheet!$C$",INDIRECT(CONCATENATE("K",ROW()-3))))</f>
        <v/>
      </c>
      <c r="C9343" s="67"/>
      <c r="D9343" s="67"/>
      <c r="E9343" s="49"/>
      <c r="F9343" s="49"/>
      <c r="G9343" s="49"/>
      <c r="H9343" s="49"/>
      <c r="I9343" s="49"/>
      <c r="J9343" s="49"/>
      <c r="K9343" s="127"/>
    </row>
    <row r="9344" ht="15.75" customHeight="1">
      <c r="A9344" s="67"/>
      <c r="B9344" s="128"/>
      <c r="C9344" s="67"/>
      <c r="D9344" s="67"/>
      <c r="E9344" s="49"/>
      <c r="F9344" s="49"/>
      <c r="G9344" s="49"/>
      <c r="H9344" s="49"/>
      <c r="I9344" s="49"/>
      <c r="J9344" s="49"/>
      <c r="K9344" s="127"/>
    </row>
    <row r="9345" ht="15.75" customHeight="1">
      <c r="A9345" s="129"/>
      <c r="B9345" s="100" t="s">
        <v>442</v>
      </c>
      <c r="C9345" s="100" t="s">
        <v>443</v>
      </c>
      <c r="D9345" s="73" t="s">
        <v>453</v>
      </c>
      <c r="E9345" s="130" t="s">
        <v>444</v>
      </c>
      <c r="F9345" s="71"/>
      <c r="G9345" s="72"/>
      <c r="H9345" s="131" t="s">
        <v>454</v>
      </c>
      <c r="I9345" s="132" t="s">
        <v>455</v>
      </c>
      <c r="J9345" s="133"/>
      <c r="K9345" s="134"/>
    </row>
    <row r="9346" ht="15.75" customHeight="1">
      <c r="A9346" s="49"/>
      <c r="B9346" s="135" t="s">
        <v>19</v>
      </c>
      <c r="C9346" s="136" t="s">
        <v>25</v>
      </c>
      <c r="D9346" s="137" t="str">
        <f>IFERROR(__xludf.DUMMYFUNCTION("JOIN("", "",FILTER(Marksheet!$15:$15,Marksheet!$10:$10=$C9346))"),"3a, 3b, 3c")</f>
        <v>3a, 3b, 3c</v>
      </c>
      <c r="E9346" s="138">
        <f t="array" ref="E9346">SUMIF(Marksheet!$D$10:$BQ$10,$C9346,INDIRECT(K9342))</f>
        <v>0</v>
      </c>
      <c r="F9346" s="138" t="s">
        <v>434</v>
      </c>
      <c r="G9346" s="137">
        <f>SUMIF(Marksheet!$10:$10,C9346,Marksheet!$14:$14)</f>
        <v>3</v>
      </c>
      <c r="H9346" s="139">
        <f t="shared" ref="H9346:H9370" si="284">E9346/G9346</f>
        <v>0</v>
      </c>
      <c r="I9346" s="137" t="s">
        <v>456</v>
      </c>
      <c r="J9346" s="133"/>
      <c r="K9346" s="140"/>
    </row>
    <row r="9347" ht="15.75" customHeight="1">
      <c r="A9347" s="49"/>
      <c r="B9347" s="141"/>
      <c r="C9347" s="136" t="s">
        <v>27</v>
      </c>
      <c r="D9347" s="137" t="str">
        <f>IFERROR(__xludf.DUMMYFUNCTION("JOIN("", "",FILTER(Marksheet!$15:$15,Marksheet!$10:$10=$C9347))"),"5a, 5b, 5c, 5d")</f>
        <v>5a, 5b, 5c, 5d</v>
      </c>
      <c r="E9347" s="138">
        <f t="array" ref="E9347">SUMIF(Marksheet!$D$10:$BQ$10,$C9347,INDIRECT(K9342))</f>
        <v>0</v>
      </c>
      <c r="F9347" s="138" t="s">
        <v>434</v>
      </c>
      <c r="G9347" s="137">
        <f>SUMIF(Marksheet!$10:$10,C9347,Marksheet!$14:$14)</f>
        <v>5</v>
      </c>
      <c r="H9347" s="139">
        <f t="shared" si="284"/>
        <v>0</v>
      </c>
      <c r="I9347" s="137" t="s">
        <v>457</v>
      </c>
      <c r="J9347" s="133"/>
      <c r="K9347" s="140"/>
    </row>
    <row r="9348" ht="15.75" customHeight="1">
      <c r="A9348" s="49"/>
      <c r="B9348" s="141"/>
      <c r="C9348" s="136" t="s">
        <v>26</v>
      </c>
      <c r="D9348" s="137" t="str">
        <f>IFERROR(__xludf.DUMMYFUNCTION("JOIN("", "",FILTER(Marksheet!$15:$15,Marksheet!$10:$10=$C9348))"),"4a, 4b")</f>
        <v>4a, 4b</v>
      </c>
      <c r="E9348" s="138">
        <f t="array" ref="E9348">SUMIF(Marksheet!$D$10:$BQ$10,$C9348,INDIRECT(K9342))</f>
        <v>0</v>
      </c>
      <c r="F9348" s="138" t="s">
        <v>434</v>
      </c>
      <c r="G9348" s="137">
        <f>SUMIF(Marksheet!$10:$10,C9348,Marksheet!$14:$14)</f>
        <v>3</v>
      </c>
      <c r="H9348" s="139">
        <f t="shared" si="284"/>
        <v>0</v>
      </c>
      <c r="I9348" s="137" t="s">
        <v>458</v>
      </c>
      <c r="J9348" s="133"/>
      <c r="K9348" s="140"/>
    </row>
    <row r="9349" ht="15.75" customHeight="1">
      <c r="A9349" s="49"/>
      <c r="B9349" s="141"/>
      <c r="C9349" s="136" t="s">
        <v>23</v>
      </c>
      <c r="D9349" s="137" t="str">
        <f>IFERROR(__xludf.DUMMYFUNCTION("JOIN("", "",FILTER(Marksheet!$15:$15,Marksheet!$10:$10=$C9349))"),"1a, 1b, 4c")</f>
        <v>1a, 1b, 4c</v>
      </c>
      <c r="E9349" s="138">
        <f t="array" ref="E9349">SUMIF(Marksheet!$D$10:$BQ$10,$C9349,INDIRECT(K9342))</f>
        <v>0</v>
      </c>
      <c r="F9349" s="138" t="s">
        <v>434</v>
      </c>
      <c r="G9349" s="137">
        <f>SUMIF(Marksheet!$10:$10,C9349,Marksheet!$14:$14)</f>
        <v>5</v>
      </c>
      <c r="H9349" s="139">
        <f t="shared" si="284"/>
        <v>0</v>
      </c>
      <c r="I9349" s="137" t="s">
        <v>459</v>
      </c>
      <c r="J9349" s="133"/>
      <c r="K9349" s="140"/>
    </row>
    <row r="9350" ht="15.75" customHeight="1">
      <c r="A9350" s="49"/>
      <c r="B9350" s="142"/>
      <c r="C9350" s="136" t="s">
        <v>24</v>
      </c>
      <c r="D9350" s="137" t="str">
        <f>IFERROR(__xludf.DUMMYFUNCTION("JOIN("", "",FILTER(Marksheet!$15:$15,Marksheet!$10:$10=$C9350))"),"2a, 2b, 2c")</f>
        <v>2a, 2b, 2c</v>
      </c>
      <c r="E9350" s="138">
        <f t="array" ref="E9350">SUMIF(Marksheet!$D$10:$BQ$10,$C9350,INDIRECT(K9342))</f>
        <v>0</v>
      </c>
      <c r="F9350" s="138" t="s">
        <v>434</v>
      </c>
      <c r="G9350" s="137">
        <f>SUMIF(Marksheet!$10:$10,C9350,Marksheet!$14:$14)</f>
        <v>4</v>
      </c>
      <c r="H9350" s="139">
        <f t="shared" si="284"/>
        <v>0</v>
      </c>
      <c r="I9350" s="137" t="s">
        <v>460</v>
      </c>
      <c r="J9350" s="133"/>
      <c r="K9350" s="140"/>
    </row>
    <row r="9351" ht="15.75" customHeight="1">
      <c r="A9351" s="49"/>
      <c r="B9351" s="135" t="s">
        <v>20</v>
      </c>
      <c r="C9351" s="143" t="s">
        <v>29</v>
      </c>
      <c r="D9351" s="137" t="str">
        <f>IFERROR(__xludf.DUMMYFUNCTION("JOIN("", "",FILTER(Marksheet!$15:$15,Marksheet!$10:$10=$C9351))"),"1b, 3d")</f>
        <v>1b, 3d</v>
      </c>
      <c r="E9351" s="138">
        <f t="array" ref="E9351">SUMIF(Marksheet!$D$10:$BQ$10,$C9351,INDIRECT(K9342))</f>
        <v>0</v>
      </c>
      <c r="F9351" s="138" t="s">
        <v>434</v>
      </c>
      <c r="G9351" s="137">
        <f>SUMIF(Marksheet!$10:$10,C9351,Marksheet!$14:$14)</f>
        <v>2</v>
      </c>
      <c r="H9351" s="139">
        <f t="shared" si="284"/>
        <v>0</v>
      </c>
      <c r="I9351" s="137" t="s">
        <v>461</v>
      </c>
      <c r="J9351" s="133"/>
      <c r="K9351" s="140"/>
    </row>
    <row r="9352" ht="15.75" customHeight="1">
      <c r="A9352" s="49"/>
      <c r="B9352" s="141"/>
      <c r="C9352" s="143" t="s">
        <v>30</v>
      </c>
      <c r="D9352" s="137" t="str">
        <f>IFERROR(__xludf.DUMMYFUNCTION("JOIN("", "",FILTER(Marksheet!$15:$15,Marksheet!$10:$10=$C9352))"),"1d, 4d, 4e")</f>
        <v>1d, 4d, 4e</v>
      </c>
      <c r="E9352" s="138">
        <f t="array" ref="E9352">SUMIF(Marksheet!$D$10:$BQ$10,$C9352,INDIRECT(K9342))</f>
        <v>0</v>
      </c>
      <c r="F9352" s="138" t="s">
        <v>434</v>
      </c>
      <c r="G9352" s="137">
        <f>SUMIF(Marksheet!$10:$10,C9352,Marksheet!$14:$14)</f>
        <v>3</v>
      </c>
      <c r="H9352" s="139">
        <f t="shared" si="284"/>
        <v>0</v>
      </c>
      <c r="I9352" s="137" t="s">
        <v>462</v>
      </c>
      <c r="J9352" s="133"/>
      <c r="K9352" s="140"/>
    </row>
    <row r="9353" ht="15.75" customHeight="1">
      <c r="A9353" s="49"/>
      <c r="B9353" s="141"/>
      <c r="C9353" s="143" t="s">
        <v>33</v>
      </c>
      <c r="D9353" s="137" t="str">
        <f>IFERROR(__xludf.DUMMYFUNCTION("JOIN("", "",FILTER(Marksheet!$15:$15,Marksheet!$10:$10=$C9353))"),"4a, 4b")</f>
        <v>4a, 4b</v>
      </c>
      <c r="E9353" s="138">
        <f t="array" ref="E9353">SUMIF(Marksheet!$D$10:$BQ$10,$C9353,INDIRECT(K9342))</f>
        <v>0</v>
      </c>
      <c r="F9353" s="138" t="s">
        <v>434</v>
      </c>
      <c r="G9353" s="137">
        <f>SUMIF(Marksheet!$10:$10,C9353,Marksheet!$14:$14)</f>
        <v>3</v>
      </c>
      <c r="H9353" s="139">
        <f t="shared" si="284"/>
        <v>0</v>
      </c>
      <c r="I9353" s="137" t="s">
        <v>463</v>
      </c>
      <c r="J9353" s="133"/>
      <c r="K9353" s="140"/>
    </row>
    <row r="9354" ht="15.75" customHeight="1">
      <c r="A9354" s="49"/>
      <c r="B9354" s="141"/>
      <c r="C9354" s="143" t="s">
        <v>28</v>
      </c>
      <c r="D9354" s="137" t="str">
        <f>IFERROR(__xludf.DUMMYFUNCTION("JOIN("", "",FILTER(Marksheet!$15:$15,Marksheet!$10:$10=$C9354))"),"1a, 1c, 4c")</f>
        <v>1a, 1c, 4c</v>
      </c>
      <c r="E9354" s="138">
        <f t="array" ref="E9354">SUMIF(Marksheet!$D$10:$BQ$10,$C9354,INDIRECT(K9342))</f>
        <v>0</v>
      </c>
      <c r="F9354" s="138" t="s">
        <v>434</v>
      </c>
      <c r="G9354" s="137">
        <f>SUMIF(Marksheet!$10:$10,C9354,Marksheet!$14:$14)</f>
        <v>5</v>
      </c>
      <c r="H9354" s="139">
        <f t="shared" si="284"/>
        <v>0</v>
      </c>
      <c r="I9354" s="137" t="s">
        <v>464</v>
      </c>
      <c r="J9354" s="133"/>
      <c r="K9354" s="140"/>
    </row>
    <row r="9355" ht="15.75" customHeight="1">
      <c r="A9355" s="49"/>
      <c r="B9355" s="141"/>
      <c r="C9355" s="143" t="s">
        <v>435</v>
      </c>
      <c r="D9355" s="137" t="str">
        <f>IFERROR(__xludf.DUMMYFUNCTION("JOIN("", "",FILTER(Marksheet!$15:$15,Marksheet!$10:$10=$C9355))"),"3a, 3b, 3c")</f>
        <v>3a, 3b, 3c</v>
      </c>
      <c r="E9355" s="138">
        <f t="array" ref="E9355">SUMIF(Marksheet!$D$10:$BQ$10,$C9355,INDIRECT(K9342))</f>
        <v>0</v>
      </c>
      <c r="F9355" s="138" t="s">
        <v>434</v>
      </c>
      <c r="G9355" s="137">
        <f>SUMIF(Marksheet!$10:$10,C9355,Marksheet!$14:$14)</f>
        <v>4</v>
      </c>
      <c r="H9355" s="139">
        <f t="shared" si="284"/>
        <v>0</v>
      </c>
      <c r="I9355" s="137" t="s">
        <v>465</v>
      </c>
      <c r="J9355" s="133"/>
      <c r="K9355" s="140"/>
    </row>
    <row r="9356" ht="15.75" customHeight="1">
      <c r="A9356" s="49"/>
      <c r="B9356" s="142"/>
      <c r="C9356" s="143" t="s">
        <v>31</v>
      </c>
      <c r="D9356" s="137" t="str">
        <f>IFERROR(__xludf.DUMMYFUNCTION("JOIN("", "",FILTER(Marksheet!$15:$15,Marksheet!$10:$10=$C9356))"),"2a, 2b, 2c")</f>
        <v>2a, 2b, 2c</v>
      </c>
      <c r="E9356" s="138">
        <f t="array" ref="E9356">SUMIF(Marksheet!$D$10:$BQ$10,$C9356,INDIRECT(K9342))</f>
        <v>0</v>
      </c>
      <c r="F9356" s="138" t="s">
        <v>434</v>
      </c>
      <c r="G9356" s="137">
        <f>SUMIF(Marksheet!$10:$10,C9356,Marksheet!$14:$14)</f>
        <v>3</v>
      </c>
      <c r="H9356" s="139">
        <f t="shared" si="284"/>
        <v>0</v>
      </c>
      <c r="I9356" s="137" t="s">
        <v>466</v>
      </c>
      <c r="J9356" s="133"/>
      <c r="K9356" s="140"/>
    </row>
    <row r="9357" ht="15.75" customHeight="1">
      <c r="A9357" s="49"/>
      <c r="B9357" s="135" t="s">
        <v>21</v>
      </c>
      <c r="C9357" s="143" t="s">
        <v>36</v>
      </c>
      <c r="D9357" s="137" t="str">
        <f>IFERROR(__xludf.DUMMYFUNCTION("JOIN("", "",FILTER(Marksheet!$15:$15,Marksheet!$10:$10=$C9357))"),"2b, 2c")</f>
        <v>2b, 2c</v>
      </c>
      <c r="E9357" s="138">
        <f t="array" ref="E9357">SUMIF(Marksheet!$D$10:$BQ$10,$C9357,INDIRECT(K9342))</f>
        <v>0</v>
      </c>
      <c r="F9357" s="138" t="s">
        <v>434</v>
      </c>
      <c r="G9357" s="137">
        <f>SUMIF(Marksheet!$10:$10,C9357,Marksheet!$14:$14)</f>
        <v>2</v>
      </c>
      <c r="H9357" s="139">
        <f t="shared" si="284"/>
        <v>0</v>
      </c>
      <c r="I9357" s="137" t="s">
        <v>467</v>
      </c>
      <c r="J9357" s="133"/>
      <c r="K9357" s="140"/>
    </row>
    <row r="9358" ht="15.75" customHeight="1">
      <c r="A9358" s="49"/>
      <c r="B9358" s="141"/>
      <c r="C9358" s="143" t="s">
        <v>38</v>
      </c>
      <c r="D9358" s="137" t="str">
        <f>IFERROR(__xludf.DUMMYFUNCTION("JOIN("", "",FILTER(Marksheet!$15:$15,Marksheet!$10:$10=$C9358))"),"4a, 4b, 4c, 4d, 4e")</f>
        <v>4a, 4b, 4c, 4d, 4e</v>
      </c>
      <c r="E9358" s="138">
        <f t="array" ref="E9358">SUMIF(Marksheet!$D$10:$BQ$10,$C9358,INDIRECT(K9342))</f>
        <v>0</v>
      </c>
      <c r="F9358" s="138" t="s">
        <v>434</v>
      </c>
      <c r="G9358" s="137">
        <f>SUMIF(Marksheet!$10:$10,C9358,Marksheet!$14:$14)</f>
        <v>6</v>
      </c>
      <c r="H9358" s="139">
        <f t="shared" si="284"/>
        <v>0</v>
      </c>
      <c r="I9358" s="137" t="s">
        <v>468</v>
      </c>
      <c r="J9358" s="133"/>
      <c r="K9358" s="140"/>
    </row>
    <row r="9359" ht="15.75" customHeight="1">
      <c r="A9359" s="49"/>
      <c r="B9359" s="141"/>
      <c r="C9359" s="143" t="s">
        <v>35</v>
      </c>
      <c r="D9359" s="137" t="str">
        <f>IFERROR(__xludf.DUMMYFUNCTION("JOIN("", "",FILTER(Marksheet!$15:$15,Marksheet!$10:$10=$C9359))"),"1b, 2a")</f>
        <v>1b, 2a</v>
      </c>
      <c r="E9359" s="138">
        <f t="array" ref="E9359">SUMIF(Marksheet!$D$10:$BQ$10,$C9359,INDIRECT(K9342))</f>
        <v>0</v>
      </c>
      <c r="F9359" s="138" t="s">
        <v>434</v>
      </c>
      <c r="G9359" s="137">
        <f>SUMIF(Marksheet!$10:$10,C9359,Marksheet!$14:$14)</f>
        <v>3</v>
      </c>
      <c r="H9359" s="139">
        <f t="shared" si="284"/>
        <v>0</v>
      </c>
      <c r="I9359" s="137" t="s">
        <v>469</v>
      </c>
      <c r="J9359" s="133"/>
      <c r="K9359" s="140"/>
    </row>
    <row r="9360" ht="15.75" customHeight="1">
      <c r="A9360" s="49"/>
      <c r="B9360" s="141"/>
      <c r="C9360" s="143" t="s">
        <v>34</v>
      </c>
      <c r="D9360" s="137" t="str">
        <f>IFERROR(__xludf.DUMMYFUNCTION("JOIN("", "",FILTER(Marksheet!$15:$15,Marksheet!$10:$10=$C9360))"),"1a, 1c, 2d")</f>
        <v>1a, 1c, 2d</v>
      </c>
      <c r="E9360" s="138">
        <f t="array" ref="E9360">SUMIF(Marksheet!$D$10:$BQ$10,$C9360,INDIRECT(K9342))</f>
        <v>0</v>
      </c>
      <c r="F9360" s="138" t="s">
        <v>434</v>
      </c>
      <c r="G9360" s="137">
        <f>SUMIF(Marksheet!$10:$10,C9360,Marksheet!$14:$14)</f>
        <v>6</v>
      </c>
      <c r="H9360" s="139">
        <f t="shared" si="284"/>
        <v>0</v>
      </c>
      <c r="I9360" s="137" t="s">
        <v>470</v>
      </c>
      <c r="J9360" s="133"/>
      <c r="K9360" s="140"/>
    </row>
    <row r="9361" ht="15.75" customHeight="1">
      <c r="A9361" s="49"/>
      <c r="B9361" s="142"/>
      <c r="C9361" s="143" t="s">
        <v>37</v>
      </c>
      <c r="D9361" s="137" t="str">
        <f>IFERROR(__xludf.DUMMYFUNCTION("JOIN("", "",FILTER(Marksheet!$15:$15,Marksheet!$10:$10=$C9361))"),"3a, 3b, 3c")</f>
        <v>3a, 3b, 3c</v>
      </c>
      <c r="E9361" s="138">
        <f t="array" ref="E9361">SUMIF(Marksheet!$D$10:$BQ$10,$C9361,INDIRECT(K9342))</f>
        <v>0</v>
      </c>
      <c r="F9361" s="138" t="s">
        <v>434</v>
      </c>
      <c r="G9361" s="137">
        <f>SUMIF(Marksheet!$10:$10,C9361,Marksheet!$14:$14)</f>
        <v>3</v>
      </c>
      <c r="H9361" s="139">
        <f t="shared" si="284"/>
        <v>0</v>
      </c>
      <c r="I9361" s="137" t="s">
        <v>471</v>
      </c>
      <c r="J9361" s="133"/>
      <c r="K9361" s="140"/>
    </row>
    <row r="9362" ht="15.75" customHeight="1">
      <c r="A9362" s="49"/>
      <c r="B9362" s="135" t="s">
        <v>22</v>
      </c>
      <c r="C9362" s="144" t="s">
        <v>46</v>
      </c>
      <c r="D9362" s="137" t="str">
        <f>IFERROR(__xludf.DUMMYFUNCTION("JOIN("", "",FILTER(Marksheet!$15:$15,Marksheet!$10:$10=$C9362))"),"3d")</f>
        <v>3d</v>
      </c>
      <c r="E9362" s="138">
        <f t="array" ref="E9362">SUMIF(Marksheet!$D$10:$BQ$10,$C9362,INDIRECT(K9342))</f>
        <v>0</v>
      </c>
      <c r="F9362" s="138" t="s">
        <v>434</v>
      </c>
      <c r="G9362" s="137">
        <f>SUMIF(Marksheet!$10:$10,C9362,Marksheet!$14:$14)</f>
        <v>2</v>
      </c>
      <c r="H9362" s="139">
        <f t="shared" si="284"/>
        <v>0</v>
      </c>
      <c r="I9362" s="137" t="s">
        <v>472</v>
      </c>
      <c r="J9362" s="133"/>
      <c r="K9362" s="140"/>
    </row>
    <row r="9363" ht="15.75" customHeight="1">
      <c r="A9363" s="49"/>
      <c r="B9363" s="141"/>
      <c r="C9363" s="144" t="s">
        <v>41</v>
      </c>
      <c r="D9363" s="137" t="str">
        <f>IFERROR(__xludf.DUMMYFUNCTION("JOIN("", "",FILTER(Marksheet!$15:$15,Marksheet!$10:$10=$C9363))"),"1c, 2b, 4e")</f>
        <v>1c, 2b, 4e</v>
      </c>
      <c r="E9363" s="138">
        <f t="array" ref="E9363">SUMIF(Marksheet!$D$10:$BQ$10,$C9363,INDIRECT(K9342))</f>
        <v>0</v>
      </c>
      <c r="F9363" s="138" t="s">
        <v>434</v>
      </c>
      <c r="G9363" s="137">
        <f>SUMIF(Marksheet!$10:$10,C9363,Marksheet!$14:$14)</f>
        <v>3</v>
      </c>
      <c r="H9363" s="139">
        <f t="shared" si="284"/>
        <v>0</v>
      </c>
      <c r="I9363" s="137" t="s">
        <v>473</v>
      </c>
      <c r="J9363" s="133"/>
      <c r="K9363" s="140"/>
    </row>
    <row r="9364" ht="15.75" customHeight="1">
      <c r="A9364" s="49"/>
      <c r="B9364" s="141"/>
      <c r="C9364" s="144" t="s">
        <v>45</v>
      </c>
      <c r="D9364" s="137" t="str">
        <f>IFERROR(__xludf.DUMMYFUNCTION("JOIN("", "",FILTER(Marksheet!$15:$15,Marksheet!$10:$10=$C9364))"),"3b, 4a, 5c")</f>
        <v>3b, 4a, 5c</v>
      </c>
      <c r="E9364" s="138">
        <f t="array" ref="E9364">SUMIF(Marksheet!$D$10:$BQ$10,$C9364,INDIRECT(K9342))</f>
        <v>0</v>
      </c>
      <c r="F9364" s="138" t="s">
        <v>434</v>
      </c>
      <c r="G9364" s="137">
        <f>SUMIF(Marksheet!$10:$10,C9364,Marksheet!$14:$14)</f>
        <v>3</v>
      </c>
      <c r="H9364" s="139">
        <f t="shared" si="284"/>
        <v>0</v>
      </c>
      <c r="I9364" s="137" t="s">
        <v>474</v>
      </c>
      <c r="J9364" s="133"/>
      <c r="K9364" s="140"/>
    </row>
    <row r="9365" ht="15.75" customHeight="1">
      <c r="A9365" s="49"/>
      <c r="B9365" s="141"/>
      <c r="C9365" s="144" t="s">
        <v>43</v>
      </c>
      <c r="D9365" s="137" t="str">
        <f>IFERROR(__xludf.DUMMYFUNCTION("JOIN("", "",FILTER(Marksheet!$15:$15,Marksheet!$10:$10=$C9365))"),"2c, 4d, 5d")</f>
        <v>2c, 4d, 5d</v>
      </c>
      <c r="E9365" s="138">
        <f t="array" ref="E9365">SUMIF(Marksheet!$D$10:$BQ$10,$C9365,INDIRECT(K9342))</f>
        <v>0</v>
      </c>
      <c r="F9365" s="138" t="s">
        <v>434</v>
      </c>
      <c r="G9365" s="137">
        <f>SUMIF(Marksheet!$10:$10,C9365,Marksheet!$14:$14)</f>
        <v>4</v>
      </c>
      <c r="H9365" s="139">
        <f t="shared" si="284"/>
        <v>0</v>
      </c>
      <c r="I9365" s="137" t="s">
        <v>475</v>
      </c>
      <c r="J9365" s="133"/>
      <c r="K9365" s="140"/>
    </row>
    <row r="9366" ht="15.75" customHeight="1">
      <c r="A9366" s="49"/>
      <c r="B9366" s="141"/>
      <c r="C9366" s="144" t="s">
        <v>44</v>
      </c>
      <c r="D9366" s="137" t="str">
        <f>IFERROR(__xludf.DUMMYFUNCTION("JOIN("", "",FILTER(Marksheet!$15:$15,Marksheet!$10:$10=$C9366))"),"3a, 4c")</f>
        <v>3a, 4c</v>
      </c>
      <c r="E9366" s="138">
        <f t="array" ref="E9366">SUMIF(Marksheet!$D$10:$BQ$10,$C9366,INDIRECT(K9342))</f>
        <v>0</v>
      </c>
      <c r="F9366" s="138" t="s">
        <v>434</v>
      </c>
      <c r="G9366" s="137">
        <f>SUMIF(Marksheet!$10:$10,C9366,Marksheet!$14:$14)</f>
        <v>2</v>
      </c>
      <c r="H9366" s="139">
        <f t="shared" si="284"/>
        <v>0</v>
      </c>
      <c r="I9366" s="137" t="s">
        <v>476</v>
      </c>
      <c r="J9366" s="133"/>
      <c r="K9366" s="140"/>
    </row>
    <row r="9367" ht="15.75" customHeight="1">
      <c r="A9367" s="49"/>
      <c r="B9367" s="141"/>
      <c r="C9367" s="144" t="s">
        <v>39</v>
      </c>
      <c r="D9367" s="137" t="str">
        <f>IFERROR(__xludf.DUMMYFUNCTION("JOIN("", "",FILTER(Marksheet!$15:$15,Marksheet!$10:$10=$C9367))"),"1a, 5a, 5b")</f>
        <v>1a, 5a, 5b</v>
      </c>
      <c r="E9367" s="138">
        <f t="array" ref="E9367">SUMIF(Marksheet!$D$10:$BQ$10,$C9367,INDIRECT(K9342))</f>
        <v>0</v>
      </c>
      <c r="F9367" s="138" t="s">
        <v>434</v>
      </c>
      <c r="G9367" s="137">
        <f>SUMIF(Marksheet!$10:$10,C9367,Marksheet!$14:$14)</f>
        <v>5</v>
      </c>
      <c r="H9367" s="139">
        <f t="shared" si="284"/>
        <v>0</v>
      </c>
      <c r="I9367" s="137" t="s">
        <v>477</v>
      </c>
      <c r="J9367" s="133"/>
      <c r="K9367" s="140"/>
    </row>
    <row r="9368" ht="15.75" customHeight="1">
      <c r="A9368" s="49"/>
      <c r="B9368" s="141"/>
      <c r="C9368" s="144" t="s">
        <v>42</v>
      </c>
      <c r="D9368" s="137" t="str">
        <f>IFERROR(__xludf.DUMMYFUNCTION("JOIN("", "",FILTER(Marksheet!$15:$15,Marksheet!$10:$10=$C9368))"),"2a, 3c")</f>
        <v>2a, 3c</v>
      </c>
      <c r="E9368" s="138">
        <f t="array" ref="E9368">SUMIF(Marksheet!$D$10:$BQ$10,$C9368,INDIRECT(K9342))</f>
        <v>0</v>
      </c>
      <c r="F9368" s="138" t="s">
        <v>434</v>
      </c>
      <c r="G9368" s="137">
        <f>SUMIF(Marksheet!$10:$10,C9368,Marksheet!$14:$14)</f>
        <v>3</v>
      </c>
      <c r="H9368" s="139">
        <f t="shared" si="284"/>
        <v>0</v>
      </c>
      <c r="I9368" s="137" t="s">
        <v>478</v>
      </c>
      <c r="J9368" s="133"/>
      <c r="K9368" s="140"/>
    </row>
    <row r="9369" ht="15.75" customHeight="1">
      <c r="A9369" s="49"/>
      <c r="B9369" s="142"/>
      <c r="C9369" s="144" t="s">
        <v>40</v>
      </c>
      <c r="D9369" s="137" t="str">
        <f>IFERROR(__xludf.DUMMYFUNCTION("JOIN("", "",FILTER(Marksheet!$15:$15,Marksheet!$10:$10=$C9369))"),"1b, 4b, 4f")</f>
        <v>1b, 4b, 4f</v>
      </c>
      <c r="E9369" s="138">
        <f t="array" ref="E9369">SUMIF(Marksheet!$D$10:$BQ$10,$C9369,INDIRECT(K9342))</f>
        <v>0</v>
      </c>
      <c r="F9369" s="138" t="s">
        <v>434</v>
      </c>
      <c r="G9369" s="137">
        <f>SUMIF(Marksheet!$10:$10,C9369,Marksheet!$14:$14)</f>
        <v>3</v>
      </c>
      <c r="H9369" s="139">
        <f t="shared" si="284"/>
        <v>0</v>
      </c>
      <c r="I9369" s="137" t="s">
        <v>479</v>
      </c>
      <c r="J9369" s="133"/>
      <c r="K9369" s="140"/>
    </row>
    <row r="9370" ht="15.75" customHeight="1">
      <c r="A9370" s="49"/>
      <c r="B9370" s="49"/>
      <c r="C9370" s="145" t="s">
        <v>76</v>
      </c>
      <c r="D9370" s="145"/>
      <c r="E9370" s="146">
        <f>SUM(E9346:E9369)</f>
        <v>0</v>
      </c>
      <c r="F9370" s="147" t="s">
        <v>434</v>
      </c>
      <c r="G9370" s="148">
        <f>SUM(G9346:G9369)</f>
        <v>85</v>
      </c>
      <c r="H9370" s="149">
        <f t="shared" si="284"/>
        <v>0</v>
      </c>
      <c r="I9370" s="129"/>
      <c r="J9370" s="133"/>
      <c r="K9370" s="127"/>
    </row>
    <row r="9371" ht="15.75" customHeight="1">
      <c r="A9371" s="49"/>
      <c r="B9371" s="49"/>
      <c r="C9371" s="67"/>
      <c r="D9371" s="67"/>
      <c r="E9371" s="49"/>
      <c r="F9371" s="49"/>
      <c r="G9371" s="49"/>
      <c r="H9371" s="49"/>
      <c r="I9371" s="129"/>
      <c r="J9371" s="133"/>
      <c r="K9371" s="127"/>
    </row>
    <row r="9372" ht="60.0" customHeight="1">
      <c r="A9372" s="49"/>
      <c r="B9372" s="49"/>
      <c r="C9372" s="67"/>
      <c r="D9372" s="67"/>
      <c r="E9372" s="49"/>
      <c r="F9372" s="49"/>
      <c r="G9372" s="49"/>
      <c r="H9372" s="49"/>
      <c r="I9372" s="129"/>
      <c r="J9372" s="133"/>
      <c r="K9372" s="127"/>
    </row>
    <row r="9373" ht="15.75" customHeight="1">
      <c r="A9373" s="124" t="s">
        <v>450</v>
      </c>
      <c r="B9373" s="49"/>
      <c r="C9373" s="67"/>
      <c r="D9373" s="67"/>
      <c r="E9373" s="1"/>
      <c r="F9373" s="1"/>
      <c r="G9373" s="49"/>
      <c r="H9373" s="49"/>
      <c r="I9373" s="7"/>
      <c r="K9373" s="125">
        <f>K9340+1</f>
        <v>302</v>
      </c>
    </row>
    <row r="9374" ht="15.75" customHeight="1">
      <c r="A9374" s="126" t="s">
        <v>451</v>
      </c>
      <c r="B9374" s="67" t="str">
        <f>B9341</f>
        <v>GCSE Transition Assessment</v>
      </c>
      <c r="C9374" s="67"/>
      <c r="D9374" s="67"/>
      <c r="E9374" s="1"/>
      <c r="F9374" s="49"/>
      <c r="G9374" s="49"/>
      <c r="H9374" s="49"/>
      <c r="K9374" s="127" t="str">
        <f>CONCATENATE("Marksheet!$B$",K9373)</f>
        <v>Marksheet!$B$302</v>
      </c>
    </row>
    <row r="9375" ht="15.75" customHeight="1">
      <c r="A9375" s="126" t="s">
        <v>447</v>
      </c>
      <c r="B9375" s="67" t="str">
        <f t="array" ref="B9375">IF(INDIRECT(K9374)="","",INDIRECT(K9374))</f>
        <v>Student 285</v>
      </c>
      <c r="C9375" s="67"/>
      <c r="D9375" s="67"/>
      <c r="E9375" s="1"/>
      <c r="F9375" s="49"/>
      <c r="G9375" s="49"/>
      <c r="H9375" s="49"/>
      <c r="K9375" s="127" t="str">
        <f>CONCATENATE("Marksheet!$D$",K9373,":$BQ$",K9373)</f>
        <v>Marksheet!$D$302:$BQ$302</v>
      </c>
    </row>
    <row r="9376" ht="15.75" customHeight="1">
      <c r="A9376" s="126" t="s">
        <v>452</v>
      </c>
      <c r="B9376" s="67" t="str">
        <f t="array" ref="B9376">INDIRECT(CONCATENATE("Marksheet!$C$",INDIRECT(CONCATENATE("K",ROW()-3))))</f>
        <v/>
      </c>
      <c r="C9376" s="67"/>
      <c r="D9376" s="67"/>
      <c r="E9376" s="49"/>
      <c r="F9376" s="49"/>
      <c r="G9376" s="49"/>
      <c r="H9376" s="49"/>
      <c r="I9376" s="49"/>
      <c r="J9376" s="49"/>
      <c r="K9376" s="127"/>
    </row>
    <row r="9377" ht="15.75" customHeight="1">
      <c r="A9377" s="67"/>
      <c r="B9377" s="128"/>
      <c r="C9377" s="67"/>
      <c r="D9377" s="67"/>
      <c r="E9377" s="49"/>
      <c r="F9377" s="49"/>
      <c r="G9377" s="49"/>
      <c r="H9377" s="49"/>
      <c r="I9377" s="49"/>
      <c r="J9377" s="49"/>
      <c r="K9377" s="127"/>
    </row>
    <row r="9378" ht="15.75" customHeight="1">
      <c r="A9378" s="129"/>
      <c r="B9378" s="100" t="s">
        <v>442</v>
      </c>
      <c r="C9378" s="100" t="s">
        <v>443</v>
      </c>
      <c r="D9378" s="73" t="s">
        <v>453</v>
      </c>
      <c r="E9378" s="130" t="s">
        <v>444</v>
      </c>
      <c r="F9378" s="71"/>
      <c r="G9378" s="72"/>
      <c r="H9378" s="131" t="s">
        <v>454</v>
      </c>
      <c r="I9378" s="132" t="s">
        <v>455</v>
      </c>
      <c r="J9378" s="133"/>
      <c r="K9378" s="134"/>
    </row>
    <row r="9379" ht="15.75" customHeight="1">
      <c r="A9379" s="49"/>
      <c r="B9379" s="135" t="s">
        <v>19</v>
      </c>
      <c r="C9379" s="136" t="s">
        <v>25</v>
      </c>
      <c r="D9379" s="137" t="str">
        <f>IFERROR(__xludf.DUMMYFUNCTION("JOIN("", "",FILTER(Marksheet!$15:$15,Marksheet!$10:$10=$C9379))"),"3a, 3b, 3c")</f>
        <v>3a, 3b, 3c</v>
      </c>
      <c r="E9379" s="138">
        <f t="array" ref="E9379">SUMIF(Marksheet!$D$10:$BQ$10,$C9379,INDIRECT(K9375))</f>
        <v>0</v>
      </c>
      <c r="F9379" s="138" t="s">
        <v>434</v>
      </c>
      <c r="G9379" s="137">
        <f>SUMIF(Marksheet!$10:$10,C9379,Marksheet!$14:$14)</f>
        <v>3</v>
      </c>
      <c r="H9379" s="139">
        <f t="shared" ref="H9379:H9403" si="285">E9379/G9379</f>
        <v>0</v>
      </c>
      <c r="I9379" s="137" t="s">
        <v>456</v>
      </c>
      <c r="J9379" s="133"/>
      <c r="K9379" s="140"/>
    </row>
    <row r="9380" ht="15.75" customHeight="1">
      <c r="A9380" s="49"/>
      <c r="B9380" s="141"/>
      <c r="C9380" s="136" t="s">
        <v>27</v>
      </c>
      <c r="D9380" s="137" t="str">
        <f>IFERROR(__xludf.DUMMYFUNCTION("JOIN("", "",FILTER(Marksheet!$15:$15,Marksheet!$10:$10=$C9380))"),"5a, 5b, 5c, 5d")</f>
        <v>5a, 5b, 5c, 5d</v>
      </c>
      <c r="E9380" s="138">
        <f t="array" ref="E9380">SUMIF(Marksheet!$D$10:$BQ$10,$C9380,INDIRECT(K9375))</f>
        <v>0</v>
      </c>
      <c r="F9380" s="138" t="s">
        <v>434</v>
      </c>
      <c r="G9380" s="137">
        <f>SUMIF(Marksheet!$10:$10,C9380,Marksheet!$14:$14)</f>
        <v>5</v>
      </c>
      <c r="H9380" s="139">
        <f t="shared" si="285"/>
        <v>0</v>
      </c>
      <c r="I9380" s="137" t="s">
        <v>457</v>
      </c>
      <c r="J9380" s="133"/>
      <c r="K9380" s="140"/>
    </row>
    <row r="9381" ht="15.75" customHeight="1">
      <c r="A9381" s="49"/>
      <c r="B9381" s="141"/>
      <c r="C9381" s="136" t="s">
        <v>26</v>
      </c>
      <c r="D9381" s="137" t="str">
        <f>IFERROR(__xludf.DUMMYFUNCTION("JOIN("", "",FILTER(Marksheet!$15:$15,Marksheet!$10:$10=$C9381))"),"4a, 4b")</f>
        <v>4a, 4b</v>
      </c>
      <c r="E9381" s="138">
        <f t="array" ref="E9381">SUMIF(Marksheet!$D$10:$BQ$10,$C9381,INDIRECT(K9375))</f>
        <v>0</v>
      </c>
      <c r="F9381" s="138" t="s">
        <v>434</v>
      </c>
      <c r="G9381" s="137">
        <f>SUMIF(Marksheet!$10:$10,C9381,Marksheet!$14:$14)</f>
        <v>3</v>
      </c>
      <c r="H9381" s="139">
        <f t="shared" si="285"/>
        <v>0</v>
      </c>
      <c r="I9381" s="137" t="s">
        <v>458</v>
      </c>
      <c r="J9381" s="133"/>
      <c r="K9381" s="140"/>
    </row>
    <row r="9382" ht="15.75" customHeight="1">
      <c r="A9382" s="49"/>
      <c r="B9382" s="141"/>
      <c r="C9382" s="136" t="s">
        <v>23</v>
      </c>
      <c r="D9382" s="137" t="str">
        <f>IFERROR(__xludf.DUMMYFUNCTION("JOIN("", "",FILTER(Marksheet!$15:$15,Marksheet!$10:$10=$C9382))"),"1a, 1b, 4c")</f>
        <v>1a, 1b, 4c</v>
      </c>
      <c r="E9382" s="138">
        <f t="array" ref="E9382">SUMIF(Marksheet!$D$10:$BQ$10,$C9382,INDIRECT(K9375))</f>
        <v>0</v>
      </c>
      <c r="F9382" s="138" t="s">
        <v>434</v>
      </c>
      <c r="G9382" s="137">
        <f>SUMIF(Marksheet!$10:$10,C9382,Marksheet!$14:$14)</f>
        <v>5</v>
      </c>
      <c r="H9382" s="139">
        <f t="shared" si="285"/>
        <v>0</v>
      </c>
      <c r="I9382" s="137" t="s">
        <v>459</v>
      </c>
      <c r="J9382" s="133"/>
      <c r="K9382" s="140"/>
    </row>
    <row r="9383" ht="15.75" customHeight="1">
      <c r="A9383" s="49"/>
      <c r="B9383" s="142"/>
      <c r="C9383" s="136" t="s">
        <v>24</v>
      </c>
      <c r="D9383" s="137" t="str">
        <f>IFERROR(__xludf.DUMMYFUNCTION("JOIN("", "",FILTER(Marksheet!$15:$15,Marksheet!$10:$10=$C9383))"),"2a, 2b, 2c")</f>
        <v>2a, 2b, 2c</v>
      </c>
      <c r="E9383" s="138">
        <f t="array" ref="E9383">SUMIF(Marksheet!$D$10:$BQ$10,$C9383,INDIRECT(K9375))</f>
        <v>0</v>
      </c>
      <c r="F9383" s="138" t="s">
        <v>434</v>
      </c>
      <c r="G9383" s="137">
        <f>SUMIF(Marksheet!$10:$10,C9383,Marksheet!$14:$14)</f>
        <v>4</v>
      </c>
      <c r="H9383" s="139">
        <f t="shared" si="285"/>
        <v>0</v>
      </c>
      <c r="I9383" s="137" t="s">
        <v>460</v>
      </c>
      <c r="J9383" s="133"/>
      <c r="K9383" s="140"/>
    </row>
    <row r="9384" ht="15.75" customHeight="1">
      <c r="A9384" s="49"/>
      <c r="B9384" s="135" t="s">
        <v>20</v>
      </c>
      <c r="C9384" s="143" t="s">
        <v>29</v>
      </c>
      <c r="D9384" s="137" t="str">
        <f>IFERROR(__xludf.DUMMYFUNCTION("JOIN("", "",FILTER(Marksheet!$15:$15,Marksheet!$10:$10=$C9384))"),"1b, 3d")</f>
        <v>1b, 3d</v>
      </c>
      <c r="E9384" s="138">
        <f t="array" ref="E9384">SUMIF(Marksheet!$D$10:$BQ$10,$C9384,INDIRECT(K9375))</f>
        <v>0</v>
      </c>
      <c r="F9384" s="138" t="s">
        <v>434</v>
      </c>
      <c r="G9384" s="137">
        <f>SUMIF(Marksheet!$10:$10,C9384,Marksheet!$14:$14)</f>
        <v>2</v>
      </c>
      <c r="H9384" s="139">
        <f t="shared" si="285"/>
        <v>0</v>
      </c>
      <c r="I9384" s="137" t="s">
        <v>461</v>
      </c>
      <c r="J9384" s="133"/>
      <c r="K9384" s="140"/>
    </row>
    <row r="9385" ht="15.75" customHeight="1">
      <c r="A9385" s="49"/>
      <c r="B9385" s="141"/>
      <c r="C9385" s="143" t="s">
        <v>30</v>
      </c>
      <c r="D9385" s="137" t="str">
        <f>IFERROR(__xludf.DUMMYFUNCTION("JOIN("", "",FILTER(Marksheet!$15:$15,Marksheet!$10:$10=$C9385))"),"1d, 4d, 4e")</f>
        <v>1d, 4d, 4e</v>
      </c>
      <c r="E9385" s="138">
        <f t="array" ref="E9385">SUMIF(Marksheet!$D$10:$BQ$10,$C9385,INDIRECT(K9375))</f>
        <v>0</v>
      </c>
      <c r="F9385" s="138" t="s">
        <v>434</v>
      </c>
      <c r="G9385" s="137">
        <f>SUMIF(Marksheet!$10:$10,C9385,Marksheet!$14:$14)</f>
        <v>3</v>
      </c>
      <c r="H9385" s="139">
        <f t="shared" si="285"/>
        <v>0</v>
      </c>
      <c r="I9385" s="137" t="s">
        <v>462</v>
      </c>
      <c r="J9385" s="133"/>
      <c r="K9385" s="140"/>
    </row>
    <row r="9386" ht="15.75" customHeight="1">
      <c r="A9386" s="49"/>
      <c r="B9386" s="141"/>
      <c r="C9386" s="143" t="s">
        <v>33</v>
      </c>
      <c r="D9386" s="137" t="str">
        <f>IFERROR(__xludf.DUMMYFUNCTION("JOIN("", "",FILTER(Marksheet!$15:$15,Marksheet!$10:$10=$C9386))"),"4a, 4b")</f>
        <v>4a, 4b</v>
      </c>
      <c r="E9386" s="138">
        <f t="array" ref="E9386">SUMIF(Marksheet!$D$10:$BQ$10,$C9386,INDIRECT(K9375))</f>
        <v>0</v>
      </c>
      <c r="F9386" s="138" t="s">
        <v>434</v>
      </c>
      <c r="G9386" s="137">
        <f>SUMIF(Marksheet!$10:$10,C9386,Marksheet!$14:$14)</f>
        <v>3</v>
      </c>
      <c r="H9386" s="139">
        <f t="shared" si="285"/>
        <v>0</v>
      </c>
      <c r="I9386" s="137" t="s">
        <v>463</v>
      </c>
      <c r="J9386" s="133"/>
      <c r="K9386" s="140"/>
    </row>
    <row r="9387" ht="15.75" customHeight="1">
      <c r="A9387" s="49"/>
      <c r="B9387" s="141"/>
      <c r="C9387" s="143" t="s">
        <v>28</v>
      </c>
      <c r="D9387" s="137" t="str">
        <f>IFERROR(__xludf.DUMMYFUNCTION("JOIN("", "",FILTER(Marksheet!$15:$15,Marksheet!$10:$10=$C9387))"),"1a, 1c, 4c")</f>
        <v>1a, 1c, 4c</v>
      </c>
      <c r="E9387" s="138">
        <f t="array" ref="E9387">SUMIF(Marksheet!$D$10:$BQ$10,$C9387,INDIRECT(K9375))</f>
        <v>0</v>
      </c>
      <c r="F9387" s="138" t="s">
        <v>434</v>
      </c>
      <c r="G9387" s="137">
        <f>SUMIF(Marksheet!$10:$10,C9387,Marksheet!$14:$14)</f>
        <v>5</v>
      </c>
      <c r="H9387" s="139">
        <f t="shared" si="285"/>
        <v>0</v>
      </c>
      <c r="I9387" s="137" t="s">
        <v>464</v>
      </c>
      <c r="J9387" s="133"/>
      <c r="K9387" s="140"/>
    </row>
    <row r="9388" ht="15.75" customHeight="1">
      <c r="A9388" s="49"/>
      <c r="B9388" s="141"/>
      <c r="C9388" s="143" t="s">
        <v>435</v>
      </c>
      <c r="D9388" s="137" t="str">
        <f>IFERROR(__xludf.DUMMYFUNCTION("JOIN("", "",FILTER(Marksheet!$15:$15,Marksheet!$10:$10=$C9388))"),"3a, 3b, 3c")</f>
        <v>3a, 3b, 3c</v>
      </c>
      <c r="E9388" s="138">
        <f t="array" ref="E9388">SUMIF(Marksheet!$D$10:$BQ$10,$C9388,INDIRECT(K9375))</f>
        <v>0</v>
      </c>
      <c r="F9388" s="138" t="s">
        <v>434</v>
      </c>
      <c r="G9388" s="137">
        <f>SUMIF(Marksheet!$10:$10,C9388,Marksheet!$14:$14)</f>
        <v>4</v>
      </c>
      <c r="H9388" s="139">
        <f t="shared" si="285"/>
        <v>0</v>
      </c>
      <c r="I9388" s="137" t="s">
        <v>465</v>
      </c>
      <c r="J9388" s="133"/>
      <c r="K9388" s="140"/>
    </row>
    <row r="9389" ht="15.75" customHeight="1">
      <c r="A9389" s="49"/>
      <c r="B9389" s="142"/>
      <c r="C9389" s="143" t="s">
        <v>31</v>
      </c>
      <c r="D9389" s="137" t="str">
        <f>IFERROR(__xludf.DUMMYFUNCTION("JOIN("", "",FILTER(Marksheet!$15:$15,Marksheet!$10:$10=$C9389))"),"2a, 2b, 2c")</f>
        <v>2a, 2b, 2c</v>
      </c>
      <c r="E9389" s="138">
        <f t="array" ref="E9389">SUMIF(Marksheet!$D$10:$BQ$10,$C9389,INDIRECT(K9375))</f>
        <v>0</v>
      </c>
      <c r="F9389" s="138" t="s">
        <v>434</v>
      </c>
      <c r="G9389" s="137">
        <f>SUMIF(Marksheet!$10:$10,C9389,Marksheet!$14:$14)</f>
        <v>3</v>
      </c>
      <c r="H9389" s="139">
        <f t="shared" si="285"/>
        <v>0</v>
      </c>
      <c r="I9389" s="137" t="s">
        <v>466</v>
      </c>
      <c r="J9389" s="133"/>
      <c r="K9389" s="140"/>
    </row>
    <row r="9390" ht="15.75" customHeight="1">
      <c r="A9390" s="49"/>
      <c r="B9390" s="135" t="s">
        <v>21</v>
      </c>
      <c r="C9390" s="143" t="s">
        <v>36</v>
      </c>
      <c r="D9390" s="137" t="str">
        <f>IFERROR(__xludf.DUMMYFUNCTION("JOIN("", "",FILTER(Marksheet!$15:$15,Marksheet!$10:$10=$C9390))"),"2b, 2c")</f>
        <v>2b, 2c</v>
      </c>
      <c r="E9390" s="138">
        <f t="array" ref="E9390">SUMIF(Marksheet!$D$10:$BQ$10,$C9390,INDIRECT(K9375))</f>
        <v>0</v>
      </c>
      <c r="F9390" s="138" t="s">
        <v>434</v>
      </c>
      <c r="G9390" s="137">
        <f>SUMIF(Marksheet!$10:$10,C9390,Marksheet!$14:$14)</f>
        <v>2</v>
      </c>
      <c r="H9390" s="139">
        <f t="shared" si="285"/>
        <v>0</v>
      </c>
      <c r="I9390" s="137" t="s">
        <v>467</v>
      </c>
      <c r="J9390" s="133"/>
      <c r="K9390" s="140"/>
    </row>
    <row r="9391" ht="15.75" customHeight="1">
      <c r="A9391" s="49"/>
      <c r="B9391" s="141"/>
      <c r="C9391" s="143" t="s">
        <v>38</v>
      </c>
      <c r="D9391" s="137" t="str">
        <f>IFERROR(__xludf.DUMMYFUNCTION("JOIN("", "",FILTER(Marksheet!$15:$15,Marksheet!$10:$10=$C9391))"),"4a, 4b, 4c, 4d, 4e")</f>
        <v>4a, 4b, 4c, 4d, 4e</v>
      </c>
      <c r="E9391" s="138">
        <f t="array" ref="E9391">SUMIF(Marksheet!$D$10:$BQ$10,$C9391,INDIRECT(K9375))</f>
        <v>0</v>
      </c>
      <c r="F9391" s="138" t="s">
        <v>434</v>
      </c>
      <c r="G9391" s="137">
        <f>SUMIF(Marksheet!$10:$10,C9391,Marksheet!$14:$14)</f>
        <v>6</v>
      </c>
      <c r="H9391" s="139">
        <f t="shared" si="285"/>
        <v>0</v>
      </c>
      <c r="I9391" s="137" t="s">
        <v>468</v>
      </c>
      <c r="J9391" s="133"/>
      <c r="K9391" s="140"/>
    </row>
    <row r="9392" ht="15.75" customHeight="1">
      <c r="A9392" s="49"/>
      <c r="B9392" s="141"/>
      <c r="C9392" s="143" t="s">
        <v>35</v>
      </c>
      <c r="D9392" s="137" t="str">
        <f>IFERROR(__xludf.DUMMYFUNCTION("JOIN("", "",FILTER(Marksheet!$15:$15,Marksheet!$10:$10=$C9392))"),"1b, 2a")</f>
        <v>1b, 2a</v>
      </c>
      <c r="E9392" s="138">
        <f t="array" ref="E9392">SUMIF(Marksheet!$D$10:$BQ$10,$C9392,INDIRECT(K9375))</f>
        <v>0</v>
      </c>
      <c r="F9392" s="138" t="s">
        <v>434</v>
      </c>
      <c r="G9392" s="137">
        <f>SUMIF(Marksheet!$10:$10,C9392,Marksheet!$14:$14)</f>
        <v>3</v>
      </c>
      <c r="H9392" s="139">
        <f t="shared" si="285"/>
        <v>0</v>
      </c>
      <c r="I9392" s="137" t="s">
        <v>469</v>
      </c>
      <c r="J9392" s="133"/>
      <c r="K9392" s="140"/>
    </row>
    <row r="9393" ht="15.75" customHeight="1">
      <c r="A9393" s="49"/>
      <c r="B9393" s="141"/>
      <c r="C9393" s="143" t="s">
        <v>34</v>
      </c>
      <c r="D9393" s="137" t="str">
        <f>IFERROR(__xludf.DUMMYFUNCTION("JOIN("", "",FILTER(Marksheet!$15:$15,Marksheet!$10:$10=$C9393))"),"1a, 1c, 2d")</f>
        <v>1a, 1c, 2d</v>
      </c>
      <c r="E9393" s="138">
        <f t="array" ref="E9393">SUMIF(Marksheet!$D$10:$BQ$10,$C9393,INDIRECT(K9375))</f>
        <v>0</v>
      </c>
      <c r="F9393" s="138" t="s">
        <v>434</v>
      </c>
      <c r="G9393" s="137">
        <f>SUMIF(Marksheet!$10:$10,C9393,Marksheet!$14:$14)</f>
        <v>6</v>
      </c>
      <c r="H9393" s="139">
        <f t="shared" si="285"/>
        <v>0</v>
      </c>
      <c r="I9393" s="137" t="s">
        <v>470</v>
      </c>
      <c r="J9393" s="133"/>
      <c r="K9393" s="140"/>
    </row>
    <row r="9394" ht="15.75" customHeight="1">
      <c r="A9394" s="49"/>
      <c r="B9394" s="142"/>
      <c r="C9394" s="143" t="s">
        <v>37</v>
      </c>
      <c r="D9394" s="137" t="str">
        <f>IFERROR(__xludf.DUMMYFUNCTION("JOIN("", "",FILTER(Marksheet!$15:$15,Marksheet!$10:$10=$C9394))"),"3a, 3b, 3c")</f>
        <v>3a, 3b, 3c</v>
      </c>
      <c r="E9394" s="138">
        <f t="array" ref="E9394">SUMIF(Marksheet!$D$10:$BQ$10,$C9394,INDIRECT(K9375))</f>
        <v>0</v>
      </c>
      <c r="F9394" s="138" t="s">
        <v>434</v>
      </c>
      <c r="G9394" s="137">
        <f>SUMIF(Marksheet!$10:$10,C9394,Marksheet!$14:$14)</f>
        <v>3</v>
      </c>
      <c r="H9394" s="139">
        <f t="shared" si="285"/>
        <v>0</v>
      </c>
      <c r="I9394" s="137" t="s">
        <v>471</v>
      </c>
      <c r="J9394" s="133"/>
      <c r="K9394" s="140"/>
    </row>
    <row r="9395" ht="15.75" customHeight="1">
      <c r="A9395" s="49"/>
      <c r="B9395" s="135" t="s">
        <v>22</v>
      </c>
      <c r="C9395" s="144" t="s">
        <v>46</v>
      </c>
      <c r="D9395" s="137" t="str">
        <f>IFERROR(__xludf.DUMMYFUNCTION("JOIN("", "",FILTER(Marksheet!$15:$15,Marksheet!$10:$10=$C9395))"),"3d")</f>
        <v>3d</v>
      </c>
      <c r="E9395" s="138">
        <f t="array" ref="E9395">SUMIF(Marksheet!$D$10:$BQ$10,$C9395,INDIRECT(K9375))</f>
        <v>0</v>
      </c>
      <c r="F9395" s="138" t="s">
        <v>434</v>
      </c>
      <c r="G9395" s="137">
        <f>SUMIF(Marksheet!$10:$10,C9395,Marksheet!$14:$14)</f>
        <v>2</v>
      </c>
      <c r="H9395" s="139">
        <f t="shared" si="285"/>
        <v>0</v>
      </c>
      <c r="I9395" s="137" t="s">
        <v>472</v>
      </c>
      <c r="J9395" s="133"/>
      <c r="K9395" s="140"/>
    </row>
    <row r="9396" ht="15.75" customHeight="1">
      <c r="A9396" s="49"/>
      <c r="B9396" s="141"/>
      <c r="C9396" s="144" t="s">
        <v>41</v>
      </c>
      <c r="D9396" s="137" t="str">
        <f>IFERROR(__xludf.DUMMYFUNCTION("JOIN("", "",FILTER(Marksheet!$15:$15,Marksheet!$10:$10=$C9396))"),"1c, 2b, 4e")</f>
        <v>1c, 2b, 4e</v>
      </c>
      <c r="E9396" s="138">
        <f t="array" ref="E9396">SUMIF(Marksheet!$D$10:$BQ$10,$C9396,INDIRECT(K9375))</f>
        <v>0</v>
      </c>
      <c r="F9396" s="138" t="s">
        <v>434</v>
      </c>
      <c r="G9396" s="137">
        <f>SUMIF(Marksheet!$10:$10,C9396,Marksheet!$14:$14)</f>
        <v>3</v>
      </c>
      <c r="H9396" s="139">
        <f t="shared" si="285"/>
        <v>0</v>
      </c>
      <c r="I9396" s="137" t="s">
        <v>473</v>
      </c>
      <c r="J9396" s="133"/>
      <c r="K9396" s="140"/>
    </row>
    <row r="9397" ht="15.75" customHeight="1">
      <c r="A9397" s="49"/>
      <c r="B9397" s="141"/>
      <c r="C9397" s="144" t="s">
        <v>45</v>
      </c>
      <c r="D9397" s="137" t="str">
        <f>IFERROR(__xludf.DUMMYFUNCTION("JOIN("", "",FILTER(Marksheet!$15:$15,Marksheet!$10:$10=$C9397))"),"3b, 4a, 5c")</f>
        <v>3b, 4a, 5c</v>
      </c>
      <c r="E9397" s="138">
        <f t="array" ref="E9397">SUMIF(Marksheet!$D$10:$BQ$10,$C9397,INDIRECT(K9375))</f>
        <v>0</v>
      </c>
      <c r="F9397" s="138" t="s">
        <v>434</v>
      </c>
      <c r="G9397" s="137">
        <f>SUMIF(Marksheet!$10:$10,C9397,Marksheet!$14:$14)</f>
        <v>3</v>
      </c>
      <c r="H9397" s="139">
        <f t="shared" si="285"/>
        <v>0</v>
      </c>
      <c r="I9397" s="137" t="s">
        <v>474</v>
      </c>
      <c r="J9397" s="133"/>
      <c r="K9397" s="140"/>
    </row>
    <row r="9398" ht="15.75" customHeight="1">
      <c r="A9398" s="49"/>
      <c r="B9398" s="141"/>
      <c r="C9398" s="144" t="s">
        <v>43</v>
      </c>
      <c r="D9398" s="137" t="str">
        <f>IFERROR(__xludf.DUMMYFUNCTION("JOIN("", "",FILTER(Marksheet!$15:$15,Marksheet!$10:$10=$C9398))"),"2c, 4d, 5d")</f>
        <v>2c, 4d, 5d</v>
      </c>
      <c r="E9398" s="138">
        <f t="array" ref="E9398">SUMIF(Marksheet!$D$10:$BQ$10,$C9398,INDIRECT(K9375))</f>
        <v>0</v>
      </c>
      <c r="F9398" s="138" t="s">
        <v>434</v>
      </c>
      <c r="G9398" s="137">
        <f>SUMIF(Marksheet!$10:$10,C9398,Marksheet!$14:$14)</f>
        <v>4</v>
      </c>
      <c r="H9398" s="139">
        <f t="shared" si="285"/>
        <v>0</v>
      </c>
      <c r="I9398" s="137" t="s">
        <v>475</v>
      </c>
      <c r="J9398" s="133"/>
      <c r="K9398" s="140"/>
    </row>
    <row r="9399" ht="15.75" customHeight="1">
      <c r="A9399" s="49"/>
      <c r="B9399" s="141"/>
      <c r="C9399" s="144" t="s">
        <v>44</v>
      </c>
      <c r="D9399" s="137" t="str">
        <f>IFERROR(__xludf.DUMMYFUNCTION("JOIN("", "",FILTER(Marksheet!$15:$15,Marksheet!$10:$10=$C9399))"),"3a, 4c")</f>
        <v>3a, 4c</v>
      </c>
      <c r="E9399" s="138">
        <f t="array" ref="E9399">SUMIF(Marksheet!$D$10:$BQ$10,$C9399,INDIRECT(K9375))</f>
        <v>0</v>
      </c>
      <c r="F9399" s="138" t="s">
        <v>434</v>
      </c>
      <c r="G9399" s="137">
        <f>SUMIF(Marksheet!$10:$10,C9399,Marksheet!$14:$14)</f>
        <v>2</v>
      </c>
      <c r="H9399" s="139">
        <f t="shared" si="285"/>
        <v>0</v>
      </c>
      <c r="I9399" s="137" t="s">
        <v>476</v>
      </c>
      <c r="J9399" s="133"/>
      <c r="K9399" s="140"/>
    </row>
    <row r="9400" ht="15.75" customHeight="1">
      <c r="A9400" s="49"/>
      <c r="B9400" s="141"/>
      <c r="C9400" s="144" t="s">
        <v>39</v>
      </c>
      <c r="D9400" s="137" t="str">
        <f>IFERROR(__xludf.DUMMYFUNCTION("JOIN("", "",FILTER(Marksheet!$15:$15,Marksheet!$10:$10=$C9400))"),"1a, 5a, 5b")</f>
        <v>1a, 5a, 5b</v>
      </c>
      <c r="E9400" s="138">
        <f t="array" ref="E9400">SUMIF(Marksheet!$D$10:$BQ$10,$C9400,INDIRECT(K9375))</f>
        <v>0</v>
      </c>
      <c r="F9400" s="138" t="s">
        <v>434</v>
      </c>
      <c r="G9400" s="137">
        <f>SUMIF(Marksheet!$10:$10,C9400,Marksheet!$14:$14)</f>
        <v>5</v>
      </c>
      <c r="H9400" s="139">
        <f t="shared" si="285"/>
        <v>0</v>
      </c>
      <c r="I9400" s="137" t="s">
        <v>477</v>
      </c>
      <c r="J9400" s="133"/>
      <c r="K9400" s="140"/>
    </row>
    <row r="9401" ht="15.75" customHeight="1">
      <c r="A9401" s="49"/>
      <c r="B9401" s="141"/>
      <c r="C9401" s="144" t="s">
        <v>42</v>
      </c>
      <c r="D9401" s="137" t="str">
        <f>IFERROR(__xludf.DUMMYFUNCTION("JOIN("", "",FILTER(Marksheet!$15:$15,Marksheet!$10:$10=$C9401))"),"2a, 3c")</f>
        <v>2a, 3c</v>
      </c>
      <c r="E9401" s="138">
        <f t="array" ref="E9401">SUMIF(Marksheet!$D$10:$BQ$10,$C9401,INDIRECT(K9375))</f>
        <v>0</v>
      </c>
      <c r="F9401" s="138" t="s">
        <v>434</v>
      </c>
      <c r="G9401" s="137">
        <f>SUMIF(Marksheet!$10:$10,C9401,Marksheet!$14:$14)</f>
        <v>3</v>
      </c>
      <c r="H9401" s="139">
        <f t="shared" si="285"/>
        <v>0</v>
      </c>
      <c r="I9401" s="137" t="s">
        <v>478</v>
      </c>
      <c r="J9401" s="133"/>
      <c r="K9401" s="140"/>
    </row>
    <row r="9402" ht="15.75" customHeight="1">
      <c r="A9402" s="49"/>
      <c r="B9402" s="142"/>
      <c r="C9402" s="144" t="s">
        <v>40</v>
      </c>
      <c r="D9402" s="137" t="str">
        <f>IFERROR(__xludf.DUMMYFUNCTION("JOIN("", "",FILTER(Marksheet!$15:$15,Marksheet!$10:$10=$C9402))"),"1b, 4b, 4f")</f>
        <v>1b, 4b, 4f</v>
      </c>
      <c r="E9402" s="138">
        <f t="array" ref="E9402">SUMIF(Marksheet!$D$10:$BQ$10,$C9402,INDIRECT(K9375))</f>
        <v>0</v>
      </c>
      <c r="F9402" s="138" t="s">
        <v>434</v>
      </c>
      <c r="G9402" s="137">
        <f>SUMIF(Marksheet!$10:$10,C9402,Marksheet!$14:$14)</f>
        <v>3</v>
      </c>
      <c r="H9402" s="139">
        <f t="shared" si="285"/>
        <v>0</v>
      </c>
      <c r="I9402" s="137" t="s">
        <v>479</v>
      </c>
      <c r="J9402" s="133"/>
      <c r="K9402" s="140"/>
    </row>
    <row r="9403" ht="15.75" customHeight="1">
      <c r="A9403" s="49"/>
      <c r="B9403" s="49"/>
      <c r="C9403" s="145" t="s">
        <v>76</v>
      </c>
      <c r="D9403" s="145"/>
      <c r="E9403" s="146">
        <f>SUM(E9379:E9402)</f>
        <v>0</v>
      </c>
      <c r="F9403" s="147" t="s">
        <v>434</v>
      </c>
      <c r="G9403" s="148">
        <f>SUM(G9379:G9402)</f>
        <v>85</v>
      </c>
      <c r="H9403" s="149">
        <f t="shared" si="285"/>
        <v>0</v>
      </c>
      <c r="I9403" s="129"/>
      <c r="J9403" s="133"/>
      <c r="K9403" s="127"/>
    </row>
    <row r="9404" ht="15.75" customHeight="1">
      <c r="A9404" s="49"/>
      <c r="B9404" s="49"/>
      <c r="C9404" s="67"/>
      <c r="D9404" s="67"/>
      <c r="E9404" s="49"/>
      <c r="F9404" s="49"/>
      <c r="G9404" s="49"/>
      <c r="H9404" s="49"/>
      <c r="I9404" s="129"/>
      <c r="J9404" s="133"/>
      <c r="K9404" s="127"/>
    </row>
    <row r="9405" ht="60.0" customHeight="1">
      <c r="A9405" s="49"/>
      <c r="B9405" s="49"/>
      <c r="C9405" s="67"/>
      <c r="D9405" s="67"/>
      <c r="E9405" s="49"/>
      <c r="F9405" s="49"/>
      <c r="G9405" s="49"/>
      <c r="H9405" s="49"/>
      <c r="I9405" s="129"/>
      <c r="J9405" s="133"/>
      <c r="K9405" s="127"/>
    </row>
    <row r="9406" ht="15.75" customHeight="1">
      <c r="A9406" s="124" t="s">
        <v>450</v>
      </c>
      <c r="B9406" s="49"/>
      <c r="C9406" s="67"/>
      <c r="D9406" s="67"/>
      <c r="E9406" s="1"/>
      <c r="F9406" s="1"/>
      <c r="G9406" s="49"/>
      <c r="H9406" s="49"/>
      <c r="I9406" s="7"/>
      <c r="K9406" s="125">
        <f>K9373+1</f>
        <v>303</v>
      </c>
    </row>
    <row r="9407" ht="15.75" customHeight="1">
      <c r="A9407" s="126" t="s">
        <v>451</v>
      </c>
      <c r="B9407" s="67" t="str">
        <f>B9374</f>
        <v>GCSE Transition Assessment</v>
      </c>
      <c r="C9407" s="67"/>
      <c r="D9407" s="67"/>
      <c r="E9407" s="1"/>
      <c r="F9407" s="49"/>
      <c r="G9407" s="49"/>
      <c r="H9407" s="49"/>
      <c r="K9407" s="127" t="str">
        <f>CONCATENATE("Marksheet!$B$",K9406)</f>
        <v>Marksheet!$B$303</v>
      </c>
    </row>
    <row r="9408" ht="15.75" customHeight="1">
      <c r="A9408" s="126" t="s">
        <v>447</v>
      </c>
      <c r="B9408" s="67" t="str">
        <f t="array" ref="B9408">IF(INDIRECT(K9407)="","",INDIRECT(K9407))</f>
        <v>Student 286</v>
      </c>
      <c r="C9408" s="67"/>
      <c r="D9408" s="67"/>
      <c r="E9408" s="1"/>
      <c r="F9408" s="49"/>
      <c r="G9408" s="49"/>
      <c r="H9408" s="49"/>
      <c r="K9408" s="127" t="str">
        <f>CONCATENATE("Marksheet!$D$",K9406,":$BQ$",K9406)</f>
        <v>Marksheet!$D$303:$BQ$303</v>
      </c>
    </row>
    <row r="9409" ht="15.75" customHeight="1">
      <c r="A9409" s="126" t="s">
        <v>452</v>
      </c>
      <c r="B9409" s="67" t="str">
        <f t="array" ref="B9409">INDIRECT(CONCATENATE("Marksheet!$C$",INDIRECT(CONCATENATE("K",ROW()-3))))</f>
        <v/>
      </c>
      <c r="C9409" s="67"/>
      <c r="D9409" s="67"/>
      <c r="E9409" s="49"/>
      <c r="F9409" s="49"/>
      <c r="G9409" s="49"/>
      <c r="H9409" s="49"/>
      <c r="I9409" s="49"/>
      <c r="J9409" s="49"/>
      <c r="K9409" s="127"/>
    </row>
    <row r="9410" ht="15.75" customHeight="1">
      <c r="A9410" s="67"/>
      <c r="B9410" s="128"/>
      <c r="C9410" s="67"/>
      <c r="D9410" s="67"/>
      <c r="E9410" s="49"/>
      <c r="F9410" s="49"/>
      <c r="G9410" s="49"/>
      <c r="H9410" s="49"/>
      <c r="I9410" s="49"/>
      <c r="J9410" s="49"/>
      <c r="K9410" s="127"/>
    </row>
    <row r="9411" ht="15.75" customHeight="1">
      <c r="A9411" s="129"/>
      <c r="B9411" s="100" t="s">
        <v>442</v>
      </c>
      <c r="C9411" s="100" t="s">
        <v>443</v>
      </c>
      <c r="D9411" s="73" t="s">
        <v>453</v>
      </c>
      <c r="E9411" s="130" t="s">
        <v>444</v>
      </c>
      <c r="F9411" s="71"/>
      <c r="G9411" s="72"/>
      <c r="H9411" s="131" t="s">
        <v>454</v>
      </c>
      <c r="I9411" s="132" t="s">
        <v>455</v>
      </c>
      <c r="J9411" s="133"/>
      <c r="K9411" s="134"/>
    </row>
    <row r="9412" ht="15.75" customHeight="1">
      <c r="A9412" s="49"/>
      <c r="B9412" s="135" t="s">
        <v>19</v>
      </c>
      <c r="C9412" s="136" t="s">
        <v>25</v>
      </c>
      <c r="D9412" s="137" t="str">
        <f>IFERROR(__xludf.DUMMYFUNCTION("JOIN("", "",FILTER(Marksheet!$15:$15,Marksheet!$10:$10=$C9412))"),"3a, 3b, 3c")</f>
        <v>3a, 3b, 3c</v>
      </c>
      <c r="E9412" s="138">
        <f t="array" ref="E9412">SUMIF(Marksheet!$D$10:$BQ$10,$C9412,INDIRECT(K9408))</f>
        <v>0</v>
      </c>
      <c r="F9412" s="138" t="s">
        <v>434</v>
      </c>
      <c r="G9412" s="137">
        <f>SUMIF(Marksheet!$10:$10,C9412,Marksheet!$14:$14)</f>
        <v>3</v>
      </c>
      <c r="H9412" s="139">
        <f t="shared" ref="H9412:H9436" si="286">E9412/G9412</f>
        <v>0</v>
      </c>
      <c r="I9412" s="137" t="s">
        <v>456</v>
      </c>
      <c r="J9412" s="133"/>
      <c r="K9412" s="140"/>
    </row>
    <row r="9413" ht="15.75" customHeight="1">
      <c r="A9413" s="49"/>
      <c r="B9413" s="141"/>
      <c r="C9413" s="136" t="s">
        <v>27</v>
      </c>
      <c r="D9413" s="137" t="str">
        <f>IFERROR(__xludf.DUMMYFUNCTION("JOIN("", "",FILTER(Marksheet!$15:$15,Marksheet!$10:$10=$C9413))"),"5a, 5b, 5c, 5d")</f>
        <v>5a, 5b, 5c, 5d</v>
      </c>
      <c r="E9413" s="138">
        <f t="array" ref="E9413">SUMIF(Marksheet!$D$10:$BQ$10,$C9413,INDIRECT(K9408))</f>
        <v>0</v>
      </c>
      <c r="F9413" s="138" t="s">
        <v>434</v>
      </c>
      <c r="G9413" s="137">
        <f>SUMIF(Marksheet!$10:$10,C9413,Marksheet!$14:$14)</f>
        <v>5</v>
      </c>
      <c r="H9413" s="139">
        <f t="shared" si="286"/>
        <v>0</v>
      </c>
      <c r="I9413" s="137" t="s">
        <v>457</v>
      </c>
      <c r="J9413" s="133"/>
      <c r="K9413" s="140"/>
    </row>
    <row r="9414" ht="15.75" customHeight="1">
      <c r="A9414" s="49"/>
      <c r="B9414" s="141"/>
      <c r="C9414" s="136" t="s">
        <v>26</v>
      </c>
      <c r="D9414" s="137" t="str">
        <f>IFERROR(__xludf.DUMMYFUNCTION("JOIN("", "",FILTER(Marksheet!$15:$15,Marksheet!$10:$10=$C9414))"),"4a, 4b")</f>
        <v>4a, 4b</v>
      </c>
      <c r="E9414" s="138">
        <f t="array" ref="E9414">SUMIF(Marksheet!$D$10:$BQ$10,$C9414,INDIRECT(K9408))</f>
        <v>0</v>
      </c>
      <c r="F9414" s="138" t="s">
        <v>434</v>
      </c>
      <c r="G9414" s="137">
        <f>SUMIF(Marksheet!$10:$10,C9414,Marksheet!$14:$14)</f>
        <v>3</v>
      </c>
      <c r="H9414" s="139">
        <f t="shared" si="286"/>
        <v>0</v>
      </c>
      <c r="I9414" s="137" t="s">
        <v>458</v>
      </c>
      <c r="J9414" s="133"/>
      <c r="K9414" s="140"/>
    </row>
    <row r="9415" ht="15.75" customHeight="1">
      <c r="A9415" s="49"/>
      <c r="B9415" s="141"/>
      <c r="C9415" s="136" t="s">
        <v>23</v>
      </c>
      <c r="D9415" s="137" t="str">
        <f>IFERROR(__xludf.DUMMYFUNCTION("JOIN("", "",FILTER(Marksheet!$15:$15,Marksheet!$10:$10=$C9415))"),"1a, 1b, 4c")</f>
        <v>1a, 1b, 4c</v>
      </c>
      <c r="E9415" s="138">
        <f t="array" ref="E9415">SUMIF(Marksheet!$D$10:$BQ$10,$C9415,INDIRECT(K9408))</f>
        <v>0</v>
      </c>
      <c r="F9415" s="138" t="s">
        <v>434</v>
      </c>
      <c r="G9415" s="137">
        <f>SUMIF(Marksheet!$10:$10,C9415,Marksheet!$14:$14)</f>
        <v>5</v>
      </c>
      <c r="H9415" s="139">
        <f t="shared" si="286"/>
        <v>0</v>
      </c>
      <c r="I9415" s="137" t="s">
        <v>459</v>
      </c>
      <c r="J9415" s="133"/>
      <c r="K9415" s="140"/>
    </row>
    <row r="9416" ht="15.75" customHeight="1">
      <c r="A9416" s="49"/>
      <c r="B9416" s="142"/>
      <c r="C9416" s="136" t="s">
        <v>24</v>
      </c>
      <c r="D9416" s="137" t="str">
        <f>IFERROR(__xludf.DUMMYFUNCTION("JOIN("", "",FILTER(Marksheet!$15:$15,Marksheet!$10:$10=$C9416))"),"2a, 2b, 2c")</f>
        <v>2a, 2b, 2c</v>
      </c>
      <c r="E9416" s="138">
        <f t="array" ref="E9416">SUMIF(Marksheet!$D$10:$BQ$10,$C9416,INDIRECT(K9408))</f>
        <v>0</v>
      </c>
      <c r="F9416" s="138" t="s">
        <v>434</v>
      </c>
      <c r="G9416" s="137">
        <f>SUMIF(Marksheet!$10:$10,C9416,Marksheet!$14:$14)</f>
        <v>4</v>
      </c>
      <c r="H9416" s="139">
        <f t="shared" si="286"/>
        <v>0</v>
      </c>
      <c r="I9416" s="137" t="s">
        <v>460</v>
      </c>
      <c r="J9416" s="133"/>
      <c r="K9416" s="140"/>
    </row>
    <row r="9417" ht="15.75" customHeight="1">
      <c r="A9417" s="49"/>
      <c r="B9417" s="135" t="s">
        <v>20</v>
      </c>
      <c r="C9417" s="143" t="s">
        <v>29</v>
      </c>
      <c r="D9417" s="137" t="str">
        <f>IFERROR(__xludf.DUMMYFUNCTION("JOIN("", "",FILTER(Marksheet!$15:$15,Marksheet!$10:$10=$C9417))"),"1b, 3d")</f>
        <v>1b, 3d</v>
      </c>
      <c r="E9417" s="138">
        <f t="array" ref="E9417">SUMIF(Marksheet!$D$10:$BQ$10,$C9417,INDIRECT(K9408))</f>
        <v>0</v>
      </c>
      <c r="F9417" s="138" t="s">
        <v>434</v>
      </c>
      <c r="G9417" s="137">
        <f>SUMIF(Marksheet!$10:$10,C9417,Marksheet!$14:$14)</f>
        <v>2</v>
      </c>
      <c r="H9417" s="139">
        <f t="shared" si="286"/>
        <v>0</v>
      </c>
      <c r="I9417" s="137" t="s">
        <v>461</v>
      </c>
      <c r="J9417" s="133"/>
      <c r="K9417" s="140"/>
    </row>
    <row r="9418" ht="15.75" customHeight="1">
      <c r="A9418" s="49"/>
      <c r="B9418" s="141"/>
      <c r="C9418" s="143" t="s">
        <v>30</v>
      </c>
      <c r="D9418" s="137" t="str">
        <f>IFERROR(__xludf.DUMMYFUNCTION("JOIN("", "",FILTER(Marksheet!$15:$15,Marksheet!$10:$10=$C9418))"),"1d, 4d, 4e")</f>
        <v>1d, 4d, 4e</v>
      </c>
      <c r="E9418" s="138">
        <f t="array" ref="E9418">SUMIF(Marksheet!$D$10:$BQ$10,$C9418,INDIRECT(K9408))</f>
        <v>0</v>
      </c>
      <c r="F9418" s="138" t="s">
        <v>434</v>
      </c>
      <c r="G9418" s="137">
        <f>SUMIF(Marksheet!$10:$10,C9418,Marksheet!$14:$14)</f>
        <v>3</v>
      </c>
      <c r="H9418" s="139">
        <f t="shared" si="286"/>
        <v>0</v>
      </c>
      <c r="I9418" s="137" t="s">
        <v>462</v>
      </c>
      <c r="J9418" s="133"/>
      <c r="K9418" s="140"/>
    </row>
    <row r="9419" ht="15.75" customHeight="1">
      <c r="A9419" s="49"/>
      <c r="B9419" s="141"/>
      <c r="C9419" s="143" t="s">
        <v>33</v>
      </c>
      <c r="D9419" s="137" t="str">
        <f>IFERROR(__xludf.DUMMYFUNCTION("JOIN("", "",FILTER(Marksheet!$15:$15,Marksheet!$10:$10=$C9419))"),"4a, 4b")</f>
        <v>4a, 4b</v>
      </c>
      <c r="E9419" s="138">
        <f t="array" ref="E9419">SUMIF(Marksheet!$D$10:$BQ$10,$C9419,INDIRECT(K9408))</f>
        <v>0</v>
      </c>
      <c r="F9419" s="138" t="s">
        <v>434</v>
      </c>
      <c r="G9419" s="137">
        <f>SUMIF(Marksheet!$10:$10,C9419,Marksheet!$14:$14)</f>
        <v>3</v>
      </c>
      <c r="H9419" s="139">
        <f t="shared" si="286"/>
        <v>0</v>
      </c>
      <c r="I9419" s="137" t="s">
        <v>463</v>
      </c>
      <c r="J9419" s="133"/>
      <c r="K9419" s="140"/>
    </row>
    <row r="9420" ht="15.75" customHeight="1">
      <c r="A9420" s="49"/>
      <c r="B9420" s="141"/>
      <c r="C9420" s="143" t="s">
        <v>28</v>
      </c>
      <c r="D9420" s="137" t="str">
        <f>IFERROR(__xludf.DUMMYFUNCTION("JOIN("", "",FILTER(Marksheet!$15:$15,Marksheet!$10:$10=$C9420))"),"1a, 1c, 4c")</f>
        <v>1a, 1c, 4c</v>
      </c>
      <c r="E9420" s="138">
        <f t="array" ref="E9420">SUMIF(Marksheet!$D$10:$BQ$10,$C9420,INDIRECT(K9408))</f>
        <v>0</v>
      </c>
      <c r="F9420" s="138" t="s">
        <v>434</v>
      </c>
      <c r="G9420" s="137">
        <f>SUMIF(Marksheet!$10:$10,C9420,Marksheet!$14:$14)</f>
        <v>5</v>
      </c>
      <c r="H9420" s="139">
        <f t="shared" si="286"/>
        <v>0</v>
      </c>
      <c r="I9420" s="137" t="s">
        <v>464</v>
      </c>
      <c r="J9420" s="133"/>
      <c r="K9420" s="140"/>
    </row>
    <row r="9421" ht="15.75" customHeight="1">
      <c r="A9421" s="49"/>
      <c r="B9421" s="141"/>
      <c r="C9421" s="143" t="s">
        <v>435</v>
      </c>
      <c r="D9421" s="137" t="str">
        <f>IFERROR(__xludf.DUMMYFUNCTION("JOIN("", "",FILTER(Marksheet!$15:$15,Marksheet!$10:$10=$C9421))"),"3a, 3b, 3c")</f>
        <v>3a, 3b, 3c</v>
      </c>
      <c r="E9421" s="138">
        <f t="array" ref="E9421">SUMIF(Marksheet!$D$10:$BQ$10,$C9421,INDIRECT(K9408))</f>
        <v>0</v>
      </c>
      <c r="F9421" s="138" t="s">
        <v>434</v>
      </c>
      <c r="G9421" s="137">
        <f>SUMIF(Marksheet!$10:$10,C9421,Marksheet!$14:$14)</f>
        <v>4</v>
      </c>
      <c r="H9421" s="139">
        <f t="shared" si="286"/>
        <v>0</v>
      </c>
      <c r="I9421" s="137" t="s">
        <v>465</v>
      </c>
      <c r="J9421" s="133"/>
      <c r="K9421" s="140"/>
    </row>
    <row r="9422" ht="15.75" customHeight="1">
      <c r="A9422" s="49"/>
      <c r="B9422" s="142"/>
      <c r="C9422" s="143" t="s">
        <v>31</v>
      </c>
      <c r="D9422" s="137" t="str">
        <f>IFERROR(__xludf.DUMMYFUNCTION("JOIN("", "",FILTER(Marksheet!$15:$15,Marksheet!$10:$10=$C9422))"),"2a, 2b, 2c")</f>
        <v>2a, 2b, 2c</v>
      </c>
      <c r="E9422" s="138">
        <f t="array" ref="E9422">SUMIF(Marksheet!$D$10:$BQ$10,$C9422,INDIRECT(K9408))</f>
        <v>0</v>
      </c>
      <c r="F9422" s="138" t="s">
        <v>434</v>
      </c>
      <c r="G9422" s="137">
        <f>SUMIF(Marksheet!$10:$10,C9422,Marksheet!$14:$14)</f>
        <v>3</v>
      </c>
      <c r="H9422" s="139">
        <f t="shared" si="286"/>
        <v>0</v>
      </c>
      <c r="I9422" s="137" t="s">
        <v>466</v>
      </c>
      <c r="J9422" s="133"/>
      <c r="K9422" s="140"/>
    </row>
    <row r="9423" ht="15.75" customHeight="1">
      <c r="A9423" s="49"/>
      <c r="B9423" s="135" t="s">
        <v>21</v>
      </c>
      <c r="C9423" s="143" t="s">
        <v>36</v>
      </c>
      <c r="D9423" s="137" t="str">
        <f>IFERROR(__xludf.DUMMYFUNCTION("JOIN("", "",FILTER(Marksheet!$15:$15,Marksheet!$10:$10=$C9423))"),"2b, 2c")</f>
        <v>2b, 2c</v>
      </c>
      <c r="E9423" s="138">
        <f t="array" ref="E9423">SUMIF(Marksheet!$D$10:$BQ$10,$C9423,INDIRECT(K9408))</f>
        <v>0</v>
      </c>
      <c r="F9423" s="138" t="s">
        <v>434</v>
      </c>
      <c r="G9423" s="137">
        <f>SUMIF(Marksheet!$10:$10,C9423,Marksheet!$14:$14)</f>
        <v>2</v>
      </c>
      <c r="H9423" s="139">
        <f t="shared" si="286"/>
        <v>0</v>
      </c>
      <c r="I9423" s="137" t="s">
        <v>467</v>
      </c>
      <c r="J9423" s="133"/>
      <c r="K9423" s="140"/>
    </row>
    <row r="9424" ht="15.75" customHeight="1">
      <c r="A9424" s="49"/>
      <c r="B9424" s="141"/>
      <c r="C9424" s="143" t="s">
        <v>38</v>
      </c>
      <c r="D9424" s="137" t="str">
        <f>IFERROR(__xludf.DUMMYFUNCTION("JOIN("", "",FILTER(Marksheet!$15:$15,Marksheet!$10:$10=$C9424))"),"4a, 4b, 4c, 4d, 4e")</f>
        <v>4a, 4b, 4c, 4d, 4e</v>
      </c>
      <c r="E9424" s="138">
        <f t="array" ref="E9424">SUMIF(Marksheet!$D$10:$BQ$10,$C9424,INDIRECT(K9408))</f>
        <v>0</v>
      </c>
      <c r="F9424" s="138" t="s">
        <v>434</v>
      </c>
      <c r="G9424" s="137">
        <f>SUMIF(Marksheet!$10:$10,C9424,Marksheet!$14:$14)</f>
        <v>6</v>
      </c>
      <c r="H9424" s="139">
        <f t="shared" si="286"/>
        <v>0</v>
      </c>
      <c r="I9424" s="137" t="s">
        <v>468</v>
      </c>
      <c r="J9424" s="133"/>
      <c r="K9424" s="140"/>
    </row>
    <row r="9425" ht="15.75" customHeight="1">
      <c r="A9425" s="49"/>
      <c r="B9425" s="141"/>
      <c r="C9425" s="143" t="s">
        <v>35</v>
      </c>
      <c r="D9425" s="137" t="str">
        <f>IFERROR(__xludf.DUMMYFUNCTION("JOIN("", "",FILTER(Marksheet!$15:$15,Marksheet!$10:$10=$C9425))"),"1b, 2a")</f>
        <v>1b, 2a</v>
      </c>
      <c r="E9425" s="138">
        <f t="array" ref="E9425">SUMIF(Marksheet!$D$10:$BQ$10,$C9425,INDIRECT(K9408))</f>
        <v>0</v>
      </c>
      <c r="F9425" s="138" t="s">
        <v>434</v>
      </c>
      <c r="G9425" s="137">
        <f>SUMIF(Marksheet!$10:$10,C9425,Marksheet!$14:$14)</f>
        <v>3</v>
      </c>
      <c r="H9425" s="139">
        <f t="shared" si="286"/>
        <v>0</v>
      </c>
      <c r="I9425" s="137" t="s">
        <v>469</v>
      </c>
      <c r="J9425" s="133"/>
      <c r="K9425" s="140"/>
    </row>
    <row r="9426" ht="15.75" customHeight="1">
      <c r="A9426" s="49"/>
      <c r="B9426" s="141"/>
      <c r="C9426" s="143" t="s">
        <v>34</v>
      </c>
      <c r="D9426" s="137" t="str">
        <f>IFERROR(__xludf.DUMMYFUNCTION("JOIN("", "",FILTER(Marksheet!$15:$15,Marksheet!$10:$10=$C9426))"),"1a, 1c, 2d")</f>
        <v>1a, 1c, 2d</v>
      </c>
      <c r="E9426" s="138">
        <f t="array" ref="E9426">SUMIF(Marksheet!$D$10:$BQ$10,$C9426,INDIRECT(K9408))</f>
        <v>0</v>
      </c>
      <c r="F9426" s="138" t="s">
        <v>434</v>
      </c>
      <c r="G9426" s="137">
        <f>SUMIF(Marksheet!$10:$10,C9426,Marksheet!$14:$14)</f>
        <v>6</v>
      </c>
      <c r="H9426" s="139">
        <f t="shared" si="286"/>
        <v>0</v>
      </c>
      <c r="I9426" s="137" t="s">
        <v>470</v>
      </c>
      <c r="J9426" s="133"/>
      <c r="K9426" s="140"/>
    </row>
    <row r="9427" ht="15.75" customHeight="1">
      <c r="A9427" s="49"/>
      <c r="B9427" s="142"/>
      <c r="C9427" s="143" t="s">
        <v>37</v>
      </c>
      <c r="D9427" s="137" t="str">
        <f>IFERROR(__xludf.DUMMYFUNCTION("JOIN("", "",FILTER(Marksheet!$15:$15,Marksheet!$10:$10=$C9427))"),"3a, 3b, 3c")</f>
        <v>3a, 3b, 3c</v>
      </c>
      <c r="E9427" s="138">
        <f t="array" ref="E9427">SUMIF(Marksheet!$D$10:$BQ$10,$C9427,INDIRECT(K9408))</f>
        <v>0</v>
      </c>
      <c r="F9427" s="138" t="s">
        <v>434</v>
      </c>
      <c r="G9427" s="137">
        <f>SUMIF(Marksheet!$10:$10,C9427,Marksheet!$14:$14)</f>
        <v>3</v>
      </c>
      <c r="H9427" s="139">
        <f t="shared" si="286"/>
        <v>0</v>
      </c>
      <c r="I9427" s="137" t="s">
        <v>471</v>
      </c>
      <c r="J9427" s="133"/>
      <c r="K9427" s="140"/>
    </row>
    <row r="9428" ht="15.75" customHeight="1">
      <c r="A9428" s="49"/>
      <c r="B9428" s="135" t="s">
        <v>22</v>
      </c>
      <c r="C9428" s="144" t="s">
        <v>46</v>
      </c>
      <c r="D9428" s="137" t="str">
        <f>IFERROR(__xludf.DUMMYFUNCTION("JOIN("", "",FILTER(Marksheet!$15:$15,Marksheet!$10:$10=$C9428))"),"3d")</f>
        <v>3d</v>
      </c>
      <c r="E9428" s="138">
        <f t="array" ref="E9428">SUMIF(Marksheet!$D$10:$BQ$10,$C9428,INDIRECT(K9408))</f>
        <v>0</v>
      </c>
      <c r="F9428" s="138" t="s">
        <v>434</v>
      </c>
      <c r="G9428" s="137">
        <f>SUMIF(Marksheet!$10:$10,C9428,Marksheet!$14:$14)</f>
        <v>2</v>
      </c>
      <c r="H9428" s="139">
        <f t="shared" si="286"/>
        <v>0</v>
      </c>
      <c r="I9428" s="137" t="s">
        <v>472</v>
      </c>
      <c r="J9428" s="133"/>
      <c r="K9428" s="140"/>
    </row>
    <row r="9429" ht="15.75" customHeight="1">
      <c r="A9429" s="49"/>
      <c r="B9429" s="141"/>
      <c r="C9429" s="144" t="s">
        <v>41</v>
      </c>
      <c r="D9429" s="137" t="str">
        <f>IFERROR(__xludf.DUMMYFUNCTION("JOIN("", "",FILTER(Marksheet!$15:$15,Marksheet!$10:$10=$C9429))"),"1c, 2b, 4e")</f>
        <v>1c, 2b, 4e</v>
      </c>
      <c r="E9429" s="138">
        <f t="array" ref="E9429">SUMIF(Marksheet!$D$10:$BQ$10,$C9429,INDIRECT(K9408))</f>
        <v>0</v>
      </c>
      <c r="F9429" s="138" t="s">
        <v>434</v>
      </c>
      <c r="G9429" s="137">
        <f>SUMIF(Marksheet!$10:$10,C9429,Marksheet!$14:$14)</f>
        <v>3</v>
      </c>
      <c r="H9429" s="139">
        <f t="shared" si="286"/>
        <v>0</v>
      </c>
      <c r="I9429" s="137" t="s">
        <v>473</v>
      </c>
      <c r="J9429" s="133"/>
      <c r="K9429" s="140"/>
    </row>
    <row r="9430" ht="15.75" customHeight="1">
      <c r="A9430" s="49"/>
      <c r="B9430" s="141"/>
      <c r="C9430" s="144" t="s">
        <v>45</v>
      </c>
      <c r="D9430" s="137" t="str">
        <f>IFERROR(__xludf.DUMMYFUNCTION("JOIN("", "",FILTER(Marksheet!$15:$15,Marksheet!$10:$10=$C9430))"),"3b, 4a, 5c")</f>
        <v>3b, 4a, 5c</v>
      </c>
      <c r="E9430" s="138">
        <f t="array" ref="E9430">SUMIF(Marksheet!$D$10:$BQ$10,$C9430,INDIRECT(K9408))</f>
        <v>0</v>
      </c>
      <c r="F9430" s="138" t="s">
        <v>434</v>
      </c>
      <c r="G9430" s="137">
        <f>SUMIF(Marksheet!$10:$10,C9430,Marksheet!$14:$14)</f>
        <v>3</v>
      </c>
      <c r="H9430" s="139">
        <f t="shared" si="286"/>
        <v>0</v>
      </c>
      <c r="I9430" s="137" t="s">
        <v>474</v>
      </c>
      <c r="J9430" s="133"/>
      <c r="K9430" s="140"/>
    </row>
    <row r="9431" ht="15.75" customHeight="1">
      <c r="A9431" s="49"/>
      <c r="B9431" s="141"/>
      <c r="C9431" s="144" t="s">
        <v>43</v>
      </c>
      <c r="D9431" s="137" t="str">
        <f>IFERROR(__xludf.DUMMYFUNCTION("JOIN("", "",FILTER(Marksheet!$15:$15,Marksheet!$10:$10=$C9431))"),"2c, 4d, 5d")</f>
        <v>2c, 4d, 5d</v>
      </c>
      <c r="E9431" s="138">
        <f t="array" ref="E9431">SUMIF(Marksheet!$D$10:$BQ$10,$C9431,INDIRECT(K9408))</f>
        <v>0</v>
      </c>
      <c r="F9431" s="138" t="s">
        <v>434</v>
      </c>
      <c r="G9431" s="137">
        <f>SUMIF(Marksheet!$10:$10,C9431,Marksheet!$14:$14)</f>
        <v>4</v>
      </c>
      <c r="H9431" s="139">
        <f t="shared" si="286"/>
        <v>0</v>
      </c>
      <c r="I9431" s="137" t="s">
        <v>475</v>
      </c>
      <c r="J9431" s="133"/>
      <c r="K9431" s="140"/>
    </row>
    <row r="9432" ht="15.75" customHeight="1">
      <c r="A9432" s="49"/>
      <c r="B9432" s="141"/>
      <c r="C9432" s="144" t="s">
        <v>44</v>
      </c>
      <c r="D9432" s="137" t="str">
        <f>IFERROR(__xludf.DUMMYFUNCTION("JOIN("", "",FILTER(Marksheet!$15:$15,Marksheet!$10:$10=$C9432))"),"3a, 4c")</f>
        <v>3a, 4c</v>
      </c>
      <c r="E9432" s="138">
        <f t="array" ref="E9432">SUMIF(Marksheet!$D$10:$BQ$10,$C9432,INDIRECT(K9408))</f>
        <v>0</v>
      </c>
      <c r="F9432" s="138" t="s">
        <v>434</v>
      </c>
      <c r="G9432" s="137">
        <f>SUMIF(Marksheet!$10:$10,C9432,Marksheet!$14:$14)</f>
        <v>2</v>
      </c>
      <c r="H9432" s="139">
        <f t="shared" si="286"/>
        <v>0</v>
      </c>
      <c r="I9432" s="137" t="s">
        <v>476</v>
      </c>
      <c r="J9432" s="133"/>
      <c r="K9432" s="140"/>
    </row>
    <row r="9433" ht="15.75" customHeight="1">
      <c r="A9433" s="49"/>
      <c r="B9433" s="141"/>
      <c r="C9433" s="144" t="s">
        <v>39</v>
      </c>
      <c r="D9433" s="137" t="str">
        <f>IFERROR(__xludf.DUMMYFUNCTION("JOIN("", "",FILTER(Marksheet!$15:$15,Marksheet!$10:$10=$C9433))"),"1a, 5a, 5b")</f>
        <v>1a, 5a, 5b</v>
      </c>
      <c r="E9433" s="138">
        <f t="array" ref="E9433">SUMIF(Marksheet!$D$10:$BQ$10,$C9433,INDIRECT(K9408))</f>
        <v>0</v>
      </c>
      <c r="F9433" s="138" t="s">
        <v>434</v>
      </c>
      <c r="G9433" s="137">
        <f>SUMIF(Marksheet!$10:$10,C9433,Marksheet!$14:$14)</f>
        <v>5</v>
      </c>
      <c r="H9433" s="139">
        <f t="shared" si="286"/>
        <v>0</v>
      </c>
      <c r="I9433" s="137" t="s">
        <v>477</v>
      </c>
      <c r="J9433" s="133"/>
      <c r="K9433" s="140"/>
    </row>
    <row r="9434" ht="15.75" customHeight="1">
      <c r="A9434" s="49"/>
      <c r="B9434" s="141"/>
      <c r="C9434" s="144" t="s">
        <v>42</v>
      </c>
      <c r="D9434" s="137" t="str">
        <f>IFERROR(__xludf.DUMMYFUNCTION("JOIN("", "",FILTER(Marksheet!$15:$15,Marksheet!$10:$10=$C9434))"),"2a, 3c")</f>
        <v>2a, 3c</v>
      </c>
      <c r="E9434" s="138">
        <f t="array" ref="E9434">SUMIF(Marksheet!$D$10:$BQ$10,$C9434,INDIRECT(K9408))</f>
        <v>0</v>
      </c>
      <c r="F9434" s="138" t="s">
        <v>434</v>
      </c>
      <c r="G9434" s="137">
        <f>SUMIF(Marksheet!$10:$10,C9434,Marksheet!$14:$14)</f>
        <v>3</v>
      </c>
      <c r="H9434" s="139">
        <f t="shared" si="286"/>
        <v>0</v>
      </c>
      <c r="I9434" s="137" t="s">
        <v>478</v>
      </c>
      <c r="J9434" s="133"/>
      <c r="K9434" s="140"/>
    </row>
    <row r="9435" ht="15.75" customHeight="1">
      <c r="A9435" s="49"/>
      <c r="B9435" s="142"/>
      <c r="C9435" s="144" t="s">
        <v>40</v>
      </c>
      <c r="D9435" s="137" t="str">
        <f>IFERROR(__xludf.DUMMYFUNCTION("JOIN("", "",FILTER(Marksheet!$15:$15,Marksheet!$10:$10=$C9435))"),"1b, 4b, 4f")</f>
        <v>1b, 4b, 4f</v>
      </c>
      <c r="E9435" s="138">
        <f t="array" ref="E9435">SUMIF(Marksheet!$D$10:$BQ$10,$C9435,INDIRECT(K9408))</f>
        <v>0</v>
      </c>
      <c r="F9435" s="138" t="s">
        <v>434</v>
      </c>
      <c r="G9435" s="137">
        <f>SUMIF(Marksheet!$10:$10,C9435,Marksheet!$14:$14)</f>
        <v>3</v>
      </c>
      <c r="H9435" s="139">
        <f t="shared" si="286"/>
        <v>0</v>
      </c>
      <c r="I9435" s="137" t="s">
        <v>479</v>
      </c>
      <c r="J9435" s="133"/>
      <c r="K9435" s="140"/>
    </row>
    <row r="9436" ht="15.75" customHeight="1">
      <c r="A9436" s="49"/>
      <c r="B9436" s="49"/>
      <c r="C9436" s="145" t="s">
        <v>76</v>
      </c>
      <c r="D9436" s="145"/>
      <c r="E9436" s="146">
        <f>SUM(E9412:E9435)</f>
        <v>0</v>
      </c>
      <c r="F9436" s="147" t="s">
        <v>434</v>
      </c>
      <c r="G9436" s="148">
        <f>SUM(G9412:G9435)</f>
        <v>85</v>
      </c>
      <c r="H9436" s="149">
        <f t="shared" si="286"/>
        <v>0</v>
      </c>
      <c r="I9436" s="129"/>
      <c r="J9436" s="133"/>
      <c r="K9436" s="127"/>
    </row>
    <row r="9437" ht="15.75" customHeight="1">
      <c r="A9437" s="49"/>
      <c r="B9437" s="49"/>
      <c r="C9437" s="67"/>
      <c r="D9437" s="67"/>
      <c r="E9437" s="49"/>
      <c r="F9437" s="49"/>
      <c r="G9437" s="49"/>
      <c r="H9437" s="49"/>
      <c r="I9437" s="129"/>
      <c r="J9437" s="133"/>
      <c r="K9437" s="127"/>
    </row>
    <row r="9438" ht="60.0" customHeight="1">
      <c r="A9438" s="49"/>
      <c r="B9438" s="49"/>
      <c r="C9438" s="67"/>
      <c r="D9438" s="67"/>
      <c r="E9438" s="49"/>
      <c r="F9438" s="49"/>
      <c r="G9438" s="49"/>
      <c r="H9438" s="49"/>
      <c r="I9438" s="129"/>
      <c r="J9438" s="133"/>
      <c r="K9438" s="127"/>
    </row>
    <row r="9439" ht="15.75" customHeight="1">
      <c r="A9439" s="124" t="s">
        <v>450</v>
      </c>
      <c r="B9439" s="49"/>
      <c r="C9439" s="67"/>
      <c r="D9439" s="67"/>
      <c r="E9439" s="1"/>
      <c r="F9439" s="1"/>
      <c r="G9439" s="49"/>
      <c r="H9439" s="49"/>
      <c r="I9439" s="7"/>
      <c r="K9439" s="125">
        <f>K9406+1</f>
        <v>304</v>
      </c>
    </row>
    <row r="9440" ht="15.75" customHeight="1">
      <c r="A9440" s="126" t="s">
        <v>451</v>
      </c>
      <c r="B9440" s="67" t="str">
        <f>B9407</f>
        <v>GCSE Transition Assessment</v>
      </c>
      <c r="C9440" s="67"/>
      <c r="D9440" s="67"/>
      <c r="E9440" s="1"/>
      <c r="F9440" s="49"/>
      <c r="G9440" s="49"/>
      <c r="H9440" s="49"/>
      <c r="K9440" s="127" t="str">
        <f>CONCATENATE("Marksheet!$B$",K9439)</f>
        <v>Marksheet!$B$304</v>
      </c>
    </row>
    <row r="9441" ht="15.75" customHeight="1">
      <c r="A9441" s="126" t="s">
        <v>447</v>
      </c>
      <c r="B9441" s="67" t="str">
        <f t="array" ref="B9441">IF(INDIRECT(K9440)="","",INDIRECT(K9440))</f>
        <v>Student 287</v>
      </c>
      <c r="C9441" s="67"/>
      <c r="D9441" s="67"/>
      <c r="E9441" s="1"/>
      <c r="F9441" s="49"/>
      <c r="G9441" s="49"/>
      <c r="H9441" s="49"/>
      <c r="K9441" s="127" t="str">
        <f>CONCATENATE("Marksheet!$D$",K9439,":$BQ$",K9439)</f>
        <v>Marksheet!$D$304:$BQ$304</v>
      </c>
    </row>
    <row r="9442" ht="15.75" customHeight="1">
      <c r="A9442" s="126" t="s">
        <v>452</v>
      </c>
      <c r="B9442" s="67" t="str">
        <f t="array" ref="B9442">INDIRECT(CONCATENATE("Marksheet!$C$",INDIRECT(CONCATENATE("K",ROW()-3))))</f>
        <v/>
      </c>
      <c r="C9442" s="67"/>
      <c r="D9442" s="67"/>
      <c r="E9442" s="49"/>
      <c r="F9442" s="49"/>
      <c r="G9442" s="49"/>
      <c r="H9442" s="49"/>
      <c r="I9442" s="49"/>
      <c r="J9442" s="49"/>
      <c r="K9442" s="127"/>
    </row>
    <row r="9443" ht="15.75" customHeight="1">
      <c r="A9443" s="67"/>
      <c r="B9443" s="128"/>
      <c r="C9443" s="67"/>
      <c r="D9443" s="67"/>
      <c r="E9443" s="49"/>
      <c r="F9443" s="49"/>
      <c r="G9443" s="49"/>
      <c r="H9443" s="49"/>
      <c r="I9443" s="49"/>
      <c r="J9443" s="49"/>
      <c r="K9443" s="127"/>
    </row>
    <row r="9444" ht="15.75" customHeight="1">
      <c r="A9444" s="129"/>
      <c r="B9444" s="100" t="s">
        <v>442</v>
      </c>
      <c r="C9444" s="100" t="s">
        <v>443</v>
      </c>
      <c r="D9444" s="73" t="s">
        <v>453</v>
      </c>
      <c r="E9444" s="130" t="s">
        <v>444</v>
      </c>
      <c r="F9444" s="71"/>
      <c r="G9444" s="72"/>
      <c r="H9444" s="131" t="s">
        <v>454</v>
      </c>
      <c r="I9444" s="132" t="s">
        <v>455</v>
      </c>
      <c r="J9444" s="133"/>
      <c r="K9444" s="134"/>
    </row>
    <row r="9445" ht="15.75" customHeight="1">
      <c r="A9445" s="49"/>
      <c r="B9445" s="135" t="s">
        <v>19</v>
      </c>
      <c r="C9445" s="136" t="s">
        <v>25</v>
      </c>
      <c r="D9445" s="137" t="str">
        <f>IFERROR(__xludf.DUMMYFUNCTION("JOIN("", "",FILTER(Marksheet!$15:$15,Marksheet!$10:$10=$C9445))"),"3a, 3b, 3c")</f>
        <v>3a, 3b, 3c</v>
      </c>
      <c r="E9445" s="138">
        <f t="array" ref="E9445">SUMIF(Marksheet!$D$10:$BQ$10,$C9445,INDIRECT(K9441))</f>
        <v>0</v>
      </c>
      <c r="F9445" s="138" t="s">
        <v>434</v>
      </c>
      <c r="G9445" s="137">
        <f>SUMIF(Marksheet!$10:$10,C9445,Marksheet!$14:$14)</f>
        <v>3</v>
      </c>
      <c r="H9445" s="139">
        <f t="shared" ref="H9445:H9469" si="287">E9445/G9445</f>
        <v>0</v>
      </c>
      <c r="I9445" s="137" t="s">
        <v>456</v>
      </c>
      <c r="J9445" s="133"/>
      <c r="K9445" s="140"/>
    </row>
    <row r="9446" ht="15.75" customHeight="1">
      <c r="A9446" s="49"/>
      <c r="B9446" s="141"/>
      <c r="C9446" s="136" t="s">
        <v>27</v>
      </c>
      <c r="D9446" s="137" t="str">
        <f>IFERROR(__xludf.DUMMYFUNCTION("JOIN("", "",FILTER(Marksheet!$15:$15,Marksheet!$10:$10=$C9446))"),"5a, 5b, 5c, 5d")</f>
        <v>5a, 5b, 5c, 5d</v>
      </c>
      <c r="E9446" s="138">
        <f t="array" ref="E9446">SUMIF(Marksheet!$D$10:$BQ$10,$C9446,INDIRECT(K9441))</f>
        <v>0</v>
      </c>
      <c r="F9446" s="138" t="s">
        <v>434</v>
      </c>
      <c r="G9446" s="137">
        <f>SUMIF(Marksheet!$10:$10,C9446,Marksheet!$14:$14)</f>
        <v>5</v>
      </c>
      <c r="H9446" s="139">
        <f t="shared" si="287"/>
        <v>0</v>
      </c>
      <c r="I9446" s="137" t="s">
        <v>457</v>
      </c>
      <c r="J9446" s="133"/>
      <c r="K9446" s="140"/>
    </row>
    <row r="9447" ht="15.75" customHeight="1">
      <c r="A9447" s="49"/>
      <c r="B9447" s="141"/>
      <c r="C9447" s="136" t="s">
        <v>26</v>
      </c>
      <c r="D9447" s="137" t="str">
        <f>IFERROR(__xludf.DUMMYFUNCTION("JOIN("", "",FILTER(Marksheet!$15:$15,Marksheet!$10:$10=$C9447))"),"4a, 4b")</f>
        <v>4a, 4b</v>
      </c>
      <c r="E9447" s="138">
        <f t="array" ref="E9447">SUMIF(Marksheet!$D$10:$BQ$10,$C9447,INDIRECT(K9441))</f>
        <v>0</v>
      </c>
      <c r="F9447" s="138" t="s">
        <v>434</v>
      </c>
      <c r="G9447" s="137">
        <f>SUMIF(Marksheet!$10:$10,C9447,Marksheet!$14:$14)</f>
        <v>3</v>
      </c>
      <c r="H9447" s="139">
        <f t="shared" si="287"/>
        <v>0</v>
      </c>
      <c r="I9447" s="137" t="s">
        <v>458</v>
      </c>
      <c r="J9447" s="133"/>
      <c r="K9447" s="140"/>
    </row>
    <row r="9448" ht="15.75" customHeight="1">
      <c r="A9448" s="49"/>
      <c r="B9448" s="141"/>
      <c r="C9448" s="136" t="s">
        <v>23</v>
      </c>
      <c r="D9448" s="137" t="str">
        <f>IFERROR(__xludf.DUMMYFUNCTION("JOIN("", "",FILTER(Marksheet!$15:$15,Marksheet!$10:$10=$C9448))"),"1a, 1b, 4c")</f>
        <v>1a, 1b, 4c</v>
      </c>
      <c r="E9448" s="138">
        <f t="array" ref="E9448">SUMIF(Marksheet!$D$10:$BQ$10,$C9448,INDIRECT(K9441))</f>
        <v>0</v>
      </c>
      <c r="F9448" s="138" t="s">
        <v>434</v>
      </c>
      <c r="G9448" s="137">
        <f>SUMIF(Marksheet!$10:$10,C9448,Marksheet!$14:$14)</f>
        <v>5</v>
      </c>
      <c r="H9448" s="139">
        <f t="shared" si="287"/>
        <v>0</v>
      </c>
      <c r="I9448" s="137" t="s">
        <v>459</v>
      </c>
      <c r="J9448" s="133"/>
      <c r="K9448" s="140"/>
    </row>
    <row r="9449" ht="15.75" customHeight="1">
      <c r="A9449" s="49"/>
      <c r="B9449" s="142"/>
      <c r="C9449" s="136" t="s">
        <v>24</v>
      </c>
      <c r="D9449" s="137" t="str">
        <f>IFERROR(__xludf.DUMMYFUNCTION("JOIN("", "",FILTER(Marksheet!$15:$15,Marksheet!$10:$10=$C9449))"),"2a, 2b, 2c")</f>
        <v>2a, 2b, 2c</v>
      </c>
      <c r="E9449" s="138">
        <f t="array" ref="E9449">SUMIF(Marksheet!$D$10:$BQ$10,$C9449,INDIRECT(K9441))</f>
        <v>0</v>
      </c>
      <c r="F9449" s="138" t="s">
        <v>434</v>
      </c>
      <c r="G9449" s="137">
        <f>SUMIF(Marksheet!$10:$10,C9449,Marksheet!$14:$14)</f>
        <v>4</v>
      </c>
      <c r="H9449" s="139">
        <f t="shared" si="287"/>
        <v>0</v>
      </c>
      <c r="I9449" s="137" t="s">
        <v>460</v>
      </c>
      <c r="J9449" s="133"/>
      <c r="K9449" s="140"/>
    </row>
    <row r="9450" ht="15.75" customHeight="1">
      <c r="A9450" s="49"/>
      <c r="B9450" s="135" t="s">
        <v>20</v>
      </c>
      <c r="C9450" s="143" t="s">
        <v>29</v>
      </c>
      <c r="D9450" s="137" t="str">
        <f>IFERROR(__xludf.DUMMYFUNCTION("JOIN("", "",FILTER(Marksheet!$15:$15,Marksheet!$10:$10=$C9450))"),"1b, 3d")</f>
        <v>1b, 3d</v>
      </c>
      <c r="E9450" s="138">
        <f t="array" ref="E9450">SUMIF(Marksheet!$D$10:$BQ$10,$C9450,INDIRECT(K9441))</f>
        <v>0</v>
      </c>
      <c r="F9450" s="138" t="s">
        <v>434</v>
      </c>
      <c r="G9450" s="137">
        <f>SUMIF(Marksheet!$10:$10,C9450,Marksheet!$14:$14)</f>
        <v>2</v>
      </c>
      <c r="H9450" s="139">
        <f t="shared" si="287"/>
        <v>0</v>
      </c>
      <c r="I9450" s="137" t="s">
        <v>461</v>
      </c>
      <c r="J9450" s="133"/>
      <c r="K9450" s="140"/>
    </row>
    <row r="9451" ht="15.75" customHeight="1">
      <c r="A9451" s="49"/>
      <c r="B9451" s="141"/>
      <c r="C9451" s="143" t="s">
        <v>30</v>
      </c>
      <c r="D9451" s="137" t="str">
        <f>IFERROR(__xludf.DUMMYFUNCTION("JOIN("", "",FILTER(Marksheet!$15:$15,Marksheet!$10:$10=$C9451))"),"1d, 4d, 4e")</f>
        <v>1d, 4d, 4e</v>
      </c>
      <c r="E9451" s="138">
        <f t="array" ref="E9451">SUMIF(Marksheet!$D$10:$BQ$10,$C9451,INDIRECT(K9441))</f>
        <v>0</v>
      </c>
      <c r="F9451" s="138" t="s">
        <v>434</v>
      </c>
      <c r="G9451" s="137">
        <f>SUMIF(Marksheet!$10:$10,C9451,Marksheet!$14:$14)</f>
        <v>3</v>
      </c>
      <c r="H9451" s="139">
        <f t="shared" si="287"/>
        <v>0</v>
      </c>
      <c r="I9451" s="137" t="s">
        <v>462</v>
      </c>
      <c r="J9451" s="133"/>
      <c r="K9451" s="140"/>
    </row>
    <row r="9452" ht="15.75" customHeight="1">
      <c r="A9452" s="49"/>
      <c r="B9452" s="141"/>
      <c r="C9452" s="143" t="s">
        <v>33</v>
      </c>
      <c r="D9452" s="137" t="str">
        <f>IFERROR(__xludf.DUMMYFUNCTION("JOIN("", "",FILTER(Marksheet!$15:$15,Marksheet!$10:$10=$C9452))"),"4a, 4b")</f>
        <v>4a, 4b</v>
      </c>
      <c r="E9452" s="138">
        <f t="array" ref="E9452">SUMIF(Marksheet!$D$10:$BQ$10,$C9452,INDIRECT(K9441))</f>
        <v>0</v>
      </c>
      <c r="F9452" s="138" t="s">
        <v>434</v>
      </c>
      <c r="G9452" s="137">
        <f>SUMIF(Marksheet!$10:$10,C9452,Marksheet!$14:$14)</f>
        <v>3</v>
      </c>
      <c r="H9452" s="139">
        <f t="shared" si="287"/>
        <v>0</v>
      </c>
      <c r="I9452" s="137" t="s">
        <v>463</v>
      </c>
      <c r="J9452" s="133"/>
      <c r="K9452" s="140"/>
    </row>
    <row r="9453" ht="15.75" customHeight="1">
      <c r="A9453" s="49"/>
      <c r="B9453" s="141"/>
      <c r="C9453" s="143" t="s">
        <v>28</v>
      </c>
      <c r="D9453" s="137" t="str">
        <f>IFERROR(__xludf.DUMMYFUNCTION("JOIN("", "",FILTER(Marksheet!$15:$15,Marksheet!$10:$10=$C9453))"),"1a, 1c, 4c")</f>
        <v>1a, 1c, 4c</v>
      </c>
      <c r="E9453" s="138">
        <f t="array" ref="E9453">SUMIF(Marksheet!$D$10:$BQ$10,$C9453,INDIRECT(K9441))</f>
        <v>0</v>
      </c>
      <c r="F9453" s="138" t="s">
        <v>434</v>
      </c>
      <c r="G9453" s="137">
        <f>SUMIF(Marksheet!$10:$10,C9453,Marksheet!$14:$14)</f>
        <v>5</v>
      </c>
      <c r="H9453" s="139">
        <f t="shared" si="287"/>
        <v>0</v>
      </c>
      <c r="I9453" s="137" t="s">
        <v>464</v>
      </c>
      <c r="J9453" s="133"/>
      <c r="K9453" s="140"/>
    </row>
    <row r="9454" ht="15.75" customHeight="1">
      <c r="A9454" s="49"/>
      <c r="B9454" s="141"/>
      <c r="C9454" s="143" t="s">
        <v>435</v>
      </c>
      <c r="D9454" s="137" t="str">
        <f>IFERROR(__xludf.DUMMYFUNCTION("JOIN("", "",FILTER(Marksheet!$15:$15,Marksheet!$10:$10=$C9454))"),"3a, 3b, 3c")</f>
        <v>3a, 3b, 3c</v>
      </c>
      <c r="E9454" s="138">
        <f t="array" ref="E9454">SUMIF(Marksheet!$D$10:$BQ$10,$C9454,INDIRECT(K9441))</f>
        <v>0</v>
      </c>
      <c r="F9454" s="138" t="s">
        <v>434</v>
      </c>
      <c r="G9454" s="137">
        <f>SUMIF(Marksheet!$10:$10,C9454,Marksheet!$14:$14)</f>
        <v>4</v>
      </c>
      <c r="H9454" s="139">
        <f t="shared" si="287"/>
        <v>0</v>
      </c>
      <c r="I9454" s="137" t="s">
        <v>465</v>
      </c>
      <c r="J9454" s="133"/>
      <c r="K9454" s="140"/>
    </row>
    <row r="9455" ht="15.75" customHeight="1">
      <c r="A9455" s="49"/>
      <c r="B9455" s="142"/>
      <c r="C9455" s="143" t="s">
        <v>31</v>
      </c>
      <c r="D9455" s="137" t="str">
        <f>IFERROR(__xludf.DUMMYFUNCTION("JOIN("", "",FILTER(Marksheet!$15:$15,Marksheet!$10:$10=$C9455))"),"2a, 2b, 2c")</f>
        <v>2a, 2b, 2c</v>
      </c>
      <c r="E9455" s="138">
        <f t="array" ref="E9455">SUMIF(Marksheet!$D$10:$BQ$10,$C9455,INDIRECT(K9441))</f>
        <v>0</v>
      </c>
      <c r="F9455" s="138" t="s">
        <v>434</v>
      </c>
      <c r="G9455" s="137">
        <f>SUMIF(Marksheet!$10:$10,C9455,Marksheet!$14:$14)</f>
        <v>3</v>
      </c>
      <c r="H9455" s="139">
        <f t="shared" si="287"/>
        <v>0</v>
      </c>
      <c r="I9455" s="137" t="s">
        <v>466</v>
      </c>
      <c r="J9455" s="133"/>
      <c r="K9455" s="140"/>
    </row>
    <row r="9456" ht="15.75" customHeight="1">
      <c r="A9456" s="49"/>
      <c r="B9456" s="135" t="s">
        <v>21</v>
      </c>
      <c r="C9456" s="143" t="s">
        <v>36</v>
      </c>
      <c r="D9456" s="137" t="str">
        <f>IFERROR(__xludf.DUMMYFUNCTION("JOIN("", "",FILTER(Marksheet!$15:$15,Marksheet!$10:$10=$C9456))"),"2b, 2c")</f>
        <v>2b, 2c</v>
      </c>
      <c r="E9456" s="138">
        <f t="array" ref="E9456">SUMIF(Marksheet!$D$10:$BQ$10,$C9456,INDIRECT(K9441))</f>
        <v>0</v>
      </c>
      <c r="F9456" s="138" t="s">
        <v>434</v>
      </c>
      <c r="G9456" s="137">
        <f>SUMIF(Marksheet!$10:$10,C9456,Marksheet!$14:$14)</f>
        <v>2</v>
      </c>
      <c r="H9456" s="139">
        <f t="shared" si="287"/>
        <v>0</v>
      </c>
      <c r="I9456" s="137" t="s">
        <v>467</v>
      </c>
      <c r="J9456" s="133"/>
      <c r="K9456" s="140"/>
    </row>
    <row r="9457" ht="15.75" customHeight="1">
      <c r="A9457" s="49"/>
      <c r="B9457" s="141"/>
      <c r="C9457" s="143" t="s">
        <v>38</v>
      </c>
      <c r="D9457" s="137" t="str">
        <f>IFERROR(__xludf.DUMMYFUNCTION("JOIN("", "",FILTER(Marksheet!$15:$15,Marksheet!$10:$10=$C9457))"),"4a, 4b, 4c, 4d, 4e")</f>
        <v>4a, 4b, 4c, 4d, 4e</v>
      </c>
      <c r="E9457" s="138">
        <f t="array" ref="E9457">SUMIF(Marksheet!$D$10:$BQ$10,$C9457,INDIRECT(K9441))</f>
        <v>0</v>
      </c>
      <c r="F9457" s="138" t="s">
        <v>434</v>
      </c>
      <c r="G9457" s="137">
        <f>SUMIF(Marksheet!$10:$10,C9457,Marksheet!$14:$14)</f>
        <v>6</v>
      </c>
      <c r="H9457" s="139">
        <f t="shared" si="287"/>
        <v>0</v>
      </c>
      <c r="I9457" s="137" t="s">
        <v>468</v>
      </c>
      <c r="J9457" s="133"/>
      <c r="K9457" s="140"/>
    </row>
    <row r="9458" ht="15.75" customHeight="1">
      <c r="A9458" s="49"/>
      <c r="B9458" s="141"/>
      <c r="C9458" s="143" t="s">
        <v>35</v>
      </c>
      <c r="D9458" s="137" t="str">
        <f>IFERROR(__xludf.DUMMYFUNCTION("JOIN("", "",FILTER(Marksheet!$15:$15,Marksheet!$10:$10=$C9458))"),"1b, 2a")</f>
        <v>1b, 2a</v>
      </c>
      <c r="E9458" s="138">
        <f t="array" ref="E9458">SUMIF(Marksheet!$D$10:$BQ$10,$C9458,INDIRECT(K9441))</f>
        <v>0</v>
      </c>
      <c r="F9458" s="138" t="s">
        <v>434</v>
      </c>
      <c r="G9458" s="137">
        <f>SUMIF(Marksheet!$10:$10,C9458,Marksheet!$14:$14)</f>
        <v>3</v>
      </c>
      <c r="H9458" s="139">
        <f t="shared" si="287"/>
        <v>0</v>
      </c>
      <c r="I9458" s="137" t="s">
        <v>469</v>
      </c>
      <c r="J9458" s="133"/>
      <c r="K9458" s="140"/>
    </row>
    <row r="9459" ht="15.75" customHeight="1">
      <c r="A9459" s="49"/>
      <c r="B9459" s="141"/>
      <c r="C9459" s="143" t="s">
        <v>34</v>
      </c>
      <c r="D9459" s="137" t="str">
        <f>IFERROR(__xludf.DUMMYFUNCTION("JOIN("", "",FILTER(Marksheet!$15:$15,Marksheet!$10:$10=$C9459))"),"1a, 1c, 2d")</f>
        <v>1a, 1c, 2d</v>
      </c>
      <c r="E9459" s="138">
        <f t="array" ref="E9459">SUMIF(Marksheet!$D$10:$BQ$10,$C9459,INDIRECT(K9441))</f>
        <v>0</v>
      </c>
      <c r="F9459" s="138" t="s">
        <v>434</v>
      </c>
      <c r="G9459" s="137">
        <f>SUMIF(Marksheet!$10:$10,C9459,Marksheet!$14:$14)</f>
        <v>6</v>
      </c>
      <c r="H9459" s="139">
        <f t="shared" si="287"/>
        <v>0</v>
      </c>
      <c r="I9459" s="137" t="s">
        <v>470</v>
      </c>
      <c r="J9459" s="133"/>
      <c r="K9459" s="140"/>
    </row>
    <row r="9460" ht="15.75" customHeight="1">
      <c r="A9460" s="49"/>
      <c r="B9460" s="142"/>
      <c r="C9460" s="143" t="s">
        <v>37</v>
      </c>
      <c r="D9460" s="137" t="str">
        <f>IFERROR(__xludf.DUMMYFUNCTION("JOIN("", "",FILTER(Marksheet!$15:$15,Marksheet!$10:$10=$C9460))"),"3a, 3b, 3c")</f>
        <v>3a, 3b, 3c</v>
      </c>
      <c r="E9460" s="138">
        <f t="array" ref="E9460">SUMIF(Marksheet!$D$10:$BQ$10,$C9460,INDIRECT(K9441))</f>
        <v>0</v>
      </c>
      <c r="F9460" s="138" t="s">
        <v>434</v>
      </c>
      <c r="G9460" s="137">
        <f>SUMIF(Marksheet!$10:$10,C9460,Marksheet!$14:$14)</f>
        <v>3</v>
      </c>
      <c r="H9460" s="139">
        <f t="shared" si="287"/>
        <v>0</v>
      </c>
      <c r="I9460" s="137" t="s">
        <v>471</v>
      </c>
      <c r="J9460" s="133"/>
      <c r="K9460" s="140"/>
    </row>
    <row r="9461" ht="15.75" customHeight="1">
      <c r="A9461" s="49"/>
      <c r="B9461" s="135" t="s">
        <v>22</v>
      </c>
      <c r="C9461" s="144" t="s">
        <v>46</v>
      </c>
      <c r="D9461" s="137" t="str">
        <f>IFERROR(__xludf.DUMMYFUNCTION("JOIN("", "",FILTER(Marksheet!$15:$15,Marksheet!$10:$10=$C9461))"),"3d")</f>
        <v>3d</v>
      </c>
      <c r="E9461" s="138">
        <f t="array" ref="E9461">SUMIF(Marksheet!$D$10:$BQ$10,$C9461,INDIRECT(K9441))</f>
        <v>0</v>
      </c>
      <c r="F9461" s="138" t="s">
        <v>434</v>
      </c>
      <c r="G9461" s="137">
        <f>SUMIF(Marksheet!$10:$10,C9461,Marksheet!$14:$14)</f>
        <v>2</v>
      </c>
      <c r="H9461" s="139">
        <f t="shared" si="287"/>
        <v>0</v>
      </c>
      <c r="I9461" s="137" t="s">
        <v>472</v>
      </c>
      <c r="J9461" s="133"/>
      <c r="K9461" s="140"/>
    </row>
    <row r="9462" ht="15.75" customHeight="1">
      <c r="A9462" s="49"/>
      <c r="B9462" s="141"/>
      <c r="C9462" s="144" t="s">
        <v>41</v>
      </c>
      <c r="D9462" s="137" t="str">
        <f>IFERROR(__xludf.DUMMYFUNCTION("JOIN("", "",FILTER(Marksheet!$15:$15,Marksheet!$10:$10=$C9462))"),"1c, 2b, 4e")</f>
        <v>1c, 2b, 4e</v>
      </c>
      <c r="E9462" s="138">
        <f t="array" ref="E9462">SUMIF(Marksheet!$D$10:$BQ$10,$C9462,INDIRECT(K9441))</f>
        <v>0</v>
      </c>
      <c r="F9462" s="138" t="s">
        <v>434</v>
      </c>
      <c r="G9462" s="137">
        <f>SUMIF(Marksheet!$10:$10,C9462,Marksheet!$14:$14)</f>
        <v>3</v>
      </c>
      <c r="H9462" s="139">
        <f t="shared" si="287"/>
        <v>0</v>
      </c>
      <c r="I9462" s="137" t="s">
        <v>473</v>
      </c>
      <c r="J9462" s="133"/>
      <c r="K9462" s="140"/>
    </row>
    <row r="9463" ht="15.75" customHeight="1">
      <c r="A9463" s="49"/>
      <c r="B9463" s="141"/>
      <c r="C9463" s="144" t="s">
        <v>45</v>
      </c>
      <c r="D9463" s="137" t="str">
        <f>IFERROR(__xludf.DUMMYFUNCTION("JOIN("", "",FILTER(Marksheet!$15:$15,Marksheet!$10:$10=$C9463))"),"3b, 4a, 5c")</f>
        <v>3b, 4a, 5c</v>
      </c>
      <c r="E9463" s="138">
        <f t="array" ref="E9463">SUMIF(Marksheet!$D$10:$BQ$10,$C9463,INDIRECT(K9441))</f>
        <v>0</v>
      </c>
      <c r="F9463" s="138" t="s">
        <v>434</v>
      </c>
      <c r="G9463" s="137">
        <f>SUMIF(Marksheet!$10:$10,C9463,Marksheet!$14:$14)</f>
        <v>3</v>
      </c>
      <c r="H9463" s="139">
        <f t="shared" si="287"/>
        <v>0</v>
      </c>
      <c r="I9463" s="137" t="s">
        <v>474</v>
      </c>
      <c r="J9463" s="133"/>
      <c r="K9463" s="140"/>
    </row>
    <row r="9464" ht="15.75" customHeight="1">
      <c r="A9464" s="49"/>
      <c r="B9464" s="141"/>
      <c r="C9464" s="144" t="s">
        <v>43</v>
      </c>
      <c r="D9464" s="137" t="str">
        <f>IFERROR(__xludf.DUMMYFUNCTION("JOIN("", "",FILTER(Marksheet!$15:$15,Marksheet!$10:$10=$C9464))"),"2c, 4d, 5d")</f>
        <v>2c, 4d, 5d</v>
      </c>
      <c r="E9464" s="138">
        <f t="array" ref="E9464">SUMIF(Marksheet!$D$10:$BQ$10,$C9464,INDIRECT(K9441))</f>
        <v>0</v>
      </c>
      <c r="F9464" s="138" t="s">
        <v>434</v>
      </c>
      <c r="G9464" s="137">
        <f>SUMIF(Marksheet!$10:$10,C9464,Marksheet!$14:$14)</f>
        <v>4</v>
      </c>
      <c r="H9464" s="139">
        <f t="shared" si="287"/>
        <v>0</v>
      </c>
      <c r="I9464" s="137" t="s">
        <v>475</v>
      </c>
      <c r="J9464" s="133"/>
      <c r="K9464" s="140"/>
    </row>
    <row r="9465" ht="15.75" customHeight="1">
      <c r="A9465" s="49"/>
      <c r="B9465" s="141"/>
      <c r="C9465" s="144" t="s">
        <v>44</v>
      </c>
      <c r="D9465" s="137" t="str">
        <f>IFERROR(__xludf.DUMMYFUNCTION("JOIN("", "",FILTER(Marksheet!$15:$15,Marksheet!$10:$10=$C9465))"),"3a, 4c")</f>
        <v>3a, 4c</v>
      </c>
      <c r="E9465" s="138">
        <f t="array" ref="E9465">SUMIF(Marksheet!$D$10:$BQ$10,$C9465,INDIRECT(K9441))</f>
        <v>0</v>
      </c>
      <c r="F9465" s="138" t="s">
        <v>434</v>
      </c>
      <c r="G9465" s="137">
        <f>SUMIF(Marksheet!$10:$10,C9465,Marksheet!$14:$14)</f>
        <v>2</v>
      </c>
      <c r="H9465" s="139">
        <f t="shared" si="287"/>
        <v>0</v>
      </c>
      <c r="I9465" s="137" t="s">
        <v>476</v>
      </c>
      <c r="J9465" s="133"/>
      <c r="K9465" s="140"/>
    </row>
    <row r="9466" ht="15.75" customHeight="1">
      <c r="A9466" s="49"/>
      <c r="B9466" s="141"/>
      <c r="C9466" s="144" t="s">
        <v>39</v>
      </c>
      <c r="D9466" s="137" t="str">
        <f>IFERROR(__xludf.DUMMYFUNCTION("JOIN("", "",FILTER(Marksheet!$15:$15,Marksheet!$10:$10=$C9466))"),"1a, 5a, 5b")</f>
        <v>1a, 5a, 5b</v>
      </c>
      <c r="E9466" s="138">
        <f t="array" ref="E9466">SUMIF(Marksheet!$D$10:$BQ$10,$C9466,INDIRECT(K9441))</f>
        <v>0</v>
      </c>
      <c r="F9466" s="138" t="s">
        <v>434</v>
      </c>
      <c r="G9466" s="137">
        <f>SUMIF(Marksheet!$10:$10,C9466,Marksheet!$14:$14)</f>
        <v>5</v>
      </c>
      <c r="H9466" s="139">
        <f t="shared" si="287"/>
        <v>0</v>
      </c>
      <c r="I9466" s="137" t="s">
        <v>477</v>
      </c>
      <c r="J9466" s="133"/>
      <c r="K9466" s="140"/>
    </row>
    <row r="9467" ht="15.75" customHeight="1">
      <c r="A9467" s="49"/>
      <c r="B9467" s="141"/>
      <c r="C9467" s="144" t="s">
        <v>42</v>
      </c>
      <c r="D9467" s="137" t="str">
        <f>IFERROR(__xludf.DUMMYFUNCTION("JOIN("", "",FILTER(Marksheet!$15:$15,Marksheet!$10:$10=$C9467))"),"2a, 3c")</f>
        <v>2a, 3c</v>
      </c>
      <c r="E9467" s="138">
        <f t="array" ref="E9467">SUMIF(Marksheet!$D$10:$BQ$10,$C9467,INDIRECT(K9441))</f>
        <v>0</v>
      </c>
      <c r="F9467" s="138" t="s">
        <v>434</v>
      </c>
      <c r="G9467" s="137">
        <f>SUMIF(Marksheet!$10:$10,C9467,Marksheet!$14:$14)</f>
        <v>3</v>
      </c>
      <c r="H9467" s="139">
        <f t="shared" si="287"/>
        <v>0</v>
      </c>
      <c r="I9467" s="137" t="s">
        <v>478</v>
      </c>
      <c r="J9467" s="133"/>
      <c r="K9467" s="140"/>
    </row>
    <row r="9468" ht="15.75" customHeight="1">
      <c r="A9468" s="49"/>
      <c r="B9468" s="142"/>
      <c r="C9468" s="144" t="s">
        <v>40</v>
      </c>
      <c r="D9468" s="137" t="str">
        <f>IFERROR(__xludf.DUMMYFUNCTION("JOIN("", "",FILTER(Marksheet!$15:$15,Marksheet!$10:$10=$C9468))"),"1b, 4b, 4f")</f>
        <v>1b, 4b, 4f</v>
      </c>
      <c r="E9468" s="138">
        <f t="array" ref="E9468">SUMIF(Marksheet!$D$10:$BQ$10,$C9468,INDIRECT(K9441))</f>
        <v>0</v>
      </c>
      <c r="F9468" s="138" t="s">
        <v>434</v>
      </c>
      <c r="G9468" s="137">
        <f>SUMIF(Marksheet!$10:$10,C9468,Marksheet!$14:$14)</f>
        <v>3</v>
      </c>
      <c r="H9468" s="139">
        <f t="shared" si="287"/>
        <v>0</v>
      </c>
      <c r="I9468" s="137" t="s">
        <v>479</v>
      </c>
      <c r="J9468" s="133"/>
      <c r="K9468" s="140"/>
    </row>
    <row r="9469" ht="15.75" customHeight="1">
      <c r="A9469" s="49"/>
      <c r="B9469" s="49"/>
      <c r="C9469" s="145" t="s">
        <v>76</v>
      </c>
      <c r="D9469" s="145"/>
      <c r="E9469" s="146">
        <f>SUM(E9445:E9468)</f>
        <v>0</v>
      </c>
      <c r="F9469" s="147" t="s">
        <v>434</v>
      </c>
      <c r="G9469" s="148">
        <f>SUM(G9445:G9468)</f>
        <v>85</v>
      </c>
      <c r="H9469" s="149">
        <f t="shared" si="287"/>
        <v>0</v>
      </c>
      <c r="I9469" s="129"/>
      <c r="J9469" s="133"/>
      <c r="K9469" s="127"/>
    </row>
    <row r="9470" ht="15.75" customHeight="1">
      <c r="A9470" s="49"/>
      <c r="B9470" s="49"/>
      <c r="C9470" s="67"/>
      <c r="D9470" s="67"/>
      <c r="E9470" s="49"/>
      <c r="F9470" s="49"/>
      <c r="G9470" s="49"/>
      <c r="H9470" s="49"/>
      <c r="I9470" s="129"/>
      <c r="J9470" s="133"/>
      <c r="K9470" s="127"/>
    </row>
    <row r="9471" ht="60.0" customHeight="1">
      <c r="A9471" s="49"/>
      <c r="B9471" s="49"/>
      <c r="C9471" s="67"/>
      <c r="D9471" s="67"/>
      <c r="E9471" s="49"/>
      <c r="F9471" s="49"/>
      <c r="G9471" s="49"/>
      <c r="H9471" s="49"/>
      <c r="I9471" s="129"/>
      <c r="J9471" s="133"/>
      <c r="K9471" s="127"/>
    </row>
    <row r="9472" ht="15.75" customHeight="1">
      <c r="A9472" s="124" t="s">
        <v>450</v>
      </c>
      <c r="B9472" s="49"/>
      <c r="C9472" s="67"/>
      <c r="D9472" s="67"/>
      <c r="E9472" s="1"/>
      <c r="F9472" s="1"/>
      <c r="G9472" s="49"/>
      <c r="H9472" s="49"/>
      <c r="I9472" s="7"/>
      <c r="K9472" s="125">
        <f>K9439+1</f>
        <v>305</v>
      </c>
    </row>
    <row r="9473" ht="15.75" customHeight="1">
      <c r="A9473" s="126" t="s">
        <v>451</v>
      </c>
      <c r="B9473" s="67" t="str">
        <f>B9440</f>
        <v>GCSE Transition Assessment</v>
      </c>
      <c r="C9473" s="67"/>
      <c r="D9473" s="67"/>
      <c r="E9473" s="1"/>
      <c r="F9473" s="49"/>
      <c r="G9473" s="49"/>
      <c r="H9473" s="49"/>
      <c r="K9473" s="127" t="str">
        <f>CONCATENATE("Marksheet!$B$",K9472)</f>
        <v>Marksheet!$B$305</v>
      </c>
    </row>
    <row r="9474" ht="15.75" customHeight="1">
      <c r="A9474" s="126" t="s">
        <v>447</v>
      </c>
      <c r="B9474" s="67" t="str">
        <f t="array" ref="B9474">IF(INDIRECT(K9473)="","",INDIRECT(K9473))</f>
        <v>Student 288</v>
      </c>
      <c r="C9474" s="67"/>
      <c r="D9474" s="67"/>
      <c r="E9474" s="1"/>
      <c r="F9474" s="49"/>
      <c r="G9474" s="49"/>
      <c r="H9474" s="49"/>
      <c r="K9474" s="127" t="str">
        <f>CONCATENATE("Marksheet!$D$",K9472,":$BQ$",K9472)</f>
        <v>Marksheet!$D$305:$BQ$305</v>
      </c>
    </row>
    <row r="9475" ht="15.75" customHeight="1">
      <c r="A9475" s="126" t="s">
        <v>452</v>
      </c>
      <c r="B9475" s="67" t="str">
        <f t="array" ref="B9475">INDIRECT(CONCATENATE("Marksheet!$C$",INDIRECT(CONCATENATE("K",ROW()-3))))</f>
        <v/>
      </c>
      <c r="C9475" s="67"/>
      <c r="D9475" s="67"/>
      <c r="E9475" s="49"/>
      <c r="F9475" s="49"/>
      <c r="G9475" s="49"/>
      <c r="H9475" s="49"/>
      <c r="I9475" s="49"/>
      <c r="J9475" s="49"/>
      <c r="K9475" s="127"/>
    </row>
    <row r="9476" ht="15.75" customHeight="1">
      <c r="A9476" s="67"/>
      <c r="B9476" s="128"/>
      <c r="C9476" s="67"/>
      <c r="D9476" s="67"/>
      <c r="E9476" s="49"/>
      <c r="F9476" s="49"/>
      <c r="G9476" s="49"/>
      <c r="H9476" s="49"/>
      <c r="I9476" s="49"/>
      <c r="J9476" s="49"/>
      <c r="K9476" s="127"/>
    </row>
    <row r="9477" ht="15.75" customHeight="1">
      <c r="A9477" s="129"/>
      <c r="B9477" s="100" t="s">
        <v>442</v>
      </c>
      <c r="C9477" s="100" t="s">
        <v>443</v>
      </c>
      <c r="D9477" s="73" t="s">
        <v>453</v>
      </c>
      <c r="E9477" s="130" t="s">
        <v>444</v>
      </c>
      <c r="F9477" s="71"/>
      <c r="G9477" s="72"/>
      <c r="H9477" s="131" t="s">
        <v>454</v>
      </c>
      <c r="I9477" s="132" t="s">
        <v>455</v>
      </c>
      <c r="J9477" s="133"/>
      <c r="K9477" s="134"/>
    </row>
    <row r="9478" ht="15.75" customHeight="1">
      <c r="A9478" s="49"/>
      <c r="B9478" s="135" t="s">
        <v>19</v>
      </c>
      <c r="C9478" s="136" t="s">
        <v>25</v>
      </c>
      <c r="D9478" s="137" t="str">
        <f>IFERROR(__xludf.DUMMYFUNCTION("JOIN("", "",FILTER(Marksheet!$15:$15,Marksheet!$10:$10=$C9478))"),"3a, 3b, 3c")</f>
        <v>3a, 3b, 3c</v>
      </c>
      <c r="E9478" s="138">
        <f t="array" ref="E9478">SUMIF(Marksheet!$D$10:$BQ$10,$C9478,INDIRECT(K9474))</f>
        <v>0</v>
      </c>
      <c r="F9478" s="138" t="s">
        <v>434</v>
      </c>
      <c r="G9478" s="137">
        <f>SUMIF(Marksheet!$10:$10,C9478,Marksheet!$14:$14)</f>
        <v>3</v>
      </c>
      <c r="H9478" s="139">
        <f t="shared" ref="H9478:H9502" si="288">E9478/G9478</f>
        <v>0</v>
      </c>
      <c r="I9478" s="137" t="s">
        <v>456</v>
      </c>
      <c r="J9478" s="133"/>
      <c r="K9478" s="140"/>
    </row>
    <row r="9479" ht="15.75" customHeight="1">
      <c r="A9479" s="49"/>
      <c r="B9479" s="141"/>
      <c r="C9479" s="136" t="s">
        <v>27</v>
      </c>
      <c r="D9479" s="137" t="str">
        <f>IFERROR(__xludf.DUMMYFUNCTION("JOIN("", "",FILTER(Marksheet!$15:$15,Marksheet!$10:$10=$C9479))"),"5a, 5b, 5c, 5d")</f>
        <v>5a, 5b, 5c, 5d</v>
      </c>
      <c r="E9479" s="138">
        <f t="array" ref="E9479">SUMIF(Marksheet!$D$10:$BQ$10,$C9479,INDIRECT(K9474))</f>
        <v>0</v>
      </c>
      <c r="F9479" s="138" t="s">
        <v>434</v>
      </c>
      <c r="G9479" s="137">
        <f>SUMIF(Marksheet!$10:$10,C9479,Marksheet!$14:$14)</f>
        <v>5</v>
      </c>
      <c r="H9479" s="139">
        <f t="shared" si="288"/>
        <v>0</v>
      </c>
      <c r="I9479" s="137" t="s">
        <v>457</v>
      </c>
      <c r="J9479" s="133"/>
      <c r="K9479" s="140"/>
    </row>
    <row r="9480" ht="15.75" customHeight="1">
      <c r="A9480" s="49"/>
      <c r="B9480" s="141"/>
      <c r="C9480" s="136" t="s">
        <v>26</v>
      </c>
      <c r="D9480" s="137" t="str">
        <f>IFERROR(__xludf.DUMMYFUNCTION("JOIN("", "",FILTER(Marksheet!$15:$15,Marksheet!$10:$10=$C9480))"),"4a, 4b")</f>
        <v>4a, 4b</v>
      </c>
      <c r="E9480" s="138">
        <f t="array" ref="E9480">SUMIF(Marksheet!$D$10:$BQ$10,$C9480,INDIRECT(K9474))</f>
        <v>0</v>
      </c>
      <c r="F9480" s="138" t="s">
        <v>434</v>
      </c>
      <c r="G9480" s="137">
        <f>SUMIF(Marksheet!$10:$10,C9480,Marksheet!$14:$14)</f>
        <v>3</v>
      </c>
      <c r="H9480" s="139">
        <f t="shared" si="288"/>
        <v>0</v>
      </c>
      <c r="I9480" s="137" t="s">
        <v>458</v>
      </c>
      <c r="J9480" s="133"/>
      <c r="K9480" s="140"/>
    </row>
    <row r="9481" ht="15.75" customHeight="1">
      <c r="A9481" s="49"/>
      <c r="B9481" s="141"/>
      <c r="C9481" s="136" t="s">
        <v>23</v>
      </c>
      <c r="D9481" s="137" t="str">
        <f>IFERROR(__xludf.DUMMYFUNCTION("JOIN("", "",FILTER(Marksheet!$15:$15,Marksheet!$10:$10=$C9481))"),"1a, 1b, 4c")</f>
        <v>1a, 1b, 4c</v>
      </c>
      <c r="E9481" s="138">
        <f t="array" ref="E9481">SUMIF(Marksheet!$D$10:$BQ$10,$C9481,INDIRECT(K9474))</f>
        <v>0</v>
      </c>
      <c r="F9481" s="138" t="s">
        <v>434</v>
      </c>
      <c r="G9481" s="137">
        <f>SUMIF(Marksheet!$10:$10,C9481,Marksheet!$14:$14)</f>
        <v>5</v>
      </c>
      <c r="H9481" s="139">
        <f t="shared" si="288"/>
        <v>0</v>
      </c>
      <c r="I9481" s="137" t="s">
        <v>459</v>
      </c>
      <c r="J9481" s="133"/>
      <c r="K9481" s="140"/>
    </row>
    <row r="9482" ht="15.75" customHeight="1">
      <c r="A9482" s="49"/>
      <c r="B9482" s="142"/>
      <c r="C9482" s="136" t="s">
        <v>24</v>
      </c>
      <c r="D9482" s="137" t="str">
        <f>IFERROR(__xludf.DUMMYFUNCTION("JOIN("", "",FILTER(Marksheet!$15:$15,Marksheet!$10:$10=$C9482))"),"2a, 2b, 2c")</f>
        <v>2a, 2b, 2c</v>
      </c>
      <c r="E9482" s="138">
        <f t="array" ref="E9482">SUMIF(Marksheet!$D$10:$BQ$10,$C9482,INDIRECT(K9474))</f>
        <v>0</v>
      </c>
      <c r="F9482" s="138" t="s">
        <v>434</v>
      </c>
      <c r="G9482" s="137">
        <f>SUMIF(Marksheet!$10:$10,C9482,Marksheet!$14:$14)</f>
        <v>4</v>
      </c>
      <c r="H9482" s="139">
        <f t="shared" si="288"/>
        <v>0</v>
      </c>
      <c r="I9482" s="137" t="s">
        <v>460</v>
      </c>
      <c r="J9482" s="133"/>
      <c r="K9482" s="140"/>
    </row>
    <row r="9483" ht="15.75" customHeight="1">
      <c r="A9483" s="49"/>
      <c r="B9483" s="135" t="s">
        <v>20</v>
      </c>
      <c r="C9483" s="143" t="s">
        <v>29</v>
      </c>
      <c r="D9483" s="137" t="str">
        <f>IFERROR(__xludf.DUMMYFUNCTION("JOIN("", "",FILTER(Marksheet!$15:$15,Marksheet!$10:$10=$C9483))"),"1b, 3d")</f>
        <v>1b, 3d</v>
      </c>
      <c r="E9483" s="138">
        <f t="array" ref="E9483">SUMIF(Marksheet!$D$10:$BQ$10,$C9483,INDIRECT(K9474))</f>
        <v>0</v>
      </c>
      <c r="F9483" s="138" t="s">
        <v>434</v>
      </c>
      <c r="G9483" s="137">
        <f>SUMIF(Marksheet!$10:$10,C9483,Marksheet!$14:$14)</f>
        <v>2</v>
      </c>
      <c r="H9483" s="139">
        <f t="shared" si="288"/>
        <v>0</v>
      </c>
      <c r="I9483" s="137" t="s">
        <v>461</v>
      </c>
      <c r="J9483" s="133"/>
      <c r="K9483" s="140"/>
    </row>
    <row r="9484" ht="15.75" customHeight="1">
      <c r="A9484" s="49"/>
      <c r="B9484" s="141"/>
      <c r="C9484" s="143" t="s">
        <v>30</v>
      </c>
      <c r="D9484" s="137" t="str">
        <f>IFERROR(__xludf.DUMMYFUNCTION("JOIN("", "",FILTER(Marksheet!$15:$15,Marksheet!$10:$10=$C9484))"),"1d, 4d, 4e")</f>
        <v>1d, 4d, 4e</v>
      </c>
      <c r="E9484" s="138">
        <f t="array" ref="E9484">SUMIF(Marksheet!$D$10:$BQ$10,$C9484,INDIRECT(K9474))</f>
        <v>0</v>
      </c>
      <c r="F9484" s="138" t="s">
        <v>434</v>
      </c>
      <c r="G9484" s="137">
        <f>SUMIF(Marksheet!$10:$10,C9484,Marksheet!$14:$14)</f>
        <v>3</v>
      </c>
      <c r="H9484" s="139">
        <f t="shared" si="288"/>
        <v>0</v>
      </c>
      <c r="I9484" s="137" t="s">
        <v>462</v>
      </c>
      <c r="J9484" s="133"/>
      <c r="K9484" s="140"/>
    </row>
    <row r="9485" ht="15.75" customHeight="1">
      <c r="A9485" s="49"/>
      <c r="B9485" s="141"/>
      <c r="C9485" s="143" t="s">
        <v>33</v>
      </c>
      <c r="D9485" s="137" t="str">
        <f>IFERROR(__xludf.DUMMYFUNCTION("JOIN("", "",FILTER(Marksheet!$15:$15,Marksheet!$10:$10=$C9485))"),"4a, 4b")</f>
        <v>4a, 4b</v>
      </c>
      <c r="E9485" s="138">
        <f t="array" ref="E9485">SUMIF(Marksheet!$D$10:$BQ$10,$C9485,INDIRECT(K9474))</f>
        <v>0</v>
      </c>
      <c r="F9485" s="138" t="s">
        <v>434</v>
      </c>
      <c r="G9485" s="137">
        <f>SUMIF(Marksheet!$10:$10,C9485,Marksheet!$14:$14)</f>
        <v>3</v>
      </c>
      <c r="H9485" s="139">
        <f t="shared" si="288"/>
        <v>0</v>
      </c>
      <c r="I9485" s="137" t="s">
        <v>463</v>
      </c>
      <c r="J9485" s="133"/>
      <c r="K9485" s="140"/>
    </row>
    <row r="9486" ht="15.75" customHeight="1">
      <c r="A9486" s="49"/>
      <c r="B9486" s="141"/>
      <c r="C9486" s="143" t="s">
        <v>28</v>
      </c>
      <c r="D9486" s="137" t="str">
        <f>IFERROR(__xludf.DUMMYFUNCTION("JOIN("", "",FILTER(Marksheet!$15:$15,Marksheet!$10:$10=$C9486))"),"1a, 1c, 4c")</f>
        <v>1a, 1c, 4c</v>
      </c>
      <c r="E9486" s="138">
        <f t="array" ref="E9486">SUMIF(Marksheet!$D$10:$BQ$10,$C9486,INDIRECT(K9474))</f>
        <v>0</v>
      </c>
      <c r="F9486" s="138" t="s">
        <v>434</v>
      </c>
      <c r="G9486" s="137">
        <f>SUMIF(Marksheet!$10:$10,C9486,Marksheet!$14:$14)</f>
        <v>5</v>
      </c>
      <c r="H9486" s="139">
        <f t="shared" si="288"/>
        <v>0</v>
      </c>
      <c r="I9486" s="137" t="s">
        <v>464</v>
      </c>
      <c r="J9486" s="133"/>
      <c r="K9486" s="140"/>
    </row>
    <row r="9487" ht="15.75" customHeight="1">
      <c r="A9487" s="49"/>
      <c r="B9487" s="141"/>
      <c r="C9487" s="143" t="s">
        <v>435</v>
      </c>
      <c r="D9487" s="137" t="str">
        <f>IFERROR(__xludf.DUMMYFUNCTION("JOIN("", "",FILTER(Marksheet!$15:$15,Marksheet!$10:$10=$C9487))"),"3a, 3b, 3c")</f>
        <v>3a, 3b, 3c</v>
      </c>
      <c r="E9487" s="138">
        <f t="array" ref="E9487">SUMIF(Marksheet!$D$10:$BQ$10,$C9487,INDIRECT(K9474))</f>
        <v>0</v>
      </c>
      <c r="F9487" s="138" t="s">
        <v>434</v>
      </c>
      <c r="G9487" s="137">
        <f>SUMIF(Marksheet!$10:$10,C9487,Marksheet!$14:$14)</f>
        <v>4</v>
      </c>
      <c r="H9487" s="139">
        <f t="shared" si="288"/>
        <v>0</v>
      </c>
      <c r="I9487" s="137" t="s">
        <v>465</v>
      </c>
      <c r="J9487" s="133"/>
      <c r="K9487" s="140"/>
    </row>
    <row r="9488" ht="15.75" customHeight="1">
      <c r="A9488" s="49"/>
      <c r="B9488" s="142"/>
      <c r="C9488" s="143" t="s">
        <v>31</v>
      </c>
      <c r="D9488" s="137" t="str">
        <f>IFERROR(__xludf.DUMMYFUNCTION("JOIN("", "",FILTER(Marksheet!$15:$15,Marksheet!$10:$10=$C9488))"),"2a, 2b, 2c")</f>
        <v>2a, 2b, 2c</v>
      </c>
      <c r="E9488" s="138">
        <f t="array" ref="E9488">SUMIF(Marksheet!$D$10:$BQ$10,$C9488,INDIRECT(K9474))</f>
        <v>0</v>
      </c>
      <c r="F9488" s="138" t="s">
        <v>434</v>
      </c>
      <c r="G9488" s="137">
        <f>SUMIF(Marksheet!$10:$10,C9488,Marksheet!$14:$14)</f>
        <v>3</v>
      </c>
      <c r="H9488" s="139">
        <f t="shared" si="288"/>
        <v>0</v>
      </c>
      <c r="I9488" s="137" t="s">
        <v>466</v>
      </c>
      <c r="J9488" s="133"/>
      <c r="K9488" s="140"/>
    </row>
    <row r="9489" ht="15.75" customHeight="1">
      <c r="A9489" s="49"/>
      <c r="B9489" s="135" t="s">
        <v>21</v>
      </c>
      <c r="C9489" s="143" t="s">
        <v>36</v>
      </c>
      <c r="D9489" s="137" t="str">
        <f>IFERROR(__xludf.DUMMYFUNCTION("JOIN("", "",FILTER(Marksheet!$15:$15,Marksheet!$10:$10=$C9489))"),"2b, 2c")</f>
        <v>2b, 2c</v>
      </c>
      <c r="E9489" s="138">
        <f t="array" ref="E9489">SUMIF(Marksheet!$D$10:$BQ$10,$C9489,INDIRECT(K9474))</f>
        <v>0</v>
      </c>
      <c r="F9489" s="138" t="s">
        <v>434</v>
      </c>
      <c r="G9489" s="137">
        <f>SUMIF(Marksheet!$10:$10,C9489,Marksheet!$14:$14)</f>
        <v>2</v>
      </c>
      <c r="H9489" s="139">
        <f t="shared" si="288"/>
        <v>0</v>
      </c>
      <c r="I9489" s="137" t="s">
        <v>467</v>
      </c>
      <c r="J9489" s="133"/>
      <c r="K9489" s="140"/>
    </row>
    <row r="9490" ht="15.75" customHeight="1">
      <c r="A9490" s="49"/>
      <c r="B9490" s="141"/>
      <c r="C9490" s="143" t="s">
        <v>38</v>
      </c>
      <c r="D9490" s="137" t="str">
        <f>IFERROR(__xludf.DUMMYFUNCTION("JOIN("", "",FILTER(Marksheet!$15:$15,Marksheet!$10:$10=$C9490))"),"4a, 4b, 4c, 4d, 4e")</f>
        <v>4a, 4b, 4c, 4d, 4e</v>
      </c>
      <c r="E9490" s="138">
        <f t="array" ref="E9490">SUMIF(Marksheet!$D$10:$BQ$10,$C9490,INDIRECT(K9474))</f>
        <v>0</v>
      </c>
      <c r="F9490" s="138" t="s">
        <v>434</v>
      </c>
      <c r="G9490" s="137">
        <f>SUMIF(Marksheet!$10:$10,C9490,Marksheet!$14:$14)</f>
        <v>6</v>
      </c>
      <c r="H9490" s="139">
        <f t="shared" si="288"/>
        <v>0</v>
      </c>
      <c r="I9490" s="137" t="s">
        <v>468</v>
      </c>
      <c r="J9490" s="133"/>
      <c r="K9490" s="140"/>
    </row>
    <row r="9491" ht="15.75" customHeight="1">
      <c r="A9491" s="49"/>
      <c r="B9491" s="141"/>
      <c r="C9491" s="143" t="s">
        <v>35</v>
      </c>
      <c r="D9491" s="137" t="str">
        <f>IFERROR(__xludf.DUMMYFUNCTION("JOIN("", "",FILTER(Marksheet!$15:$15,Marksheet!$10:$10=$C9491))"),"1b, 2a")</f>
        <v>1b, 2a</v>
      </c>
      <c r="E9491" s="138">
        <f t="array" ref="E9491">SUMIF(Marksheet!$D$10:$BQ$10,$C9491,INDIRECT(K9474))</f>
        <v>0</v>
      </c>
      <c r="F9491" s="138" t="s">
        <v>434</v>
      </c>
      <c r="G9491" s="137">
        <f>SUMIF(Marksheet!$10:$10,C9491,Marksheet!$14:$14)</f>
        <v>3</v>
      </c>
      <c r="H9491" s="139">
        <f t="shared" si="288"/>
        <v>0</v>
      </c>
      <c r="I9491" s="137" t="s">
        <v>469</v>
      </c>
      <c r="J9491" s="133"/>
      <c r="K9491" s="140"/>
    </row>
    <row r="9492" ht="15.75" customHeight="1">
      <c r="A9492" s="49"/>
      <c r="B9492" s="141"/>
      <c r="C9492" s="143" t="s">
        <v>34</v>
      </c>
      <c r="D9492" s="137" t="str">
        <f>IFERROR(__xludf.DUMMYFUNCTION("JOIN("", "",FILTER(Marksheet!$15:$15,Marksheet!$10:$10=$C9492))"),"1a, 1c, 2d")</f>
        <v>1a, 1c, 2d</v>
      </c>
      <c r="E9492" s="138">
        <f t="array" ref="E9492">SUMIF(Marksheet!$D$10:$BQ$10,$C9492,INDIRECT(K9474))</f>
        <v>0</v>
      </c>
      <c r="F9492" s="138" t="s">
        <v>434</v>
      </c>
      <c r="G9492" s="137">
        <f>SUMIF(Marksheet!$10:$10,C9492,Marksheet!$14:$14)</f>
        <v>6</v>
      </c>
      <c r="H9492" s="139">
        <f t="shared" si="288"/>
        <v>0</v>
      </c>
      <c r="I9492" s="137" t="s">
        <v>470</v>
      </c>
      <c r="J9492" s="133"/>
      <c r="K9492" s="140"/>
    </row>
    <row r="9493" ht="15.75" customHeight="1">
      <c r="A9493" s="49"/>
      <c r="B9493" s="142"/>
      <c r="C9493" s="143" t="s">
        <v>37</v>
      </c>
      <c r="D9493" s="137" t="str">
        <f>IFERROR(__xludf.DUMMYFUNCTION("JOIN("", "",FILTER(Marksheet!$15:$15,Marksheet!$10:$10=$C9493))"),"3a, 3b, 3c")</f>
        <v>3a, 3b, 3c</v>
      </c>
      <c r="E9493" s="138">
        <f t="array" ref="E9493">SUMIF(Marksheet!$D$10:$BQ$10,$C9493,INDIRECT(K9474))</f>
        <v>0</v>
      </c>
      <c r="F9493" s="138" t="s">
        <v>434</v>
      </c>
      <c r="G9493" s="137">
        <f>SUMIF(Marksheet!$10:$10,C9493,Marksheet!$14:$14)</f>
        <v>3</v>
      </c>
      <c r="H9493" s="139">
        <f t="shared" si="288"/>
        <v>0</v>
      </c>
      <c r="I9493" s="137" t="s">
        <v>471</v>
      </c>
      <c r="J9493" s="133"/>
      <c r="K9493" s="140"/>
    </row>
    <row r="9494" ht="15.75" customHeight="1">
      <c r="A9494" s="49"/>
      <c r="B9494" s="135" t="s">
        <v>22</v>
      </c>
      <c r="C9494" s="144" t="s">
        <v>46</v>
      </c>
      <c r="D9494" s="137" t="str">
        <f>IFERROR(__xludf.DUMMYFUNCTION("JOIN("", "",FILTER(Marksheet!$15:$15,Marksheet!$10:$10=$C9494))"),"3d")</f>
        <v>3d</v>
      </c>
      <c r="E9494" s="138">
        <f t="array" ref="E9494">SUMIF(Marksheet!$D$10:$BQ$10,$C9494,INDIRECT(K9474))</f>
        <v>0</v>
      </c>
      <c r="F9494" s="138" t="s">
        <v>434</v>
      </c>
      <c r="G9494" s="137">
        <f>SUMIF(Marksheet!$10:$10,C9494,Marksheet!$14:$14)</f>
        <v>2</v>
      </c>
      <c r="H9494" s="139">
        <f t="shared" si="288"/>
        <v>0</v>
      </c>
      <c r="I9494" s="137" t="s">
        <v>472</v>
      </c>
      <c r="J9494" s="133"/>
      <c r="K9494" s="140"/>
    </row>
    <row r="9495" ht="15.75" customHeight="1">
      <c r="A9495" s="49"/>
      <c r="B9495" s="141"/>
      <c r="C9495" s="144" t="s">
        <v>41</v>
      </c>
      <c r="D9495" s="137" t="str">
        <f>IFERROR(__xludf.DUMMYFUNCTION("JOIN("", "",FILTER(Marksheet!$15:$15,Marksheet!$10:$10=$C9495))"),"1c, 2b, 4e")</f>
        <v>1c, 2b, 4e</v>
      </c>
      <c r="E9495" s="138">
        <f t="array" ref="E9495">SUMIF(Marksheet!$D$10:$BQ$10,$C9495,INDIRECT(K9474))</f>
        <v>0</v>
      </c>
      <c r="F9495" s="138" t="s">
        <v>434</v>
      </c>
      <c r="G9495" s="137">
        <f>SUMIF(Marksheet!$10:$10,C9495,Marksheet!$14:$14)</f>
        <v>3</v>
      </c>
      <c r="H9495" s="139">
        <f t="shared" si="288"/>
        <v>0</v>
      </c>
      <c r="I9495" s="137" t="s">
        <v>473</v>
      </c>
      <c r="J9495" s="133"/>
      <c r="K9495" s="140"/>
    </row>
    <row r="9496" ht="15.75" customHeight="1">
      <c r="A9496" s="49"/>
      <c r="B9496" s="141"/>
      <c r="C9496" s="144" t="s">
        <v>45</v>
      </c>
      <c r="D9496" s="137" t="str">
        <f>IFERROR(__xludf.DUMMYFUNCTION("JOIN("", "",FILTER(Marksheet!$15:$15,Marksheet!$10:$10=$C9496))"),"3b, 4a, 5c")</f>
        <v>3b, 4a, 5c</v>
      </c>
      <c r="E9496" s="138">
        <f t="array" ref="E9496">SUMIF(Marksheet!$D$10:$BQ$10,$C9496,INDIRECT(K9474))</f>
        <v>0</v>
      </c>
      <c r="F9496" s="138" t="s">
        <v>434</v>
      </c>
      <c r="G9496" s="137">
        <f>SUMIF(Marksheet!$10:$10,C9496,Marksheet!$14:$14)</f>
        <v>3</v>
      </c>
      <c r="H9496" s="139">
        <f t="shared" si="288"/>
        <v>0</v>
      </c>
      <c r="I9496" s="137" t="s">
        <v>474</v>
      </c>
      <c r="J9496" s="133"/>
      <c r="K9496" s="140"/>
    </row>
    <row r="9497" ht="15.75" customHeight="1">
      <c r="A9497" s="49"/>
      <c r="B9497" s="141"/>
      <c r="C9497" s="144" t="s">
        <v>43</v>
      </c>
      <c r="D9497" s="137" t="str">
        <f>IFERROR(__xludf.DUMMYFUNCTION("JOIN("", "",FILTER(Marksheet!$15:$15,Marksheet!$10:$10=$C9497))"),"2c, 4d, 5d")</f>
        <v>2c, 4d, 5d</v>
      </c>
      <c r="E9497" s="138">
        <f t="array" ref="E9497">SUMIF(Marksheet!$D$10:$BQ$10,$C9497,INDIRECT(K9474))</f>
        <v>0</v>
      </c>
      <c r="F9497" s="138" t="s">
        <v>434</v>
      </c>
      <c r="G9497" s="137">
        <f>SUMIF(Marksheet!$10:$10,C9497,Marksheet!$14:$14)</f>
        <v>4</v>
      </c>
      <c r="H9497" s="139">
        <f t="shared" si="288"/>
        <v>0</v>
      </c>
      <c r="I9497" s="137" t="s">
        <v>475</v>
      </c>
      <c r="J9497" s="133"/>
      <c r="K9497" s="140"/>
    </row>
    <row r="9498" ht="15.75" customHeight="1">
      <c r="A9498" s="49"/>
      <c r="B9498" s="141"/>
      <c r="C9498" s="144" t="s">
        <v>44</v>
      </c>
      <c r="D9498" s="137" t="str">
        <f>IFERROR(__xludf.DUMMYFUNCTION("JOIN("", "",FILTER(Marksheet!$15:$15,Marksheet!$10:$10=$C9498))"),"3a, 4c")</f>
        <v>3a, 4c</v>
      </c>
      <c r="E9498" s="138">
        <f t="array" ref="E9498">SUMIF(Marksheet!$D$10:$BQ$10,$C9498,INDIRECT(K9474))</f>
        <v>0</v>
      </c>
      <c r="F9498" s="138" t="s">
        <v>434</v>
      </c>
      <c r="G9498" s="137">
        <f>SUMIF(Marksheet!$10:$10,C9498,Marksheet!$14:$14)</f>
        <v>2</v>
      </c>
      <c r="H9498" s="139">
        <f t="shared" si="288"/>
        <v>0</v>
      </c>
      <c r="I9498" s="137" t="s">
        <v>476</v>
      </c>
      <c r="J9498" s="133"/>
      <c r="K9498" s="140"/>
    </row>
    <row r="9499" ht="15.75" customHeight="1">
      <c r="A9499" s="49"/>
      <c r="B9499" s="141"/>
      <c r="C9499" s="144" t="s">
        <v>39</v>
      </c>
      <c r="D9499" s="137" t="str">
        <f>IFERROR(__xludf.DUMMYFUNCTION("JOIN("", "",FILTER(Marksheet!$15:$15,Marksheet!$10:$10=$C9499))"),"1a, 5a, 5b")</f>
        <v>1a, 5a, 5b</v>
      </c>
      <c r="E9499" s="138">
        <f t="array" ref="E9499">SUMIF(Marksheet!$D$10:$BQ$10,$C9499,INDIRECT(K9474))</f>
        <v>0</v>
      </c>
      <c r="F9499" s="138" t="s">
        <v>434</v>
      </c>
      <c r="G9499" s="137">
        <f>SUMIF(Marksheet!$10:$10,C9499,Marksheet!$14:$14)</f>
        <v>5</v>
      </c>
      <c r="H9499" s="139">
        <f t="shared" si="288"/>
        <v>0</v>
      </c>
      <c r="I9499" s="137" t="s">
        <v>477</v>
      </c>
      <c r="J9499" s="133"/>
      <c r="K9499" s="140"/>
    </row>
    <row r="9500" ht="15.75" customHeight="1">
      <c r="A9500" s="49"/>
      <c r="B9500" s="141"/>
      <c r="C9500" s="144" t="s">
        <v>42</v>
      </c>
      <c r="D9500" s="137" t="str">
        <f>IFERROR(__xludf.DUMMYFUNCTION("JOIN("", "",FILTER(Marksheet!$15:$15,Marksheet!$10:$10=$C9500))"),"2a, 3c")</f>
        <v>2a, 3c</v>
      </c>
      <c r="E9500" s="138">
        <f t="array" ref="E9500">SUMIF(Marksheet!$D$10:$BQ$10,$C9500,INDIRECT(K9474))</f>
        <v>0</v>
      </c>
      <c r="F9500" s="138" t="s">
        <v>434</v>
      </c>
      <c r="G9500" s="137">
        <f>SUMIF(Marksheet!$10:$10,C9500,Marksheet!$14:$14)</f>
        <v>3</v>
      </c>
      <c r="H9500" s="139">
        <f t="shared" si="288"/>
        <v>0</v>
      </c>
      <c r="I9500" s="137" t="s">
        <v>478</v>
      </c>
      <c r="J9500" s="133"/>
      <c r="K9500" s="140"/>
    </row>
    <row r="9501" ht="15.75" customHeight="1">
      <c r="A9501" s="49"/>
      <c r="B9501" s="142"/>
      <c r="C9501" s="144" t="s">
        <v>40</v>
      </c>
      <c r="D9501" s="137" t="str">
        <f>IFERROR(__xludf.DUMMYFUNCTION("JOIN("", "",FILTER(Marksheet!$15:$15,Marksheet!$10:$10=$C9501))"),"1b, 4b, 4f")</f>
        <v>1b, 4b, 4f</v>
      </c>
      <c r="E9501" s="138">
        <f t="array" ref="E9501">SUMIF(Marksheet!$D$10:$BQ$10,$C9501,INDIRECT(K9474))</f>
        <v>0</v>
      </c>
      <c r="F9501" s="138" t="s">
        <v>434</v>
      </c>
      <c r="G9501" s="137">
        <f>SUMIF(Marksheet!$10:$10,C9501,Marksheet!$14:$14)</f>
        <v>3</v>
      </c>
      <c r="H9501" s="139">
        <f t="shared" si="288"/>
        <v>0</v>
      </c>
      <c r="I9501" s="137" t="s">
        <v>479</v>
      </c>
      <c r="J9501" s="133"/>
      <c r="K9501" s="140"/>
    </row>
    <row r="9502" ht="15.75" customHeight="1">
      <c r="A9502" s="49"/>
      <c r="B9502" s="49"/>
      <c r="C9502" s="145" t="s">
        <v>76</v>
      </c>
      <c r="D9502" s="145"/>
      <c r="E9502" s="146">
        <f>SUM(E9478:E9501)</f>
        <v>0</v>
      </c>
      <c r="F9502" s="147" t="s">
        <v>434</v>
      </c>
      <c r="G9502" s="148">
        <f>SUM(G9478:G9501)</f>
        <v>85</v>
      </c>
      <c r="H9502" s="149">
        <f t="shared" si="288"/>
        <v>0</v>
      </c>
      <c r="I9502" s="129"/>
      <c r="J9502" s="133"/>
      <c r="K9502" s="127"/>
    </row>
    <row r="9503" ht="15.75" customHeight="1">
      <c r="A9503" s="49"/>
      <c r="B9503" s="49"/>
      <c r="C9503" s="67"/>
      <c r="D9503" s="67"/>
      <c r="E9503" s="49"/>
      <c r="F9503" s="49"/>
      <c r="G9503" s="49"/>
      <c r="H9503" s="49"/>
      <c r="I9503" s="129"/>
      <c r="J9503" s="133"/>
      <c r="K9503" s="127"/>
    </row>
    <row r="9504" ht="60.0" customHeight="1">
      <c r="A9504" s="49"/>
      <c r="B9504" s="49"/>
      <c r="C9504" s="67"/>
      <c r="D9504" s="67"/>
      <c r="E9504" s="49"/>
      <c r="F9504" s="49"/>
      <c r="G9504" s="49"/>
      <c r="H9504" s="49"/>
      <c r="I9504" s="129"/>
      <c r="J9504" s="133"/>
      <c r="K9504" s="127"/>
    </row>
    <row r="9505" ht="15.75" customHeight="1">
      <c r="A9505" s="124" t="s">
        <v>450</v>
      </c>
      <c r="B9505" s="49"/>
      <c r="C9505" s="67"/>
      <c r="D9505" s="67"/>
      <c r="E9505" s="1"/>
      <c r="F9505" s="1"/>
      <c r="G9505" s="49"/>
      <c r="H9505" s="49"/>
      <c r="I9505" s="7"/>
      <c r="K9505" s="125">
        <f>K9472+1</f>
        <v>306</v>
      </c>
    </row>
    <row r="9506" ht="15.75" customHeight="1">
      <c r="A9506" s="126" t="s">
        <v>451</v>
      </c>
      <c r="B9506" s="67" t="str">
        <f>B9473</f>
        <v>GCSE Transition Assessment</v>
      </c>
      <c r="C9506" s="67"/>
      <c r="D9506" s="67"/>
      <c r="E9506" s="1"/>
      <c r="F9506" s="49"/>
      <c r="G9506" s="49"/>
      <c r="H9506" s="49"/>
      <c r="K9506" s="127" t="str">
        <f>CONCATENATE("Marksheet!$B$",K9505)</f>
        <v>Marksheet!$B$306</v>
      </c>
    </row>
    <row r="9507" ht="15.75" customHeight="1">
      <c r="A9507" s="126" t="s">
        <v>447</v>
      </c>
      <c r="B9507" s="67" t="str">
        <f t="array" ref="B9507">IF(INDIRECT(K9506)="","",INDIRECT(K9506))</f>
        <v>Student 289</v>
      </c>
      <c r="C9507" s="67"/>
      <c r="D9507" s="67"/>
      <c r="E9507" s="1"/>
      <c r="F9507" s="49"/>
      <c r="G9507" s="49"/>
      <c r="H9507" s="49"/>
      <c r="K9507" s="127" t="str">
        <f>CONCATENATE("Marksheet!$D$",K9505,":$BQ$",K9505)</f>
        <v>Marksheet!$D$306:$BQ$306</v>
      </c>
    </row>
    <row r="9508" ht="15.75" customHeight="1">
      <c r="A9508" s="126" t="s">
        <v>452</v>
      </c>
      <c r="B9508" s="67" t="str">
        <f t="array" ref="B9508">INDIRECT(CONCATENATE("Marksheet!$C$",INDIRECT(CONCATENATE("K",ROW()-3))))</f>
        <v/>
      </c>
      <c r="C9508" s="67"/>
      <c r="D9508" s="67"/>
      <c r="E9508" s="49"/>
      <c r="F9508" s="49"/>
      <c r="G9508" s="49"/>
      <c r="H9508" s="49"/>
      <c r="I9508" s="49"/>
      <c r="J9508" s="49"/>
      <c r="K9508" s="127"/>
    </row>
    <row r="9509" ht="15.75" customHeight="1">
      <c r="A9509" s="67"/>
      <c r="B9509" s="128"/>
      <c r="C9509" s="67"/>
      <c r="D9509" s="67"/>
      <c r="E9509" s="49"/>
      <c r="F9509" s="49"/>
      <c r="G9509" s="49"/>
      <c r="H9509" s="49"/>
      <c r="I9509" s="49"/>
      <c r="J9509" s="49"/>
      <c r="K9509" s="127"/>
    </row>
    <row r="9510" ht="15.75" customHeight="1">
      <c r="A9510" s="129"/>
      <c r="B9510" s="100" t="s">
        <v>442</v>
      </c>
      <c r="C9510" s="100" t="s">
        <v>443</v>
      </c>
      <c r="D9510" s="73" t="s">
        <v>453</v>
      </c>
      <c r="E9510" s="130" t="s">
        <v>444</v>
      </c>
      <c r="F9510" s="71"/>
      <c r="G9510" s="72"/>
      <c r="H9510" s="131" t="s">
        <v>454</v>
      </c>
      <c r="I9510" s="132" t="s">
        <v>455</v>
      </c>
      <c r="J9510" s="133"/>
      <c r="K9510" s="134"/>
    </row>
    <row r="9511" ht="15.75" customHeight="1">
      <c r="A9511" s="49"/>
      <c r="B9511" s="135" t="s">
        <v>19</v>
      </c>
      <c r="C9511" s="136" t="s">
        <v>25</v>
      </c>
      <c r="D9511" s="137" t="str">
        <f>IFERROR(__xludf.DUMMYFUNCTION("JOIN("", "",FILTER(Marksheet!$15:$15,Marksheet!$10:$10=$C9511))"),"3a, 3b, 3c")</f>
        <v>3a, 3b, 3c</v>
      </c>
      <c r="E9511" s="138">
        <f t="array" ref="E9511">SUMIF(Marksheet!$D$10:$BQ$10,$C9511,INDIRECT(K9507))</f>
        <v>0</v>
      </c>
      <c r="F9511" s="138" t="s">
        <v>434</v>
      </c>
      <c r="G9511" s="137">
        <f>SUMIF(Marksheet!$10:$10,C9511,Marksheet!$14:$14)</f>
        <v>3</v>
      </c>
      <c r="H9511" s="139">
        <f t="shared" ref="H9511:H9535" si="289">E9511/G9511</f>
        <v>0</v>
      </c>
      <c r="I9511" s="137" t="s">
        <v>456</v>
      </c>
      <c r="J9511" s="133"/>
      <c r="K9511" s="140"/>
    </row>
    <row r="9512" ht="15.75" customHeight="1">
      <c r="A9512" s="49"/>
      <c r="B9512" s="141"/>
      <c r="C9512" s="136" t="s">
        <v>27</v>
      </c>
      <c r="D9512" s="137" t="str">
        <f>IFERROR(__xludf.DUMMYFUNCTION("JOIN("", "",FILTER(Marksheet!$15:$15,Marksheet!$10:$10=$C9512))"),"5a, 5b, 5c, 5d")</f>
        <v>5a, 5b, 5c, 5d</v>
      </c>
      <c r="E9512" s="138">
        <f t="array" ref="E9512">SUMIF(Marksheet!$D$10:$BQ$10,$C9512,INDIRECT(K9507))</f>
        <v>0</v>
      </c>
      <c r="F9512" s="138" t="s">
        <v>434</v>
      </c>
      <c r="G9512" s="137">
        <f>SUMIF(Marksheet!$10:$10,C9512,Marksheet!$14:$14)</f>
        <v>5</v>
      </c>
      <c r="H9512" s="139">
        <f t="shared" si="289"/>
        <v>0</v>
      </c>
      <c r="I9512" s="137" t="s">
        <v>457</v>
      </c>
      <c r="J9512" s="133"/>
      <c r="K9512" s="140"/>
    </row>
    <row r="9513" ht="15.75" customHeight="1">
      <c r="A9513" s="49"/>
      <c r="B9513" s="141"/>
      <c r="C9513" s="136" t="s">
        <v>26</v>
      </c>
      <c r="D9513" s="137" t="str">
        <f>IFERROR(__xludf.DUMMYFUNCTION("JOIN("", "",FILTER(Marksheet!$15:$15,Marksheet!$10:$10=$C9513))"),"4a, 4b")</f>
        <v>4a, 4b</v>
      </c>
      <c r="E9513" s="138">
        <f t="array" ref="E9513">SUMIF(Marksheet!$D$10:$BQ$10,$C9513,INDIRECT(K9507))</f>
        <v>0</v>
      </c>
      <c r="F9513" s="138" t="s">
        <v>434</v>
      </c>
      <c r="G9513" s="137">
        <f>SUMIF(Marksheet!$10:$10,C9513,Marksheet!$14:$14)</f>
        <v>3</v>
      </c>
      <c r="H9513" s="139">
        <f t="shared" si="289"/>
        <v>0</v>
      </c>
      <c r="I9513" s="137" t="s">
        <v>458</v>
      </c>
      <c r="J9513" s="133"/>
      <c r="K9513" s="140"/>
    </row>
    <row r="9514" ht="15.75" customHeight="1">
      <c r="A9514" s="49"/>
      <c r="B9514" s="141"/>
      <c r="C9514" s="136" t="s">
        <v>23</v>
      </c>
      <c r="D9514" s="137" t="str">
        <f>IFERROR(__xludf.DUMMYFUNCTION("JOIN("", "",FILTER(Marksheet!$15:$15,Marksheet!$10:$10=$C9514))"),"1a, 1b, 4c")</f>
        <v>1a, 1b, 4c</v>
      </c>
      <c r="E9514" s="138">
        <f t="array" ref="E9514">SUMIF(Marksheet!$D$10:$BQ$10,$C9514,INDIRECT(K9507))</f>
        <v>0</v>
      </c>
      <c r="F9514" s="138" t="s">
        <v>434</v>
      </c>
      <c r="G9514" s="137">
        <f>SUMIF(Marksheet!$10:$10,C9514,Marksheet!$14:$14)</f>
        <v>5</v>
      </c>
      <c r="H9514" s="139">
        <f t="shared" si="289"/>
        <v>0</v>
      </c>
      <c r="I9514" s="137" t="s">
        <v>459</v>
      </c>
      <c r="J9514" s="133"/>
      <c r="K9514" s="140"/>
    </row>
    <row r="9515" ht="15.75" customHeight="1">
      <c r="A9515" s="49"/>
      <c r="B9515" s="142"/>
      <c r="C9515" s="136" t="s">
        <v>24</v>
      </c>
      <c r="D9515" s="137" t="str">
        <f>IFERROR(__xludf.DUMMYFUNCTION("JOIN("", "",FILTER(Marksheet!$15:$15,Marksheet!$10:$10=$C9515))"),"2a, 2b, 2c")</f>
        <v>2a, 2b, 2c</v>
      </c>
      <c r="E9515" s="138">
        <f t="array" ref="E9515">SUMIF(Marksheet!$D$10:$BQ$10,$C9515,INDIRECT(K9507))</f>
        <v>0</v>
      </c>
      <c r="F9515" s="138" t="s">
        <v>434</v>
      </c>
      <c r="G9515" s="137">
        <f>SUMIF(Marksheet!$10:$10,C9515,Marksheet!$14:$14)</f>
        <v>4</v>
      </c>
      <c r="H9515" s="139">
        <f t="shared" si="289"/>
        <v>0</v>
      </c>
      <c r="I9515" s="137" t="s">
        <v>460</v>
      </c>
      <c r="J9515" s="133"/>
      <c r="K9515" s="140"/>
    </row>
    <row r="9516" ht="15.75" customHeight="1">
      <c r="A9516" s="49"/>
      <c r="B9516" s="135" t="s">
        <v>20</v>
      </c>
      <c r="C9516" s="143" t="s">
        <v>29</v>
      </c>
      <c r="D9516" s="137" t="str">
        <f>IFERROR(__xludf.DUMMYFUNCTION("JOIN("", "",FILTER(Marksheet!$15:$15,Marksheet!$10:$10=$C9516))"),"1b, 3d")</f>
        <v>1b, 3d</v>
      </c>
      <c r="E9516" s="138">
        <f t="array" ref="E9516">SUMIF(Marksheet!$D$10:$BQ$10,$C9516,INDIRECT(K9507))</f>
        <v>0</v>
      </c>
      <c r="F9516" s="138" t="s">
        <v>434</v>
      </c>
      <c r="G9516" s="137">
        <f>SUMIF(Marksheet!$10:$10,C9516,Marksheet!$14:$14)</f>
        <v>2</v>
      </c>
      <c r="H9516" s="139">
        <f t="shared" si="289"/>
        <v>0</v>
      </c>
      <c r="I9516" s="137" t="s">
        <v>461</v>
      </c>
      <c r="J9516" s="133"/>
      <c r="K9516" s="140"/>
    </row>
    <row r="9517" ht="15.75" customHeight="1">
      <c r="A9517" s="49"/>
      <c r="B9517" s="141"/>
      <c r="C9517" s="143" t="s">
        <v>30</v>
      </c>
      <c r="D9517" s="137" t="str">
        <f>IFERROR(__xludf.DUMMYFUNCTION("JOIN("", "",FILTER(Marksheet!$15:$15,Marksheet!$10:$10=$C9517))"),"1d, 4d, 4e")</f>
        <v>1d, 4d, 4e</v>
      </c>
      <c r="E9517" s="138">
        <f t="array" ref="E9517">SUMIF(Marksheet!$D$10:$BQ$10,$C9517,INDIRECT(K9507))</f>
        <v>0</v>
      </c>
      <c r="F9517" s="138" t="s">
        <v>434</v>
      </c>
      <c r="G9517" s="137">
        <f>SUMIF(Marksheet!$10:$10,C9517,Marksheet!$14:$14)</f>
        <v>3</v>
      </c>
      <c r="H9517" s="139">
        <f t="shared" si="289"/>
        <v>0</v>
      </c>
      <c r="I9517" s="137" t="s">
        <v>462</v>
      </c>
      <c r="J9517" s="133"/>
      <c r="K9517" s="140"/>
    </row>
    <row r="9518" ht="15.75" customHeight="1">
      <c r="A9518" s="49"/>
      <c r="B9518" s="141"/>
      <c r="C9518" s="143" t="s">
        <v>33</v>
      </c>
      <c r="D9518" s="137" t="str">
        <f>IFERROR(__xludf.DUMMYFUNCTION("JOIN("", "",FILTER(Marksheet!$15:$15,Marksheet!$10:$10=$C9518))"),"4a, 4b")</f>
        <v>4a, 4b</v>
      </c>
      <c r="E9518" s="138">
        <f t="array" ref="E9518">SUMIF(Marksheet!$D$10:$BQ$10,$C9518,INDIRECT(K9507))</f>
        <v>0</v>
      </c>
      <c r="F9518" s="138" t="s">
        <v>434</v>
      </c>
      <c r="G9518" s="137">
        <f>SUMIF(Marksheet!$10:$10,C9518,Marksheet!$14:$14)</f>
        <v>3</v>
      </c>
      <c r="H9518" s="139">
        <f t="shared" si="289"/>
        <v>0</v>
      </c>
      <c r="I9518" s="137" t="s">
        <v>463</v>
      </c>
      <c r="J9518" s="133"/>
      <c r="K9518" s="140"/>
    </row>
    <row r="9519" ht="15.75" customHeight="1">
      <c r="A9519" s="49"/>
      <c r="B9519" s="141"/>
      <c r="C9519" s="143" t="s">
        <v>28</v>
      </c>
      <c r="D9519" s="137" t="str">
        <f>IFERROR(__xludf.DUMMYFUNCTION("JOIN("", "",FILTER(Marksheet!$15:$15,Marksheet!$10:$10=$C9519))"),"1a, 1c, 4c")</f>
        <v>1a, 1c, 4c</v>
      </c>
      <c r="E9519" s="138">
        <f t="array" ref="E9519">SUMIF(Marksheet!$D$10:$BQ$10,$C9519,INDIRECT(K9507))</f>
        <v>0</v>
      </c>
      <c r="F9519" s="138" t="s">
        <v>434</v>
      </c>
      <c r="G9519" s="137">
        <f>SUMIF(Marksheet!$10:$10,C9519,Marksheet!$14:$14)</f>
        <v>5</v>
      </c>
      <c r="H9519" s="139">
        <f t="shared" si="289"/>
        <v>0</v>
      </c>
      <c r="I9519" s="137" t="s">
        <v>464</v>
      </c>
      <c r="J9519" s="133"/>
      <c r="K9519" s="140"/>
    </row>
    <row r="9520" ht="15.75" customHeight="1">
      <c r="A9520" s="49"/>
      <c r="B9520" s="141"/>
      <c r="C9520" s="143" t="s">
        <v>435</v>
      </c>
      <c r="D9520" s="137" t="str">
        <f>IFERROR(__xludf.DUMMYFUNCTION("JOIN("", "",FILTER(Marksheet!$15:$15,Marksheet!$10:$10=$C9520))"),"3a, 3b, 3c")</f>
        <v>3a, 3b, 3c</v>
      </c>
      <c r="E9520" s="138">
        <f t="array" ref="E9520">SUMIF(Marksheet!$D$10:$BQ$10,$C9520,INDIRECT(K9507))</f>
        <v>0</v>
      </c>
      <c r="F9520" s="138" t="s">
        <v>434</v>
      </c>
      <c r="G9520" s="137">
        <f>SUMIF(Marksheet!$10:$10,C9520,Marksheet!$14:$14)</f>
        <v>4</v>
      </c>
      <c r="H9520" s="139">
        <f t="shared" si="289"/>
        <v>0</v>
      </c>
      <c r="I9520" s="137" t="s">
        <v>465</v>
      </c>
      <c r="J9520" s="133"/>
      <c r="K9520" s="140"/>
    </row>
    <row r="9521" ht="15.75" customHeight="1">
      <c r="A9521" s="49"/>
      <c r="B9521" s="142"/>
      <c r="C9521" s="143" t="s">
        <v>31</v>
      </c>
      <c r="D9521" s="137" t="str">
        <f>IFERROR(__xludf.DUMMYFUNCTION("JOIN("", "",FILTER(Marksheet!$15:$15,Marksheet!$10:$10=$C9521))"),"2a, 2b, 2c")</f>
        <v>2a, 2b, 2c</v>
      </c>
      <c r="E9521" s="138">
        <f t="array" ref="E9521">SUMIF(Marksheet!$D$10:$BQ$10,$C9521,INDIRECT(K9507))</f>
        <v>0</v>
      </c>
      <c r="F9521" s="138" t="s">
        <v>434</v>
      </c>
      <c r="G9521" s="137">
        <f>SUMIF(Marksheet!$10:$10,C9521,Marksheet!$14:$14)</f>
        <v>3</v>
      </c>
      <c r="H9521" s="139">
        <f t="shared" si="289"/>
        <v>0</v>
      </c>
      <c r="I9521" s="137" t="s">
        <v>466</v>
      </c>
      <c r="J9521" s="133"/>
      <c r="K9521" s="140"/>
    </row>
    <row r="9522" ht="15.75" customHeight="1">
      <c r="A9522" s="49"/>
      <c r="B9522" s="135" t="s">
        <v>21</v>
      </c>
      <c r="C9522" s="143" t="s">
        <v>36</v>
      </c>
      <c r="D9522" s="137" t="str">
        <f>IFERROR(__xludf.DUMMYFUNCTION("JOIN("", "",FILTER(Marksheet!$15:$15,Marksheet!$10:$10=$C9522))"),"2b, 2c")</f>
        <v>2b, 2c</v>
      </c>
      <c r="E9522" s="138">
        <f t="array" ref="E9522">SUMIF(Marksheet!$D$10:$BQ$10,$C9522,INDIRECT(K9507))</f>
        <v>0</v>
      </c>
      <c r="F9522" s="138" t="s">
        <v>434</v>
      </c>
      <c r="G9522" s="137">
        <f>SUMIF(Marksheet!$10:$10,C9522,Marksheet!$14:$14)</f>
        <v>2</v>
      </c>
      <c r="H9522" s="139">
        <f t="shared" si="289"/>
        <v>0</v>
      </c>
      <c r="I9522" s="137" t="s">
        <v>467</v>
      </c>
      <c r="J9522" s="133"/>
      <c r="K9522" s="140"/>
    </row>
    <row r="9523" ht="15.75" customHeight="1">
      <c r="A9523" s="49"/>
      <c r="B9523" s="141"/>
      <c r="C9523" s="143" t="s">
        <v>38</v>
      </c>
      <c r="D9523" s="137" t="str">
        <f>IFERROR(__xludf.DUMMYFUNCTION("JOIN("", "",FILTER(Marksheet!$15:$15,Marksheet!$10:$10=$C9523))"),"4a, 4b, 4c, 4d, 4e")</f>
        <v>4a, 4b, 4c, 4d, 4e</v>
      </c>
      <c r="E9523" s="138">
        <f t="array" ref="E9523">SUMIF(Marksheet!$D$10:$BQ$10,$C9523,INDIRECT(K9507))</f>
        <v>0</v>
      </c>
      <c r="F9523" s="138" t="s">
        <v>434</v>
      </c>
      <c r="G9523" s="137">
        <f>SUMIF(Marksheet!$10:$10,C9523,Marksheet!$14:$14)</f>
        <v>6</v>
      </c>
      <c r="H9523" s="139">
        <f t="shared" si="289"/>
        <v>0</v>
      </c>
      <c r="I9523" s="137" t="s">
        <v>468</v>
      </c>
      <c r="J9523" s="133"/>
      <c r="K9523" s="140"/>
    </row>
    <row r="9524" ht="15.75" customHeight="1">
      <c r="A9524" s="49"/>
      <c r="B9524" s="141"/>
      <c r="C9524" s="143" t="s">
        <v>35</v>
      </c>
      <c r="D9524" s="137" t="str">
        <f>IFERROR(__xludf.DUMMYFUNCTION("JOIN("", "",FILTER(Marksheet!$15:$15,Marksheet!$10:$10=$C9524))"),"1b, 2a")</f>
        <v>1b, 2a</v>
      </c>
      <c r="E9524" s="138">
        <f t="array" ref="E9524">SUMIF(Marksheet!$D$10:$BQ$10,$C9524,INDIRECT(K9507))</f>
        <v>0</v>
      </c>
      <c r="F9524" s="138" t="s">
        <v>434</v>
      </c>
      <c r="G9524" s="137">
        <f>SUMIF(Marksheet!$10:$10,C9524,Marksheet!$14:$14)</f>
        <v>3</v>
      </c>
      <c r="H9524" s="139">
        <f t="shared" si="289"/>
        <v>0</v>
      </c>
      <c r="I9524" s="137" t="s">
        <v>469</v>
      </c>
      <c r="J9524" s="133"/>
      <c r="K9524" s="140"/>
    </row>
    <row r="9525" ht="15.75" customHeight="1">
      <c r="A9525" s="49"/>
      <c r="B9525" s="141"/>
      <c r="C9525" s="143" t="s">
        <v>34</v>
      </c>
      <c r="D9525" s="137" t="str">
        <f>IFERROR(__xludf.DUMMYFUNCTION("JOIN("", "",FILTER(Marksheet!$15:$15,Marksheet!$10:$10=$C9525))"),"1a, 1c, 2d")</f>
        <v>1a, 1c, 2d</v>
      </c>
      <c r="E9525" s="138">
        <f t="array" ref="E9525">SUMIF(Marksheet!$D$10:$BQ$10,$C9525,INDIRECT(K9507))</f>
        <v>0</v>
      </c>
      <c r="F9525" s="138" t="s">
        <v>434</v>
      </c>
      <c r="G9525" s="137">
        <f>SUMIF(Marksheet!$10:$10,C9525,Marksheet!$14:$14)</f>
        <v>6</v>
      </c>
      <c r="H9525" s="139">
        <f t="shared" si="289"/>
        <v>0</v>
      </c>
      <c r="I9525" s="137" t="s">
        <v>470</v>
      </c>
      <c r="J9525" s="133"/>
      <c r="K9525" s="140"/>
    </row>
    <row r="9526" ht="15.75" customHeight="1">
      <c r="A9526" s="49"/>
      <c r="B9526" s="142"/>
      <c r="C9526" s="143" t="s">
        <v>37</v>
      </c>
      <c r="D9526" s="137" t="str">
        <f>IFERROR(__xludf.DUMMYFUNCTION("JOIN("", "",FILTER(Marksheet!$15:$15,Marksheet!$10:$10=$C9526))"),"3a, 3b, 3c")</f>
        <v>3a, 3b, 3c</v>
      </c>
      <c r="E9526" s="138">
        <f t="array" ref="E9526">SUMIF(Marksheet!$D$10:$BQ$10,$C9526,INDIRECT(K9507))</f>
        <v>0</v>
      </c>
      <c r="F9526" s="138" t="s">
        <v>434</v>
      </c>
      <c r="G9526" s="137">
        <f>SUMIF(Marksheet!$10:$10,C9526,Marksheet!$14:$14)</f>
        <v>3</v>
      </c>
      <c r="H9526" s="139">
        <f t="shared" si="289"/>
        <v>0</v>
      </c>
      <c r="I9526" s="137" t="s">
        <v>471</v>
      </c>
      <c r="J9526" s="133"/>
      <c r="K9526" s="140"/>
    </row>
    <row r="9527" ht="15.75" customHeight="1">
      <c r="A9527" s="49"/>
      <c r="B9527" s="135" t="s">
        <v>22</v>
      </c>
      <c r="C9527" s="144" t="s">
        <v>46</v>
      </c>
      <c r="D9527" s="137" t="str">
        <f>IFERROR(__xludf.DUMMYFUNCTION("JOIN("", "",FILTER(Marksheet!$15:$15,Marksheet!$10:$10=$C9527))"),"3d")</f>
        <v>3d</v>
      </c>
      <c r="E9527" s="138">
        <f t="array" ref="E9527">SUMIF(Marksheet!$D$10:$BQ$10,$C9527,INDIRECT(K9507))</f>
        <v>0</v>
      </c>
      <c r="F9527" s="138" t="s">
        <v>434</v>
      </c>
      <c r="G9527" s="137">
        <f>SUMIF(Marksheet!$10:$10,C9527,Marksheet!$14:$14)</f>
        <v>2</v>
      </c>
      <c r="H9527" s="139">
        <f t="shared" si="289"/>
        <v>0</v>
      </c>
      <c r="I9527" s="137" t="s">
        <v>472</v>
      </c>
      <c r="J9527" s="133"/>
      <c r="K9527" s="140"/>
    </row>
    <row r="9528" ht="15.75" customHeight="1">
      <c r="A9528" s="49"/>
      <c r="B9528" s="141"/>
      <c r="C9528" s="144" t="s">
        <v>41</v>
      </c>
      <c r="D9528" s="137" t="str">
        <f>IFERROR(__xludf.DUMMYFUNCTION("JOIN("", "",FILTER(Marksheet!$15:$15,Marksheet!$10:$10=$C9528))"),"1c, 2b, 4e")</f>
        <v>1c, 2b, 4e</v>
      </c>
      <c r="E9528" s="138">
        <f t="array" ref="E9528">SUMIF(Marksheet!$D$10:$BQ$10,$C9528,INDIRECT(K9507))</f>
        <v>0</v>
      </c>
      <c r="F9528" s="138" t="s">
        <v>434</v>
      </c>
      <c r="G9528" s="137">
        <f>SUMIF(Marksheet!$10:$10,C9528,Marksheet!$14:$14)</f>
        <v>3</v>
      </c>
      <c r="H9528" s="139">
        <f t="shared" si="289"/>
        <v>0</v>
      </c>
      <c r="I9528" s="137" t="s">
        <v>473</v>
      </c>
      <c r="J9528" s="133"/>
      <c r="K9528" s="140"/>
    </row>
    <row r="9529" ht="15.75" customHeight="1">
      <c r="A9529" s="49"/>
      <c r="B9529" s="141"/>
      <c r="C9529" s="144" t="s">
        <v>45</v>
      </c>
      <c r="D9529" s="137" t="str">
        <f>IFERROR(__xludf.DUMMYFUNCTION("JOIN("", "",FILTER(Marksheet!$15:$15,Marksheet!$10:$10=$C9529))"),"3b, 4a, 5c")</f>
        <v>3b, 4a, 5c</v>
      </c>
      <c r="E9529" s="138">
        <f t="array" ref="E9529">SUMIF(Marksheet!$D$10:$BQ$10,$C9529,INDIRECT(K9507))</f>
        <v>0</v>
      </c>
      <c r="F9529" s="138" t="s">
        <v>434</v>
      </c>
      <c r="G9529" s="137">
        <f>SUMIF(Marksheet!$10:$10,C9529,Marksheet!$14:$14)</f>
        <v>3</v>
      </c>
      <c r="H9529" s="139">
        <f t="shared" si="289"/>
        <v>0</v>
      </c>
      <c r="I9529" s="137" t="s">
        <v>474</v>
      </c>
      <c r="J9529" s="133"/>
      <c r="K9529" s="140"/>
    </row>
    <row r="9530" ht="15.75" customHeight="1">
      <c r="A9530" s="49"/>
      <c r="B9530" s="141"/>
      <c r="C9530" s="144" t="s">
        <v>43</v>
      </c>
      <c r="D9530" s="137" t="str">
        <f>IFERROR(__xludf.DUMMYFUNCTION("JOIN("", "",FILTER(Marksheet!$15:$15,Marksheet!$10:$10=$C9530))"),"2c, 4d, 5d")</f>
        <v>2c, 4d, 5d</v>
      </c>
      <c r="E9530" s="138">
        <f t="array" ref="E9530">SUMIF(Marksheet!$D$10:$BQ$10,$C9530,INDIRECT(K9507))</f>
        <v>0</v>
      </c>
      <c r="F9530" s="138" t="s">
        <v>434</v>
      </c>
      <c r="G9530" s="137">
        <f>SUMIF(Marksheet!$10:$10,C9530,Marksheet!$14:$14)</f>
        <v>4</v>
      </c>
      <c r="H9530" s="139">
        <f t="shared" si="289"/>
        <v>0</v>
      </c>
      <c r="I9530" s="137" t="s">
        <v>475</v>
      </c>
      <c r="J9530" s="133"/>
      <c r="K9530" s="140"/>
    </row>
    <row r="9531" ht="15.75" customHeight="1">
      <c r="A9531" s="49"/>
      <c r="B9531" s="141"/>
      <c r="C9531" s="144" t="s">
        <v>44</v>
      </c>
      <c r="D9531" s="137" t="str">
        <f>IFERROR(__xludf.DUMMYFUNCTION("JOIN("", "",FILTER(Marksheet!$15:$15,Marksheet!$10:$10=$C9531))"),"3a, 4c")</f>
        <v>3a, 4c</v>
      </c>
      <c r="E9531" s="138">
        <f t="array" ref="E9531">SUMIF(Marksheet!$D$10:$BQ$10,$C9531,INDIRECT(K9507))</f>
        <v>0</v>
      </c>
      <c r="F9531" s="138" t="s">
        <v>434</v>
      </c>
      <c r="G9531" s="137">
        <f>SUMIF(Marksheet!$10:$10,C9531,Marksheet!$14:$14)</f>
        <v>2</v>
      </c>
      <c r="H9531" s="139">
        <f t="shared" si="289"/>
        <v>0</v>
      </c>
      <c r="I9531" s="137" t="s">
        <v>476</v>
      </c>
      <c r="J9531" s="133"/>
      <c r="K9531" s="140"/>
    </row>
    <row r="9532" ht="15.75" customHeight="1">
      <c r="A9532" s="49"/>
      <c r="B9532" s="141"/>
      <c r="C9532" s="144" t="s">
        <v>39</v>
      </c>
      <c r="D9532" s="137" t="str">
        <f>IFERROR(__xludf.DUMMYFUNCTION("JOIN("", "",FILTER(Marksheet!$15:$15,Marksheet!$10:$10=$C9532))"),"1a, 5a, 5b")</f>
        <v>1a, 5a, 5b</v>
      </c>
      <c r="E9532" s="138">
        <f t="array" ref="E9532">SUMIF(Marksheet!$D$10:$BQ$10,$C9532,INDIRECT(K9507))</f>
        <v>0</v>
      </c>
      <c r="F9532" s="138" t="s">
        <v>434</v>
      </c>
      <c r="G9532" s="137">
        <f>SUMIF(Marksheet!$10:$10,C9532,Marksheet!$14:$14)</f>
        <v>5</v>
      </c>
      <c r="H9532" s="139">
        <f t="shared" si="289"/>
        <v>0</v>
      </c>
      <c r="I9532" s="137" t="s">
        <v>477</v>
      </c>
      <c r="J9532" s="133"/>
      <c r="K9532" s="140"/>
    </row>
    <row r="9533" ht="15.75" customHeight="1">
      <c r="A9533" s="49"/>
      <c r="B9533" s="141"/>
      <c r="C9533" s="144" t="s">
        <v>42</v>
      </c>
      <c r="D9533" s="137" t="str">
        <f>IFERROR(__xludf.DUMMYFUNCTION("JOIN("", "",FILTER(Marksheet!$15:$15,Marksheet!$10:$10=$C9533))"),"2a, 3c")</f>
        <v>2a, 3c</v>
      </c>
      <c r="E9533" s="138">
        <f t="array" ref="E9533">SUMIF(Marksheet!$D$10:$BQ$10,$C9533,INDIRECT(K9507))</f>
        <v>0</v>
      </c>
      <c r="F9533" s="138" t="s">
        <v>434</v>
      </c>
      <c r="G9533" s="137">
        <f>SUMIF(Marksheet!$10:$10,C9533,Marksheet!$14:$14)</f>
        <v>3</v>
      </c>
      <c r="H9533" s="139">
        <f t="shared" si="289"/>
        <v>0</v>
      </c>
      <c r="I9533" s="137" t="s">
        <v>478</v>
      </c>
      <c r="J9533" s="133"/>
      <c r="K9533" s="140"/>
    </row>
    <row r="9534" ht="15.75" customHeight="1">
      <c r="A9534" s="49"/>
      <c r="B9534" s="142"/>
      <c r="C9534" s="144" t="s">
        <v>40</v>
      </c>
      <c r="D9534" s="137" t="str">
        <f>IFERROR(__xludf.DUMMYFUNCTION("JOIN("", "",FILTER(Marksheet!$15:$15,Marksheet!$10:$10=$C9534))"),"1b, 4b, 4f")</f>
        <v>1b, 4b, 4f</v>
      </c>
      <c r="E9534" s="138">
        <f t="array" ref="E9534">SUMIF(Marksheet!$D$10:$BQ$10,$C9534,INDIRECT(K9507))</f>
        <v>0</v>
      </c>
      <c r="F9534" s="138" t="s">
        <v>434</v>
      </c>
      <c r="G9534" s="137">
        <f>SUMIF(Marksheet!$10:$10,C9534,Marksheet!$14:$14)</f>
        <v>3</v>
      </c>
      <c r="H9534" s="139">
        <f t="shared" si="289"/>
        <v>0</v>
      </c>
      <c r="I9534" s="137" t="s">
        <v>479</v>
      </c>
      <c r="J9534" s="133"/>
      <c r="K9534" s="140"/>
    </row>
    <row r="9535" ht="15.75" customHeight="1">
      <c r="A9535" s="49"/>
      <c r="B9535" s="49"/>
      <c r="C9535" s="145" t="s">
        <v>76</v>
      </c>
      <c r="D9535" s="145"/>
      <c r="E9535" s="146">
        <f>SUM(E9511:E9534)</f>
        <v>0</v>
      </c>
      <c r="F9535" s="147" t="s">
        <v>434</v>
      </c>
      <c r="G9535" s="148">
        <f>SUM(G9511:G9534)</f>
        <v>85</v>
      </c>
      <c r="H9535" s="149">
        <f t="shared" si="289"/>
        <v>0</v>
      </c>
      <c r="I9535" s="129"/>
      <c r="J9535" s="133"/>
      <c r="K9535" s="127"/>
    </row>
    <row r="9536" ht="15.75" customHeight="1">
      <c r="A9536" s="49"/>
      <c r="B9536" s="49"/>
      <c r="C9536" s="67"/>
      <c r="D9536" s="67"/>
      <c r="E9536" s="49"/>
      <c r="F9536" s="49"/>
      <c r="G9536" s="49"/>
      <c r="H9536" s="49"/>
      <c r="I9536" s="129"/>
      <c r="J9536" s="133"/>
      <c r="K9536" s="127"/>
    </row>
    <row r="9537" ht="60.0" customHeight="1">
      <c r="A9537" s="49"/>
      <c r="B9537" s="49"/>
      <c r="C9537" s="67"/>
      <c r="D9537" s="67"/>
      <c r="E9537" s="49"/>
      <c r="F9537" s="49"/>
      <c r="G9537" s="49"/>
      <c r="H9537" s="49"/>
      <c r="I9537" s="129"/>
      <c r="J9537" s="133"/>
      <c r="K9537" s="127"/>
    </row>
    <row r="9538" ht="15.75" customHeight="1">
      <c r="A9538" s="124" t="s">
        <v>450</v>
      </c>
      <c r="B9538" s="49"/>
      <c r="C9538" s="67"/>
      <c r="D9538" s="67"/>
      <c r="E9538" s="1"/>
      <c r="F9538" s="1"/>
      <c r="G9538" s="49"/>
      <c r="H9538" s="49"/>
      <c r="I9538" s="7"/>
      <c r="K9538" s="125">
        <f>K9505+1</f>
        <v>307</v>
      </c>
    </row>
    <row r="9539" ht="15.75" customHeight="1">
      <c r="A9539" s="126" t="s">
        <v>451</v>
      </c>
      <c r="B9539" s="67" t="str">
        <f>B9506</f>
        <v>GCSE Transition Assessment</v>
      </c>
      <c r="C9539" s="67"/>
      <c r="D9539" s="67"/>
      <c r="E9539" s="1"/>
      <c r="F9539" s="49"/>
      <c r="G9539" s="49"/>
      <c r="H9539" s="49"/>
      <c r="K9539" s="127" t="str">
        <f>CONCATENATE("Marksheet!$B$",K9538)</f>
        <v>Marksheet!$B$307</v>
      </c>
    </row>
    <row r="9540" ht="15.75" customHeight="1">
      <c r="A9540" s="126" t="s">
        <v>447</v>
      </c>
      <c r="B9540" s="67" t="str">
        <f t="array" ref="B9540">IF(INDIRECT(K9539)="","",INDIRECT(K9539))</f>
        <v>Student 290</v>
      </c>
      <c r="C9540" s="67"/>
      <c r="D9540" s="67"/>
      <c r="E9540" s="1"/>
      <c r="F9540" s="49"/>
      <c r="G9540" s="49"/>
      <c r="H9540" s="49"/>
      <c r="K9540" s="127" t="str">
        <f>CONCATENATE("Marksheet!$D$",K9538,":$BQ$",K9538)</f>
        <v>Marksheet!$D$307:$BQ$307</v>
      </c>
    </row>
    <row r="9541" ht="15.75" customHeight="1">
      <c r="A9541" s="126" t="s">
        <v>452</v>
      </c>
      <c r="B9541" s="67" t="str">
        <f t="array" ref="B9541">INDIRECT(CONCATENATE("Marksheet!$C$",INDIRECT(CONCATENATE("K",ROW()-3))))</f>
        <v/>
      </c>
      <c r="C9541" s="67"/>
      <c r="D9541" s="67"/>
      <c r="E9541" s="49"/>
      <c r="F9541" s="49"/>
      <c r="G9541" s="49"/>
      <c r="H9541" s="49"/>
      <c r="I9541" s="49"/>
      <c r="J9541" s="49"/>
      <c r="K9541" s="127"/>
    </row>
    <row r="9542" ht="15.75" customHeight="1">
      <c r="A9542" s="67"/>
      <c r="B9542" s="128"/>
      <c r="C9542" s="67"/>
      <c r="D9542" s="67"/>
      <c r="E9542" s="49"/>
      <c r="F9542" s="49"/>
      <c r="G9542" s="49"/>
      <c r="H9542" s="49"/>
      <c r="I9542" s="49"/>
      <c r="J9542" s="49"/>
      <c r="K9542" s="127"/>
    </row>
    <row r="9543" ht="15.75" customHeight="1">
      <c r="A9543" s="129"/>
      <c r="B9543" s="100" t="s">
        <v>442</v>
      </c>
      <c r="C9543" s="100" t="s">
        <v>443</v>
      </c>
      <c r="D9543" s="73" t="s">
        <v>453</v>
      </c>
      <c r="E9543" s="130" t="s">
        <v>444</v>
      </c>
      <c r="F9543" s="71"/>
      <c r="G9543" s="72"/>
      <c r="H9543" s="131" t="s">
        <v>454</v>
      </c>
      <c r="I9543" s="132" t="s">
        <v>455</v>
      </c>
      <c r="J9543" s="133"/>
      <c r="K9543" s="134"/>
    </row>
    <row r="9544" ht="15.75" customHeight="1">
      <c r="A9544" s="49"/>
      <c r="B9544" s="135" t="s">
        <v>19</v>
      </c>
      <c r="C9544" s="136" t="s">
        <v>25</v>
      </c>
      <c r="D9544" s="137" t="str">
        <f>IFERROR(__xludf.DUMMYFUNCTION("JOIN("", "",FILTER(Marksheet!$15:$15,Marksheet!$10:$10=$C9544))"),"3a, 3b, 3c")</f>
        <v>3a, 3b, 3c</v>
      </c>
      <c r="E9544" s="138">
        <f t="array" ref="E9544">SUMIF(Marksheet!$D$10:$BQ$10,$C9544,INDIRECT(K9540))</f>
        <v>0</v>
      </c>
      <c r="F9544" s="138" t="s">
        <v>434</v>
      </c>
      <c r="G9544" s="137">
        <f>SUMIF(Marksheet!$10:$10,C9544,Marksheet!$14:$14)</f>
        <v>3</v>
      </c>
      <c r="H9544" s="139">
        <f t="shared" ref="H9544:H9568" si="290">E9544/G9544</f>
        <v>0</v>
      </c>
      <c r="I9544" s="137" t="s">
        <v>456</v>
      </c>
      <c r="J9544" s="133"/>
      <c r="K9544" s="140"/>
    </row>
    <row r="9545" ht="15.75" customHeight="1">
      <c r="A9545" s="49"/>
      <c r="B9545" s="141"/>
      <c r="C9545" s="136" t="s">
        <v>27</v>
      </c>
      <c r="D9545" s="137" t="str">
        <f>IFERROR(__xludf.DUMMYFUNCTION("JOIN("", "",FILTER(Marksheet!$15:$15,Marksheet!$10:$10=$C9545))"),"5a, 5b, 5c, 5d")</f>
        <v>5a, 5b, 5c, 5d</v>
      </c>
      <c r="E9545" s="138">
        <f t="array" ref="E9545">SUMIF(Marksheet!$D$10:$BQ$10,$C9545,INDIRECT(K9540))</f>
        <v>0</v>
      </c>
      <c r="F9545" s="138" t="s">
        <v>434</v>
      </c>
      <c r="G9545" s="137">
        <f>SUMIF(Marksheet!$10:$10,C9545,Marksheet!$14:$14)</f>
        <v>5</v>
      </c>
      <c r="H9545" s="139">
        <f t="shared" si="290"/>
        <v>0</v>
      </c>
      <c r="I9545" s="137" t="s">
        <v>457</v>
      </c>
      <c r="J9545" s="133"/>
      <c r="K9545" s="140"/>
    </row>
    <row r="9546" ht="15.75" customHeight="1">
      <c r="A9546" s="49"/>
      <c r="B9546" s="141"/>
      <c r="C9546" s="136" t="s">
        <v>26</v>
      </c>
      <c r="D9546" s="137" t="str">
        <f>IFERROR(__xludf.DUMMYFUNCTION("JOIN("", "",FILTER(Marksheet!$15:$15,Marksheet!$10:$10=$C9546))"),"4a, 4b")</f>
        <v>4a, 4b</v>
      </c>
      <c r="E9546" s="138">
        <f t="array" ref="E9546">SUMIF(Marksheet!$D$10:$BQ$10,$C9546,INDIRECT(K9540))</f>
        <v>0</v>
      </c>
      <c r="F9546" s="138" t="s">
        <v>434</v>
      </c>
      <c r="G9546" s="137">
        <f>SUMIF(Marksheet!$10:$10,C9546,Marksheet!$14:$14)</f>
        <v>3</v>
      </c>
      <c r="H9546" s="139">
        <f t="shared" si="290"/>
        <v>0</v>
      </c>
      <c r="I9546" s="137" t="s">
        <v>458</v>
      </c>
      <c r="J9546" s="133"/>
      <c r="K9546" s="140"/>
    </row>
    <row r="9547" ht="15.75" customHeight="1">
      <c r="A9547" s="49"/>
      <c r="B9547" s="141"/>
      <c r="C9547" s="136" t="s">
        <v>23</v>
      </c>
      <c r="D9547" s="137" t="str">
        <f>IFERROR(__xludf.DUMMYFUNCTION("JOIN("", "",FILTER(Marksheet!$15:$15,Marksheet!$10:$10=$C9547))"),"1a, 1b, 4c")</f>
        <v>1a, 1b, 4c</v>
      </c>
      <c r="E9547" s="138">
        <f t="array" ref="E9547">SUMIF(Marksheet!$D$10:$BQ$10,$C9547,INDIRECT(K9540))</f>
        <v>0</v>
      </c>
      <c r="F9547" s="138" t="s">
        <v>434</v>
      </c>
      <c r="G9547" s="137">
        <f>SUMIF(Marksheet!$10:$10,C9547,Marksheet!$14:$14)</f>
        <v>5</v>
      </c>
      <c r="H9547" s="139">
        <f t="shared" si="290"/>
        <v>0</v>
      </c>
      <c r="I9547" s="137" t="s">
        <v>459</v>
      </c>
      <c r="J9547" s="133"/>
      <c r="K9547" s="140"/>
    </row>
    <row r="9548" ht="15.75" customHeight="1">
      <c r="A9548" s="49"/>
      <c r="B9548" s="142"/>
      <c r="C9548" s="136" t="s">
        <v>24</v>
      </c>
      <c r="D9548" s="137" t="str">
        <f>IFERROR(__xludf.DUMMYFUNCTION("JOIN("", "",FILTER(Marksheet!$15:$15,Marksheet!$10:$10=$C9548))"),"2a, 2b, 2c")</f>
        <v>2a, 2b, 2c</v>
      </c>
      <c r="E9548" s="138">
        <f t="array" ref="E9548">SUMIF(Marksheet!$D$10:$BQ$10,$C9548,INDIRECT(K9540))</f>
        <v>0</v>
      </c>
      <c r="F9548" s="138" t="s">
        <v>434</v>
      </c>
      <c r="G9548" s="137">
        <f>SUMIF(Marksheet!$10:$10,C9548,Marksheet!$14:$14)</f>
        <v>4</v>
      </c>
      <c r="H9548" s="139">
        <f t="shared" si="290"/>
        <v>0</v>
      </c>
      <c r="I9548" s="137" t="s">
        <v>460</v>
      </c>
      <c r="J9548" s="133"/>
      <c r="K9548" s="140"/>
    </row>
    <row r="9549" ht="15.75" customHeight="1">
      <c r="A9549" s="49"/>
      <c r="B9549" s="135" t="s">
        <v>20</v>
      </c>
      <c r="C9549" s="143" t="s">
        <v>29</v>
      </c>
      <c r="D9549" s="137" t="str">
        <f>IFERROR(__xludf.DUMMYFUNCTION("JOIN("", "",FILTER(Marksheet!$15:$15,Marksheet!$10:$10=$C9549))"),"1b, 3d")</f>
        <v>1b, 3d</v>
      </c>
      <c r="E9549" s="138">
        <f t="array" ref="E9549">SUMIF(Marksheet!$D$10:$BQ$10,$C9549,INDIRECT(K9540))</f>
        <v>0</v>
      </c>
      <c r="F9549" s="138" t="s">
        <v>434</v>
      </c>
      <c r="G9549" s="137">
        <f>SUMIF(Marksheet!$10:$10,C9549,Marksheet!$14:$14)</f>
        <v>2</v>
      </c>
      <c r="H9549" s="139">
        <f t="shared" si="290"/>
        <v>0</v>
      </c>
      <c r="I9549" s="137" t="s">
        <v>461</v>
      </c>
      <c r="J9549" s="133"/>
      <c r="K9549" s="140"/>
    </row>
    <row r="9550" ht="15.75" customHeight="1">
      <c r="A9550" s="49"/>
      <c r="B9550" s="141"/>
      <c r="C9550" s="143" t="s">
        <v>30</v>
      </c>
      <c r="D9550" s="137" t="str">
        <f>IFERROR(__xludf.DUMMYFUNCTION("JOIN("", "",FILTER(Marksheet!$15:$15,Marksheet!$10:$10=$C9550))"),"1d, 4d, 4e")</f>
        <v>1d, 4d, 4e</v>
      </c>
      <c r="E9550" s="138">
        <f t="array" ref="E9550">SUMIF(Marksheet!$D$10:$BQ$10,$C9550,INDIRECT(K9540))</f>
        <v>0</v>
      </c>
      <c r="F9550" s="138" t="s">
        <v>434</v>
      </c>
      <c r="G9550" s="137">
        <f>SUMIF(Marksheet!$10:$10,C9550,Marksheet!$14:$14)</f>
        <v>3</v>
      </c>
      <c r="H9550" s="139">
        <f t="shared" si="290"/>
        <v>0</v>
      </c>
      <c r="I9550" s="137" t="s">
        <v>462</v>
      </c>
      <c r="J9550" s="133"/>
      <c r="K9550" s="140"/>
    </row>
    <row r="9551" ht="15.75" customHeight="1">
      <c r="A9551" s="49"/>
      <c r="B9551" s="141"/>
      <c r="C9551" s="143" t="s">
        <v>33</v>
      </c>
      <c r="D9551" s="137" t="str">
        <f>IFERROR(__xludf.DUMMYFUNCTION("JOIN("", "",FILTER(Marksheet!$15:$15,Marksheet!$10:$10=$C9551))"),"4a, 4b")</f>
        <v>4a, 4b</v>
      </c>
      <c r="E9551" s="138">
        <f t="array" ref="E9551">SUMIF(Marksheet!$D$10:$BQ$10,$C9551,INDIRECT(K9540))</f>
        <v>0</v>
      </c>
      <c r="F9551" s="138" t="s">
        <v>434</v>
      </c>
      <c r="G9551" s="137">
        <f>SUMIF(Marksheet!$10:$10,C9551,Marksheet!$14:$14)</f>
        <v>3</v>
      </c>
      <c r="H9551" s="139">
        <f t="shared" si="290"/>
        <v>0</v>
      </c>
      <c r="I9551" s="137" t="s">
        <v>463</v>
      </c>
      <c r="J9551" s="133"/>
      <c r="K9551" s="140"/>
    </row>
    <row r="9552" ht="15.75" customHeight="1">
      <c r="A9552" s="49"/>
      <c r="B9552" s="141"/>
      <c r="C9552" s="143" t="s">
        <v>28</v>
      </c>
      <c r="D9552" s="137" t="str">
        <f>IFERROR(__xludf.DUMMYFUNCTION("JOIN("", "",FILTER(Marksheet!$15:$15,Marksheet!$10:$10=$C9552))"),"1a, 1c, 4c")</f>
        <v>1a, 1c, 4c</v>
      </c>
      <c r="E9552" s="138">
        <f t="array" ref="E9552">SUMIF(Marksheet!$D$10:$BQ$10,$C9552,INDIRECT(K9540))</f>
        <v>0</v>
      </c>
      <c r="F9552" s="138" t="s">
        <v>434</v>
      </c>
      <c r="G9552" s="137">
        <f>SUMIF(Marksheet!$10:$10,C9552,Marksheet!$14:$14)</f>
        <v>5</v>
      </c>
      <c r="H9552" s="139">
        <f t="shared" si="290"/>
        <v>0</v>
      </c>
      <c r="I9552" s="137" t="s">
        <v>464</v>
      </c>
      <c r="J9552" s="133"/>
      <c r="K9552" s="140"/>
    </row>
    <row r="9553" ht="15.75" customHeight="1">
      <c r="A9553" s="49"/>
      <c r="B9553" s="141"/>
      <c r="C9553" s="143" t="s">
        <v>435</v>
      </c>
      <c r="D9553" s="137" t="str">
        <f>IFERROR(__xludf.DUMMYFUNCTION("JOIN("", "",FILTER(Marksheet!$15:$15,Marksheet!$10:$10=$C9553))"),"3a, 3b, 3c")</f>
        <v>3a, 3b, 3c</v>
      </c>
      <c r="E9553" s="138">
        <f t="array" ref="E9553">SUMIF(Marksheet!$D$10:$BQ$10,$C9553,INDIRECT(K9540))</f>
        <v>0</v>
      </c>
      <c r="F9553" s="138" t="s">
        <v>434</v>
      </c>
      <c r="G9553" s="137">
        <f>SUMIF(Marksheet!$10:$10,C9553,Marksheet!$14:$14)</f>
        <v>4</v>
      </c>
      <c r="H9553" s="139">
        <f t="shared" si="290"/>
        <v>0</v>
      </c>
      <c r="I9553" s="137" t="s">
        <v>465</v>
      </c>
      <c r="J9553" s="133"/>
      <c r="K9553" s="140"/>
    </row>
    <row r="9554" ht="15.75" customHeight="1">
      <c r="A9554" s="49"/>
      <c r="B9554" s="142"/>
      <c r="C9554" s="143" t="s">
        <v>31</v>
      </c>
      <c r="D9554" s="137" t="str">
        <f>IFERROR(__xludf.DUMMYFUNCTION("JOIN("", "",FILTER(Marksheet!$15:$15,Marksheet!$10:$10=$C9554))"),"2a, 2b, 2c")</f>
        <v>2a, 2b, 2c</v>
      </c>
      <c r="E9554" s="138">
        <f t="array" ref="E9554">SUMIF(Marksheet!$D$10:$BQ$10,$C9554,INDIRECT(K9540))</f>
        <v>0</v>
      </c>
      <c r="F9554" s="138" t="s">
        <v>434</v>
      </c>
      <c r="G9554" s="137">
        <f>SUMIF(Marksheet!$10:$10,C9554,Marksheet!$14:$14)</f>
        <v>3</v>
      </c>
      <c r="H9554" s="139">
        <f t="shared" si="290"/>
        <v>0</v>
      </c>
      <c r="I9554" s="137" t="s">
        <v>466</v>
      </c>
      <c r="J9554" s="133"/>
      <c r="K9554" s="140"/>
    </row>
    <row r="9555" ht="15.75" customHeight="1">
      <c r="A9555" s="49"/>
      <c r="B9555" s="135" t="s">
        <v>21</v>
      </c>
      <c r="C9555" s="143" t="s">
        <v>36</v>
      </c>
      <c r="D9555" s="137" t="str">
        <f>IFERROR(__xludf.DUMMYFUNCTION("JOIN("", "",FILTER(Marksheet!$15:$15,Marksheet!$10:$10=$C9555))"),"2b, 2c")</f>
        <v>2b, 2c</v>
      </c>
      <c r="E9555" s="138">
        <f t="array" ref="E9555">SUMIF(Marksheet!$D$10:$BQ$10,$C9555,INDIRECT(K9540))</f>
        <v>0</v>
      </c>
      <c r="F9555" s="138" t="s">
        <v>434</v>
      </c>
      <c r="G9555" s="137">
        <f>SUMIF(Marksheet!$10:$10,C9555,Marksheet!$14:$14)</f>
        <v>2</v>
      </c>
      <c r="H9555" s="139">
        <f t="shared" si="290"/>
        <v>0</v>
      </c>
      <c r="I9555" s="137" t="s">
        <v>467</v>
      </c>
      <c r="J9555" s="133"/>
      <c r="K9555" s="140"/>
    </row>
    <row r="9556" ht="15.75" customHeight="1">
      <c r="A9556" s="49"/>
      <c r="B9556" s="141"/>
      <c r="C9556" s="143" t="s">
        <v>38</v>
      </c>
      <c r="D9556" s="137" t="str">
        <f>IFERROR(__xludf.DUMMYFUNCTION("JOIN("", "",FILTER(Marksheet!$15:$15,Marksheet!$10:$10=$C9556))"),"4a, 4b, 4c, 4d, 4e")</f>
        <v>4a, 4b, 4c, 4d, 4e</v>
      </c>
      <c r="E9556" s="138">
        <f t="array" ref="E9556">SUMIF(Marksheet!$D$10:$BQ$10,$C9556,INDIRECT(K9540))</f>
        <v>0</v>
      </c>
      <c r="F9556" s="138" t="s">
        <v>434</v>
      </c>
      <c r="G9556" s="137">
        <f>SUMIF(Marksheet!$10:$10,C9556,Marksheet!$14:$14)</f>
        <v>6</v>
      </c>
      <c r="H9556" s="139">
        <f t="shared" si="290"/>
        <v>0</v>
      </c>
      <c r="I9556" s="137" t="s">
        <v>468</v>
      </c>
      <c r="J9556" s="133"/>
      <c r="K9556" s="140"/>
    </row>
    <row r="9557" ht="15.75" customHeight="1">
      <c r="A9557" s="49"/>
      <c r="B9557" s="141"/>
      <c r="C9557" s="143" t="s">
        <v>35</v>
      </c>
      <c r="D9557" s="137" t="str">
        <f>IFERROR(__xludf.DUMMYFUNCTION("JOIN("", "",FILTER(Marksheet!$15:$15,Marksheet!$10:$10=$C9557))"),"1b, 2a")</f>
        <v>1b, 2a</v>
      </c>
      <c r="E9557" s="138">
        <f t="array" ref="E9557">SUMIF(Marksheet!$D$10:$BQ$10,$C9557,INDIRECT(K9540))</f>
        <v>0</v>
      </c>
      <c r="F9557" s="138" t="s">
        <v>434</v>
      </c>
      <c r="G9557" s="137">
        <f>SUMIF(Marksheet!$10:$10,C9557,Marksheet!$14:$14)</f>
        <v>3</v>
      </c>
      <c r="H9557" s="139">
        <f t="shared" si="290"/>
        <v>0</v>
      </c>
      <c r="I9557" s="137" t="s">
        <v>469</v>
      </c>
      <c r="J9557" s="133"/>
      <c r="K9557" s="140"/>
    </row>
    <row r="9558" ht="15.75" customHeight="1">
      <c r="A9558" s="49"/>
      <c r="B9558" s="141"/>
      <c r="C9558" s="143" t="s">
        <v>34</v>
      </c>
      <c r="D9558" s="137" t="str">
        <f>IFERROR(__xludf.DUMMYFUNCTION("JOIN("", "",FILTER(Marksheet!$15:$15,Marksheet!$10:$10=$C9558))"),"1a, 1c, 2d")</f>
        <v>1a, 1c, 2d</v>
      </c>
      <c r="E9558" s="138">
        <f t="array" ref="E9558">SUMIF(Marksheet!$D$10:$BQ$10,$C9558,INDIRECT(K9540))</f>
        <v>0</v>
      </c>
      <c r="F9558" s="138" t="s">
        <v>434</v>
      </c>
      <c r="G9558" s="137">
        <f>SUMIF(Marksheet!$10:$10,C9558,Marksheet!$14:$14)</f>
        <v>6</v>
      </c>
      <c r="H9558" s="139">
        <f t="shared" si="290"/>
        <v>0</v>
      </c>
      <c r="I9558" s="137" t="s">
        <v>470</v>
      </c>
      <c r="J9558" s="133"/>
      <c r="K9558" s="140"/>
    </row>
    <row r="9559" ht="15.75" customHeight="1">
      <c r="A9559" s="49"/>
      <c r="B9559" s="142"/>
      <c r="C9559" s="143" t="s">
        <v>37</v>
      </c>
      <c r="D9559" s="137" t="str">
        <f>IFERROR(__xludf.DUMMYFUNCTION("JOIN("", "",FILTER(Marksheet!$15:$15,Marksheet!$10:$10=$C9559))"),"3a, 3b, 3c")</f>
        <v>3a, 3b, 3c</v>
      </c>
      <c r="E9559" s="138">
        <f t="array" ref="E9559">SUMIF(Marksheet!$D$10:$BQ$10,$C9559,INDIRECT(K9540))</f>
        <v>0</v>
      </c>
      <c r="F9559" s="138" t="s">
        <v>434</v>
      </c>
      <c r="G9559" s="137">
        <f>SUMIF(Marksheet!$10:$10,C9559,Marksheet!$14:$14)</f>
        <v>3</v>
      </c>
      <c r="H9559" s="139">
        <f t="shared" si="290"/>
        <v>0</v>
      </c>
      <c r="I9559" s="137" t="s">
        <v>471</v>
      </c>
      <c r="J9559" s="133"/>
      <c r="K9559" s="140"/>
    </row>
    <row r="9560" ht="15.75" customHeight="1">
      <c r="A9560" s="49"/>
      <c r="B9560" s="135" t="s">
        <v>22</v>
      </c>
      <c r="C9560" s="144" t="s">
        <v>46</v>
      </c>
      <c r="D9560" s="137" t="str">
        <f>IFERROR(__xludf.DUMMYFUNCTION("JOIN("", "",FILTER(Marksheet!$15:$15,Marksheet!$10:$10=$C9560))"),"3d")</f>
        <v>3d</v>
      </c>
      <c r="E9560" s="138">
        <f t="array" ref="E9560">SUMIF(Marksheet!$D$10:$BQ$10,$C9560,INDIRECT(K9540))</f>
        <v>0</v>
      </c>
      <c r="F9560" s="138" t="s">
        <v>434</v>
      </c>
      <c r="G9560" s="137">
        <f>SUMIF(Marksheet!$10:$10,C9560,Marksheet!$14:$14)</f>
        <v>2</v>
      </c>
      <c r="H9560" s="139">
        <f t="shared" si="290"/>
        <v>0</v>
      </c>
      <c r="I9560" s="137" t="s">
        <v>472</v>
      </c>
      <c r="J9560" s="133"/>
      <c r="K9560" s="140"/>
    </row>
    <row r="9561" ht="15.75" customHeight="1">
      <c r="A9561" s="49"/>
      <c r="B9561" s="141"/>
      <c r="C9561" s="144" t="s">
        <v>41</v>
      </c>
      <c r="D9561" s="137" t="str">
        <f>IFERROR(__xludf.DUMMYFUNCTION("JOIN("", "",FILTER(Marksheet!$15:$15,Marksheet!$10:$10=$C9561))"),"1c, 2b, 4e")</f>
        <v>1c, 2b, 4e</v>
      </c>
      <c r="E9561" s="138">
        <f t="array" ref="E9561">SUMIF(Marksheet!$D$10:$BQ$10,$C9561,INDIRECT(K9540))</f>
        <v>0</v>
      </c>
      <c r="F9561" s="138" t="s">
        <v>434</v>
      </c>
      <c r="G9561" s="137">
        <f>SUMIF(Marksheet!$10:$10,C9561,Marksheet!$14:$14)</f>
        <v>3</v>
      </c>
      <c r="H9561" s="139">
        <f t="shared" si="290"/>
        <v>0</v>
      </c>
      <c r="I9561" s="137" t="s">
        <v>473</v>
      </c>
      <c r="J9561" s="133"/>
      <c r="K9561" s="140"/>
    </row>
    <row r="9562" ht="15.75" customHeight="1">
      <c r="A9562" s="49"/>
      <c r="B9562" s="141"/>
      <c r="C9562" s="144" t="s">
        <v>45</v>
      </c>
      <c r="D9562" s="137" t="str">
        <f>IFERROR(__xludf.DUMMYFUNCTION("JOIN("", "",FILTER(Marksheet!$15:$15,Marksheet!$10:$10=$C9562))"),"3b, 4a, 5c")</f>
        <v>3b, 4a, 5c</v>
      </c>
      <c r="E9562" s="138">
        <f t="array" ref="E9562">SUMIF(Marksheet!$D$10:$BQ$10,$C9562,INDIRECT(K9540))</f>
        <v>0</v>
      </c>
      <c r="F9562" s="138" t="s">
        <v>434</v>
      </c>
      <c r="G9562" s="137">
        <f>SUMIF(Marksheet!$10:$10,C9562,Marksheet!$14:$14)</f>
        <v>3</v>
      </c>
      <c r="H9562" s="139">
        <f t="shared" si="290"/>
        <v>0</v>
      </c>
      <c r="I9562" s="137" t="s">
        <v>474</v>
      </c>
      <c r="J9562" s="133"/>
      <c r="K9562" s="140"/>
    </row>
    <row r="9563" ht="15.75" customHeight="1">
      <c r="A9563" s="49"/>
      <c r="B9563" s="141"/>
      <c r="C9563" s="144" t="s">
        <v>43</v>
      </c>
      <c r="D9563" s="137" t="str">
        <f>IFERROR(__xludf.DUMMYFUNCTION("JOIN("", "",FILTER(Marksheet!$15:$15,Marksheet!$10:$10=$C9563))"),"2c, 4d, 5d")</f>
        <v>2c, 4d, 5d</v>
      </c>
      <c r="E9563" s="138">
        <f t="array" ref="E9563">SUMIF(Marksheet!$D$10:$BQ$10,$C9563,INDIRECT(K9540))</f>
        <v>0</v>
      </c>
      <c r="F9563" s="138" t="s">
        <v>434</v>
      </c>
      <c r="G9563" s="137">
        <f>SUMIF(Marksheet!$10:$10,C9563,Marksheet!$14:$14)</f>
        <v>4</v>
      </c>
      <c r="H9563" s="139">
        <f t="shared" si="290"/>
        <v>0</v>
      </c>
      <c r="I9563" s="137" t="s">
        <v>475</v>
      </c>
      <c r="J9563" s="133"/>
      <c r="K9563" s="140"/>
    </row>
    <row r="9564" ht="15.75" customHeight="1">
      <c r="A9564" s="49"/>
      <c r="B9564" s="141"/>
      <c r="C9564" s="144" t="s">
        <v>44</v>
      </c>
      <c r="D9564" s="137" t="str">
        <f>IFERROR(__xludf.DUMMYFUNCTION("JOIN("", "",FILTER(Marksheet!$15:$15,Marksheet!$10:$10=$C9564))"),"3a, 4c")</f>
        <v>3a, 4c</v>
      </c>
      <c r="E9564" s="138">
        <f t="array" ref="E9564">SUMIF(Marksheet!$D$10:$BQ$10,$C9564,INDIRECT(K9540))</f>
        <v>0</v>
      </c>
      <c r="F9564" s="138" t="s">
        <v>434</v>
      </c>
      <c r="G9564" s="137">
        <f>SUMIF(Marksheet!$10:$10,C9564,Marksheet!$14:$14)</f>
        <v>2</v>
      </c>
      <c r="H9564" s="139">
        <f t="shared" si="290"/>
        <v>0</v>
      </c>
      <c r="I9564" s="137" t="s">
        <v>476</v>
      </c>
      <c r="J9564" s="133"/>
      <c r="K9564" s="140"/>
    </row>
    <row r="9565" ht="15.75" customHeight="1">
      <c r="A9565" s="49"/>
      <c r="B9565" s="141"/>
      <c r="C9565" s="144" t="s">
        <v>39</v>
      </c>
      <c r="D9565" s="137" t="str">
        <f>IFERROR(__xludf.DUMMYFUNCTION("JOIN("", "",FILTER(Marksheet!$15:$15,Marksheet!$10:$10=$C9565))"),"1a, 5a, 5b")</f>
        <v>1a, 5a, 5b</v>
      </c>
      <c r="E9565" s="138">
        <f t="array" ref="E9565">SUMIF(Marksheet!$D$10:$BQ$10,$C9565,INDIRECT(K9540))</f>
        <v>0</v>
      </c>
      <c r="F9565" s="138" t="s">
        <v>434</v>
      </c>
      <c r="G9565" s="137">
        <f>SUMIF(Marksheet!$10:$10,C9565,Marksheet!$14:$14)</f>
        <v>5</v>
      </c>
      <c r="H9565" s="139">
        <f t="shared" si="290"/>
        <v>0</v>
      </c>
      <c r="I9565" s="137" t="s">
        <v>477</v>
      </c>
      <c r="J9565" s="133"/>
      <c r="K9565" s="140"/>
    </row>
    <row r="9566" ht="15.75" customHeight="1">
      <c r="A9566" s="49"/>
      <c r="B9566" s="141"/>
      <c r="C9566" s="144" t="s">
        <v>42</v>
      </c>
      <c r="D9566" s="137" t="str">
        <f>IFERROR(__xludf.DUMMYFUNCTION("JOIN("", "",FILTER(Marksheet!$15:$15,Marksheet!$10:$10=$C9566))"),"2a, 3c")</f>
        <v>2a, 3c</v>
      </c>
      <c r="E9566" s="138">
        <f t="array" ref="E9566">SUMIF(Marksheet!$D$10:$BQ$10,$C9566,INDIRECT(K9540))</f>
        <v>0</v>
      </c>
      <c r="F9566" s="138" t="s">
        <v>434</v>
      </c>
      <c r="G9566" s="137">
        <f>SUMIF(Marksheet!$10:$10,C9566,Marksheet!$14:$14)</f>
        <v>3</v>
      </c>
      <c r="H9566" s="139">
        <f t="shared" si="290"/>
        <v>0</v>
      </c>
      <c r="I9566" s="137" t="s">
        <v>478</v>
      </c>
      <c r="J9566" s="133"/>
      <c r="K9566" s="140"/>
    </row>
    <row r="9567" ht="15.75" customHeight="1">
      <c r="A9567" s="49"/>
      <c r="B9567" s="142"/>
      <c r="C9567" s="144" t="s">
        <v>40</v>
      </c>
      <c r="D9567" s="137" t="str">
        <f>IFERROR(__xludf.DUMMYFUNCTION("JOIN("", "",FILTER(Marksheet!$15:$15,Marksheet!$10:$10=$C9567))"),"1b, 4b, 4f")</f>
        <v>1b, 4b, 4f</v>
      </c>
      <c r="E9567" s="138">
        <f t="array" ref="E9567">SUMIF(Marksheet!$D$10:$BQ$10,$C9567,INDIRECT(K9540))</f>
        <v>0</v>
      </c>
      <c r="F9567" s="138" t="s">
        <v>434</v>
      </c>
      <c r="G9567" s="137">
        <f>SUMIF(Marksheet!$10:$10,C9567,Marksheet!$14:$14)</f>
        <v>3</v>
      </c>
      <c r="H9567" s="139">
        <f t="shared" si="290"/>
        <v>0</v>
      </c>
      <c r="I9567" s="137" t="s">
        <v>479</v>
      </c>
      <c r="J9567" s="133"/>
      <c r="K9567" s="140"/>
    </row>
    <row r="9568" ht="15.75" customHeight="1">
      <c r="A9568" s="49"/>
      <c r="B9568" s="49"/>
      <c r="C9568" s="145" t="s">
        <v>76</v>
      </c>
      <c r="D9568" s="145"/>
      <c r="E9568" s="146">
        <f>SUM(E9544:E9567)</f>
        <v>0</v>
      </c>
      <c r="F9568" s="147" t="s">
        <v>434</v>
      </c>
      <c r="G9568" s="148">
        <f>SUM(G9544:G9567)</f>
        <v>85</v>
      </c>
      <c r="H9568" s="149">
        <f t="shared" si="290"/>
        <v>0</v>
      </c>
      <c r="I9568" s="129"/>
      <c r="J9568" s="133"/>
      <c r="K9568" s="127"/>
    </row>
    <row r="9569" ht="15.75" customHeight="1">
      <c r="A9569" s="49"/>
      <c r="B9569" s="49"/>
      <c r="C9569" s="67"/>
      <c r="D9569" s="67"/>
      <c r="E9569" s="49"/>
      <c r="F9569" s="49"/>
      <c r="G9569" s="49"/>
      <c r="H9569" s="49"/>
      <c r="I9569" s="129"/>
      <c r="J9569" s="133"/>
      <c r="K9569" s="127"/>
    </row>
    <row r="9570" ht="60.0" customHeight="1">
      <c r="A9570" s="49"/>
      <c r="B9570" s="49"/>
      <c r="C9570" s="67"/>
      <c r="D9570" s="67"/>
      <c r="E9570" s="49"/>
      <c r="F9570" s="49"/>
      <c r="G9570" s="49"/>
      <c r="H9570" s="49"/>
      <c r="I9570" s="129"/>
      <c r="J9570" s="133"/>
      <c r="K9570" s="127"/>
    </row>
    <row r="9571" ht="15.75" customHeight="1">
      <c r="A9571" s="124" t="s">
        <v>450</v>
      </c>
      <c r="B9571" s="49"/>
      <c r="C9571" s="67"/>
      <c r="D9571" s="67"/>
      <c r="E9571" s="1"/>
      <c r="F9571" s="1"/>
      <c r="G9571" s="49"/>
      <c r="H9571" s="49"/>
      <c r="I9571" s="7"/>
      <c r="K9571" s="125">
        <f>K9538+1</f>
        <v>308</v>
      </c>
    </row>
    <row r="9572" ht="15.75" customHeight="1">
      <c r="A9572" s="126" t="s">
        <v>451</v>
      </c>
      <c r="B9572" s="67" t="str">
        <f>B9539</f>
        <v>GCSE Transition Assessment</v>
      </c>
      <c r="C9572" s="67"/>
      <c r="D9572" s="67"/>
      <c r="E9572" s="1"/>
      <c r="F9572" s="49"/>
      <c r="G9572" s="49"/>
      <c r="H9572" s="49"/>
      <c r="K9572" s="127" t="str">
        <f>CONCATENATE("Marksheet!$B$",K9571)</f>
        <v>Marksheet!$B$308</v>
      </c>
    </row>
    <row r="9573" ht="15.75" customHeight="1">
      <c r="A9573" s="126" t="s">
        <v>447</v>
      </c>
      <c r="B9573" s="67" t="str">
        <f t="array" ref="B9573">IF(INDIRECT(K9572)="","",INDIRECT(K9572))</f>
        <v>Student 291</v>
      </c>
      <c r="C9573" s="67"/>
      <c r="D9573" s="67"/>
      <c r="E9573" s="1"/>
      <c r="F9573" s="49"/>
      <c r="G9573" s="49"/>
      <c r="H9573" s="49"/>
      <c r="K9573" s="127" t="str">
        <f>CONCATENATE("Marksheet!$D$",K9571,":$BQ$",K9571)</f>
        <v>Marksheet!$D$308:$BQ$308</v>
      </c>
    </row>
    <row r="9574" ht="15.75" customHeight="1">
      <c r="A9574" s="126" t="s">
        <v>452</v>
      </c>
      <c r="B9574" s="67" t="str">
        <f t="array" ref="B9574">INDIRECT(CONCATENATE("Marksheet!$C$",INDIRECT(CONCATENATE("K",ROW()-3))))</f>
        <v/>
      </c>
      <c r="C9574" s="67"/>
      <c r="D9574" s="67"/>
      <c r="E9574" s="49"/>
      <c r="F9574" s="49"/>
      <c r="G9574" s="49"/>
      <c r="H9574" s="49"/>
      <c r="I9574" s="49"/>
      <c r="J9574" s="49"/>
      <c r="K9574" s="127"/>
    </row>
    <row r="9575" ht="15.75" customHeight="1">
      <c r="A9575" s="67"/>
      <c r="B9575" s="128"/>
      <c r="C9575" s="67"/>
      <c r="D9575" s="67"/>
      <c r="E9575" s="49"/>
      <c r="F9575" s="49"/>
      <c r="G9575" s="49"/>
      <c r="H9575" s="49"/>
      <c r="I9575" s="49"/>
      <c r="J9575" s="49"/>
      <c r="K9575" s="127"/>
    </row>
    <row r="9576" ht="15.75" customHeight="1">
      <c r="A9576" s="129"/>
      <c r="B9576" s="100" t="s">
        <v>442</v>
      </c>
      <c r="C9576" s="100" t="s">
        <v>443</v>
      </c>
      <c r="D9576" s="73" t="s">
        <v>453</v>
      </c>
      <c r="E9576" s="130" t="s">
        <v>444</v>
      </c>
      <c r="F9576" s="71"/>
      <c r="G9576" s="72"/>
      <c r="H9576" s="131" t="s">
        <v>454</v>
      </c>
      <c r="I9576" s="132" t="s">
        <v>455</v>
      </c>
      <c r="J9576" s="133"/>
      <c r="K9576" s="134"/>
    </row>
    <row r="9577" ht="15.75" customHeight="1">
      <c r="A9577" s="49"/>
      <c r="B9577" s="135" t="s">
        <v>19</v>
      </c>
      <c r="C9577" s="136" t="s">
        <v>25</v>
      </c>
      <c r="D9577" s="137" t="str">
        <f>IFERROR(__xludf.DUMMYFUNCTION("JOIN("", "",FILTER(Marksheet!$15:$15,Marksheet!$10:$10=$C9577))"),"3a, 3b, 3c")</f>
        <v>3a, 3b, 3c</v>
      </c>
      <c r="E9577" s="138">
        <f t="array" ref="E9577">SUMIF(Marksheet!$D$10:$BQ$10,$C9577,INDIRECT(K9573))</f>
        <v>0</v>
      </c>
      <c r="F9577" s="138" t="s">
        <v>434</v>
      </c>
      <c r="G9577" s="137">
        <f>SUMIF(Marksheet!$10:$10,C9577,Marksheet!$14:$14)</f>
        <v>3</v>
      </c>
      <c r="H9577" s="139">
        <f t="shared" ref="H9577:H9601" si="291">E9577/G9577</f>
        <v>0</v>
      </c>
      <c r="I9577" s="137" t="s">
        <v>456</v>
      </c>
      <c r="J9577" s="133"/>
      <c r="K9577" s="140"/>
    </row>
    <row r="9578" ht="15.75" customHeight="1">
      <c r="A9578" s="49"/>
      <c r="B9578" s="141"/>
      <c r="C9578" s="136" t="s">
        <v>27</v>
      </c>
      <c r="D9578" s="137" t="str">
        <f>IFERROR(__xludf.DUMMYFUNCTION("JOIN("", "",FILTER(Marksheet!$15:$15,Marksheet!$10:$10=$C9578))"),"5a, 5b, 5c, 5d")</f>
        <v>5a, 5b, 5c, 5d</v>
      </c>
      <c r="E9578" s="138">
        <f t="array" ref="E9578">SUMIF(Marksheet!$D$10:$BQ$10,$C9578,INDIRECT(K9573))</f>
        <v>0</v>
      </c>
      <c r="F9578" s="138" t="s">
        <v>434</v>
      </c>
      <c r="G9578" s="137">
        <f>SUMIF(Marksheet!$10:$10,C9578,Marksheet!$14:$14)</f>
        <v>5</v>
      </c>
      <c r="H9578" s="139">
        <f t="shared" si="291"/>
        <v>0</v>
      </c>
      <c r="I9578" s="137" t="s">
        <v>457</v>
      </c>
      <c r="J9578" s="133"/>
      <c r="K9578" s="140"/>
    </row>
    <row r="9579" ht="15.75" customHeight="1">
      <c r="A9579" s="49"/>
      <c r="B9579" s="141"/>
      <c r="C9579" s="136" t="s">
        <v>26</v>
      </c>
      <c r="D9579" s="137" t="str">
        <f>IFERROR(__xludf.DUMMYFUNCTION("JOIN("", "",FILTER(Marksheet!$15:$15,Marksheet!$10:$10=$C9579))"),"4a, 4b")</f>
        <v>4a, 4b</v>
      </c>
      <c r="E9579" s="138">
        <f t="array" ref="E9579">SUMIF(Marksheet!$D$10:$BQ$10,$C9579,INDIRECT(K9573))</f>
        <v>0</v>
      </c>
      <c r="F9579" s="138" t="s">
        <v>434</v>
      </c>
      <c r="G9579" s="137">
        <f>SUMIF(Marksheet!$10:$10,C9579,Marksheet!$14:$14)</f>
        <v>3</v>
      </c>
      <c r="H9579" s="139">
        <f t="shared" si="291"/>
        <v>0</v>
      </c>
      <c r="I9579" s="137" t="s">
        <v>458</v>
      </c>
      <c r="J9579" s="133"/>
      <c r="K9579" s="140"/>
    </row>
    <row r="9580" ht="15.75" customHeight="1">
      <c r="A9580" s="49"/>
      <c r="B9580" s="141"/>
      <c r="C9580" s="136" t="s">
        <v>23</v>
      </c>
      <c r="D9580" s="137" t="str">
        <f>IFERROR(__xludf.DUMMYFUNCTION("JOIN("", "",FILTER(Marksheet!$15:$15,Marksheet!$10:$10=$C9580))"),"1a, 1b, 4c")</f>
        <v>1a, 1b, 4c</v>
      </c>
      <c r="E9580" s="138">
        <f t="array" ref="E9580">SUMIF(Marksheet!$D$10:$BQ$10,$C9580,INDIRECT(K9573))</f>
        <v>0</v>
      </c>
      <c r="F9580" s="138" t="s">
        <v>434</v>
      </c>
      <c r="G9580" s="137">
        <f>SUMIF(Marksheet!$10:$10,C9580,Marksheet!$14:$14)</f>
        <v>5</v>
      </c>
      <c r="H9580" s="139">
        <f t="shared" si="291"/>
        <v>0</v>
      </c>
      <c r="I9580" s="137" t="s">
        <v>459</v>
      </c>
      <c r="J9580" s="133"/>
      <c r="K9580" s="140"/>
    </row>
    <row r="9581" ht="15.75" customHeight="1">
      <c r="A9581" s="49"/>
      <c r="B9581" s="142"/>
      <c r="C9581" s="136" t="s">
        <v>24</v>
      </c>
      <c r="D9581" s="137" t="str">
        <f>IFERROR(__xludf.DUMMYFUNCTION("JOIN("", "",FILTER(Marksheet!$15:$15,Marksheet!$10:$10=$C9581))"),"2a, 2b, 2c")</f>
        <v>2a, 2b, 2c</v>
      </c>
      <c r="E9581" s="138">
        <f t="array" ref="E9581">SUMIF(Marksheet!$D$10:$BQ$10,$C9581,INDIRECT(K9573))</f>
        <v>0</v>
      </c>
      <c r="F9581" s="138" t="s">
        <v>434</v>
      </c>
      <c r="G9581" s="137">
        <f>SUMIF(Marksheet!$10:$10,C9581,Marksheet!$14:$14)</f>
        <v>4</v>
      </c>
      <c r="H9581" s="139">
        <f t="shared" si="291"/>
        <v>0</v>
      </c>
      <c r="I9581" s="137" t="s">
        <v>460</v>
      </c>
      <c r="J9581" s="133"/>
      <c r="K9581" s="140"/>
    </row>
    <row r="9582" ht="15.75" customHeight="1">
      <c r="A9582" s="49"/>
      <c r="B9582" s="135" t="s">
        <v>20</v>
      </c>
      <c r="C9582" s="143" t="s">
        <v>29</v>
      </c>
      <c r="D9582" s="137" t="str">
        <f>IFERROR(__xludf.DUMMYFUNCTION("JOIN("", "",FILTER(Marksheet!$15:$15,Marksheet!$10:$10=$C9582))"),"1b, 3d")</f>
        <v>1b, 3d</v>
      </c>
      <c r="E9582" s="138">
        <f t="array" ref="E9582">SUMIF(Marksheet!$D$10:$BQ$10,$C9582,INDIRECT(K9573))</f>
        <v>0</v>
      </c>
      <c r="F9582" s="138" t="s">
        <v>434</v>
      </c>
      <c r="G9582" s="137">
        <f>SUMIF(Marksheet!$10:$10,C9582,Marksheet!$14:$14)</f>
        <v>2</v>
      </c>
      <c r="H9582" s="139">
        <f t="shared" si="291"/>
        <v>0</v>
      </c>
      <c r="I9582" s="137" t="s">
        <v>461</v>
      </c>
      <c r="J9582" s="133"/>
      <c r="K9582" s="140"/>
    </row>
    <row r="9583" ht="15.75" customHeight="1">
      <c r="A9583" s="49"/>
      <c r="B9583" s="141"/>
      <c r="C9583" s="143" t="s">
        <v>30</v>
      </c>
      <c r="D9583" s="137" t="str">
        <f>IFERROR(__xludf.DUMMYFUNCTION("JOIN("", "",FILTER(Marksheet!$15:$15,Marksheet!$10:$10=$C9583))"),"1d, 4d, 4e")</f>
        <v>1d, 4d, 4e</v>
      </c>
      <c r="E9583" s="138">
        <f t="array" ref="E9583">SUMIF(Marksheet!$D$10:$BQ$10,$C9583,INDIRECT(K9573))</f>
        <v>0</v>
      </c>
      <c r="F9583" s="138" t="s">
        <v>434</v>
      </c>
      <c r="G9583" s="137">
        <f>SUMIF(Marksheet!$10:$10,C9583,Marksheet!$14:$14)</f>
        <v>3</v>
      </c>
      <c r="H9583" s="139">
        <f t="shared" si="291"/>
        <v>0</v>
      </c>
      <c r="I9583" s="137" t="s">
        <v>462</v>
      </c>
      <c r="J9583" s="133"/>
      <c r="K9583" s="140"/>
    </row>
    <row r="9584" ht="15.75" customHeight="1">
      <c r="A9584" s="49"/>
      <c r="B9584" s="141"/>
      <c r="C9584" s="143" t="s">
        <v>33</v>
      </c>
      <c r="D9584" s="137" t="str">
        <f>IFERROR(__xludf.DUMMYFUNCTION("JOIN("", "",FILTER(Marksheet!$15:$15,Marksheet!$10:$10=$C9584))"),"4a, 4b")</f>
        <v>4a, 4b</v>
      </c>
      <c r="E9584" s="138">
        <f t="array" ref="E9584">SUMIF(Marksheet!$D$10:$BQ$10,$C9584,INDIRECT(K9573))</f>
        <v>0</v>
      </c>
      <c r="F9584" s="138" t="s">
        <v>434</v>
      </c>
      <c r="G9584" s="137">
        <f>SUMIF(Marksheet!$10:$10,C9584,Marksheet!$14:$14)</f>
        <v>3</v>
      </c>
      <c r="H9584" s="139">
        <f t="shared" si="291"/>
        <v>0</v>
      </c>
      <c r="I9584" s="137" t="s">
        <v>463</v>
      </c>
      <c r="J9584" s="133"/>
      <c r="K9584" s="140"/>
    </row>
    <row r="9585" ht="15.75" customHeight="1">
      <c r="A9585" s="49"/>
      <c r="B9585" s="141"/>
      <c r="C9585" s="143" t="s">
        <v>28</v>
      </c>
      <c r="D9585" s="137" t="str">
        <f>IFERROR(__xludf.DUMMYFUNCTION("JOIN("", "",FILTER(Marksheet!$15:$15,Marksheet!$10:$10=$C9585))"),"1a, 1c, 4c")</f>
        <v>1a, 1c, 4c</v>
      </c>
      <c r="E9585" s="138">
        <f t="array" ref="E9585">SUMIF(Marksheet!$D$10:$BQ$10,$C9585,INDIRECT(K9573))</f>
        <v>0</v>
      </c>
      <c r="F9585" s="138" t="s">
        <v>434</v>
      </c>
      <c r="G9585" s="137">
        <f>SUMIF(Marksheet!$10:$10,C9585,Marksheet!$14:$14)</f>
        <v>5</v>
      </c>
      <c r="H9585" s="139">
        <f t="shared" si="291"/>
        <v>0</v>
      </c>
      <c r="I9585" s="137" t="s">
        <v>464</v>
      </c>
      <c r="J9585" s="133"/>
      <c r="K9585" s="140"/>
    </row>
    <row r="9586" ht="15.75" customHeight="1">
      <c r="A9586" s="49"/>
      <c r="B9586" s="141"/>
      <c r="C9586" s="143" t="s">
        <v>435</v>
      </c>
      <c r="D9586" s="137" t="str">
        <f>IFERROR(__xludf.DUMMYFUNCTION("JOIN("", "",FILTER(Marksheet!$15:$15,Marksheet!$10:$10=$C9586))"),"3a, 3b, 3c")</f>
        <v>3a, 3b, 3c</v>
      </c>
      <c r="E9586" s="138">
        <f t="array" ref="E9586">SUMIF(Marksheet!$D$10:$BQ$10,$C9586,INDIRECT(K9573))</f>
        <v>0</v>
      </c>
      <c r="F9586" s="138" t="s">
        <v>434</v>
      </c>
      <c r="G9586" s="137">
        <f>SUMIF(Marksheet!$10:$10,C9586,Marksheet!$14:$14)</f>
        <v>4</v>
      </c>
      <c r="H9586" s="139">
        <f t="shared" si="291"/>
        <v>0</v>
      </c>
      <c r="I9586" s="137" t="s">
        <v>465</v>
      </c>
      <c r="J9586" s="133"/>
      <c r="K9586" s="140"/>
    </row>
    <row r="9587" ht="15.75" customHeight="1">
      <c r="A9587" s="49"/>
      <c r="B9587" s="142"/>
      <c r="C9587" s="143" t="s">
        <v>31</v>
      </c>
      <c r="D9587" s="137" t="str">
        <f>IFERROR(__xludf.DUMMYFUNCTION("JOIN("", "",FILTER(Marksheet!$15:$15,Marksheet!$10:$10=$C9587))"),"2a, 2b, 2c")</f>
        <v>2a, 2b, 2c</v>
      </c>
      <c r="E9587" s="138">
        <f t="array" ref="E9587">SUMIF(Marksheet!$D$10:$BQ$10,$C9587,INDIRECT(K9573))</f>
        <v>0</v>
      </c>
      <c r="F9587" s="138" t="s">
        <v>434</v>
      </c>
      <c r="G9587" s="137">
        <f>SUMIF(Marksheet!$10:$10,C9587,Marksheet!$14:$14)</f>
        <v>3</v>
      </c>
      <c r="H9587" s="139">
        <f t="shared" si="291"/>
        <v>0</v>
      </c>
      <c r="I9587" s="137" t="s">
        <v>466</v>
      </c>
      <c r="J9587" s="133"/>
      <c r="K9587" s="140"/>
    </row>
    <row r="9588" ht="15.75" customHeight="1">
      <c r="A9588" s="49"/>
      <c r="B9588" s="135" t="s">
        <v>21</v>
      </c>
      <c r="C9588" s="143" t="s">
        <v>36</v>
      </c>
      <c r="D9588" s="137" t="str">
        <f>IFERROR(__xludf.DUMMYFUNCTION("JOIN("", "",FILTER(Marksheet!$15:$15,Marksheet!$10:$10=$C9588))"),"2b, 2c")</f>
        <v>2b, 2c</v>
      </c>
      <c r="E9588" s="138">
        <f t="array" ref="E9588">SUMIF(Marksheet!$D$10:$BQ$10,$C9588,INDIRECT(K9573))</f>
        <v>0</v>
      </c>
      <c r="F9588" s="138" t="s">
        <v>434</v>
      </c>
      <c r="G9588" s="137">
        <f>SUMIF(Marksheet!$10:$10,C9588,Marksheet!$14:$14)</f>
        <v>2</v>
      </c>
      <c r="H9588" s="139">
        <f t="shared" si="291"/>
        <v>0</v>
      </c>
      <c r="I9588" s="137" t="s">
        <v>467</v>
      </c>
      <c r="J9588" s="133"/>
      <c r="K9588" s="140"/>
    </row>
    <row r="9589" ht="15.75" customHeight="1">
      <c r="A9589" s="49"/>
      <c r="B9589" s="141"/>
      <c r="C9589" s="143" t="s">
        <v>38</v>
      </c>
      <c r="D9589" s="137" t="str">
        <f>IFERROR(__xludf.DUMMYFUNCTION("JOIN("", "",FILTER(Marksheet!$15:$15,Marksheet!$10:$10=$C9589))"),"4a, 4b, 4c, 4d, 4e")</f>
        <v>4a, 4b, 4c, 4d, 4e</v>
      </c>
      <c r="E9589" s="138">
        <f t="array" ref="E9589">SUMIF(Marksheet!$D$10:$BQ$10,$C9589,INDIRECT(K9573))</f>
        <v>0</v>
      </c>
      <c r="F9589" s="138" t="s">
        <v>434</v>
      </c>
      <c r="G9589" s="137">
        <f>SUMIF(Marksheet!$10:$10,C9589,Marksheet!$14:$14)</f>
        <v>6</v>
      </c>
      <c r="H9589" s="139">
        <f t="shared" si="291"/>
        <v>0</v>
      </c>
      <c r="I9589" s="137" t="s">
        <v>468</v>
      </c>
      <c r="J9589" s="133"/>
      <c r="K9589" s="140"/>
    </row>
    <row r="9590" ht="15.75" customHeight="1">
      <c r="A9590" s="49"/>
      <c r="B9590" s="141"/>
      <c r="C9590" s="143" t="s">
        <v>35</v>
      </c>
      <c r="D9590" s="137" t="str">
        <f>IFERROR(__xludf.DUMMYFUNCTION("JOIN("", "",FILTER(Marksheet!$15:$15,Marksheet!$10:$10=$C9590))"),"1b, 2a")</f>
        <v>1b, 2a</v>
      </c>
      <c r="E9590" s="138">
        <f t="array" ref="E9590">SUMIF(Marksheet!$D$10:$BQ$10,$C9590,INDIRECT(K9573))</f>
        <v>0</v>
      </c>
      <c r="F9590" s="138" t="s">
        <v>434</v>
      </c>
      <c r="G9590" s="137">
        <f>SUMIF(Marksheet!$10:$10,C9590,Marksheet!$14:$14)</f>
        <v>3</v>
      </c>
      <c r="H9590" s="139">
        <f t="shared" si="291"/>
        <v>0</v>
      </c>
      <c r="I9590" s="137" t="s">
        <v>469</v>
      </c>
      <c r="J9590" s="133"/>
      <c r="K9590" s="140"/>
    </row>
    <row r="9591" ht="15.75" customHeight="1">
      <c r="A9591" s="49"/>
      <c r="B9591" s="141"/>
      <c r="C9591" s="143" t="s">
        <v>34</v>
      </c>
      <c r="D9591" s="137" t="str">
        <f>IFERROR(__xludf.DUMMYFUNCTION("JOIN("", "",FILTER(Marksheet!$15:$15,Marksheet!$10:$10=$C9591))"),"1a, 1c, 2d")</f>
        <v>1a, 1c, 2d</v>
      </c>
      <c r="E9591" s="138">
        <f t="array" ref="E9591">SUMIF(Marksheet!$D$10:$BQ$10,$C9591,INDIRECT(K9573))</f>
        <v>0</v>
      </c>
      <c r="F9591" s="138" t="s">
        <v>434</v>
      </c>
      <c r="G9591" s="137">
        <f>SUMIF(Marksheet!$10:$10,C9591,Marksheet!$14:$14)</f>
        <v>6</v>
      </c>
      <c r="H9591" s="139">
        <f t="shared" si="291"/>
        <v>0</v>
      </c>
      <c r="I9591" s="137" t="s">
        <v>470</v>
      </c>
      <c r="J9591" s="133"/>
      <c r="K9591" s="140"/>
    </row>
    <row r="9592" ht="15.75" customHeight="1">
      <c r="A9592" s="49"/>
      <c r="B9592" s="142"/>
      <c r="C9592" s="143" t="s">
        <v>37</v>
      </c>
      <c r="D9592" s="137" t="str">
        <f>IFERROR(__xludf.DUMMYFUNCTION("JOIN("", "",FILTER(Marksheet!$15:$15,Marksheet!$10:$10=$C9592))"),"3a, 3b, 3c")</f>
        <v>3a, 3b, 3c</v>
      </c>
      <c r="E9592" s="138">
        <f t="array" ref="E9592">SUMIF(Marksheet!$D$10:$BQ$10,$C9592,INDIRECT(K9573))</f>
        <v>0</v>
      </c>
      <c r="F9592" s="138" t="s">
        <v>434</v>
      </c>
      <c r="G9592" s="137">
        <f>SUMIF(Marksheet!$10:$10,C9592,Marksheet!$14:$14)</f>
        <v>3</v>
      </c>
      <c r="H9592" s="139">
        <f t="shared" si="291"/>
        <v>0</v>
      </c>
      <c r="I9592" s="137" t="s">
        <v>471</v>
      </c>
      <c r="J9592" s="133"/>
      <c r="K9592" s="140"/>
    </row>
    <row r="9593" ht="15.75" customHeight="1">
      <c r="A9593" s="49"/>
      <c r="B9593" s="135" t="s">
        <v>22</v>
      </c>
      <c r="C9593" s="144" t="s">
        <v>46</v>
      </c>
      <c r="D9593" s="137" t="str">
        <f>IFERROR(__xludf.DUMMYFUNCTION("JOIN("", "",FILTER(Marksheet!$15:$15,Marksheet!$10:$10=$C9593))"),"3d")</f>
        <v>3d</v>
      </c>
      <c r="E9593" s="138">
        <f t="array" ref="E9593">SUMIF(Marksheet!$D$10:$BQ$10,$C9593,INDIRECT(K9573))</f>
        <v>0</v>
      </c>
      <c r="F9593" s="138" t="s">
        <v>434</v>
      </c>
      <c r="G9593" s="137">
        <f>SUMIF(Marksheet!$10:$10,C9593,Marksheet!$14:$14)</f>
        <v>2</v>
      </c>
      <c r="H9593" s="139">
        <f t="shared" si="291"/>
        <v>0</v>
      </c>
      <c r="I9593" s="137" t="s">
        <v>472</v>
      </c>
      <c r="J9593" s="133"/>
      <c r="K9593" s="140"/>
    </row>
    <row r="9594" ht="15.75" customHeight="1">
      <c r="A9594" s="49"/>
      <c r="B9594" s="141"/>
      <c r="C9594" s="144" t="s">
        <v>41</v>
      </c>
      <c r="D9594" s="137" t="str">
        <f>IFERROR(__xludf.DUMMYFUNCTION("JOIN("", "",FILTER(Marksheet!$15:$15,Marksheet!$10:$10=$C9594))"),"1c, 2b, 4e")</f>
        <v>1c, 2b, 4e</v>
      </c>
      <c r="E9594" s="138">
        <f t="array" ref="E9594">SUMIF(Marksheet!$D$10:$BQ$10,$C9594,INDIRECT(K9573))</f>
        <v>0</v>
      </c>
      <c r="F9594" s="138" t="s">
        <v>434</v>
      </c>
      <c r="G9594" s="137">
        <f>SUMIF(Marksheet!$10:$10,C9594,Marksheet!$14:$14)</f>
        <v>3</v>
      </c>
      <c r="H9594" s="139">
        <f t="shared" si="291"/>
        <v>0</v>
      </c>
      <c r="I9594" s="137" t="s">
        <v>473</v>
      </c>
      <c r="J9594" s="133"/>
      <c r="K9594" s="140"/>
    </row>
    <row r="9595" ht="15.75" customHeight="1">
      <c r="A9595" s="49"/>
      <c r="B9595" s="141"/>
      <c r="C9595" s="144" t="s">
        <v>45</v>
      </c>
      <c r="D9595" s="137" t="str">
        <f>IFERROR(__xludf.DUMMYFUNCTION("JOIN("", "",FILTER(Marksheet!$15:$15,Marksheet!$10:$10=$C9595))"),"3b, 4a, 5c")</f>
        <v>3b, 4a, 5c</v>
      </c>
      <c r="E9595" s="138">
        <f t="array" ref="E9595">SUMIF(Marksheet!$D$10:$BQ$10,$C9595,INDIRECT(K9573))</f>
        <v>0</v>
      </c>
      <c r="F9595" s="138" t="s">
        <v>434</v>
      </c>
      <c r="G9595" s="137">
        <f>SUMIF(Marksheet!$10:$10,C9595,Marksheet!$14:$14)</f>
        <v>3</v>
      </c>
      <c r="H9595" s="139">
        <f t="shared" si="291"/>
        <v>0</v>
      </c>
      <c r="I9595" s="137" t="s">
        <v>474</v>
      </c>
      <c r="J9595" s="133"/>
      <c r="K9595" s="140"/>
    </row>
    <row r="9596" ht="15.75" customHeight="1">
      <c r="A9596" s="49"/>
      <c r="B9596" s="141"/>
      <c r="C9596" s="144" t="s">
        <v>43</v>
      </c>
      <c r="D9596" s="137" t="str">
        <f>IFERROR(__xludf.DUMMYFUNCTION("JOIN("", "",FILTER(Marksheet!$15:$15,Marksheet!$10:$10=$C9596))"),"2c, 4d, 5d")</f>
        <v>2c, 4d, 5d</v>
      </c>
      <c r="E9596" s="138">
        <f t="array" ref="E9596">SUMIF(Marksheet!$D$10:$BQ$10,$C9596,INDIRECT(K9573))</f>
        <v>0</v>
      </c>
      <c r="F9596" s="138" t="s">
        <v>434</v>
      </c>
      <c r="G9596" s="137">
        <f>SUMIF(Marksheet!$10:$10,C9596,Marksheet!$14:$14)</f>
        <v>4</v>
      </c>
      <c r="H9596" s="139">
        <f t="shared" si="291"/>
        <v>0</v>
      </c>
      <c r="I9596" s="137" t="s">
        <v>475</v>
      </c>
      <c r="J9596" s="133"/>
      <c r="K9596" s="140"/>
    </row>
    <row r="9597" ht="15.75" customHeight="1">
      <c r="A9597" s="49"/>
      <c r="B9597" s="141"/>
      <c r="C9597" s="144" t="s">
        <v>44</v>
      </c>
      <c r="D9597" s="137" t="str">
        <f>IFERROR(__xludf.DUMMYFUNCTION("JOIN("", "",FILTER(Marksheet!$15:$15,Marksheet!$10:$10=$C9597))"),"3a, 4c")</f>
        <v>3a, 4c</v>
      </c>
      <c r="E9597" s="138">
        <f t="array" ref="E9597">SUMIF(Marksheet!$D$10:$BQ$10,$C9597,INDIRECT(K9573))</f>
        <v>0</v>
      </c>
      <c r="F9597" s="138" t="s">
        <v>434</v>
      </c>
      <c r="G9597" s="137">
        <f>SUMIF(Marksheet!$10:$10,C9597,Marksheet!$14:$14)</f>
        <v>2</v>
      </c>
      <c r="H9597" s="139">
        <f t="shared" si="291"/>
        <v>0</v>
      </c>
      <c r="I9597" s="137" t="s">
        <v>476</v>
      </c>
      <c r="J9597" s="133"/>
      <c r="K9597" s="140"/>
    </row>
    <row r="9598" ht="15.75" customHeight="1">
      <c r="A9598" s="49"/>
      <c r="B9598" s="141"/>
      <c r="C9598" s="144" t="s">
        <v>39</v>
      </c>
      <c r="D9598" s="137" t="str">
        <f>IFERROR(__xludf.DUMMYFUNCTION("JOIN("", "",FILTER(Marksheet!$15:$15,Marksheet!$10:$10=$C9598))"),"1a, 5a, 5b")</f>
        <v>1a, 5a, 5b</v>
      </c>
      <c r="E9598" s="138">
        <f t="array" ref="E9598">SUMIF(Marksheet!$D$10:$BQ$10,$C9598,INDIRECT(K9573))</f>
        <v>0</v>
      </c>
      <c r="F9598" s="138" t="s">
        <v>434</v>
      </c>
      <c r="G9598" s="137">
        <f>SUMIF(Marksheet!$10:$10,C9598,Marksheet!$14:$14)</f>
        <v>5</v>
      </c>
      <c r="H9598" s="139">
        <f t="shared" si="291"/>
        <v>0</v>
      </c>
      <c r="I9598" s="137" t="s">
        <v>477</v>
      </c>
      <c r="J9598" s="133"/>
      <c r="K9598" s="140"/>
    </row>
    <row r="9599" ht="15.75" customHeight="1">
      <c r="A9599" s="49"/>
      <c r="B9599" s="141"/>
      <c r="C9599" s="144" t="s">
        <v>42</v>
      </c>
      <c r="D9599" s="137" t="str">
        <f>IFERROR(__xludf.DUMMYFUNCTION("JOIN("", "",FILTER(Marksheet!$15:$15,Marksheet!$10:$10=$C9599))"),"2a, 3c")</f>
        <v>2a, 3c</v>
      </c>
      <c r="E9599" s="138">
        <f t="array" ref="E9599">SUMIF(Marksheet!$D$10:$BQ$10,$C9599,INDIRECT(K9573))</f>
        <v>0</v>
      </c>
      <c r="F9599" s="138" t="s">
        <v>434</v>
      </c>
      <c r="G9599" s="137">
        <f>SUMIF(Marksheet!$10:$10,C9599,Marksheet!$14:$14)</f>
        <v>3</v>
      </c>
      <c r="H9599" s="139">
        <f t="shared" si="291"/>
        <v>0</v>
      </c>
      <c r="I9599" s="137" t="s">
        <v>478</v>
      </c>
      <c r="J9599" s="133"/>
      <c r="K9599" s="140"/>
    </row>
    <row r="9600" ht="15.75" customHeight="1">
      <c r="A9600" s="49"/>
      <c r="B9600" s="142"/>
      <c r="C9600" s="144" t="s">
        <v>40</v>
      </c>
      <c r="D9600" s="137" t="str">
        <f>IFERROR(__xludf.DUMMYFUNCTION("JOIN("", "",FILTER(Marksheet!$15:$15,Marksheet!$10:$10=$C9600))"),"1b, 4b, 4f")</f>
        <v>1b, 4b, 4f</v>
      </c>
      <c r="E9600" s="138">
        <f t="array" ref="E9600">SUMIF(Marksheet!$D$10:$BQ$10,$C9600,INDIRECT(K9573))</f>
        <v>0</v>
      </c>
      <c r="F9600" s="138" t="s">
        <v>434</v>
      </c>
      <c r="G9600" s="137">
        <f>SUMIF(Marksheet!$10:$10,C9600,Marksheet!$14:$14)</f>
        <v>3</v>
      </c>
      <c r="H9600" s="139">
        <f t="shared" si="291"/>
        <v>0</v>
      </c>
      <c r="I9600" s="137" t="s">
        <v>479</v>
      </c>
      <c r="J9600" s="133"/>
      <c r="K9600" s="140"/>
    </row>
    <row r="9601" ht="15.75" customHeight="1">
      <c r="A9601" s="49"/>
      <c r="B9601" s="49"/>
      <c r="C9601" s="145" t="s">
        <v>76</v>
      </c>
      <c r="D9601" s="145"/>
      <c r="E9601" s="146">
        <f>SUM(E9577:E9600)</f>
        <v>0</v>
      </c>
      <c r="F9601" s="147" t="s">
        <v>434</v>
      </c>
      <c r="G9601" s="148">
        <f>SUM(G9577:G9600)</f>
        <v>85</v>
      </c>
      <c r="H9601" s="149">
        <f t="shared" si="291"/>
        <v>0</v>
      </c>
      <c r="I9601" s="129"/>
      <c r="J9601" s="133"/>
      <c r="K9601" s="127"/>
    </row>
    <row r="9602" ht="15.75" customHeight="1">
      <c r="A9602" s="49"/>
      <c r="B9602" s="49"/>
      <c r="C9602" s="67"/>
      <c r="D9602" s="67"/>
      <c r="E9602" s="49"/>
      <c r="F9602" s="49"/>
      <c r="G9602" s="49"/>
      <c r="H9602" s="49"/>
      <c r="I9602" s="129"/>
      <c r="J9602" s="133"/>
      <c r="K9602" s="127"/>
    </row>
    <row r="9603" ht="60.0" customHeight="1">
      <c r="A9603" s="49"/>
      <c r="B9603" s="49"/>
      <c r="C9603" s="67"/>
      <c r="D9603" s="67"/>
      <c r="E9603" s="49"/>
      <c r="F9603" s="49"/>
      <c r="G9603" s="49"/>
      <c r="H9603" s="49"/>
      <c r="I9603" s="129"/>
      <c r="J9603" s="133"/>
      <c r="K9603" s="127"/>
    </row>
    <row r="9604" ht="15.75" customHeight="1">
      <c r="A9604" s="124" t="s">
        <v>450</v>
      </c>
      <c r="B9604" s="49"/>
      <c r="C9604" s="67"/>
      <c r="D9604" s="67"/>
      <c r="E9604" s="1"/>
      <c r="F9604" s="1"/>
      <c r="G9604" s="49"/>
      <c r="H9604" s="49"/>
      <c r="I9604" s="7"/>
      <c r="K9604" s="125">
        <f>K9571+1</f>
        <v>309</v>
      </c>
    </row>
    <row r="9605" ht="15.75" customHeight="1">
      <c r="A9605" s="126" t="s">
        <v>451</v>
      </c>
      <c r="B9605" s="67" t="str">
        <f>B9572</f>
        <v>GCSE Transition Assessment</v>
      </c>
      <c r="C9605" s="67"/>
      <c r="D9605" s="67"/>
      <c r="E9605" s="1"/>
      <c r="F9605" s="49"/>
      <c r="G9605" s="49"/>
      <c r="H9605" s="49"/>
      <c r="K9605" s="127" t="str">
        <f>CONCATENATE("Marksheet!$B$",K9604)</f>
        <v>Marksheet!$B$309</v>
      </c>
    </row>
    <row r="9606" ht="15.75" customHeight="1">
      <c r="A9606" s="126" t="s">
        <v>447</v>
      </c>
      <c r="B9606" s="67" t="str">
        <f t="array" ref="B9606">IF(INDIRECT(K9605)="","",INDIRECT(K9605))</f>
        <v>Student 292</v>
      </c>
      <c r="C9606" s="67"/>
      <c r="D9606" s="67"/>
      <c r="E9606" s="1"/>
      <c r="F9606" s="49"/>
      <c r="G9606" s="49"/>
      <c r="H9606" s="49"/>
      <c r="K9606" s="127" t="str">
        <f>CONCATENATE("Marksheet!$D$",K9604,":$BQ$",K9604)</f>
        <v>Marksheet!$D$309:$BQ$309</v>
      </c>
    </row>
    <row r="9607" ht="15.75" customHeight="1">
      <c r="A9607" s="126" t="s">
        <v>452</v>
      </c>
      <c r="B9607" s="67" t="str">
        <f t="array" ref="B9607">INDIRECT(CONCATENATE("Marksheet!$C$",INDIRECT(CONCATENATE("K",ROW()-3))))</f>
        <v/>
      </c>
      <c r="C9607" s="67"/>
      <c r="D9607" s="67"/>
      <c r="E9607" s="49"/>
      <c r="F9607" s="49"/>
      <c r="G9607" s="49"/>
      <c r="H9607" s="49"/>
      <c r="I9607" s="49"/>
      <c r="J9607" s="49"/>
      <c r="K9607" s="127"/>
    </row>
    <row r="9608" ht="15.75" customHeight="1">
      <c r="A9608" s="67"/>
      <c r="B9608" s="128"/>
      <c r="C9608" s="67"/>
      <c r="D9608" s="67"/>
      <c r="E9608" s="49"/>
      <c r="F9608" s="49"/>
      <c r="G9608" s="49"/>
      <c r="H9608" s="49"/>
      <c r="I9608" s="49"/>
      <c r="J9608" s="49"/>
      <c r="K9608" s="127"/>
    </row>
    <row r="9609" ht="15.75" customHeight="1">
      <c r="A9609" s="129"/>
      <c r="B9609" s="100" t="s">
        <v>442</v>
      </c>
      <c r="C9609" s="100" t="s">
        <v>443</v>
      </c>
      <c r="D9609" s="73" t="s">
        <v>453</v>
      </c>
      <c r="E9609" s="130" t="s">
        <v>444</v>
      </c>
      <c r="F9609" s="71"/>
      <c r="G9609" s="72"/>
      <c r="H9609" s="131" t="s">
        <v>454</v>
      </c>
      <c r="I9609" s="132" t="s">
        <v>455</v>
      </c>
      <c r="J9609" s="133"/>
      <c r="K9609" s="134"/>
    </row>
    <row r="9610" ht="15.75" customHeight="1">
      <c r="A9610" s="49"/>
      <c r="B9610" s="135" t="s">
        <v>19</v>
      </c>
      <c r="C9610" s="136" t="s">
        <v>25</v>
      </c>
      <c r="D9610" s="137" t="str">
        <f>IFERROR(__xludf.DUMMYFUNCTION("JOIN("", "",FILTER(Marksheet!$15:$15,Marksheet!$10:$10=$C9610))"),"3a, 3b, 3c")</f>
        <v>3a, 3b, 3c</v>
      </c>
      <c r="E9610" s="138">
        <f t="array" ref="E9610">SUMIF(Marksheet!$D$10:$BQ$10,$C9610,INDIRECT(K9606))</f>
        <v>0</v>
      </c>
      <c r="F9610" s="138" t="s">
        <v>434</v>
      </c>
      <c r="G9610" s="137">
        <f>SUMIF(Marksheet!$10:$10,C9610,Marksheet!$14:$14)</f>
        <v>3</v>
      </c>
      <c r="H9610" s="139">
        <f t="shared" ref="H9610:H9634" si="292">E9610/G9610</f>
        <v>0</v>
      </c>
      <c r="I9610" s="137" t="s">
        <v>456</v>
      </c>
      <c r="J9610" s="133"/>
      <c r="K9610" s="140"/>
    </row>
    <row r="9611" ht="15.75" customHeight="1">
      <c r="A9611" s="49"/>
      <c r="B9611" s="141"/>
      <c r="C9611" s="136" t="s">
        <v>27</v>
      </c>
      <c r="D9611" s="137" t="str">
        <f>IFERROR(__xludf.DUMMYFUNCTION("JOIN("", "",FILTER(Marksheet!$15:$15,Marksheet!$10:$10=$C9611))"),"5a, 5b, 5c, 5d")</f>
        <v>5a, 5b, 5c, 5d</v>
      </c>
      <c r="E9611" s="138">
        <f t="array" ref="E9611">SUMIF(Marksheet!$D$10:$BQ$10,$C9611,INDIRECT(K9606))</f>
        <v>0</v>
      </c>
      <c r="F9611" s="138" t="s">
        <v>434</v>
      </c>
      <c r="G9611" s="137">
        <f>SUMIF(Marksheet!$10:$10,C9611,Marksheet!$14:$14)</f>
        <v>5</v>
      </c>
      <c r="H9611" s="139">
        <f t="shared" si="292"/>
        <v>0</v>
      </c>
      <c r="I9611" s="137" t="s">
        <v>457</v>
      </c>
      <c r="J9611" s="133"/>
      <c r="K9611" s="140"/>
    </row>
    <row r="9612" ht="15.75" customHeight="1">
      <c r="A9612" s="49"/>
      <c r="B9612" s="141"/>
      <c r="C9612" s="136" t="s">
        <v>26</v>
      </c>
      <c r="D9612" s="137" t="str">
        <f>IFERROR(__xludf.DUMMYFUNCTION("JOIN("", "",FILTER(Marksheet!$15:$15,Marksheet!$10:$10=$C9612))"),"4a, 4b")</f>
        <v>4a, 4b</v>
      </c>
      <c r="E9612" s="138">
        <f t="array" ref="E9612">SUMIF(Marksheet!$D$10:$BQ$10,$C9612,INDIRECT(K9606))</f>
        <v>0</v>
      </c>
      <c r="F9612" s="138" t="s">
        <v>434</v>
      </c>
      <c r="G9612" s="137">
        <f>SUMIF(Marksheet!$10:$10,C9612,Marksheet!$14:$14)</f>
        <v>3</v>
      </c>
      <c r="H9612" s="139">
        <f t="shared" si="292"/>
        <v>0</v>
      </c>
      <c r="I9612" s="137" t="s">
        <v>458</v>
      </c>
      <c r="J9612" s="133"/>
      <c r="K9612" s="140"/>
    </row>
    <row r="9613" ht="15.75" customHeight="1">
      <c r="A9613" s="49"/>
      <c r="B9613" s="141"/>
      <c r="C9613" s="136" t="s">
        <v>23</v>
      </c>
      <c r="D9613" s="137" t="str">
        <f>IFERROR(__xludf.DUMMYFUNCTION("JOIN("", "",FILTER(Marksheet!$15:$15,Marksheet!$10:$10=$C9613))"),"1a, 1b, 4c")</f>
        <v>1a, 1b, 4c</v>
      </c>
      <c r="E9613" s="138">
        <f t="array" ref="E9613">SUMIF(Marksheet!$D$10:$BQ$10,$C9613,INDIRECT(K9606))</f>
        <v>0</v>
      </c>
      <c r="F9613" s="138" t="s">
        <v>434</v>
      </c>
      <c r="G9613" s="137">
        <f>SUMIF(Marksheet!$10:$10,C9613,Marksheet!$14:$14)</f>
        <v>5</v>
      </c>
      <c r="H9613" s="139">
        <f t="shared" si="292"/>
        <v>0</v>
      </c>
      <c r="I9613" s="137" t="s">
        <v>459</v>
      </c>
      <c r="J9613" s="133"/>
      <c r="K9613" s="140"/>
    </row>
    <row r="9614" ht="15.75" customHeight="1">
      <c r="A9614" s="49"/>
      <c r="B9614" s="142"/>
      <c r="C9614" s="136" t="s">
        <v>24</v>
      </c>
      <c r="D9614" s="137" t="str">
        <f>IFERROR(__xludf.DUMMYFUNCTION("JOIN("", "",FILTER(Marksheet!$15:$15,Marksheet!$10:$10=$C9614))"),"2a, 2b, 2c")</f>
        <v>2a, 2b, 2c</v>
      </c>
      <c r="E9614" s="138">
        <f t="array" ref="E9614">SUMIF(Marksheet!$D$10:$BQ$10,$C9614,INDIRECT(K9606))</f>
        <v>0</v>
      </c>
      <c r="F9614" s="138" t="s">
        <v>434</v>
      </c>
      <c r="G9614" s="137">
        <f>SUMIF(Marksheet!$10:$10,C9614,Marksheet!$14:$14)</f>
        <v>4</v>
      </c>
      <c r="H9614" s="139">
        <f t="shared" si="292"/>
        <v>0</v>
      </c>
      <c r="I9614" s="137" t="s">
        <v>460</v>
      </c>
      <c r="J9614" s="133"/>
      <c r="K9614" s="140"/>
    </row>
    <row r="9615" ht="15.75" customHeight="1">
      <c r="A9615" s="49"/>
      <c r="B9615" s="135" t="s">
        <v>20</v>
      </c>
      <c r="C9615" s="143" t="s">
        <v>29</v>
      </c>
      <c r="D9615" s="137" t="str">
        <f>IFERROR(__xludf.DUMMYFUNCTION("JOIN("", "",FILTER(Marksheet!$15:$15,Marksheet!$10:$10=$C9615))"),"1b, 3d")</f>
        <v>1b, 3d</v>
      </c>
      <c r="E9615" s="138">
        <f t="array" ref="E9615">SUMIF(Marksheet!$D$10:$BQ$10,$C9615,INDIRECT(K9606))</f>
        <v>0</v>
      </c>
      <c r="F9615" s="138" t="s">
        <v>434</v>
      </c>
      <c r="G9615" s="137">
        <f>SUMIF(Marksheet!$10:$10,C9615,Marksheet!$14:$14)</f>
        <v>2</v>
      </c>
      <c r="H9615" s="139">
        <f t="shared" si="292"/>
        <v>0</v>
      </c>
      <c r="I9615" s="137" t="s">
        <v>461</v>
      </c>
      <c r="J9615" s="133"/>
      <c r="K9615" s="140"/>
    </row>
    <row r="9616" ht="15.75" customHeight="1">
      <c r="A9616" s="49"/>
      <c r="B9616" s="141"/>
      <c r="C9616" s="143" t="s">
        <v>30</v>
      </c>
      <c r="D9616" s="137" t="str">
        <f>IFERROR(__xludf.DUMMYFUNCTION("JOIN("", "",FILTER(Marksheet!$15:$15,Marksheet!$10:$10=$C9616))"),"1d, 4d, 4e")</f>
        <v>1d, 4d, 4e</v>
      </c>
      <c r="E9616" s="138">
        <f t="array" ref="E9616">SUMIF(Marksheet!$D$10:$BQ$10,$C9616,INDIRECT(K9606))</f>
        <v>0</v>
      </c>
      <c r="F9616" s="138" t="s">
        <v>434</v>
      </c>
      <c r="G9616" s="137">
        <f>SUMIF(Marksheet!$10:$10,C9616,Marksheet!$14:$14)</f>
        <v>3</v>
      </c>
      <c r="H9616" s="139">
        <f t="shared" si="292"/>
        <v>0</v>
      </c>
      <c r="I9616" s="137" t="s">
        <v>462</v>
      </c>
      <c r="J9616" s="133"/>
      <c r="K9616" s="140"/>
    </row>
    <row r="9617" ht="15.75" customHeight="1">
      <c r="A9617" s="49"/>
      <c r="B9617" s="141"/>
      <c r="C9617" s="143" t="s">
        <v>33</v>
      </c>
      <c r="D9617" s="137" t="str">
        <f>IFERROR(__xludf.DUMMYFUNCTION("JOIN("", "",FILTER(Marksheet!$15:$15,Marksheet!$10:$10=$C9617))"),"4a, 4b")</f>
        <v>4a, 4b</v>
      </c>
      <c r="E9617" s="138">
        <f t="array" ref="E9617">SUMIF(Marksheet!$D$10:$BQ$10,$C9617,INDIRECT(K9606))</f>
        <v>0</v>
      </c>
      <c r="F9617" s="138" t="s">
        <v>434</v>
      </c>
      <c r="G9617" s="137">
        <f>SUMIF(Marksheet!$10:$10,C9617,Marksheet!$14:$14)</f>
        <v>3</v>
      </c>
      <c r="H9617" s="139">
        <f t="shared" si="292"/>
        <v>0</v>
      </c>
      <c r="I9617" s="137" t="s">
        <v>463</v>
      </c>
      <c r="J9617" s="133"/>
      <c r="K9617" s="140"/>
    </row>
    <row r="9618" ht="15.75" customHeight="1">
      <c r="A9618" s="49"/>
      <c r="B9618" s="141"/>
      <c r="C9618" s="143" t="s">
        <v>28</v>
      </c>
      <c r="D9618" s="137" t="str">
        <f>IFERROR(__xludf.DUMMYFUNCTION("JOIN("", "",FILTER(Marksheet!$15:$15,Marksheet!$10:$10=$C9618))"),"1a, 1c, 4c")</f>
        <v>1a, 1c, 4c</v>
      </c>
      <c r="E9618" s="138">
        <f t="array" ref="E9618">SUMIF(Marksheet!$D$10:$BQ$10,$C9618,INDIRECT(K9606))</f>
        <v>0</v>
      </c>
      <c r="F9618" s="138" t="s">
        <v>434</v>
      </c>
      <c r="G9618" s="137">
        <f>SUMIF(Marksheet!$10:$10,C9618,Marksheet!$14:$14)</f>
        <v>5</v>
      </c>
      <c r="H9618" s="139">
        <f t="shared" si="292"/>
        <v>0</v>
      </c>
      <c r="I9618" s="137" t="s">
        <v>464</v>
      </c>
      <c r="J9618" s="133"/>
      <c r="K9618" s="140"/>
    </row>
    <row r="9619" ht="15.75" customHeight="1">
      <c r="A9619" s="49"/>
      <c r="B9619" s="141"/>
      <c r="C9619" s="143" t="s">
        <v>435</v>
      </c>
      <c r="D9619" s="137" t="str">
        <f>IFERROR(__xludf.DUMMYFUNCTION("JOIN("", "",FILTER(Marksheet!$15:$15,Marksheet!$10:$10=$C9619))"),"3a, 3b, 3c")</f>
        <v>3a, 3b, 3c</v>
      </c>
      <c r="E9619" s="138">
        <f t="array" ref="E9619">SUMIF(Marksheet!$D$10:$BQ$10,$C9619,INDIRECT(K9606))</f>
        <v>0</v>
      </c>
      <c r="F9619" s="138" t="s">
        <v>434</v>
      </c>
      <c r="G9619" s="137">
        <f>SUMIF(Marksheet!$10:$10,C9619,Marksheet!$14:$14)</f>
        <v>4</v>
      </c>
      <c r="H9619" s="139">
        <f t="shared" si="292"/>
        <v>0</v>
      </c>
      <c r="I9619" s="137" t="s">
        <v>465</v>
      </c>
      <c r="J9619" s="133"/>
      <c r="K9619" s="140"/>
    </row>
    <row r="9620" ht="15.75" customHeight="1">
      <c r="A9620" s="49"/>
      <c r="B9620" s="142"/>
      <c r="C9620" s="143" t="s">
        <v>31</v>
      </c>
      <c r="D9620" s="137" t="str">
        <f>IFERROR(__xludf.DUMMYFUNCTION("JOIN("", "",FILTER(Marksheet!$15:$15,Marksheet!$10:$10=$C9620))"),"2a, 2b, 2c")</f>
        <v>2a, 2b, 2c</v>
      </c>
      <c r="E9620" s="138">
        <f t="array" ref="E9620">SUMIF(Marksheet!$D$10:$BQ$10,$C9620,INDIRECT(K9606))</f>
        <v>0</v>
      </c>
      <c r="F9620" s="138" t="s">
        <v>434</v>
      </c>
      <c r="G9620" s="137">
        <f>SUMIF(Marksheet!$10:$10,C9620,Marksheet!$14:$14)</f>
        <v>3</v>
      </c>
      <c r="H9620" s="139">
        <f t="shared" si="292"/>
        <v>0</v>
      </c>
      <c r="I9620" s="137" t="s">
        <v>466</v>
      </c>
      <c r="J9620" s="133"/>
      <c r="K9620" s="140"/>
    </row>
    <row r="9621" ht="15.75" customHeight="1">
      <c r="A9621" s="49"/>
      <c r="B9621" s="135" t="s">
        <v>21</v>
      </c>
      <c r="C9621" s="143" t="s">
        <v>36</v>
      </c>
      <c r="D9621" s="137" t="str">
        <f>IFERROR(__xludf.DUMMYFUNCTION("JOIN("", "",FILTER(Marksheet!$15:$15,Marksheet!$10:$10=$C9621))"),"2b, 2c")</f>
        <v>2b, 2c</v>
      </c>
      <c r="E9621" s="138">
        <f t="array" ref="E9621">SUMIF(Marksheet!$D$10:$BQ$10,$C9621,INDIRECT(K9606))</f>
        <v>0</v>
      </c>
      <c r="F9621" s="138" t="s">
        <v>434</v>
      </c>
      <c r="G9621" s="137">
        <f>SUMIF(Marksheet!$10:$10,C9621,Marksheet!$14:$14)</f>
        <v>2</v>
      </c>
      <c r="H9621" s="139">
        <f t="shared" si="292"/>
        <v>0</v>
      </c>
      <c r="I9621" s="137" t="s">
        <v>467</v>
      </c>
      <c r="J9621" s="133"/>
      <c r="K9621" s="140"/>
    </row>
    <row r="9622" ht="15.75" customHeight="1">
      <c r="A9622" s="49"/>
      <c r="B9622" s="141"/>
      <c r="C9622" s="143" t="s">
        <v>38</v>
      </c>
      <c r="D9622" s="137" t="str">
        <f>IFERROR(__xludf.DUMMYFUNCTION("JOIN("", "",FILTER(Marksheet!$15:$15,Marksheet!$10:$10=$C9622))"),"4a, 4b, 4c, 4d, 4e")</f>
        <v>4a, 4b, 4c, 4d, 4e</v>
      </c>
      <c r="E9622" s="138">
        <f t="array" ref="E9622">SUMIF(Marksheet!$D$10:$BQ$10,$C9622,INDIRECT(K9606))</f>
        <v>0</v>
      </c>
      <c r="F9622" s="138" t="s">
        <v>434</v>
      </c>
      <c r="G9622" s="137">
        <f>SUMIF(Marksheet!$10:$10,C9622,Marksheet!$14:$14)</f>
        <v>6</v>
      </c>
      <c r="H9622" s="139">
        <f t="shared" si="292"/>
        <v>0</v>
      </c>
      <c r="I9622" s="137" t="s">
        <v>468</v>
      </c>
      <c r="J9622" s="133"/>
      <c r="K9622" s="140"/>
    </row>
    <row r="9623" ht="15.75" customHeight="1">
      <c r="A9623" s="49"/>
      <c r="B9623" s="141"/>
      <c r="C9623" s="143" t="s">
        <v>35</v>
      </c>
      <c r="D9623" s="137" t="str">
        <f>IFERROR(__xludf.DUMMYFUNCTION("JOIN("", "",FILTER(Marksheet!$15:$15,Marksheet!$10:$10=$C9623))"),"1b, 2a")</f>
        <v>1b, 2a</v>
      </c>
      <c r="E9623" s="138">
        <f t="array" ref="E9623">SUMIF(Marksheet!$D$10:$BQ$10,$C9623,INDIRECT(K9606))</f>
        <v>0</v>
      </c>
      <c r="F9623" s="138" t="s">
        <v>434</v>
      </c>
      <c r="G9623" s="137">
        <f>SUMIF(Marksheet!$10:$10,C9623,Marksheet!$14:$14)</f>
        <v>3</v>
      </c>
      <c r="H9623" s="139">
        <f t="shared" si="292"/>
        <v>0</v>
      </c>
      <c r="I9623" s="137" t="s">
        <v>469</v>
      </c>
      <c r="J9623" s="133"/>
      <c r="K9623" s="140"/>
    </row>
    <row r="9624" ht="15.75" customHeight="1">
      <c r="A9624" s="49"/>
      <c r="B9624" s="141"/>
      <c r="C9624" s="143" t="s">
        <v>34</v>
      </c>
      <c r="D9624" s="137" t="str">
        <f>IFERROR(__xludf.DUMMYFUNCTION("JOIN("", "",FILTER(Marksheet!$15:$15,Marksheet!$10:$10=$C9624))"),"1a, 1c, 2d")</f>
        <v>1a, 1c, 2d</v>
      </c>
      <c r="E9624" s="138">
        <f t="array" ref="E9624">SUMIF(Marksheet!$D$10:$BQ$10,$C9624,INDIRECT(K9606))</f>
        <v>0</v>
      </c>
      <c r="F9624" s="138" t="s">
        <v>434</v>
      </c>
      <c r="G9624" s="137">
        <f>SUMIF(Marksheet!$10:$10,C9624,Marksheet!$14:$14)</f>
        <v>6</v>
      </c>
      <c r="H9624" s="139">
        <f t="shared" si="292"/>
        <v>0</v>
      </c>
      <c r="I9624" s="137" t="s">
        <v>470</v>
      </c>
      <c r="J9624" s="133"/>
      <c r="K9624" s="140"/>
    </row>
    <row r="9625" ht="15.75" customHeight="1">
      <c r="A9625" s="49"/>
      <c r="B9625" s="142"/>
      <c r="C9625" s="143" t="s">
        <v>37</v>
      </c>
      <c r="D9625" s="137" t="str">
        <f>IFERROR(__xludf.DUMMYFUNCTION("JOIN("", "",FILTER(Marksheet!$15:$15,Marksheet!$10:$10=$C9625))"),"3a, 3b, 3c")</f>
        <v>3a, 3b, 3c</v>
      </c>
      <c r="E9625" s="138">
        <f t="array" ref="E9625">SUMIF(Marksheet!$D$10:$BQ$10,$C9625,INDIRECT(K9606))</f>
        <v>0</v>
      </c>
      <c r="F9625" s="138" t="s">
        <v>434</v>
      </c>
      <c r="G9625" s="137">
        <f>SUMIF(Marksheet!$10:$10,C9625,Marksheet!$14:$14)</f>
        <v>3</v>
      </c>
      <c r="H9625" s="139">
        <f t="shared" si="292"/>
        <v>0</v>
      </c>
      <c r="I9625" s="137" t="s">
        <v>471</v>
      </c>
      <c r="J9625" s="133"/>
      <c r="K9625" s="140"/>
    </row>
    <row r="9626" ht="15.75" customHeight="1">
      <c r="A9626" s="49"/>
      <c r="B9626" s="135" t="s">
        <v>22</v>
      </c>
      <c r="C9626" s="144" t="s">
        <v>46</v>
      </c>
      <c r="D9626" s="137" t="str">
        <f>IFERROR(__xludf.DUMMYFUNCTION("JOIN("", "",FILTER(Marksheet!$15:$15,Marksheet!$10:$10=$C9626))"),"3d")</f>
        <v>3d</v>
      </c>
      <c r="E9626" s="138">
        <f t="array" ref="E9626">SUMIF(Marksheet!$D$10:$BQ$10,$C9626,INDIRECT(K9606))</f>
        <v>0</v>
      </c>
      <c r="F9626" s="138" t="s">
        <v>434</v>
      </c>
      <c r="G9626" s="137">
        <f>SUMIF(Marksheet!$10:$10,C9626,Marksheet!$14:$14)</f>
        <v>2</v>
      </c>
      <c r="H9626" s="139">
        <f t="shared" si="292"/>
        <v>0</v>
      </c>
      <c r="I9626" s="137" t="s">
        <v>472</v>
      </c>
      <c r="J9626" s="133"/>
      <c r="K9626" s="140"/>
    </row>
    <row r="9627" ht="15.75" customHeight="1">
      <c r="A9627" s="49"/>
      <c r="B9627" s="141"/>
      <c r="C9627" s="144" t="s">
        <v>41</v>
      </c>
      <c r="D9627" s="137" t="str">
        <f>IFERROR(__xludf.DUMMYFUNCTION("JOIN("", "",FILTER(Marksheet!$15:$15,Marksheet!$10:$10=$C9627))"),"1c, 2b, 4e")</f>
        <v>1c, 2b, 4e</v>
      </c>
      <c r="E9627" s="138">
        <f t="array" ref="E9627">SUMIF(Marksheet!$D$10:$BQ$10,$C9627,INDIRECT(K9606))</f>
        <v>0</v>
      </c>
      <c r="F9627" s="138" t="s">
        <v>434</v>
      </c>
      <c r="G9627" s="137">
        <f>SUMIF(Marksheet!$10:$10,C9627,Marksheet!$14:$14)</f>
        <v>3</v>
      </c>
      <c r="H9627" s="139">
        <f t="shared" si="292"/>
        <v>0</v>
      </c>
      <c r="I9627" s="137" t="s">
        <v>473</v>
      </c>
      <c r="J9627" s="133"/>
      <c r="K9627" s="140"/>
    </row>
    <row r="9628" ht="15.75" customHeight="1">
      <c r="A9628" s="49"/>
      <c r="B9628" s="141"/>
      <c r="C9628" s="144" t="s">
        <v>45</v>
      </c>
      <c r="D9628" s="137" t="str">
        <f>IFERROR(__xludf.DUMMYFUNCTION("JOIN("", "",FILTER(Marksheet!$15:$15,Marksheet!$10:$10=$C9628))"),"3b, 4a, 5c")</f>
        <v>3b, 4a, 5c</v>
      </c>
      <c r="E9628" s="138">
        <f t="array" ref="E9628">SUMIF(Marksheet!$D$10:$BQ$10,$C9628,INDIRECT(K9606))</f>
        <v>0</v>
      </c>
      <c r="F9628" s="138" t="s">
        <v>434</v>
      </c>
      <c r="G9628" s="137">
        <f>SUMIF(Marksheet!$10:$10,C9628,Marksheet!$14:$14)</f>
        <v>3</v>
      </c>
      <c r="H9628" s="139">
        <f t="shared" si="292"/>
        <v>0</v>
      </c>
      <c r="I9628" s="137" t="s">
        <v>474</v>
      </c>
      <c r="J9628" s="133"/>
      <c r="K9628" s="140"/>
    </row>
    <row r="9629" ht="15.75" customHeight="1">
      <c r="A9629" s="49"/>
      <c r="B9629" s="141"/>
      <c r="C9629" s="144" t="s">
        <v>43</v>
      </c>
      <c r="D9629" s="137" t="str">
        <f>IFERROR(__xludf.DUMMYFUNCTION("JOIN("", "",FILTER(Marksheet!$15:$15,Marksheet!$10:$10=$C9629))"),"2c, 4d, 5d")</f>
        <v>2c, 4d, 5d</v>
      </c>
      <c r="E9629" s="138">
        <f t="array" ref="E9629">SUMIF(Marksheet!$D$10:$BQ$10,$C9629,INDIRECT(K9606))</f>
        <v>0</v>
      </c>
      <c r="F9629" s="138" t="s">
        <v>434</v>
      </c>
      <c r="G9629" s="137">
        <f>SUMIF(Marksheet!$10:$10,C9629,Marksheet!$14:$14)</f>
        <v>4</v>
      </c>
      <c r="H9629" s="139">
        <f t="shared" si="292"/>
        <v>0</v>
      </c>
      <c r="I9629" s="137" t="s">
        <v>475</v>
      </c>
      <c r="J9629" s="133"/>
      <c r="K9629" s="140"/>
    </row>
    <row r="9630" ht="15.75" customHeight="1">
      <c r="A9630" s="49"/>
      <c r="B9630" s="141"/>
      <c r="C9630" s="144" t="s">
        <v>44</v>
      </c>
      <c r="D9630" s="137" t="str">
        <f>IFERROR(__xludf.DUMMYFUNCTION("JOIN("", "",FILTER(Marksheet!$15:$15,Marksheet!$10:$10=$C9630))"),"3a, 4c")</f>
        <v>3a, 4c</v>
      </c>
      <c r="E9630" s="138">
        <f t="array" ref="E9630">SUMIF(Marksheet!$D$10:$BQ$10,$C9630,INDIRECT(K9606))</f>
        <v>0</v>
      </c>
      <c r="F9630" s="138" t="s">
        <v>434</v>
      </c>
      <c r="G9630" s="137">
        <f>SUMIF(Marksheet!$10:$10,C9630,Marksheet!$14:$14)</f>
        <v>2</v>
      </c>
      <c r="H9630" s="139">
        <f t="shared" si="292"/>
        <v>0</v>
      </c>
      <c r="I9630" s="137" t="s">
        <v>476</v>
      </c>
      <c r="J9630" s="133"/>
      <c r="K9630" s="140"/>
    </row>
    <row r="9631" ht="15.75" customHeight="1">
      <c r="A9631" s="49"/>
      <c r="B9631" s="141"/>
      <c r="C9631" s="144" t="s">
        <v>39</v>
      </c>
      <c r="D9631" s="137" t="str">
        <f>IFERROR(__xludf.DUMMYFUNCTION("JOIN("", "",FILTER(Marksheet!$15:$15,Marksheet!$10:$10=$C9631))"),"1a, 5a, 5b")</f>
        <v>1a, 5a, 5b</v>
      </c>
      <c r="E9631" s="138">
        <f t="array" ref="E9631">SUMIF(Marksheet!$D$10:$BQ$10,$C9631,INDIRECT(K9606))</f>
        <v>0</v>
      </c>
      <c r="F9631" s="138" t="s">
        <v>434</v>
      </c>
      <c r="G9631" s="137">
        <f>SUMIF(Marksheet!$10:$10,C9631,Marksheet!$14:$14)</f>
        <v>5</v>
      </c>
      <c r="H9631" s="139">
        <f t="shared" si="292"/>
        <v>0</v>
      </c>
      <c r="I9631" s="137" t="s">
        <v>477</v>
      </c>
      <c r="J9631" s="133"/>
      <c r="K9631" s="140"/>
    </row>
    <row r="9632" ht="15.75" customHeight="1">
      <c r="A9632" s="49"/>
      <c r="B9632" s="141"/>
      <c r="C9632" s="144" t="s">
        <v>42</v>
      </c>
      <c r="D9632" s="137" t="str">
        <f>IFERROR(__xludf.DUMMYFUNCTION("JOIN("", "",FILTER(Marksheet!$15:$15,Marksheet!$10:$10=$C9632))"),"2a, 3c")</f>
        <v>2a, 3c</v>
      </c>
      <c r="E9632" s="138">
        <f t="array" ref="E9632">SUMIF(Marksheet!$D$10:$BQ$10,$C9632,INDIRECT(K9606))</f>
        <v>0</v>
      </c>
      <c r="F9632" s="138" t="s">
        <v>434</v>
      </c>
      <c r="G9632" s="137">
        <f>SUMIF(Marksheet!$10:$10,C9632,Marksheet!$14:$14)</f>
        <v>3</v>
      </c>
      <c r="H9632" s="139">
        <f t="shared" si="292"/>
        <v>0</v>
      </c>
      <c r="I9632" s="137" t="s">
        <v>478</v>
      </c>
      <c r="J9632" s="133"/>
      <c r="K9632" s="140"/>
    </row>
    <row r="9633" ht="15.75" customHeight="1">
      <c r="A9633" s="49"/>
      <c r="B9633" s="142"/>
      <c r="C9633" s="144" t="s">
        <v>40</v>
      </c>
      <c r="D9633" s="137" t="str">
        <f>IFERROR(__xludf.DUMMYFUNCTION("JOIN("", "",FILTER(Marksheet!$15:$15,Marksheet!$10:$10=$C9633))"),"1b, 4b, 4f")</f>
        <v>1b, 4b, 4f</v>
      </c>
      <c r="E9633" s="138">
        <f t="array" ref="E9633">SUMIF(Marksheet!$D$10:$BQ$10,$C9633,INDIRECT(K9606))</f>
        <v>0</v>
      </c>
      <c r="F9633" s="138" t="s">
        <v>434</v>
      </c>
      <c r="G9633" s="137">
        <f>SUMIF(Marksheet!$10:$10,C9633,Marksheet!$14:$14)</f>
        <v>3</v>
      </c>
      <c r="H9633" s="139">
        <f t="shared" si="292"/>
        <v>0</v>
      </c>
      <c r="I9633" s="137" t="s">
        <v>479</v>
      </c>
      <c r="J9633" s="133"/>
      <c r="K9633" s="140"/>
    </row>
    <row r="9634" ht="15.75" customHeight="1">
      <c r="A9634" s="49"/>
      <c r="B9634" s="49"/>
      <c r="C9634" s="145" t="s">
        <v>76</v>
      </c>
      <c r="D9634" s="145"/>
      <c r="E9634" s="146">
        <f>SUM(E9610:E9633)</f>
        <v>0</v>
      </c>
      <c r="F9634" s="147" t="s">
        <v>434</v>
      </c>
      <c r="G9634" s="148">
        <f>SUM(G9610:G9633)</f>
        <v>85</v>
      </c>
      <c r="H9634" s="149">
        <f t="shared" si="292"/>
        <v>0</v>
      </c>
      <c r="I9634" s="129"/>
      <c r="J9634" s="133"/>
      <c r="K9634" s="127"/>
    </row>
    <row r="9635" ht="15.75" customHeight="1">
      <c r="A9635" s="49"/>
      <c r="B9635" s="49"/>
      <c r="C9635" s="67"/>
      <c r="D9635" s="67"/>
      <c r="E9635" s="49"/>
      <c r="F9635" s="49"/>
      <c r="G9635" s="49"/>
      <c r="H9635" s="49"/>
      <c r="I9635" s="129"/>
      <c r="J9635" s="133"/>
      <c r="K9635" s="127"/>
    </row>
    <row r="9636" ht="60.0" customHeight="1">
      <c r="A9636" s="49"/>
      <c r="B9636" s="49"/>
      <c r="C9636" s="67"/>
      <c r="D9636" s="67"/>
      <c r="E9636" s="49"/>
      <c r="F9636" s="49"/>
      <c r="G9636" s="49"/>
      <c r="H9636" s="49"/>
      <c r="I9636" s="129"/>
      <c r="J9636" s="133"/>
      <c r="K9636" s="127"/>
    </row>
    <row r="9637" ht="15.75" customHeight="1">
      <c r="A9637" s="124" t="s">
        <v>450</v>
      </c>
      <c r="B9637" s="49"/>
      <c r="C9637" s="67"/>
      <c r="D9637" s="67"/>
      <c r="E9637" s="1"/>
      <c r="F9637" s="1"/>
      <c r="G9637" s="49"/>
      <c r="H9637" s="49"/>
      <c r="I9637" s="7"/>
      <c r="K9637" s="125">
        <f>K9604+1</f>
        <v>310</v>
      </c>
    </row>
    <row r="9638" ht="15.75" customHeight="1">
      <c r="A9638" s="126" t="s">
        <v>451</v>
      </c>
      <c r="B9638" s="67" t="str">
        <f>B9605</f>
        <v>GCSE Transition Assessment</v>
      </c>
      <c r="C9638" s="67"/>
      <c r="D9638" s="67"/>
      <c r="E9638" s="1"/>
      <c r="F9638" s="49"/>
      <c r="G9638" s="49"/>
      <c r="H9638" s="49"/>
      <c r="K9638" s="127" t="str">
        <f>CONCATENATE("Marksheet!$B$",K9637)</f>
        <v>Marksheet!$B$310</v>
      </c>
    </row>
    <row r="9639" ht="15.75" customHeight="1">
      <c r="A9639" s="126" t="s">
        <v>447</v>
      </c>
      <c r="B9639" s="67" t="str">
        <f t="array" ref="B9639">IF(INDIRECT(K9638)="","",INDIRECT(K9638))</f>
        <v>Student 293</v>
      </c>
      <c r="C9639" s="67"/>
      <c r="D9639" s="67"/>
      <c r="E9639" s="1"/>
      <c r="F9639" s="49"/>
      <c r="G9639" s="49"/>
      <c r="H9639" s="49"/>
      <c r="K9639" s="127" t="str">
        <f>CONCATENATE("Marksheet!$D$",K9637,":$BQ$",K9637)</f>
        <v>Marksheet!$D$310:$BQ$310</v>
      </c>
    </row>
    <row r="9640" ht="15.75" customHeight="1">
      <c r="A9640" s="126" t="s">
        <v>452</v>
      </c>
      <c r="B9640" s="67" t="str">
        <f t="array" ref="B9640">INDIRECT(CONCATENATE("Marksheet!$C$",INDIRECT(CONCATENATE("K",ROW()-3))))</f>
        <v/>
      </c>
      <c r="C9640" s="67"/>
      <c r="D9640" s="67"/>
      <c r="E9640" s="49"/>
      <c r="F9640" s="49"/>
      <c r="G9640" s="49"/>
      <c r="H9640" s="49"/>
      <c r="I9640" s="49"/>
      <c r="J9640" s="49"/>
      <c r="K9640" s="127"/>
    </row>
    <row r="9641" ht="15.75" customHeight="1">
      <c r="A9641" s="67"/>
      <c r="B9641" s="128"/>
      <c r="C9641" s="67"/>
      <c r="D9641" s="67"/>
      <c r="E9641" s="49"/>
      <c r="F9641" s="49"/>
      <c r="G9641" s="49"/>
      <c r="H9641" s="49"/>
      <c r="I9641" s="49"/>
      <c r="J9641" s="49"/>
      <c r="K9641" s="127"/>
    </row>
    <row r="9642" ht="15.75" customHeight="1">
      <c r="A9642" s="129"/>
      <c r="B9642" s="100" t="s">
        <v>442</v>
      </c>
      <c r="C9642" s="100" t="s">
        <v>443</v>
      </c>
      <c r="D9642" s="73" t="s">
        <v>453</v>
      </c>
      <c r="E9642" s="130" t="s">
        <v>444</v>
      </c>
      <c r="F9642" s="71"/>
      <c r="G9642" s="72"/>
      <c r="H9642" s="131" t="s">
        <v>454</v>
      </c>
      <c r="I9642" s="132" t="s">
        <v>455</v>
      </c>
      <c r="J9642" s="133"/>
      <c r="K9642" s="134"/>
    </row>
    <row r="9643" ht="15.75" customHeight="1">
      <c r="A9643" s="49"/>
      <c r="B9643" s="135" t="s">
        <v>19</v>
      </c>
      <c r="C9643" s="136" t="s">
        <v>25</v>
      </c>
      <c r="D9643" s="137" t="str">
        <f>IFERROR(__xludf.DUMMYFUNCTION("JOIN("", "",FILTER(Marksheet!$15:$15,Marksheet!$10:$10=$C9643))"),"3a, 3b, 3c")</f>
        <v>3a, 3b, 3c</v>
      </c>
      <c r="E9643" s="138">
        <f t="array" ref="E9643">SUMIF(Marksheet!$D$10:$BQ$10,$C9643,INDIRECT(K9639))</f>
        <v>0</v>
      </c>
      <c r="F9643" s="138" t="s">
        <v>434</v>
      </c>
      <c r="G9643" s="137">
        <f>SUMIF(Marksheet!$10:$10,C9643,Marksheet!$14:$14)</f>
        <v>3</v>
      </c>
      <c r="H9643" s="139">
        <f t="shared" ref="H9643:H9667" si="293">E9643/G9643</f>
        <v>0</v>
      </c>
      <c r="I9643" s="137" t="s">
        <v>456</v>
      </c>
      <c r="J9643" s="133"/>
      <c r="K9643" s="140"/>
    </row>
    <row r="9644" ht="15.75" customHeight="1">
      <c r="A9644" s="49"/>
      <c r="B9644" s="141"/>
      <c r="C9644" s="136" t="s">
        <v>27</v>
      </c>
      <c r="D9644" s="137" t="str">
        <f>IFERROR(__xludf.DUMMYFUNCTION("JOIN("", "",FILTER(Marksheet!$15:$15,Marksheet!$10:$10=$C9644))"),"5a, 5b, 5c, 5d")</f>
        <v>5a, 5b, 5c, 5d</v>
      </c>
      <c r="E9644" s="138">
        <f t="array" ref="E9644">SUMIF(Marksheet!$D$10:$BQ$10,$C9644,INDIRECT(K9639))</f>
        <v>0</v>
      </c>
      <c r="F9644" s="138" t="s">
        <v>434</v>
      </c>
      <c r="G9644" s="137">
        <f>SUMIF(Marksheet!$10:$10,C9644,Marksheet!$14:$14)</f>
        <v>5</v>
      </c>
      <c r="H9644" s="139">
        <f t="shared" si="293"/>
        <v>0</v>
      </c>
      <c r="I9644" s="137" t="s">
        <v>457</v>
      </c>
      <c r="J9644" s="133"/>
      <c r="K9644" s="140"/>
    </row>
    <row r="9645" ht="15.75" customHeight="1">
      <c r="A9645" s="49"/>
      <c r="B9645" s="141"/>
      <c r="C9645" s="136" t="s">
        <v>26</v>
      </c>
      <c r="D9645" s="137" t="str">
        <f>IFERROR(__xludf.DUMMYFUNCTION("JOIN("", "",FILTER(Marksheet!$15:$15,Marksheet!$10:$10=$C9645))"),"4a, 4b")</f>
        <v>4a, 4b</v>
      </c>
      <c r="E9645" s="138">
        <f t="array" ref="E9645">SUMIF(Marksheet!$D$10:$BQ$10,$C9645,INDIRECT(K9639))</f>
        <v>0</v>
      </c>
      <c r="F9645" s="138" t="s">
        <v>434</v>
      </c>
      <c r="G9645" s="137">
        <f>SUMIF(Marksheet!$10:$10,C9645,Marksheet!$14:$14)</f>
        <v>3</v>
      </c>
      <c r="H9645" s="139">
        <f t="shared" si="293"/>
        <v>0</v>
      </c>
      <c r="I9645" s="137" t="s">
        <v>458</v>
      </c>
      <c r="J9645" s="133"/>
      <c r="K9645" s="140"/>
    </row>
    <row r="9646" ht="15.75" customHeight="1">
      <c r="A9646" s="49"/>
      <c r="B9646" s="141"/>
      <c r="C9646" s="136" t="s">
        <v>23</v>
      </c>
      <c r="D9646" s="137" t="str">
        <f>IFERROR(__xludf.DUMMYFUNCTION("JOIN("", "",FILTER(Marksheet!$15:$15,Marksheet!$10:$10=$C9646))"),"1a, 1b, 4c")</f>
        <v>1a, 1b, 4c</v>
      </c>
      <c r="E9646" s="138">
        <f t="array" ref="E9646">SUMIF(Marksheet!$D$10:$BQ$10,$C9646,INDIRECT(K9639))</f>
        <v>0</v>
      </c>
      <c r="F9646" s="138" t="s">
        <v>434</v>
      </c>
      <c r="G9646" s="137">
        <f>SUMIF(Marksheet!$10:$10,C9646,Marksheet!$14:$14)</f>
        <v>5</v>
      </c>
      <c r="H9646" s="139">
        <f t="shared" si="293"/>
        <v>0</v>
      </c>
      <c r="I9646" s="137" t="s">
        <v>459</v>
      </c>
      <c r="J9646" s="133"/>
      <c r="K9646" s="140"/>
    </row>
    <row r="9647" ht="15.75" customHeight="1">
      <c r="A9647" s="49"/>
      <c r="B9647" s="142"/>
      <c r="C9647" s="136" t="s">
        <v>24</v>
      </c>
      <c r="D9647" s="137" t="str">
        <f>IFERROR(__xludf.DUMMYFUNCTION("JOIN("", "",FILTER(Marksheet!$15:$15,Marksheet!$10:$10=$C9647))"),"2a, 2b, 2c")</f>
        <v>2a, 2b, 2c</v>
      </c>
      <c r="E9647" s="138">
        <f t="array" ref="E9647">SUMIF(Marksheet!$D$10:$BQ$10,$C9647,INDIRECT(K9639))</f>
        <v>0</v>
      </c>
      <c r="F9647" s="138" t="s">
        <v>434</v>
      </c>
      <c r="G9647" s="137">
        <f>SUMIF(Marksheet!$10:$10,C9647,Marksheet!$14:$14)</f>
        <v>4</v>
      </c>
      <c r="H9647" s="139">
        <f t="shared" si="293"/>
        <v>0</v>
      </c>
      <c r="I9647" s="137" t="s">
        <v>460</v>
      </c>
      <c r="J9647" s="133"/>
      <c r="K9647" s="140"/>
    </row>
    <row r="9648" ht="15.75" customHeight="1">
      <c r="A9648" s="49"/>
      <c r="B9648" s="135" t="s">
        <v>20</v>
      </c>
      <c r="C9648" s="143" t="s">
        <v>29</v>
      </c>
      <c r="D9648" s="137" t="str">
        <f>IFERROR(__xludf.DUMMYFUNCTION("JOIN("", "",FILTER(Marksheet!$15:$15,Marksheet!$10:$10=$C9648))"),"1b, 3d")</f>
        <v>1b, 3d</v>
      </c>
      <c r="E9648" s="138">
        <f t="array" ref="E9648">SUMIF(Marksheet!$D$10:$BQ$10,$C9648,INDIRECT(K9639))</f>
        <v>0</v>
      </c>
      <c r="F9648" s="138" t="s">
        <v>434</v>
      </c>
      <c r="G9648" s="137">
        <f>SUMIF(Marksheet!$10:$10,C9648,Marksheet!$14:$14)</f>
        <v>2</v>
      </c>
      <c r="H9648" s="139">
        <f t="shared" si="293"/>
        <v>0</v>
      </c>
      <c r="I9648" s="137" t="s">
        <v>461</v>
      </c>
      <c r="J9648" s="133"/>
      <c r="K9648" s="140"/>
    </row>
    <row r="9649" ht="15.75" customHeight="1">
      <c r="A9649" s="49"/>
      <c r="B9649" s="141"/>
      <c r="C9649" s="143" t="s">
        <v>30</v>
      </c>
      <c r="D9649" s="137" t="str">
        <f>IFERROR(__xludf.DUMMYFUNCTION("JOIN("", "",FILTER(Marksheet!$15:$15,Marksheet!$10:$10=$C9649))"),"1d, 4d, 4e")</f>
        <v>1d, 4d, 4e</v>
      </c>
      <c r="E9649" s="138">
        <f t="array" ref="E9649">SUMIF(Marksheet!$D$10:$BQ$10,$C9649,INDIRECT(K9639))</f>
        <v>0</v>
      </c>
      <c r="F9649" s="138" t="s">
        <v>434</v>
      </c>
      <c r="G9649" s="137">
        <f>SUMIF(Marksheet!$10:$10,C9649,Marksheet!$14:$14)</f>
        <v>3</v>
      </c>
      <c r="H9649" s="139">
        <f t="shared" si="293"/>
        <v>0</v>
      </c>
      <c r="I9649" s="137" t="s">
        <v>462</v>
      </c>
      <c r="J9649" s="133"/>
      <c r="K9649" s="140"/>
    </row>
    <row r="9650" ht="15.75" customHeight="1">
      <c r="A9650" s="49"/>
      <c r="B9650" s="141"/>
      <c r="C9650" s="143" t="s">
        <v>33</v>
      </c>
      <c r="D9650" s="137" t="str">
        <f>IFERROR(__xludf.DUMMYFUNCTION("JOIN("", "",FILTER(Marksheet!$15:$15,Marksheet!$10:$10=$C9650))"),"4a, 4b")</f>
        <v>4a, 4b</v>
      </c>
      <c r="E9650" s="138">
        <f t="array" ref="E9650">SUMIF(Marksheet!$D$10:$BQ$10,$C9650,INDIRECT(K9639))</f>
        <v>0</v>
      </c>
      <c r="F9650" s="138" t="s">
        <v>434</v>
      </c>
      <c r="G9650" s="137">
        <f>SUMIF(Marksheet!$10:$10,C9650,Marksheet!$14:$14)</f>
        <v>3</v>
      </c>
      <c r="H9650" s="139">
        <f t="shared" si="293"/>
        <v>0</v>
      </c>
      <c r="I9650" s="137" t="s">
        <v>463</v>
      </c>
      <c r="J9650" s="133"/>
      <c r="K9650" s="140"/>
    </row>
    <row r="9651" ht="15.75" customHeight="1">
      <c r="A9651" s="49"/>
      <c r="B9651" s="141"/>
      <c r="C9651" s="143" t="s">
        <v>28</v>
      </c>
      <c r="D9651" s="137" t="str">
        <f>IFERROR(__xludf.DUMMYFUNCTION("JOIN("", "",FILTER(Marksheet!$15:$15,Marksheet!$10:$10=$C9651))"),"1a, 1c, 4c")</f>
        <v>1a, 1c, 4c</v>
      </c>
      <c r="E9651" s="138">
        <f t="array" ref="E9651">SUMIF(Marksheet!$D$10:$BQ$10,$C9651,INDIRECT(K9639))</f>
        <v>0</v>
      </c>
      <c r="F9651" s="138" t="s">
        <v>434</v>
      </c>
      <c r="G9651" s="137">
        <f>SUMIF(Marksheet!$10:$10,C9651,Marksheet!$14:$14)</f>
        <v>5</v>
      </c>
      <c r="H9651" s="139">
        <f t="shared" si="293"/>
        <v>0</v>
      </c>
      <c r="I9651" s="137" t="s">
        <v>464</v>
      </c>
      <c r="J9651" s="133"/>
      <c r="K9651" s="140"/>
    </row>
    <row r="9652" ht="15.75" customHeight="1">
      <c r="A9652" s="49"/>
      <c r="B9652" s="141"/>
      <c r="C9652" s="143" t="s">
        <v>435</v>
      </c>
      <c r="D9652" s="137" t="str">
        <f>IFERROR(__xludf.DUMMYFUNCTION("JOIN("", "",FILTER(Marksheet!$15:$15,Marksheet!$10:$10=$C9652))"),"3a, 3b, 3c")</f>
        <v>3a, 3b, 3c</v>
      </c>
      <c r="E9652" s="138">
        <f t="array" ref="E9652">SUMIF(Marksheet!$D$10:$BQ$10,$C9652,INDIRECT(K9639))</f>
        <v>0</v>
      </c>
      <c r="F9652" s="138" t="s">
        <v>434</v>
      </c>
      <c r="G9652" s="137">
        <f>SUMIF(Marksheet!$10:$10,C9652,Marksheet!$14:$14)</f>
        <v>4</v>
      </c>
      <c r="H9652" s="139">
        <f t="shared" si="293"/>
        <v>0</v>
      </c>
      <c r="I9652" s="137" t="s">
        <v>465</v>
      </c>
      <c r="J9652" s="133"/>
      <c r="K9652" s="140"/>
    </row>
    <row r="9653" ht="15.75" customHeight="1">
      <c r="A9653" s="49"/>
      <c r="B9653" s="142"/>
      <c r="C9653" s="143" t="s">
        <v>31</v>
      </c>
      <c r="D9653" s="137" t="str">
        <f>IFERROR(__xludf.DUMMYFUNCTION("JOIN("", "",FILTER(Marksheet!$15:$15,Marksheet!$10:$10=$C9653))"),"2a, 2b, 2c")</f>
        <v>2a, 2b, 2c</v>
      </c>
      <c r="E9653" s="138">
        <f t="array" ref="E9653">SUMIF(Marksheet!$D$10:$BQ$10,$C9653,INDIRECT(K9639))</f>
        <v>0</v>
      </c>
      <c r="F9653" s="138" t="s">
        <v>434</v>
      </c>
      <c r="G9653" s="137">
        <f>SUMIF(Marksheet!$10:$10,C9653,Marksheet!$14:$14)</f>
        <v>3</v>
      </c>
      <c r="H9653" s="139">
        <f t="shared" si="293"/>
        <v>0</v>
      </c>
      <c r="I9653" s="137" t="s">
        <v>466</v>
      </c>
      <c r="J9653" s="133"/>
      <c r="K9653" s="140"/>
    </row>
    <row r="9654" ht="15.75" customHeight="1">
      <c r="A9654" s="49"/>
      <c r="B9654" s="135" t="s">
        <v>21</v>
      </c>
      <c r="C9654" s="143" t="s">
        <v>36</v>
      </c>
      <c r="D9654" s="137" t="str">
        <f>IFERROR(__xludf.DUMMYFUNCTION("JOIN("", "",FILTER(Marksheet!$15:$15,Marksheet!$10:$10=$C9654))"),"2b, 2c")</f>
        <v>2b, 2c</v>
      </c>
      <c r="E9654" s="138">
        <f t="array" ref="E9654">SUMIF(Marksheet!$D$10:$BQ$10,$C9654,INDIRECT(K9639))</f>
        <v>0</v>
      </c>
      <c r="F9654" s="138" t="s">
        <v>434</v>
      </c>
      <c r="G9654" s="137">
        <f>SUMIF(Marksheet!$10:$10,C9654,Marksheet!$14:$14)</f>
        <v>2</v>
      </c>
      <c r="H9654" s="139">
        <f t="shared" si="293"/>
        <v>0</v>
      </c>
      <c r="I9654" s="137" t="s">
        <v>467</v>
      </c>
      <c r="J9654" s="133"/>
      <c r="K9654" s="140"/>
    </row>
    <row r="9655" ht="15.75" customHeight="1">
      <c r="A9655" s="49"/>
      <c r="B9655" s="141"/>
      <c r="C9655" s="143" t="s">
        <v>38</v>
      </c>
      <c r="D9655" s="137" t="str">
        <f>IFERROR(__xludf.DUMMYFUNCTION("JOIN("", "",FILTER(Marksheet!$15:$15,Marksheet!$10:$10=$C9655))"),"4a, 4b, 4c, 4d, 4e")</f>
        <v>4a, 4b, 4c, 4d, 4e</v>
      </c>
      <c r="E9655" s="138">
        <f t="array" ref="E9655">SUMIF(Marksheet!$D$10:$BQ$10,$C9655,INDIRECT(K9639))</f>
        <v>0</v>
      </c>
      <c r="F9655" s="138" t="s">
        <v>434</v>
      </c>
      <c r="G9655" s="137">
        <f>SUMIF(Marksheet!$10:$10,C9655,Marksheet!$14:$14)</f>
        <v>6</v>
      </c>
      <c r="H9655" s="139">
        <f t="shared" si="293"/>
        <v>0</v>
      </c>
      <c r="I9655" s="137" t="s">
        <v>468</v>
      </c>
      <c r="J9655" s="133"/>
      <c r="K9655" s="140"/>
    </row>
    <row r="9656" ht="15.75" customHeight="1">
      <c r="A9656" s="49"/>
      <c r="B9656" s="141"/>
      <c r="C9656" s="143" t="s">
        <v>35</v>
      </c>
      <c r="D9656" s="137" t="str">
        <f>IFERROR(__xludf.DUMMYFUNCTION("JOIN("", "",FILTER(Marksheet!$15:$15,Marksheet!$10:$10=$C9656))"),"1b, 2a")</f>
        <v>1b, 2a</v>
      </c>
      <c r="E9656" s="138">
        <f t="array" ref="E9656">SUMIF(Marksheet!$D$10:$BQ$10,$C9656,INDIRECT(K9639))</f>
        <v>0</v>
      </c>
      <c r="F9656" s="138" t="s">
        <v>434</v>
      </c>
      <c r="G9656" s="137">
        <f>SUMIF(Marksheet!$10:$10,C9656,Marksheet!$14:$14)</f>
        <v>3</v>
      </c>
      <c r="H9656" s="139">
        <f t="shared" si="293"/>
        <v>0</v>
      </c>
      <c r="I9656" s="137" t="s">
        <v>469</v>
      </c>
      <c r="J9656" s="133"/>
      <c r="K9656" s="140"/>
    </row>
    <row r="9657" ht="15.75" customHeight="1">
      <c r="A9657" s="49"/>
      <c r="B9657" s="141"/>
      <c r="C9657" s="143" t="s">
        <v>34</v>
      </c>
      <c r="D9657" s="137" t="str">
        <f>IFERROR(__xludf.DUMMYFUNCTION("JOIN("", "",FILTER(Marksheet!$15:$15,Marksheet!$10:$10=$C9657))"),"1a, 1c, 2d")</f>
        <v>1a, 1c, 2d</v>
      </c>
      <c r="E9657" s="138">
        <f t="array" ref="E9657">SUMIF(Marksheet!$D$10:$BQ$10,$C9657,INDIRECT(K9639))</f>
        <v>0</v>
      </c>
      <c r="F9657" s="138" t="s">
        <v>434</v>
      </c>
      <c r="G9657" s="137">
        <f>SUMIF(Marksheet!$10:$10,C9657,Marksheet!$14:$14)</f>
        <v>6</v>
      </c>
      <c r="H9657" s="139">
        <f t="shared" si="293"/>
        <v>0</v>
      </c>
      <c r="I9657" s="137" t="s">
        <v>470</v>
      </c>
      <c r="J9657" s="133"/>
      <c r="K9657" s="140"/>
    </row>
    <row r="9658" ht="15.75" customHeight="1">
      <c r="A9658" s="49"/>
      <c r="B9658" s="142"/>
      <c r="C9658" s="143" t="s">
        <v>37</v>
      </c>
      <c r="D9658" s="137" t="str">
        <f>IFERROR(__xludf.DUMMYFUNCTION("JOIN("", "",FILTER(Marksheet!$15:$15,Marksheet!$10:$10=$C9658))"),"3a, 3b, 3c")</f>
        <v>3a, 3b, 3c</v>
      </c>
      <c r="E9658" s="138">
        <f t="array" ref="E9658">SUMIF(Marksheet!$D$10:$BQ$10,$C9658,INDIRECT(K9639))</f>
        <v>0</v>
      </c>
      <c r="F9658" s="138" t="s">
        <v>434</v>
      </c>
      <c r="G9658" s="137">
        <f>SUMIF(Marksheet!$10:$10,C9658,Marksheet!$14:$14)</f>
        <v>3</v>
      </c>
      <c r="H9658" s="139">
        <f t="shared" si="293"/>
        <v>0</v>
      </c>
      <c r="I9658" s="137" t="s">
        <v>471</v>
      </c>
      <c r="J9658" s="133"/>
      <c r="K9658" s="140"/>
    </row>
    <row r="9659" ht="15.75" customHeight="1">
      <c r="A9659" s="49"/>
      <c r="B9659" s="135" t="s">
        <v>22</v>
      </c>
      <c r="C9659" s="144" t="s">
        <v>46</v>
      </c>
      <c r="D9659" s="137" t="str">
        <f>IFERROR(__xludf.DUMMYFUNCTION("JOIN("", "",FILTER(Marksheet!$15:$15,Marksheet!$10:$10=$C9659))"),"3d")</f>
        <v>3d</v>
      </c>
      <c r="E9659" s="138">
        <f t="array" ref="E9659">SUMIF(Marksheet!$D$10:$BQ$10,$C9659,INDIRECT(K9639))</f>
        <v>0</v>
      </c>
      <c r="F9659" s="138" t="s">
        <v>434</v>
      </c>
      <c r="G9659" s="137">
        <f>SUMIF(Marksheet!$10:$10,C9659,Marksheet!$14:$14)</f>
        <v>2</v>
      </c>
      <c r="H9659" s="139">
        <f t="shared" si="293"/>
        <v>0</v>
      </c>
      <c r="I9659" s="137" t="s">
        <v>472</v>
      </c>
      <c r="J9659" s="133"/>
      <c r="K9659" s="140"/>
    </row>
    <row r="9660" ht="15.75" customHeight="1">
      <c r="A9660" s="49"/>
      <c r="B9660" s="141"/>
      <c r="C9660" s="144" t="s">
        <v>41</v>
      </c>
      <c r="D9660" s="137" t="str">
        <f>IFERROR(__xludf.DUMMYFUNCTION("JOIN("", "",FILTER(Marksheet!$15:$15,Marksheet!$10:$10=$C9660))"),"1c, 2b, 4e")</f>
        <v>1c, 2b, 4e</v>
      </c>
      <c r="E9660" s="138">
        <f t="array" ref="E9660">SUMIF(Marksheet!$D$10:$BQ$10,$C9660,INDIRECT(K9639))</f>
        <v>0</v>
      </c>
      <c r="F9660" s="138" t="s">
        <v>434</v>
      </c>
      <c r="G9660" s="137">
        <f>SUMIF(Marksheet!$10:$10,C9660,Marksheet!$14:$14)</f>
        <v>3</v>
      </c>
      <c r="H9660" s="139">
        <f t="shared" si="293"/>
        <v>0</v>
      </c>
      <c r="I9660" s="137" t="s">
        <v>473</v>
      </c>
      <c r="J9660" s="133"/>
      <c r="K9660" s="140"/>
    </row>
    <row r="9661" ht="15.75" customHeight="1">
      <c r="A9661" s="49"/>
      <c r="B9661" s="141"/>
      <c r="C9661" s="144" t="s">
        <v>45</v>
      </c>
      <c r="D9661" s="137" t="str">
        <f>IFERROR(__xludf.DUMMYFUNCTION("JOIN("", "",FILTER(Marksheet!$15:$15,Marksheet!$10:$10=$C9661))"),"3b, 4a, 5c")</f>
        <v>3b, 4a, 5c</v>
      </c>
      <c r="E9661" s="138">
        <f t="array" ref="E9661">SUMIF(Marksheet!$D$10:$BQ$10,$C9661,INDIRECT(K9639))</f>
        <v>0</v>
      </c>
      <c r="F9661" s="138" t="s">
        <v>434</v>
      </c>
      <c r="G9661" s="137">
        <f>SUMIF(Marksheet!$10:$10,C9661,Marksheet!$14:$14)</f>
        <v>3</v>
      </c>
      <c r="H9661" s="139">
        <f t="shared" si="293"/>
        <v>0</v>
      </c>
      <c r="I9661" s="137" t="s">
        <v>474</v>
      </c>
      <c r="J9661" s="133"/>
      <c r="K9661" s="140"/>
    </row>
    <row r="9662" ht="15.75" customHeight="1">
      <c r="A9662" s="49"/>
      <c r="B9662" s="141"/>
      <c r="C9662" s="144" t="s">
        <v>43</v>
      </c>
      <c r="D9662" s="137" t="str">
        <f>IFERROR(__xludf.DUMMYFUNCTION("JOIN("", "",FILTER(Marksheet!$15:$15,Marksheet!$10:$10=$C9662))"),"2c, 4d, 5d")</f>
        <v>2c, 4d, 5d</v>
      </c>
      <c r="E9662" s="138">
        <f t="array" ref="E9662">SUMIF(Marksheet!$D$10:$BQ$10,$C9662,INDIRECT(K9639))</f>
        <v>0</v>
      </c>
      <c r="F9662" s="138" t="s">
        <v>434</v>
      </c>
      <c r="G9662" s="137">
        <f>SUMIF(Marksheet!$10:$10,C9662,Marksheet!$14:$14)</f>
        <v>4</v>
      </c>
      <c r="H9662" s="139">
        <f t="shared" si="293"/>
        <v>0</v>
      </c>
      <c r="I9662" s="137" t="s">
        <v>475</v>
      </c>
      <c r="J9662" s="133"/>
      <c r="K9662" s="140"/>
    </row>
    <row r="9663" ht="15.75" customHeight="1">
      <c r="A9663" s="49"/>
      <c r="B9663" s="141"/>
      <c r="C9663" s="144" t="s">
        <v>44</v>
      </c>
      <c r="D9663" s="137" t="str">
        <f>IFERROR(__xludf.DUMMYFUNCTION("JOIN("", "",FILTER(Marksheet!$15:$15,Marksheet!$10:$10=$C9663))"),"3a, 4c")</f>
        <v>3a, 4c</v>
      </c>
      <c r="E9663" s="138">
        <f t="array" ref="E9663">SUMIF(Marksheet!$D$10:$BQ$10,$C9663,INDIRECT(K9639))</f>
        <v>0</v>
      </c>
      <c r="F9663" s="138" t="s">
        <v>434</v>
      </c>
      <c r="G9663" s="137">
        <f>SUMIF(Marksheet!$10:$10,C9663,Marksheet!$14:$14)</f>
        <v>2</v>
      </c>
      <c r="H9663" s="139">
        <f t="shared" si="293"/>
        <v>0</v>
      </c>
      <c r="I9663" s="137" t="s">
        <v>476</v>
      </c>
      <c r="J9663" s="133"/>
      <c r="K9663" s="140"/>
    </row>
    <row r="9664" ht="15.75" customHeight="1">
      <c r="A9664" s="49"/>
      <c r="B9664" s="141"/>
      <c r="C9664" s="144" t="s">
        <v>39</v>
      </c>
      <c r="D9664" s="137" t="str">
        <f>IFERROR(__xludf.DUMMYFUNCTION("JOIN("", "",FILTER(Marksheet!$15:$15,Marksheet!$10:$10=$C9664))"),"1a, 5a, 5b")</f>
        <v>1a, 5a, 5b</v>
      </c>
      <c r="E9664" s="138">
        <f t="array" ref="E9664">SUMIF(Marksheet!$D$10:$BQ$10,$C9664,INDIRECT(K9639))</f>
        <v>0</v>
      </c>
      <c r="F9664" s="138" t="s">
        <v>434</v>
      </c>
      <c r="G9664" s="137">
        <f>SUMIF(Marksheet!$10:$10,C9664,Marksheet!$14:$14)</f>
        <v>5</v>
      </c>
      <c r="H9664" s="139">
        <f t="shared" si="293"/>
        <v>0</v>
      </c>
      <c r="I9664" s="137" t="s">
        <v>477</v>
      </c>
      <c r="J9664" s="133"/>
      <c r="K9664" s="140"/>
    </row>
    <row r="9665" ht="15.75" customHeight="1">
      <c r="A9665" s="49"/>
      <c r="B9665" s="141"/>
      <c r="C9665" s="144" t="s">
        <v>42</v>
      </c>
      <c r="D9665" s="137" t="str">
        <f>IFERROR(__xludf.DUMMYFUNCTION("JOIN("", "",FILTER(Marksheet!$15:$15,Marksheet!$10:$10=$C9665))"),"2a, 3c")</f>
        <v>2a, 3c</v>
      </c>
      <c r="E9665" s="138">
        <f t="array" ref="E9665">SUMIF(Marksheet!$D$10:$BQ$10,$C9665,INDIRECT(K9639))</f>
        <v>0</v>
      </c>
      <c r="F9665" s="138" t="s">
        <v>434</v>
      </c>
      <c r="G9665" s="137">
        <f>SUMIF(Marksheet!$10:$10,C9665,Marksheet!$14:$14)</f>
        <v>3</v>
      </c>
      <c r="H9665" s="139">
        <f t="shared" si="293"/>
        <v>0</v>
      </c>
      <c r="I9665" s="137" t="s">
        <v>478</v>
      </c>
      <c r="J9665" s="133"/>
      <c r="K9665" s="140"/>
    </row>
    <row r="9666" ht="15.75" customHeight="1">
      <c r="A9666" s="49"/>
      <c r="B9666" s="142"/>
      <c r="C9666" s="144" t="s">
        <v>40</v>
      </c>
      <c r="D9666" s="137" t="str">
        <f>IFERROR(__xludf.DUMMYFUNCTION("JOIN("", "",FILTER(Marksheet!$15:$15,Marksheet!$10:$10=$C9666))"),"1b, 4b, 4f")</f>
        <v>1b, 4b, 4f</v>
      </c>
      <c r="E9666" s="138">
        <f t="array" ref="E9666">SUMIF(Marksheet!$D$10:$BQ$10,$C9666,INDIRECT(K9639))</f>
        <v>0</v>
      </c>
      <c r="F9666" s="138" t="s">
        <v>434</v>
      </c>
      <c r="G9666" s="137">
        <f>SUMIF(Marksheet!$10:$10,C9666,Marksheet!$14:$14)</f>
        <v>3</v>
      </c>
      <c r="H9666" s="139">
        <f t="shared" si="293"/>
        <v>0</v>
      </c>
      <c r="I9666" s="137" t="s">
        <v>479</v>
      </c>
      <c r="J9666" s="133"/>
      <c r="K9666" s="140"/>
    </row>
    <row r="9667" ht="15.75" customHeight="1">
      <c r="A9667" s="49"/>
      <c r="B9667" s="49"/>
      <c r="C9667" s="145" t="s">
        <v>76</v>
      </c>
      <c r="D9667" s="145"/>
      <c r="E9667" s="146">
        <f>SUM(E9643:E9666)</f>
        <v>0</v>
      </c>
      <c r="F9667" s="147" t="s">
        <v>434</v>
      </c>
      <c r="G9667" s="148">
        <f>SUM(G9643:G9666)</f>
        <v>85</v>
      </c>
      <c r="H9667" s="149">
        <f t="shared" si="293"/>
        <v>0</v>
      </c>
      <c r="I9667" s="129"/>
      <c r="J9667" s="133"/>
      <c r="K9667" s="127"/>
    </row>
    <row r="9668" ht="15.75" customHeight="1">
      <c r="A9668" s="49"/>
      <c r="B9668" s="49"/>
      <c r="C9668" s="67"/>
      <c r="D9668" s="67"/>
      <c r="E9668" s="49"/>
      <c r="F9668" s="49"/>
      <c r="G9668" s="49"/>
      <c r="H9668" s="49"/>
      <c r="I9668" s="129"/>
      <c r="J9668" s="133"/>
      <c r="K9668" s="127"/>
    </row>
    <row r="9669" ht="60.0" customHeight="1">
      <c r="A9669" s="49"/>
      <c r="B9669" s="49"/>
      <c r="C9669" s="67"/>
      <c r="D9669" s="67"/>
      <c r="E9669" s="49"/>
      <c r="F9669" s="49"/>
      <c r="G9669" s="49"/>
      <c r="H9669" s="49"/>
      <c r="I9669" s="129"/>
      <c r="J9669" s="133"/>
      <c r="K9669" s="127"/>
    </row>
    <row r="9670" ht="15.75" customHeight="1">
      <c r="A9670" s="124" t="s">
        <v>450</v>
      </c>
      <c r="B9670" s="49"/>
      <c r="C9670" s="67"/>
      <c r="D9670" s="67"/>
      <c r="E9670" s="1"/>
      <c r="F9670" s="1"/>
      <c r="G9670" s="49"/>
      <c r="H9670" s="49"/>
      <c r="I9670" s="7"/>
      <c r="K9670" s="125">
        <f>K9637+1</f>
        <v>311</v>
      </c>
    </row>
    <row r="9671" ht="15.75" customHeight="1">
      <c r="A9671" s="126" t="s">
        <v>451</v>
      </c>
      <c r="B9671" s="67" t="str">
        <f>B9638</f>
        <v>GCSE Transition Assessment</v>
      </c>
      <c r="C9671" s="67"/>
      <c r="D9671" s="67"/>
      <c r="E9671" s="1"/>
      <c r="F9671" s="49"/>
      <c r="G9671" s="49"/>
      <c r="H9671" s="49"/>
      <c r="K9671" s="127" t="str">
        <f>CONCATENATE("Marksheet!$B$",K9670)</f>
        <v>Marksheet!$B$311</v>
      </c>
    </row>
    <row r="9672" ht="15.75" customHeight="1">
      <c r="A9672" s="126" t="s">
        <v>447</v>
      </c>
      <c r="B9672" s="67" t="str">
        <f t="array" ref="B9672">IF(INDIRECT(K9671)="","",INDIRECT(K9671))</f>
        <v>Student 294</v>
      </c>
      <c r="C9672" s="67"/>
      <c r="D9672" s="67"/>
      <c r="E9672" s="1"/>
      <c r="F9672" s="49"/>
      <c r="G9672" s="49"/>
      <c r="H9672" s="49"/>
      <c r="K9672" s="127" t="str">
        <f>CONCATENATE("Marksheet!$D$",K9670,":$BQ$",K9670)</f>
        <v>Marksheet!$D$311:$BQ$311</v>
      </c>
    </row>
    <row r="9673" ht="15.75" customHeight="1">
      <c r="A9673" s="126" t="s">
        <v>452</v>
      </c>
      <c r="B9673" s="67" t="str">
        <f t="array" ref="B9673">INDIRECT(CONCATENATE("Marksheet!$C$",INDIRECT(CONCATENATE("K",ROW()-3))))</f>
        <v/>
      </c>
      <c r="C9673" s="67"/>
      <c r="D9673" s="67"/>
      <c r="E9673" s="49"/>
      <c r="F9673" s="49"/>
      <c r="G9673" s="49"/>
      <c r="H9673" s="49"/>
      <c r="I9673" s="49"/>
      <c r="J9673" s="49"/>
      <c r="K9673" s="127"/>
    </row>
    <row r="9674" ht="15.75" customHeight="1">
      <c r="A9674" s="67"/>
      <c r="B9674" s="128"/>
      <c r="C9674" s="67"/>
      <c r="D9674" s="67"/>
      <c r="E9674" s="49"/>
      <c r="F9674" s="49"/>
      <c r="G9674" s="49"/>
      <c r="H9674" s="49"/>
      <c r="I9674" s="49"/>
      <c r="J9674" s="49"/>
      <c r="K9674" s="127"/>
    </row>
    <row r="9675" ht="15.75" customHeight="1">
      <c r="A9675" s="129"/>
      <c r="B9675" s="100" t="s">
        <v>442</v>
      </c>
      <c r="C9675" s="100" t="s">
        <v>443</v>
      </c>
      <c r="D9675" s="73" t="s">
        <v>453</v>
      </c>
      <c r="E9675" s="130" t="s">
        <v>444</v>
      </c>
      <c r="F9675" s="71"/>
      <c r="G9675" s="72"/>
      <c r="H9675" s="131" t="s">
        <v>454</v>
      </c>
      <c r="I9675" s="132" t="s">
        <v>455</v>
      </c>
      <c r="J9675" s="133"/>
      <c r="K9675" s="134"/>
    </row>
    <row r="9676" ht="15.75" customHeight="1">
      <c r="A9676" s="49"/>
      <c r="B9676" s="135" t="s">
        <v>19</v>
      </c>
      <c r="C9676" s="136" t="s">
        <v>25</v>
      </c>
      <c r="D9676" s="137" t="str">
        <f>IFERROR(__xludf.DUMMYFUNCTION("JOIN("", "",FILTER(Marksheet!$15:$15,Marksheet!$10:$10=$C9676))"),"3a, 3b, 3c")</f>
        <v>3a, 3b, 3c</v>
      </c>
      <c r="E9676" s="138">
        <f t="array" ref="E9676">SUMIF(Marksheet!$D$10:$BQ$10,$C9676,INDIRECT(K9672))</f>
        <v>0</v>
      </c>
      <c r="F9676" s="138" t="s">
        <v>434</v>
      </c>
      <c r="G9676" s="137">
        <f>SUMIF(Marksheet!$10:$10,C9676,Marksheet!$14:$14)</f>
        <v>3</v>
      </c>
      <c r="H9676" s="139">
        <f t="shared" ref="H9676:H9700" si="294">E9676/G9676</f>
        <v>0</v>
      </c>
      <c r="I9676" s="137" t="s">
        <v>456</v>
      </c>
      <c r="J9676" s="133"/>
      <c r="K9676" s="140"/>
    </row>
    <row r="9677" ht="15.75" customHeight="1">
      <c r="A9677" s="49"/>
      <c r="B9677" s="141"/>
      <c r="C9677" s="136" t="s">
        <v>27</v>
      </c>
      <c r="D9677" s="137" t="str">
        <f>IFERROR(__xludf.DUMMYFUNCTION("JOIN("", "",FILTER(Marksheet!$15:$15,Marksheet!$10:$10=$C9677))"),"5a, 5b, 5c, 5d")</f>
        <v>5a, 5b, 5c, 5d</v>
      </c>
      <c r="E9677" s="138">
        <f t="array" ref="E9677">SUMIF(Marksheet!$D$10:$BQ$10,$C9677,INDIRECT(K9672))</f>
        <v>0</v>
      </c>
      <c r="F9677" s="138" t="s">
        <v>434</v>
      </c>
      <c r="G9677" s="137">
        <f>SUMIF(Marksheet!$10:$10,C9677,Marksheet!$14:$14)</f>
        <v>5</v>
      </c>
      <c r="H9677" s="139">
        <f t="shared" si="294"/>
        <v>0</v>
      </c>
      <c r="I9677" s="137" t="s">
        <v>457</v>
      </c>
      <c r="J9677" s="133"/>
      <c r="K9677" s="140"/>
    </row>
    <row r="9678" ht="15.75" customHeight="1">
      <c r="A9678" s="49"/>
      <c r="B9678" s="141"/>
      <c r="C9678" s="136" t="s">
        <v>26</v>
      </c>
      <c r="D9678" s="137" t="str">
        <f>IFERROR(__xludf.DUMMYFUNCTION("JOIN("", "",FILTER(Marksheet!$15:$15,Marksheet!$10:$10=$C9678))"),"4a, 4b")</f>
        <v>4a, 4b</v>
      </c>
      <c r="E9678" s="138">
        <f t="array" ref="E9678">SUMIF(Marksheet!$D$10:$BQ$10,$C9678,INDIRECT(K9672))</f>
        <v>0</v>
      </c>
      <c r="F9678" s="138" t="s">
        <v>434</v>
      </c>
      <c r="G9678" s="137">
        <f>SUMIF(Marksheet!$10:$10,C9678,Marksheet!$14:$14)</f>
        <v>3</v>
      </c>
      <c r="H9678" s="139">
        <f t="shared" si="294"/>
        <v>0</v>
      </c>
      <c r="I9678" s="137" t="s">
        <v>458</v>
      </c>
      <c r="J9678" s="133"/>
      <c r="K9678" s="140"/>
    </row>
    <row r="9679" ht="15.75" customHeight="1">
      <c r="A9679" s="49"/>
      <c r="B9679" s="141"/>
      <c r="C9679" s="136" t="s">
        <v>23</v>
      </c>
      <c r="D9679" s="137" t="str">
        <f>IFERROR(__xludf.DUMMYFUNCTION("JOIN("", "",FILTER(Marksheet!$15:$15,Marksheet!$10:$10=$C9679))"),"1a, 1b, 4c")</f>
        <v>1a, 1b, 4c</v>
      </c>
      <c r="E9679" s="138">
        <f t="array" ref="E9679">SUMIF(Marksheet!$D$10:$BQ$10,$C9679,INDIRECT(K9672))</f>
        <v>0</v>
      </c>
      <c r="F9679" s="138" t="s">
        <v>434</v>
      </c>
      <c r="G9679" s="137">
        <f>SUMIF(Marksheet!$10:$10,C9679,Marksheet!$14:$14)</f>
        <v>5</v>
      </c>
      <c r="H9679" s="139">
        <f t="shared" si="294"/>
        <v>0</v>
      </c>
      <c r="I9679" s="137" t="s">
        <v>459</v>
      </c>
      <c r="J9679" s="133"/>
      <c r="K9679" s="140"/>
    </row>
    <row r="9680" ht="15.75" customHeight="1">
      <c r="A9680" s="49"/>
      <c r="B9680" s="142"/>
      <c r="C9680" s="136" t="s">
        <v>24</v>
      </c>
      <c r="D9680" s="137" t="str">
        <f>IFERROR(__xludf.DUMMYFUNCTION("JOIN("", "",FILTER(Marksheet!$15:$15,Marksheet!$10:$10=$C9680))"),"2a, 2b, 2c")</f>
        <v>2a, 2b, 2c</v>
      </c>
      <c r="E9680" s="138">
        <f t="array" ref="E9680">SUMIF(Marksheet!$D$10:$BQ$10,$C9680,INDIRECT(K9672))</f>
        <v>0</v>
      </c>
      <c r="F9680" s="138" t="s">
        <v>434</v>
      </c>
      <c r="G9680" s="137">
        <f>SUMIF(Marksheet!$10:$10,C9680,Marksheet!$14:$14)</f>
        <v>4</v>
      </c>
      <c r="H9680" s="139">
        <f t="shared" si="294"/>
        <v>0</v>
      </c>
      <c r="I9680" s="137" t="s">
        <v>460</v>
      </c>
      <c r="J9680" s="133"/>
      <c r="K9680" s="140"/>
    </row>
    <row r="9681" ht="15.75" customHeight="1">
      <c r="A9681" s="49"/>
      <c r="B9681" s="135" t="s">
        <v>20</v>
      </c>
      <c r="C9681" s="143" t="s">
        <v>29</v>
      </c>
      <c r="D9681" s="137" t="str">
        <f>IFERROR(__xludf.DUMMYFUNCTION("JOIN("", "",FILTER(Marksheet!$15:$15,Marksheet!$10:$10=$C9681))"),"1b, 3d")</f>
        <v>1b, 3d</v>
      </c>
      <c r="E9681" s="138">
        <f t="array" ref="E9681">SUMIF(Marksheet!$D$10:$BQ$10,$C9681,INDIRECT(K9672))</f>
        <v>0</v>
      </c>
      <c r="F9681" s="138" t="s">
        <v>434</v>
      </c>
      <c r="G9681" s="137">
        <f>SUMIF(Marksheet!$10:$10,C9681,Marksheet!$14:$14)</f>
        <v>2</v>
      </c>
      <c r="H9681" s="139">
        <f t="shared" si="294"/>
        <v>0</v>
      </c>
      <c r="I9681" s="137" t="s">
        <v>461</v>
      </c>
      <c r="J9681" s="133"/>
      <c r="K9681" s="140"/>
    </row>
    <row r="9682" ht="15.75" customHeight="1">
      <c r="A9682" s="49"/>
      <c r="B9682" s="141"/>
      <c r="C9682" s="143" t="s">
        <v>30</v>
      </c>
      <c r="D9682" s="137" t="str">
        <f>IFERROR(__xludf.DUMMYFUNCTION("JOIN("", "",FILTER(Marksheet!$15:$15,Marksheet!$10:$10=$C9682))"),"1d, 4d, 4e")</f>
        <v>1d, 4d, 4e</v>
      </c>
      <c r="E9682" s="138">
        <f t="array" ref="E9682">SUMIF(Marksheet!$D$10:$BQ$10,$C9682,INDIRECT(K9672))</f>
        <v>0</v>
      </c>
      <c r="F9682" s="138" t="s">
        <v>434</v>
      </c>
      <c r="G9682" s="137">
        <f>SUMIF(Marksheet!$10:$10,C9682,Marksheet!$14:$14)</f>
        <v>3</v>
      </c>
      <c r="H9682" s="139">
        <f t="shared" si="294"/>
        <v>0</v>
      </c>
      <c r="I9682" s="137" t="s">
        <v>462</v>
      </c>
      <c r="J9682" s="133"/>
      <c r="K9682" s="140"/>
    </row>
    <row r="9683" ht="15.75" customHeight="1">
      <c r="A9683" s="49"/>
      <c r="B9683" s="141"/>
      <c r="C9683" s="143" t="s">
        <v>33</v>
      </c>
      <c r="D9683" s="137" t="str">
        <f>IFERROR(__xludf.DUMMYFUNCTION("JOIN("", "",FILTER(Marksheet!$15:$15,Marksheet!$10:$10=$C9683))"),"4a, 4b")</f>
        <v>4a, 4b</v>
      </c>
      <c r="E9683" s="138">
        <f t="array" ref="E9683">SUMIF(Marksheet!$D$10:$BQ$10,$C9683,INDIRECT(K9672))</f>
        <v>0</v>
      </c>
      <c r="F9683" s="138" t="s">
        <v>434</v>
      </c>
      <c r="G9683" s="137">
        <f>SUMIF(Marksheet!$10:$10,C9683,Marksheet!$14:$14)</f>
        <v>3</v>
      </c>
      <c r="H9683" s="139">
        <f t="shared" si="294"/>
        <v>0</v>
      </c>
      <c r="I9683" s="137" t="s">
        <v>463</v>
      </c>
      <c r="J9683" s="133"/>
      <c r="K9683" s="140"/>
    </row>
    <row r="9684" ht="15.75" customHeight="1">
      <c r="A9684" s="49"/>
      <c r="B9684" s="141"/>
      <c r="C9684" s="143" t="s">
        <v>28</v>
      </c>
      <c r="D9684" s="137" t="str">
        <f>IFERROR(__xludf.DUMMYFUNCTION("JOIN("", "",FILTER(Marksheet!$15:$15,Marksheet!$10:$10=$C9684))"),"1a, 1c, 4c")</f>
        <v>1a, 1c, 4c</v>
      </c>
      <c r="E9684" s="138">
        <f t="array" ref="E9684">SUMIF(Marksheet!$D$10:$BQ$10,$C9684,INDIRECT(K9672))</f>
        <v>0</v>
      </c>
      <c r="F9684" s="138" t="s">
        <v>434</v>
      </c>
      <c r="G9684" s="137">
        <f>SUMIF(Marksheet!$10:$10,C9684,Marksheet!$14:$14)</f>
        <v>5</v>
      </c>
      <c r="H9684" s="139">
        <f t="shared" si="294"/>
        <v>0</v>
      </c>
      <c r="I9684" s="137" t="s">
        <v>464</v>
      </c>
      <c r="J9684" s="133"/>
      <c r="K9684" s="140"/>
    </row>
    <row r="9685" ht="15.75" customHeight="1">
      <c r="A9685" s="49"/>
      <c r="B9685" s="141"/>
      <c r="C9685" s="143" t="s">
        <v>435</v>
      </c>
      <c r="D9685" s="137" t="str">
        <f>IFERROR(__xludf.DUMMYFUNCTION("JOIN("", "",FILTER(Marksheet!$15:$15,Marksheet!$10:$10=$C9685))"),"3a, 3b, 3c")</f>
        <v>3a, 3b, 3c</v>
      </c>
      <c r="E9685" s="138">
        <f t="array" ref="E9685">SUMIF(Marksheet!$D$10:$BQ$10,$C9685,INDIRECT(K9672))</f>
        <v>0</v>
      </c>
      <c r="F9685" s="138" t="s">
        <v>434</v>
      </c>
      <c r="G9685" s="137">
        <f>SUMIF(Marksheet!$10:$10,C9685,Marksheet!$14:$14)</f>
        <v>4</v>
      </c>
      <c r="H9685" s="139">
        <f t="shared" si="294"/>
        <v>0</v>
      </c>
      <c r="I9685" s="137" t="s">
        <v>465</v>
      </c>
      <c r="J9685" s="133"/>
      <c r="K9685" s="140"/>
    </row>
    <row r="9686" ht="15.75" customHeight="1">
      <c r="A9686" s="49"/>
      <c r="B9686" s="142"/>
      <c r="C9686" s="143" t="s">
        <v>31</v>
      </c>
      <c r="D9686" s="137" t="str">
        <f>IFERROR(__xludf.DUMMYFUNCTION("JOIN("", "",FILTER(Marksheet!$15:$15,Marksheet!$10:$10=$C9686))"),"2a, 2b, 2c")</f>
        <v>2a, 2b, 2c</v>
      </c>
      <c r="E9686" s="138">
        <f t="array" ref="E9686">SUMIF(Marksheet!$D$10:$BQ$10,$C9686,INDIRECT(K9672))</f>
        <v>0</v>
      </c>
      <c r="F9686" s="138" t="s">
        <v>434</v>
      </c>
      <c r="G9686" s="137">
        <f>SUMIF(Marksheet!$10:$10,C9686,Marksheet!$14:$14)</f>
        <v>3</v>
      </c>
      <c r="H9686" s="139">
        <f t="shared" si="294"/>
        <v>0</v>
      </c>
      <c r="I9686" s="137" t="s">
        <v>466</v>
      </c>
      <c r="J9686" s="133"/>
      <c r="K9686" s="140"/>
    </row>
    <row r="9687" ht="15.75" customHeight="1">
      <c r="A9687" s="49"/>
      <c r="B9687" s="135" t="s">
        <v>21</v>
      </c>
      <c r="C9687" s="143" t="s">
        <v>36</v>
      </c>
      <c r="D9687" s="137" t="str">
        <f>IFERROR(__xludf.DUMMYFUNCTION("JOIN("", "",FILTER(Marksheet!$15:$15,Marksheet!$10:$10=$C9687))"),"2b, 2c")</f>
        <v>2b, 2c</v>
      </c>
      <c r="E9687" s="138">
        <f t="array" ref="E9687">SUMIF(Marksheet!$D$10:$BQ$10,$C9687,INDIRECT(K9672))</f>
        <v>0</v>
      </c>
      <c r="F9687" s="138" t="s">
        <v>434</v>
      </c>
      <c r="G9687" s="137">
        <f>SUMIF(Marksheet!$10:$10,C9687,Marksheet!$14:$14)</f>
        <v>2</v>
      </c>
      <c r="H9687" s="139">
        <f t="shared" si="294"/>
        <v>0</v>
      </c>
      <c r="I9687" s="137" t="s">
        <v>467</v>
      </c>
      <c r="J9687" s="133"/>
      <c r="K9687" s="140"/>
    </row>
    <row r="9688" ht="15.75" customHeight="1">
      <c r="A9688" s="49"/>
      <c r="B9688" s="141"/>
      <c r="C9688" s="143" t="s">
        <v>38</v>
      </c>
      <c r="D9688" s="137" t="str">
        <f>IFERROR(__xludf.DUMMYFUNCTION("JOIN("", "",FILTER(Marksheet!$15:$15,Marksheet!$10:$10=$C9688))"),"4a, 4b, 4c, 4d, 4e")</f>
        <v>4a, 4b, 4c, 4d, 4e</v>
      </c>
      <c r="E9688" s="138">
        <f t="array" ref="E9688">SUMIF(Marksheet!$D$10:$BQ$10,$C9688,INDIRECT(K9672))</f>
        <v>0</v>
      </c>
      <c r="F9688" s="138" t="s">
        <v>434</v>
      </c>
      <c r="G9688" s="137">
        <f>SUMIF(Marksheet!$10:$10,C9688,Marksheet!$14:$14)</f>
        <v>6</v>
      </c>
      <c r="H9688" s="139">
        <f t="shared" si="294"/>
        <v>0</v>
      </c>
      <c r="I9688" s="137" t="s">
        <v>468</v>
      </c>
      <c r="J9688" s="133"/>
      <c r="K9688" s="140"/>
    </row>
    <row r="9689" ht="15.75" customHeight="1">
      <c r="A9689" s="49"/>
      <c r="B9689" s="141"/>
      <c r="C9689" s="143" t="s">
        <v>35</v>
      </c>
      <c r="D9689" s="137" t="str">
        <f>IFERROR(__xludf.DUMMYFUNCTION("JOIN("", "",FILTER(Marksheet!$15:$15,Marksheet!$10:$10=$C9689))"),"1b, 2a")</f>
        <v>1b, 2a</v>
      </c>
      <c r="E9689" s="138">
        <f t="array" ref="E9689">SUMIF(Marksheet!$D$10:$BQ$10,$C9689,INDIRECT(K9672))</f>
        <v>0</v>
      </c>
      <c r="F9689" s="138" t="s">
        <v>434</v>
      </c>
      <c r="G9689" s="137">
        <f>SUMIF(Marksheet!$10:$10,C9689,Marksheet!$14:$14)</f>
        <v>3</v>
      </c>
      <c r="H9689" s="139">
        <f t="shared" si="294"/>
        <v>0</v>
      </c>
      <c r="I9689" s="137" t="s">
        <v>469</v>
      </c>
      <c r="J9689" s="133"/>
      <c r="K9689" s="140"/>
    </row>
    <row r="9690" ht="15.75" customHeight="1">
      <c r="A9690" s="49"/>
      <c r="B9690" s="141"/>
      <c r="C9690" s="143" t="s">
        <v>34</v>
      </c>
      <c r="D9690" s="137" t="str">
        <f>IFERROR(__xludf.DUMMYFUNCTION("JOIN("", "",FILTER(Marksheet!$15:$15,Marksheet!$10:$10=$C9690))"),"1a, 1c, 2d")</f>
        <v>1a, 1c, 2d</v>
      </c>
      <c r="E9690" s="138">
        <f t="array" ref="E9690">SUMIF(Marksheet!$D$10:$BQ$10,$C9690,INDIRECT(K9672))</f>
        <v>0</v>
      </c>
      <c r="F9690" s="138" t="s">
        <v>434</v>
      </c>
      <c r="G9690" s="137">
        <f>SUMIF(Marksheet!$10:$10,C9690,Marksheet!$14:$14)</f>
        <v>6</v>
      </c>
      <c r="H9690" s="139">
        <f t="shared" si="294"/>
        <v>0</v>
      </c>
      <c r="I9690" s="137" t="s">
        <v>470</v>
      </c>
      <c r="J9690" s="133"/>
      <c r="K9690" s="140"/>
    </row>
    <row r="9691" ht="15.75" customHeight="1">
      <c r="A9691" s="49"/>
      <c r="B9691" s="142"/>
      <c r="C9691" s="143" t="s">
        <v>37</v>
      </c>
      <c r="D9691" s="137" t="str">
        <f>IFERROR(__xludf.DUMMYFUNCTION("JOIN("", "",FILTER(Marksheet!$15:$15,Marksheet!$10:$10=$C9691))"),"3a, 3b, 3c")</f>
        <v>3a, 3b, 3c</v>
      </c>
      <c r="E9691" s="138">
        <f t="array" ref="E9691">SUMIF(Marksheet!$D$10:$BQ$10,$C9691,INDIRECT(K9672))</f>
        <v>0</v>
      </c>
      <c r="F9691" s="138" t="s">
        <v>434</v>
      </c>
      <c r="G9691" s="137">
        <f>SUMIF(Marksheet!$10:$10,C9691,Marksheet!$14:$14)</f>
        <v>3</v>
      </c>
      <c r="H9691" s="139">
        <f t="shared" si="294"/>
        <v>0</v>
      </c>
      <c r="I9691" s="137" t="s">
        <v>471</v>
      </c>
      <c r="J9691" s="133"/>
      <c r="K9691" s="140"/>
    </row>
    <row r="9692" ht="15.75" customHeight="1">
      <c r="A9692" s="49"/>
      <c r="B9692" s="135" t="s">
        <v>22</v>
      </c>
      <c r="C9692" s="144" t="s">
        <v>46</v>
      </c>
      <c r="D9692" s="137" t="str">
        <f>IFERROR(__xludf.DUMMYFUNCTION("JOIN("", "",FILTER(Marksheet!$15:$15,Marksheet!$10:$10=$C9692))"),"3d")</f>
        <v>3d</v>
      </c>
      <c r="E9692" s="138">
        <f t="array" ref="E9692">SUMIF(Marksheet!$D$10:$BQ$10,$C9692,INDIRECT(K9672))</f>
        <v>0</v>
      </c>
      <c r="F9692" s="138" t="s">
        <v>434</v>
      </c>
      <c r="G9692" s="137">
        <f>SUMIF(Marksheet!$10:$10,C9692,Marksheet!$14:$14)</f>
        <v>2</v>
      </c>
      <c r="H9692" s="139">
        <f t="shared" si="294"/>
        <v>0</v>
      </c>
      <c r="I9692" s="137" t="s">
        <v>472</v>
      </c>
      <c r="J9692" s="133"/>
      <c r="K9692" s="140"/>
    </row>
    <row r="9693" ht="15.75" customHeight="1">
      <c r="A9693" s="49"/>
      <c r="B9693" s="141"/>
      <c r="C9693" s="144" t="s">
        <v>41</v>
      </c>
      <c r="D9693" s="137" t="str">
        <f>IFERROR(__xludf.DUMMYFUNCTION("JOIN("", "",FILTER(Marksheet!$15:$15,Marksheet!$10:$10=$C9693))"),"1c, 2b, 4e")</f>
        <v>1c, 2b, 4e</v>
      </c>
      <c r="E9693" s="138">
        <f t="array" ref="E9693">SUMIF(Marksheet!$D$10:$BQ$10,$C9693,INDIRECT(K9672))</f>
        <v>0</v>
      </c>
      <c r="F9693" s="138" t="s">
        <v>434</v>
      </c>
      <c r="G9693" s="137">
        <f>SUMIF(Marksheet!$10:$10,C9693,Marksheet!$14:$14)</f>
        <v>3</v>
      </c>
      <c r="H9693" s="139">
        <f t="shared" si="294"/>
        <v>0</v>
      </c>
      <c r="I9693" s="137" t="s">
        <v>473</v>
      </c>
      <c r="J9693" s="133"/>
      <c r="K9693" s="140"/>
    </row>
    <row r="9694" ht="15.75" customHeight="1">
      <c r="A9694" s="49"/>
      <c r="B9694" s="141"/>
      <c r="C9694" s="144" t="s">
        <v>45</v>
      </c>
      <c r="D9694" s="137" t="str">
        <f>IFERROR(__xludf.DUMMYFUNCTION("JOIN("", "",FILTER(Marksheet!$15:$15,Marksheet!$10:$10=$C9694))"),"3b, 4a, 5c")</f>
        <v>3b, 4a, 5c</v>
      </c>
      <c r="E9694" s="138">
        <f t="array" ref="E9694">SUMIF(Marksheet!$D$10:$BQ$10,$C9694,INDIRECT(K9672))</f>
        <v>0</v>
      </c>
      <c r="F9694" s="138" t="s">
        <v>434</v>
      </c>
      <c r="G9694" s="137">
        <f>SUMIF(Marksheet!$10:$10,C9694,Marksheet!$14:$14)</f>
        <v>3</v>
      </c>
      <c r="H9694" s="139">
        <f t="shared" si="294"/>
        <v>0</v>
      </c>
      <c r="I9694" s="137" t="s">
        <v>474</v>
      </c>
      <c r="J9694" s="133"/>
      <c r="K9694" s="140"/>
    </row>
    <row r="9695" ht="15.75" customHeight="1">
      <c r="A9695" s="49"/>
      <c r="B9695" s="141"/>
      <c r="C9695" s="144" t="s">
        <v>43</v>
      </c>
      <c r="D9695" s="137" t="str">
        <f>IFERROR(__xludf.DUMMYFUNCTION("JOIN("", "",FILTER(Marksheet!$15:$15,Marksheet!$10:$10=$C9695))"),"2c, 4d, 5d")</f>
        <v>2c, 4d, 5d</v>
      </c>
      <c r="E9695" s="138">
        <f t="array" ref="E9695">SUMIF(Marksheet!$D$10:$BQ$10,$C9695,INDIRECT(K9672))</f>
        <v>0</v>
      </c>
      <c r="F9695" s="138" t="s">
        <v>434</v>
      </c>
      <c r="G9695" s="137">
        <f>SUMIF(Marksheet!$10:$10,C9695,Marksheet!$14:$14)</f>
        <v>4</v>
      </c>
      <c r="H9695" s="139">
        <f t="shared" si="294"/>
        <v>0</v>
      </c>
      <c r="I9695" s="137" t="s">
        <v>475</v>
      </c>
      <c r="J9695" s="133"/>
      <c r="K9695" s="140"/>
    </row>
    <row r="9696" ht="15.75" customHeight="1">
      <c r="A9696" s="49"/>
      <c r="B9696" s="141"/>
      <c r="C9696" s="144" t="s">
        <v>44</v>
      </c>
      <c r="D9696" s="137" t="str">
        <f>IFERROR(__xludf.DUMMYFUNCTION("JOIN("", "",FILTER(Marksheet!$15:$15,Marksheet!$10:$10=$C9696))"),"3a, 4c")</f>
        <v>3a, 4c</v>
      </c>
      <c r="E9696" s="138">
        <f t="array" ref="E9696">SUMIF(Marksheet!$D$10:$BQ$10,$C9696,INDIRECT(K9672))</f>
        <v>0</v>
      </c>
      <c r="F9696" s="138" t="s">
        <v>434</v>
      </c>
      <c r="G9696" s="137">
        <f>SUMIF(Marksheet!$10:$10,C9696,Marksheet!$14:$14)</f>
        <v>2</v>
      </c>
      <c r="H9696" s="139">
        <f t="shared" si="294"/>
        <v>0</v>
      </c>
      <c r="I9696" s="137" t="s">
        <v>476</v>
      </c>
      <c r="J9696" s="133"/>
      <c r="K9696" s="140"/>
    </row>
    <row r="9697" ht="15.75" customHeight="1">
      <c r="A9697" s="49"/>
      <c r="B9697" s="141"/>
      <c r="C9697" s="144" t="s">
        <v>39</v>
      </c>
      <c r="D9697" s="137" t="str">
        <f>IFERROR(__xludf.DUMMYFUNCTION("JOIN("", "",FILTER(Marksheet!$15:$15,Marksheet!$10:$10=$C9697))"),"1a, 5a, 5b")</f>
        <v>1a, 5a, 5b</v>
      </c>
      <c r="E9697" s="138">
        <f t="array" ref="E9697">SUMIF(Marksheet!$D$10:$BQ$10,$C9697,INDIRECT(K9672))</f>
        <v>0</v>
      </c>
      <c r="F9697" s="138" t="s">
        <v>434</v>
      </c>
      <c r="G9697" s="137">
        <f>SUMIF(Marksheet!$10:$10,C9697,Marksheet!$14:$14)</f>
        <v>5</v>
      </c>
      <c r="H9697" s="139">
        <f t="shared" si="294"/>
        <v>0</v>
      </c>
      <c r="I9697" s="137" t="s">
        <v>477</v>
      </c>
      <c r="J9697" s="133"/>
      <c r="K9697" s="140"/>
    </row>
    <row r="9698" ht="15.75" customHeight="1">
      <c r="A9698" s="49"/>
      <c r="B9698" s="141"/>
      <c r="C9698" s="144" t="s">
        <v>42</v>
      </c>
      <c r="D9698" s="137" t="str">
        <f>IFERROR(__xludf.DUMMYFUNCTION("JOIN("", "",FILTER(Marksheet!$15:$15,Marksheet!$10:$10=$C9698))"),"2a, 3c")</f>
        <v>2a, 3c</v>
      </c>
      <c r="E9698" s="138">
        <f t="array" ref="E9698">SUMIF(Marksheet!$D$10:$BQ$10,$C9698,INDIRECT(K9672))</f>
        <v>0</v>
      </c>
      <c r="F9698" s="138" t="s">
        <v>434</v>
      </c>
      <c r="G9698" s="137">
        <f>SUMIF(Marksheet!$10:$10,C9698,Marksheet!$14:$14)</f>
        <v>3</v>
      </c>
      <c r="H9698" s="139">
        <f t="shared" si="294"/>
        <v>0</v>
      </c>
      <c r="I9698" s="137" t="s">
        <v>478</v>
      </c>
      <c r="J9698" s="133"/>
      <c r="K9698" s="140"/>
    </row>
    <row r="9699" ht="15.75" customHeight="1">
      <c r="A9699" s="49"/>
      <c r="B9699" s="142"/>
      <c r="C9699" s="144" t="s">
        <v>40</v>
      </c>
      <c r="D9699" s="137" t="str">
        <f>IFERROR(__xludf.DUMMYFUNCTION("JOIN("", "",FILTER(Marksheet!$15:$15,Marksheet!$10:$10=$C9699))"),"1b, 4b, 4f")</f>
        <v>1b, 4b, 4f</v>
      </c>
      <c r="E9699" s="138">
        <f t="array" ref="E9699">SUMIF(Marksheet!$D$10:$BQ$10,$C9699,INDIRECT(K9672))</f>
        <v>0</v>
      </c>
      <c r="F9699" s="138" t="s">
        <v>434</v>
      </c>
      <c r="G9699" s="137">
        <f>SUMIF(Marksheet!$10:$10,C9699,Marksheet!$14:$14)</f>
        <v>3</v>
      </c>
      <c r="H9699" s="139">
        <f t="shared" si="294"/>
        <v>0</v>
      </c>
      <c r="I9699" s="137" t="s">
        <v>479</v>
      </c>
      <c r="J9699" s="133"/>
      <c r="K9699" s="140"/>
    </row>
    <row r="9700" ht="15.75" customHeight="1">
      <c r="A9700" s="49"/>
      <c r="B9700" s="49"/>
      <c r="C9700" s="145" t="s">
        <v>76</v>
      </c>
      <c r="D9700" s="145"/>
      <c r="E9700" s="146">
        <f>SUM(E9676:E9699)</f>
        <v>0</v>
      </c>
      <c r="F9700" s="147" t="s">
        <v>434</v>
      </c>
      <c r="G9700" s="148">
        <f>SUM(G9676:G9699)</f>
        <v>85</v>
      </c>
      <c r="H9700" s="149">
        <f t="shared" si="294"/>
        <v>0</v>
      </c>
      <c r="I9700" s="129"/>
      <c r="J9700" s="133"/>
      <c r="K9700" s="127"/>
    </row>
    <row r="9701" ht="15.75" customHeight="1">
      <c r="A9701" s="49"/>
      <c r="B9701" s="49"/>
      <c r="C9701" s="67"/>
      <c r="D9701" s="67"/>
      <c r="E9701" s="49"/>
      <c r="F9701" s="49"/>
      <c r="G9701" s="49"/>
      <c r="H9701" s="49"/>
      <c r="I9701" s="129"/>
      <c r="J9701" s="133"/>
      <c r="K9701" s="127"/>
    </row>
    <row r="9702" ht="60.0" customHeight="1">
      <c r="A9702" s="49"/>
      <c r="B9702" s="49"/>
      <c r="C9702" s="67"/>
      <c r="D9702" s="67"/>
      <c r="E9702" s="49"/>
      <c r="F9702" s="49"/>
      <c r="G9702" s="49"/>
      <c r="H9702" s="49"/>
      <c r="I9702" s="129"/>
      <c r="J9702" s="133"/>
      <c r="K9702" s="127"/>
    </row>
    <row r="9703" ht="15.75" customHeight="1">
      <c r="A9703" s="124" t="s">
        <v>450</v>
      </c>
      <c r="B9703" s="49"/>
      <c r="C9703" s="67"/>
      <c r="D9703" s="67"/>
      <c r="E9703" s="1"/>
      <c r="F9703" s="1"/>
      <c r="G9703" s="49"/>
      <c r="H9703" s="49"/>
      <c r="I9703" s="7"/>
      <c r="K9703" s="125">
        <f>K9670+1</f>
        <v>312</v>
      </c>
    </row>
    <row r="9704" ht="15.75" customHeight="1">
      <c r="A9704" s="126" t="s">
        <v>451</v>
      </c>
      <c r="B9704" s="67" t="str">
        <f>B9671</f>
        <v>GCSE Transition Assessment</v>
      </c>
      <c r="C9704" s="67"/>
      <c r="D9704" s="67"/>
      <c r="E9704" s="1"/>
      <c r="F9704" s="49"/>
      <c r="G9704" s="49"/>
      <c r="H9704" s="49"/>
      <c r="K9704" s="127" t="str">
        <f>CONCATENATE("Marksheet!$B$",K9703)</f>
        <v>Marksheet!$B$312</v>
      </c>
    </row>
    <row r="9705" ht="15.75" customHeight="1">
      <c r="A9705" s="126" t="s">
        <v>447</v>
      </c>
      <c r="B9705" s="67" t="str">
        <f t="array" ref="B9705">IF(INDIRECT(K9704)="","",INDIRECT(K9704))</f>
        <v>Student 295</v>
      </c>
      <c r="C9705" s="67"/>
      <c r="D9705" s="67"/>
      <c r="E9705" s="1"/>
      <c r="F9705" s="49"/>
      <c r="G9705" s="49"/>
      <c r="H9705" s="49"/>
      <c r="K9705" s="127" t="str">
        <f>CONCATENATE("Marksheet!$D$",K9703,":$BQ$",K9703)</f>
        <v>Marksheet!$D$312:$BQ$312</v>
      </c>
    </row>
    <row r="9706" ht="15.75" customHeight="1">
      <c r="A9706" s="126" t="s">
        <v>452</v>
      </c>
      <c r="B9706" s="67" t="str">
        <f t="array" ref="B9706">INDIRECT(CONCATENATE("Marksheet!$C$",INDIRECT(CONCATENATE("K",ROW()-3))))</f>
        <v/>
      </c>
      <c r="C9706" s="67"/>
      <c r="D9706" s="67"/>
      <c r="E9706" s="49"/>
      <c r="F9706" s="49"/>
      <c r="G9706" s="49"/>
      <c r="H9706" s="49"/>
      <c r="I9706" s="49"/>
      <c r="J9706" s="49"/>
      <c r="K9706" s="127"/>
    </row>
    <row r="9707" ht="15.75" customHeight="1">
      <c r="A9707" s="67"/>
      <c r="B9707" s="128"/>
      <c r="C9707" s="67"/>
      <c r="D9707" s="67"/>
      <c r="E9707" s="49"/>
      <c r="F9707" s="49"/>
      <c r="G9707" s="49"/>
      <c r="H9707" s="49"/>
      <c r="I9707" s="49"/>
      <c r="J9707" s="49"/>
      <c r="K9707" s="127"/>
    </row>
    <row r="9708" ht="15.75" customHeight="1">
      <c r="A9708" s="129"/>
      <c r="B9708" s="100" t="s">
        <v>442</v>
      </c>
      <c r="C9708" s="100" t="s">
        <v>443</v>
      </c>
      <c r="D9708" s="73" t="s">
        <v>453</v>
      </c>
      <c r="E9708" s="130" t="s">
        <v>444</v>
      </c>
      <c r="F9708" s="71"/>
      <c r="G9708" s="72"/>
      <c r="H9708" s="131" t="s">
        <v>454</v>
      </c>
      <c r="I9708" s="132" t="s">
        <v>455</v>
      </c>
      <c r="J9708" s="133"/>
      <c r="K9708" s="134"/>
    </row>
    <row r="9709" ht="15.75" customHeight="1">
      <c r="A9709" s="49"/>
      <c r="B9709" s="135" t="s">
        <v>19</v>
      </c>
      <c r="C9709" s="136" t="s">
        <v>25</v>
      </c>
      <c r="D9709" s="137" t="str">
        <f>IFERROR(__xludf.DUMMYFUNCTION("JOIN("", "",FILTER(Marksheet!$15:$15,Marksheet!$10:$10=$C9709))"),"3a, 3b, 3c")</f>
        <v>3a, 3b, 3c</v>
      </c>
      <c r="E9709" s="138">
        <f t="array" ref="E9709">SUMIF(Marksheet!$D$10:$BQ$10,$C9709,INDIRECT(K9705))</f>
        <v>0</v>
      </c>
      <c r="F9709" s="138" t="s">
        <v>434</v>
      </c>
      <c r="G9709" s="137">
        <f>SUMIF(Marksheet!$10:$10,C9709,Marksheet!$14:$14)</f>
        <v>3</v>
      </c>
      <c r="H9709" s="139">
        <f t="shared" ref="H9709:H9733" si="295">E9709/G9709</f>
        <v>0</v>
      </c>
      <c r="I9709" s="137" t="s">
        <v>456</v>
      </c>
      <c r="J9709" s="133"/>
      <c r="K9709" s="140"/>
    </row>
    <row r="9710" ht="15.75" customHeight="1">
      <c r="A9710" s="49"/>
      <c r="B9710" s="141"/>
      <c r="C9710" s="136" t="s">
        <v>27</v>
      </c>
      <c r="D9710" s="137" t="str">
        <f>IFERROR(__xludf.DUMMYFUNCTION("JOIN("", "",FILTER(Marksheet!$15:$15,Marksheet!$10:$10=$C9710))"),"5a, 5b, 5c, 5d")</f>
        <v>5a, 5b, 5c, 5d</v>
      </c>
      <c r="E9710" s="138">
        <f t="array" ref="E9710">SUMIF(Marksheet!$D$10:$BQ$10,$C9710,INDIRECT(K9705))</f>
        <v>0</v>
      </c>
      <c r="F9710" s="138" t="s">
        <v>434</v>
      </c>
      <c r="G9710" s="137">
        <f>SUMIF(Marksheet!$10:$10,C9710,Marksheet!$14:$14)</f>
        <v>5</v>
      </c>
      <c r="H9710" s="139">
        <f t="shared" si="295"/>
        <v>0</v>
      </c>
      <c r="I9710" s="137" t="s">
        <v>457</v>
      </c>
      <c r="J9710" s="133"/>
      <c r="K9710" s="140"/>
    </row>
    <row r="9711" ht="15.75" customHeight="1">
      <c r="A9711" s="49"/>
      <c r="B9711" s="141"/>
      <c r="C9711" s="136" t="s">
        <v>26</v>
      </c>
      <c r="D9711" s="137" t="str">
        <f>IFERROR(__xludf.DUMMYFUNCTION("JOIN("", "",FILTER(Marksheet!$15:$15,Marksheet!$10:$10=$C9711))"),"4a, 4b")</f>
        <v>4a, 4b</v>
      </c>
      <c r="E9711" s="138">
        <f t="array" ref="E9711">SUMIF(Marksheet!$D$10:$BQ$10,$C9711,INDIRECT(K9705))</f>
        <v>0</v>
      </c>
      <c r="F9711" s="138" t="s">
        <v>434</v>
      </c>
      <c r="G9711" s="137">
        <f>SUMIF(Marksheet!$10:$10,C9711,Marksheet!$14:$14)</f>
        <v>3</v>
      </c>
      <c r="H9711" s="139">
        <f t="shared" si="295"/>
        <v>0</v>
      </c>
      <c r="I9711" s="137" t="s">
        <v>458</v>
      </c>
      <c r="J9711" s="133"/>
      <c r="K9711" s="140"/>
    </row>
    <row r="9712" ht="15.75" customHeight="1">
      <c r="A9712" s="49"/>
      <c r="B9712" s="141"/>
      <c r="C9712" s="136" t="s">
        <v>23</v>
      </c>
      <c r="D9712" s="137" t="str">
        <f>IFERROR(__xludf.DUMMYFUNCTION("JOIN("", "",FILTER(Marksheet!$15:$15,Marksheet!$10:$10=$C9712))"),"1a, 1b, 4c")</f>
        <v>1a, 1b, 4c</v>
      </c>
      <c r="E9712" s="138">
        <f t="array" ref="E9712">SUMIF(Marksheet!$D$10:$BQ$10,$C9712,INDIRECT(K9705))</f>
        <v>0</v>
      </c>
      <c r="F9712" s="138" t="s">
        <v>434</v>
      </c>
      <c r="G9712" s="137">
        <f>SUMIF(Marksheet!$10:$10,C9712,Marksheet!$14:$14)</f>
        <v>5</v>
      </c>
      <c r="H9712" s="139">
        <f t="shared" si="295"/>
        <v>0</v>
      </c>
      <c r="I9712" s="137" t="s">
        <v>459</v>
      </c>
      <c r="J9712" s="133"/>
      <c r="K9712" s="140"/>
    </row>
    <row r="9713" ht="15.75" customHeight="1">
      <c r="A9713" s="49"/>
      <c r="B9713" s="142"/>
      <c r="C9713" s="136" t="s">
        <v>24</v>
      </c>
      <c r="D9713" s="137" t="str">
        <f>IFERROR(__xludf.DUMMYFUNCTION("JOIN("", "",FILTER(Marksheet!$15:$15,Marksheet!$10:$10=$C9713))"),"2a, 2b, 2c")</f>
        <v>2a, 2b, 2c</v>
      </c>
      <c r="E9713" s="138">
        <f t="array" ref="E9713">SUMIF(Marksheet!$D$10:$BQ$10,$C9713,INDIRECT(K9705))</f>
        <v>0</v>
      </c>
      <c r="F9713" s="138" t="s">
        <v>434</v>
      </c>
      <c r="G9713" s="137">
        <f>SUMIF(Marksheet!$10:$10,C9713,Marksheet!$14:$14)</f>
        <v>4</v>
      </c>
      <c r="H9713" s="139">
        <f t="shared" si="295"/>
        <v>0</v>
      </c>
      <c r="I9713" s="137" t="s">
        <v>460</v>
      </c>
      <c r="J9713" s="133"/>
      <c r="K9713" s="140"/>
    </row>
    <row r="9714" ht="15.75" customHeight="1">
      <c r="A9714" s="49"/>
      <c r="B9714" s="135" t="s">
        <v>20</v>
      </c>
      <c r="C9714" s="143" t="s">
        <v>29</v>
      </c>
      <c r="D9714" s="137" t="str">
        <f>IFERROR(__xludf.DUMMYFUNCTION("JOIN("", "",FILTER(Marksheet!$15:$15,Marksheet!$10:$10=$C9714))"),"1b, 3d")</f>
        <v>1b, 3d</v>
      </c>
      <c r="E9714" s="138">
        <f t="array" ref="E9714">SUMIF(Marksheet!$D$10:$BQ$10,$C9714,INDIRECT(K9705))</f>
        <v>0</v>
      </c>
      <c r="F9714" s="138" t="s">
        <v>434</v>
      </c>
      <c r="G9714" s="137">
        <f>SUMIF(Marksheet!$10:$10,C9714,Marksheet!$14:$14)</f>
        <v>2</v>
      </c>
      <c r="H9714" s="139">
        <f t="shared" si="295"/>
        <v>0</v>
      </c>
      <c r="I9714" s="137" t="s">
        <v>461</v>
      </c>
      <c r="J9714" s="133"/>
      <c r="K9714" s="140"/>
    </row>
    <row r="9715" ht="15.75" customHeight="1">
      <c r="A9715" s="49"/>
      <c r="B9715" s="141"/>
      <c r="C9715" s="143" t="s">
        <v>30</v>
      </c>
      <c r="D9715" s="137" t="str">
        <f>IFERROR(__xludf.DUMMYFUNCTION("JOIN("", "",FILTER(Marksheet!$15:$15,Marksheet!$10:$10=$C9715))"),"1d, 4d, 4e")</f>
        <v>1d, 4d, 4e</v>
      </c>
      <c r="E9715" s="138">
        <f t="array" ref="E9715">SUMIF(Marksheet!$D$10:$BQ$10,$C9715,INDIRECT(K9705))</f>
        <v>0</v>
      </c>
      <c r="F9715" s="138" t="s">
        <v>434</v>
      </c>
      <c r="G9715" s="137">
        <f>SUMIF(Marksheet!$10:$10,C9715,Marksheet!$14:$14)</f>
        <v>3</v>
      </c>
      <c r="H9715" s="139">
        <f t="shared" si="295"/>
        <v>0</v>
      </c>
      <c r="I9715" s="137" t="s">
        <v>462</v>
      </c>
      <c r="J9715" s="133"/>
      <c r="K9715" s="140"/>
    </row>
    <row r="9716" ht="15.75" customHeight="1">
      <c r="A9716" s="49"/>
      <c r="B9716" s="141"/>
      <c r="C9716" s="143" t="s">
        <v>33</v>
      </c>
      <c r="D9716" s="137" t="str">
        <f>IFERROR(__xludf.DUMMYFUNCTION("JOIN("", "",FILTER(Marksheet!$15:$15,Marksheet!$10:$10=$C9716))"),"4a, 4b")</f>
        <v>4a, 4b</v>
      </c>
      <c r="E9716" s="138">
        <f t="array" ref="E9716">SUMIF(Marksheet!$D$10:$BQ$10,$C9716,INDIRECT(K9705))</f>
        <v>0</v>
      </c>
      <c r="F9716" s="138" t="s">
        <v>434</v>
      </c>
      <c r="G9716" s="137">
        <f>SUMIF(Marksheet!$10:$10,C9716,Marksheet!$14:$14)</f>
        <v>3</v>
      </c>
      <c r="H9716" s="139">
        <f t="shared" si="295"/>
        <v>0</v>
      </c>
      <c r="I9716" s="137" t="s">
        <v>463</v>
      </c>
      <c r="J9716" s="133"/>
      <c r="K9716" s="140"/>
    </row>
    <row r="9717" ht="15.75" customHeight="1">
      <c r="A9717" s="49"/>
      <c r="B9717" s="141"/>
      <c r="C9717" s="143" t="s">
        <v>28</v>
      </c>
      <c r="D9717" s="137" t="str">
        <f>IFERROR(__xludf.DUMMYFUNCTION("JOIN("", "",FILTER(Marksheet!$15:$15,Marksheet!$10:$10=$C9717))"),"1a, 1c, 4c")</f>
        <v>1a, 1c, 4c</v>
      </c>
      <c r="E9717" s="138">
        <f t="array" ref="E9717">SUMIF(Marksheet!$D$10:$BQ$10,$C9717,INDIRECT(K9705))</f>
        <v>0</v>
      </c>
      <c r="F9717" s="138" t="s">
        <v>434</v>
      </c>
      <c r="G9717" s="137">
        <f>SUMIF(Marksheet!$10:$10,C9717,Marksheet!$14:$14)</f>
        <v>5</v>
      </c>
      <c r="H9717" s="139">
        <f t="shared" si="295"/>
        <v>0</v>
      </c>
      <c r="I9717" s="137" t="s">
        <v>464</v>
      </c>
      <c r="J9717" s="133"/>
      <c r="K9717" s="140"/>
    </row>
    <row r="9718" ht="15.75" customHeight="1">
      <c r="A9718" s="49"/>
      <c r="B9718" s="141"/>
      <c r="C9718" s="143" t="s">
        <v>435</v>
      </c>
      <c r="D9718" s="137" t="str">
        <f>IFERROR(__xludf.DUMMYFUNCTION("JOIN("", "",FILTER(Marksheet!$15:$15,Marksheet!$10:$10=$C9718))"),"3a, 3b, 3c")</f>
        <v>3a, 3b, 3c</v>
      </c>
      <c r="E9718" s="138">
        <f t="array" ref="E9718">SUMIF(Marksheet!$D$10:$BQ$10,$C9718,INDIRECT(K9705))</f>
        <v>0</v>
      </c>
      <c r="F9718" s="138" t="s">
        <v>434</v>
      </c>
      <c r="G9718" s="137">
        <f>SUMIF(Marksheet!$10:$10,C9718,Marksheet!$14:$14)</f>
        <v>4</v>
      </c>
      <c r="H9718" s="139">
        <f t="shared" si="295"/>
        <v>0</v>
      </c>
      <c r="I9718" s="137" t="s">
        <v>465</v>
      </c>
      <c r="J9718" s="133"/>
      <c r="K9718" s="140"/>
    </row>
    <row r="9719" ht="15.75" customHeight="1">
      <c r="A9719" s="49"/>
      <c r="B9719" s="142"/>
      <c r="C9719" s="143" t="s">
        <v>31</v>
      </c>
      <c r="D9719" s="137" t="str">
        <f>IFERROR(__xludf.DUMMYFUNCTION("JOIN("", "",FILTER(Marksheet!$15:$15,Marksheet!$10:$10=$C9719))"),"2a, 2b, 2c")</f>
        <v>2a, 2b, 2c</v>
      </c>
      <c r="E9719" s="138">
        <f t="array" ref="E9719">SUMIF(Marksheet!$D$10:$BQ$10,$C9719,INDIRECT(K9705))</f>
        <v>0</v>
      </c>
      <c r="F9719" s="138" t="s">
        <v>434</v>
      </c>
      <c r="G9719" s="137">
        <f>SUMIF(Marksheet!$10:$10,C9719,Marksheet!$14:$14)</f>
        <v>3</v>
      </c>
      <c r="H9719" s="139">
        <f t="shared" si="295"/>
        <v>0</v>
      </c>
      <c r="I9719" s="137" t="s">
        <v>466</v>
      </c>
      <c r="J9719" s="133"/>
      <c r="K9719" s="140"/>
    </row>
    <row r="9720" ht="15.75" customHeight="1">
      <c r="A9720" s="49"/>
      <c r="B9720" s="135" t="s">
        <v>21</v>
      </c>
      <c r="C9720" s="143" t="s">
        <v>36</v>
      </c>
      <c r="D9720" s="137" t="str">
        <f>IFERROR(__xludf.DUMMYFUNCTION("JOIN("", "",FILTER(Marksheet!$15:$15,Marksheet!$10:$10=$C9720))"),"2b, 2c")</f>
        <v>2b, 2c</v>
      </c>
      <c r="E9720" s="138">
        <f t="array" ref="E9720">SUMIF(Marksheet!$D$10:$BQ$10,$C9720,INDIRECT(K9705))</f>
        <v>0</v>
      </c>
      <c r="F9720" s="138" t="s">
        <v>434</v>
      </c>
      <c r="G9720" s="137">
        <f>SUMIF(Marksheet!$10:$10,C9720,Marksheet!$14:$14)</f>
        <v>2</v>
      </c>
      <c r="H9720" s="139">
        <f t="shared" si="295"/>
        <v>0</v>
      </c>
      <c r="I9720" s="137" t="s">
        <v>467</v>
      </c>
      <c r="J9720" s="133"/>
      <c r="K9720" s="140"/>
    </row>
    <row r="9721" ht="15.75" customHeight="1">
      <c r="A9721" s="49"/>
      <c r="B9721" s="141"/>
      <c r="C9721" s="143" t="s">
        <v>38</v>
      </c>
      <c r="D9721" s="137" t="str">
        <f>IFERROR(__xludf.DUMMYFUNCTION("JOIN("", "",FILTER(Marksheet!$15:$15,Marksheet!$10:$10=$C9721))"),"4a, 4b, 4c, 4d, 4e")</f>
        <v>4a, 4b, 4c, 4d, 4e</v>
      </c>
      <c r="E9721" s="138">
        <f t="array" ref="E9721">SUMIF(Marksheet!$D$10:$BQ$10,$C9721,INDIRECT(K9705))</f>
        <v>0</v>
      </c>
      <c r="F9721" s="138" t="s">
        <v>434</v>
      </c>
      <c r="G9721" s="137">
        <f>SUMIF(Marksheet!$10:$10,C9721,Marksheet!$14:$14)</f>
        <v>6</v>
      </c>
      <c r="H9721" s="139">
        <f t="shared" si="295"/>
        <v>0</v>
      </c>
      <c r="I9721" s="137" t="s">
        <v>468</v>
      </c>
      <c r="J9721" s="133"/>
      <c r="K9721" s="140"/>
    </row>
    <row r="9722" ht="15.75" customHeight="1">
      <c r="A9722" s="49"/>
      <c r="B9722" s="141"/>
      <c r="C9722" s="143" t="s">
        <v>35</v>
      </c>
      <c r="D9722" s="137" t="str">
        <f>IFERROR(__xludf.DUMMYFUNCTION("JOIN("", "",FILTER(Marksheet!$15:$15,Marksheet!$10:$10=$C9722))"),"1b, 2a")</f>
        <v>1b, 2a</v>
      </c>
      <c r="E9722" s="138">
        <f t="array" ref="E9722">SUMIF(Marksheet!$D$10:$BQ$10,$C9722,INDIRECT(K9705))</f>
        <v>0</v>
      </c>
      <c r="F9722" s="138" t="s">
        <v>434</v>
      </c>
      <c r="G9722" s="137">
        <f>SUMIF(Marksheet!$10:$10,C9722,Marksheet!$14:$14)</f>
        <v>3</v>
      </c>
      <c r="H9722" s="139">
        <f t="shared" si="295"/>
        <v>0</v>
      </c>
      <c r="I9722" s="137" t="s">
        <v>469</v>
      </c>
      <c r="J9722" s="133"/>
      <c r="K9722" s="140"/>
    </row>
    <row r="9723" ht="15.75" customHeight="1">
      <c r="A9723" s="49"/>
      <c r="B9723" s="141"/>
      <c r="C9723" s="143" t="s">
        <v>34</v>
      </c>
      <c r="D9723" s="137" t="str">
        <f>IFERROR(__xludf.DUMMYFUNCTION("JOIN("", "",FILTER(Marksheet!$15:$15,Marksheet!$10:$10=$C9723))"),"1a, 1c, 2d")</f>
        <v>1a, 1c, 2d</v>
      </c>
      <c r="E9723" s="138">
        <f t="array" ref="E9723">SUMIF(Marksheet!$D$10:$BQ$10,$C9723,INDIRECT(K9705))</f>
        <v>0</v>
      </c>
      <c r="F9723" s="138" t="s">
        <v>434</v>
      </c>
      <c r="G9723" s="137">
        <f>SUMIF(Marksheet!$10:$10,C9723,Marksheet!$14:$14)</f>
        <v>6</v>
      </c>
      <c r="H9723" s="139">
        <f t="shared" si="295"/>
        <v>0</v>
      </c>
      <c r="I9723" s="137" t="s">
        <v>470</v>
      </c>
      <c r="J9723" s="133"/>
      <c r="K9723" s="140"/>
    </row>
    <row r="9724" ht="15.75" customHeight="1">
      <c r="A9724" s="49"/>
      <c r="B9724" s="142"/>
      <c r="C9724" s="143" t="s">
        <v>37</v>
      </c>
      <c r="D9724" s="137" t="str">
        <f>IFERROR(__xludf.DUMMYFUNCTION("JOIN("", "",FILTER(Marksheet!$15:$15,Marksheet!$10:$10=$C9724))"),"3a, 3b, 3c")</f>
        <v>3a, 3b, 3c</v>
      </c>
      <c r="E9724" s="138">
        <f t="array" ref="E9724">SUMIF(Marksheet!$D$10:$BQ$10,$C9724,INDIRECT(K9705))</f>
        <v>0</v>
      </c>
      <c r="F9724" s="138" t="s">
        <v>434</v>
      </c>
      <c r="G9724" s="137">
        <f>SUMIF(Marksheet!$10:$10,C9724,Marksheet!$14:$14)</f>
        <v>3</v>
      </c>
      <c r="H9724" s="139">
        <f t="shared" si="295"/>
        <v>0</v>
      </c>
      <c r="I9724" s="137" t="s">
        <v>471</v>
      </c>
      <c r="J9724" s="133"/>
      <c r="K9724" s="140"/>
    </row>
    <row r="9725" ht="15.75" customHeight="1">
      <c r="A9725" s="49"/>
      <c r="B9725" s="135" t="s">
        <v>22</v>
      </c>
      <c r="C9725" s="144" t="s">
        <v>46</v>
      </c>
      <c r="D9725" s="137" t="str">
        <f>IFERROR(__xludf.DUMMYFUNCTION("JOIN("", "",FILTER(Marksheet!$15:$15,Marksheet!$10:$10=$C9725))"),"3d")</f>
        <v>3d</v>
      </c>
      <c r="E9725" s="138">
        <f t="array" ref="E9725">SUMIF(Marksheet!$D$10:$BQ$10,$C9725,INDIRECT(K9705))</f>
        <v>0</v>
      </c>
      <c r="F9725" s="138" t="s">
        <v>434</v>
      </c>
      <c r="G9725" s="137">
        <f>SUMIF(Marksheet!$10:$10,C9725,Marksheet!$14:$14)</f>
        <v>2</v>
      </c>
      <c r="H9725" s="139">
        <f t="shared" si="295"/>
        <v>0</v>
      </c>
      <c r="I9725" s="137" t="s">
        <v>472</v>
      </c>
      <c r="J9725" s="133"/>
      <c r="K9725" s="140"/>
    </row>
    <row r="9726" ht="15.75" customHeight="1">
      <c r="A9726" s="49"/>
      <c r="B9726" s="141"/>
      <c r="C9726" s="144" t="s">
        <v>41</v>
      </c>
      <c r="D9726" s="137" t="str">
        <f>IFERROR(__xludf.DUMMYFUNCTION("JOIN("", "",FILTER(Marksheet!$15:$15,Marksheet!$10:$10=$C9726))"),"1c, 2b, 4e")</f>
        <v>1c, 2b, 4e</v>
      </c>
      <c r="E9726" s="138">
        <f t="array" ref="E9726">SUMIF(Marksheet!$D$10:$BQ$10,$C9726,INDIRECT(K9705))</f>
        <v>0</v>
      </c>
      <c r="F9726" s="138" t="s">
        <v>434</v>
      </c>
      <c r="G9726" s="137">
        <f>SUMIF(Marksheet!$10:$10,C9726,Marksheet!$14:$14)</f>
        <v>3</v>
      </c>
      <c r="H9726" s="139">
        <f t="shared" si="295"/>
        <v>0</v>
      </c>
      <c r="I9726" s="137" t="s">
        <v>473</v>
      </c>
      <c r="J9726" s="133"/>
      <c r="K9726" s="140"/>
    </row>
    <row r="9727" ht="15.75" customHeight="1">
      <c r="A9727" s="49"/>
      <c r="B9727" s="141"/>
      <c r="C9727" s="144" t="s">
        <v>45</v>
      </c>
      <c r="D9727" s="137" t="str">
        <f>IFERROR(__xludf.DUMMYFUNCTION("JOIN("", "",FILTER(Marksheet!$15:$15,Marksheet!$10:$10=$C9727))"),"3b, 4a, 5c")</f>
        <v>3b, 4a, 5c</v>
      </c>
      <c r="E9727" s="138">
        <f t="array" ref="E9727">SUMIF(Marksheet!$D$10:$BQ$10,$C9727,INDIRECT(K9705))</f>
        <v>0</v>
      </c>
      <c r="F9727" s="138" t="s">
        <v>434</v>
      </c>
      <c r="G9727" s="137">
        <f>SUMIF(Marksheet!$10:$10,C9727,Marksheet!$14:$14)</f>
        <v>3</v>
      </c>
      <c r="H9727" s="139">
        <f t="shared" si="295"/>
        <v>0</v>
      </c>
      <c r="I9727" s="137" t="s">
        <v>474</v>
      </c>
      <c r="J9727" s="133"/>
      <c r="K9727" s="140"/>
    </row>
    <row r="9728" ht="15.75" customHeight="1">
      <c r="A9728" s="49"/>
      <c r="B9728" s="141"/>
      <c r="C9728" s="144" t="s">
        <v>43</v>
      </c>
      <c r="D9728" s="137" t="str">
        <f>IFERROR(__xludf.DUMMYFUNCTION("JOIN("", "",FILTER(Marksheet!$15:$15,Marksheet!$10:$10=$C9728))"),"2c, 4d, 5d")</f>
        <v>2c, 4d, 5d</v>
      </c>
      <c r="E9728" s="138">
        <f t="array" ref="E9728">SUMIF(Marksheet!$D$10:$BQ$10,$C9728,INDIRECT(K9705))</f>
        <v>0</v>
      </c>
      <c r="F9728" s="138" t="s">
        <v>434</v>
      </c>
      <c r="G9728" s="137">
        <f>SUMIF(Marksheet!$10:$10,C9728,Marksheet!$14:$14)</f>
        <v>4</v>
      </c>
      <c r="H9728" s="139">
        <f t="shared" si="295"/>
        <v>0</v>
      </c>
      <c r="I9728" s="137" t="s">
        <v>475</v>
      </c>
      <c r="J9728" s="133"/>
      <c r="K9728" s="140"/>
    </row>
    <row r="9729" ht="15.75" customHeight="1">
      <c r="A9729" s="49"/>
      <c r="B9729" s="141"/>
      <c r="C9729" s="144" t="s">
        <v>44</v>
      </c>
      <c r="D9729" s="137" t="str">
        <f>IFERROR(__xludf.DUMMYFUNCTION("JOIN("", "",FILTER(Marksheet!$15:$15,Marksheet!$10:$10=$C9729))"),"3a, 4c")</f>
        <v>3a, 4c</v>
      </c>
      <c r="E9729" s="138">
        <f t="array" ref="E9729">SUMIF(Marksheet!$D$10:$BQ$10,$C9729,INDIRECT(K9705))</f>
        <v>0</v>
      </c>
      <c r="F9729" s="138" t="s">
        <v>434</v>
      </c>
      <c r="G9729" s="137">
        <f>SUMIF(Marksheet!$10:$10,C9729,Marksheet!$14:$14)</f>
        <v>2</v>
      </c>
      <c r="H9729" s="139">
        <f t="shared" si="295"/>
        <v>0</v>
      </c>
      <c r="I9729" s="137" t="s">
        <v>476</v>
      </c>
      <c r="J9729" s="133"/>
      <c r="K9729" s="140"/>
    </row>
    <row r="9730" ht="15.75" customHeight="1">
      <c r="A9730" s="49"/>
      <c r="B9730" s="141"/>
      <c r="C9730" s="144" t="s">
        <v>39</v>
      </c>
      <c r="D9730" s="137" t="str">
        <f>IFERROR(__xludf.DUMMYFUNCTION("JOIN("", "",FILTER(Marksheet!$15:$15,Marksheet!$10:$10=$C9730))"),"1a, 5a, 5b")</f>
        <v>1a, 5a, 5b</v>
      </c>
      <c r="E9730" s="138">
        <f t="array" ref="E9730">SUMIF(Marksheet!$D$10:$BQ$10,$C9730,INDIRECT(K9705))</f>
        <v>0</v>
      </c>
      <c r="F9730" s="138" t="s">
        <v>434</v>
      </c>
      <c r="G9730" s="137">
        <f>SUMIF(Marksheet!$10:$10,C9730,Marksheet!$14:$14)</f>
        <v>5</v>
      </c>
      <c r="H9730" s="139">
        <f t="shared" si="295"/>
        <v>0</v>
      </c>
      <c r="I9730" s="137" t="s">
        <v>477</v>
      </c>
      <c r="J9730" s="133"/>
      <c r="K9730" s="140"/>
    </row>
    <row r="9731" ht="15.75" customHeight="1">
      <c r="A9731" s="49"/>
      <c r="B9731" s="141"/>
      <c r="C9731" s="144" t="s">
        <v>42</v>
      </c>
      <c r="D9731" s="137" t="str">
        <f>IFERROR(__xludf.DUMMYFUNCTION("JOIN("", "",FILTER(Marksheet!$15:$15,Marksheet!$10:$10=$C9731))"),"2a, 3c")</f>
        <v>2a, 3c</v>
      </c>
      <c r="E9731" s="138">
        <f t="array" ref="E9731">SUMIF(Marksheet!$D$10:$BQ$10,$C9731,INDIRECT(K9705))</f>
        <v>0</v>
      </c>
      <c r="F9731" s="138" t="s">
        <v>434</v>
      </c>
      <c r="G9731" s="137">
        <f>SUMIF(Marksheet!$10:$10,C9731,Marksheet!$14:$14)</f>
        <v>3</v>
      </c>
      <c r="H9731" s="139">
        <f t="shared" si="295"/>
        <v>0</v>
      </c>
      <c r="I9731" s="137" t="s">
        <v>478</v>
      </c>
      <c r="J9731" s="133"/>
      <c r="K9731" s="140"/>
    </row>
    <row r="9732" ht="15.75" customHeight="1">
      <c r="A9732" s="49"/>
      <c r="B9732" s="142"/>
      <c r="C9732" s="144" t="s">
        <v>40</v>
      </c>
      <c r="D9732" s="137" t="str">
        <f>IFERROR(__xludf.DUMMYFUNCTION("JOIN("", "",FILTER(Marksheet!$15:$15,Marksheet!$10:$10=$C9732))"),"1b, 4b, 4f")</f>
        <v>1b, 4b, 4f</v>
      </c>
      <c r="E9732" s="138">
        <f t="array" ref="E9732">SUMIF(Marksheet!$D$10:$BQ$10,$C9732,INDIRECT(K9705))</f>
        <v>0</v>
      </c>
      <c r="F9732" s="138" t="s">
        <v>434</v>
      </c>
      <c r="G9732" s="137">
        <f>SUMIF(Marksheet!$10:$10,C9732,Marksheet!$14:$14)</f>
        <v>3</v>
      </c>
      <c r="H9732" s="139">
        <f t="shared" si="295"/>
        <v>0</v>
      </c>
      <c r="I9732" s="137" t="s">
        <v>479</v>
      </c>
      <c r="J9732" s="133"/>
      <c r="K9732" s="140"/>
    </row>
    <row r="9733" ht="15.75" customHeight="1">
      <c r="A9733" s="49"/>
      <c r="B9733" s="49"/>
      <c r="C9733" s="145" t="s">
        <v>76</v>
      </c>
      <c r="D9733" s="145"/>
      <c r="E9733" s="146">
        <f>SUM(E9709:E9732)</f>
        <v>0</v>
      </c>
      <c r="F9733" s="147" t="s">
        <v>434</v>
      </c>
      <c r="G9733" s="148">
        <f>SUM(G9709:G9732)</f>
        <v>85</v>
      </c>
      <c r="H9733" s="149">
        <f t="shared" si="295"/>
        <v>0</v>
      </c>
      <c r="I9733" s="129"/>
      <c r="J9733" s="133"/>
      <c r="K9733" s="127"/>
    </row>
    <row r="9734" ht="15.75" customHeight="1">
      <c r="A9734" s="49"/>
      <c r="B9734" s="49"/>
      <c r="C9734" s="67"/>
      <c r="D9734" s="67"/>
      <c r="E9734" s="49"/>
      <c r="F9734" s="49"/>
      <c r="G9734" s="49"/>
      <c r="H9734" s="49"/>
      <c r="I9734" s="129"/>
      <c r="J9734" s="133"/>
      <c r="K9734" s="127"/>
    </row>
    <row r="9735" ht="60.0" customHeight="1">
      <c r="A9735" s="49"/>
      <c r="B9735" s="49"/>
      <c r="C9735" s="67"/>
      <c r="D9735" s="67"/>
      <c r="E9735" s="49"/>
      <c r="F9735" s="49"/>
      <c r="G9735" s="49"/>
      <c r="H9735" s="49"/>
      <c r="I9735" s="129"/>
      <c r="J9735" s="133"/>
      <c r="K9735" s="127"/>
    </row>
    <row r="9736" ht="15.75" customHeight="1">
      <c r="A9736" s="124" t="s">
        <v>450</v>
      </c>
      <c r="B9736" s="49"/>
      <c r="C9736" s="67"/>
      <c r="D9736" s="67"/>
      <c r="E9736" s="1"/>
      <c r="F9736" s="1"/>
      <c r="G9736" s="49"/>
      <c r="H9736" s="49"/>
      <c r="I9736" s="7"/>
      <c r="K9736" s="125">
        <f>K9703+1</f>
        <v>313</v>
      </c>
    </row>
    <row r="9737" ht="15.75" customHeight="1">
      <c r="A9737" s="126" t="s">
        <v>451</v>
      </c>
      <c r="B9737" s="67" t="str">
        <f>B9704</f>
        <v>GCSE Transition Assessment</v>
      </c>
      <c r="C9737" s="67"/>
      <c r="D9737" s="67"/>
      <c r="E9737" s="1"/>
      <c r="F9737" s="49"/>
      <c r="G9737" s="49"/>
      <c r="H9737" s="49"/>
      <c r="K9737" s="127" t="str">
        <f>CONCATENATE("Marksheet!$B$",K9736)</f>
        <v>Marksheet!$B$313</v>
      </c>
    </row>
    <row r="9738" ht="15.75" customHeight="1">
      <c r="A9738" s="126" t="s">
        <v>447</v>
      </c>
      <c r="B9738" s="67" t="str">
        <f t="array" ref="B9738">IF(INDIRECT(K9737)="","",INDIRECT(K9737))</f>
        <v>Student 296</v>
      </c>
      <c r="C9738" s="67"/>
      <c r="D9738" s="67"/>
      <c r="E9738" s="1"/>
      <c r="F9738" s="49"/>
      <c r="G9738" s="49"/>
      <c r="H9738" s="49"/>
      <c r="K9738" s="127" t="str">
        <f>CONCATENATE("Marksheet!$D$",K9736,":$BQ$",K9736)</f>
        <v>Marksheet!$D$313:$BQ$313</v>
      </c>
    </row>
    <row r="9739" ht="15.75" customHeight="1">
      <c r="A9739" s="126" t="s">
        <v>452</v>
      </c>
      <c r="B9739" s="67" t="str">
        <f t="array" ref="B9739">INDIRECT(CONCATENATE("Marksheet!$C$",INDIRECT(CONCATENATE("K",ROW()-3))))</f>
        <v/>
      </c>
      <c r="C9739" s="67"/>
      <c r="D9739" s="67"/>
      <c r="E9739" s="49"/>
      <c r="F9739" s="49"/>
      <c r="G9739" s="49"/>
      <c r="H9739" s="49"/>
      <c r="I9739" s="49"/>
      <c r="J9739" s="49"/>
      <c r="K9739" s="127"/>
    </row>
    <row r="9740" ht="15.75" customHeight="1">
      <c r="A9740" s="67"/>
      <c r="B9740" s="128"/>
      <c r="C9740" s="67"/>
      <c r="D9740" s="67"/>
      <c r="E9740" s="49"/>
      <c r="F9740" s="49"/>
      <c r="G9740" s="49"/>
      <c r="H9740" s="49"/>
      <c r="I9740" s="49"/>
      <c r="J9740" s="49"/>
      <c r="K9740" s="127"/>
    </row>
    <row r="9741" ht="15.75" customHeight="1">
      <c r="A9741" s="129"/>
      <c r="B9741" s="100" t="s">
        <v>442</v>
      </c>
      <c r="C9741" s="100" t="s">
        <v>443</v>
      </c>
      <c r="D9741" s="73" t="s">
        <v>453</v>
      </c>
      <c r="E9741" s="130" t="s">
        <v>444</v>
      </c>
      <c r="F9741" s="71"/>
      <c r="G9741" s="72"/>
      <c r="H9741" s="131" t="s">
        <v>454</v>
      </c>
      <c r="I9741" s="132" t="s">
        <v>455</v>
      </c>
      <c r="J9741" s="133"/>
      <c r="K9741" s="134"/>
    </row>
    <row r="9742" ht="15.75" customHeight="1">
      <c r="A9742" s="49"/>
      <c r="B9742" s="135" t="s">
        <v>19</v>
      </c>
      <c r="C9742" s="136" t="s">
        <v>25</v>
      </c>
      <c r="D9742" s="137" t="str">
        <f>IFERROR(__xludf.DUMMYFUNCTION("JOIN("", "",FILTER(Marksheet!$15:$15,Marksheet!$10:$10=$C9742))"),"3a, 3b, 3c")</f>
        <v>3a, 3b, 3c</v>
      </c>
      <c r="E9742" s="138">
        <f t="array" ref="E9742">SUMIF(Marksheet!$D$10:$BQ$10,$C9742,INDIRECT(K9738))</f>
        <v>0</v>
      </c>
      <c r="F9742" s="138" t="s">
        <v>434</v>
      </c>
      <c r="G9742" s="137">
        <f>SUMIF(Marksheet!$10:$10,C9742,Marksheet!$14:$14)</f>
        <v>3</v>
      </c>
      <c r="H9742" s="139">
        <f t="shared" ref="H9742:H9766" si="296">E9742/G9742</f>
        <v>0</v>
      </c>
      <c r="I9742" s="137" t="s">
        <v>456</v>
      </c>
      <c r="J9742" s="133"/>
      <c r="K9742" s="140"/>
    </row>
    <row r="9743" ht="15.75" customHeight="1">
      <c r="A9743" s="49"/>
      <c r="B9743" s="141"/>
      <c r="C9743" s="136" t="s">
        <v>27</v>
      </c>
      <c r="D9743" s="137" t="str">
        <f>IFERROR(__xludf.DUMMYFUNCTION("JOIN("", "",FILTER(Marksheet!$15:$15,Marksheet!$10:$10=$C9743))"),"5a, 5b, 5c, 5d")</f>
        <v>5a, 5b, 5c, 5d</v>
      </c>
      <c r="E9743" s="138">
        <f t="array" ref="E9743">SUMIF(Marksheet!$D$10:$BQ$10,$C9743,INDIRECT(K9738))</f>
        <v>0</v>
      </c>
      <c r="F9743" s="138" t="s">
        <v>434</v>
      </c>
      <c r="G9743" s="137">
        <f>SUMIF(Marksheet!$10:$10,C9743,Marksheet!$14:$14)</f>
        <v>5</v>
      </c>
      <c r="H9743" s="139">
        <f t="shared" si="296"/>
        <v>0</v>
      </c>
      <c r="I9743" s="137" t="s">
        <v>457</v>
      </c>
      <c r="J9743" s="133"/>
      <c r="K9743" s="140"/>
    </row>
    <row r="9744" ht="15.75" customHeight="1">
      <c r="A9744" s="49"/>
      <c r="B9744" s="141"/>
      <c r="C9744" s="136" t="s">
        <v>26</v>
      </c>
      <c r="D9744" s="137" t="str">
        <f>IFERROR(__xludf.DUMMYFUNCTION("JOIN("", "",FILTER(Marksheet!$15:$15,Marksheet!$10:$10=$C9744))"),"4a, 4b")</f>
        <v>4a, 4b</v>
      </c>
      <c r="E9744" s="138">
        <f t="array" ref="E9744">SUMIF(Marksheet!$D$10:$BQ$10,$C9744,INDIRECT(K9738))</f>
        <v>0</v>
      </c>
      <c r="F9744" s="138" t="s">
        <v>434</v>
      </c>
      <c r="G9744" s="137">
        <f>SUMIF(Marksheet!$10:$10,C9744,Marksheet!$14:$14)</f>
        <v>3</v>
      </c>
      <c r="H9744" s="139">
        <f t="shared" si="296"/>
        <v>0</v>
      </c>
      <c r="I9744" s="137" t="s">
        <v>458</v>
      </c>
      <c r="J9744" s="133"/>
      <c r="K9744" s="140"/>
    </row>
    <row r="9745" ht="15.75" customHeight="1">
      <c r="A9745" s="49"/>
      <c r="B9745" s="141"/>
      <c r="C9745" s="136" t="s">
        <v>23</v>
      </c>
      <c r="D9745" s="137" t="str">
        <f>IFERROR(__xludf.DUMMYFUNCTION("JOIN("", "",FILTER(Marksheet!$15:$15,Marksheet!$10:$10=$C9745))"),"1a, 1b, 4c")</f>
        <v>1a, 1b, 4c</v>
      </c>
      <c r="E9745" s="138">
        <f t="array" ref="E9745">SUMIF(Marksheet!$D$10:$BQ$10,$C9745,INDIRECT(K9738))</f>
        <v>0</v>
      </c>
      <c r="F9745" s="138" t="s">
        <v>434</v>
      </c>
      <c r="G9745" s="137">
        <f>SUMIF(Marksheet!$10:$10,C9745,Marksheet!$14:$14)</f>
        <v>5</v>
      </c>
      <c r="H9745" s="139">
        <f t="shared" si="296"/>
        <v>0</v>
      </c>
      <c r="I9745" s="137" t="s">
        <v>459</v>
      </c>
      <c r="J9745" s="133"/>
      <c r="K9745" s="140"/>
    </row>
    <row r="9746" ht="15.75" customHeight="1">
      <c r="A9746" s="49"/>
      <c r="B9746" s="142"/>
      <c r="C9746" s="136" t="s">
        <v>24</v>
      </c>
      <c r="D9746" s="137" t="str">
        <f>IFERROR(__xludf.DUMMYFUNCTION("JOIN("", "",FILTER(Marksheet!$15:$15,Marksheet!$10:$10=$C9746))"),"2a, 2b, 2c")</f>
        <v>2a, 2b, 2c</v>
      </c>
      <c r="E9746" s="138">
        <f t="array" ref="E9746">SUMIF(Marksheet!$D$10:$BQ$10,$C9746,INDIRECT(K9738))</f>
        <v>0</v>
      </c>
      <c r="F9746" s="138" t="s">
        <v>434</v>
      </c>
      <c r="G9746" s="137">
        <f>SUMIF(Marksheet!$10:$10,C9746,Marksheet!$14:$14)</f>
        <v>4</v>
      </c>
      <c r="H9746" s="139">
        <f t="shared" si="296"/>
        <v>0</v>
      </c>
      <c r="I9746" s="137" t="s">
        <v>460</v>
      </c>
      <c r="J9746" s="133"/>
      <c r="K9746" s="140"/>
    </row>
    <row r="9747" ht="15.75" customHeight="1">
      <c r="A9747" s="49"/>
      <c r="B9747" s="135" t="s">
        <v>20</v>
      </c>
      <c r="C9747" s="143" t="s">
        <v>29</v>
      </c>
      <c r="D9747" s="137" t="str">
        <f>IFERROR(__xludf.DUMMYFUNCTION("JOIN("", "",FILTER(Marksheet!$15:$15,Marksheet!$10:$10=$C9747))"),"1b, 3d")</f>
        <v>1b, 3d</v>
      </c>
      <c r="E9747" s="138">
        <f t="array" ref="E9747">SUMIF(Marksheet!$D$10:$BQ$10,$C9747,INDIRECT(K9738))</f>
        <v>0</v>
      </c>
      <c r="F9747" s="138" t="s">
        <v>434</v>
      </c>
      <c r="G9747" s="137">
        <f>SUMIF(Marksheet!$10:$10,C9747,Marksheet!$14:$14)</f>
        <v>2</v>
      </c>
      <c r="H9747" s="139">
        <f t="shared" si="296"/>
        <v>0</v>
      </c>
      <c r="I9747" s="137" t="s">
        <v>461</v>
      </c>
      <c r="J9747" s="133"/>
      <c r="K9747" s="140"/>
    </row>
    <row r="9748" ht="15.75" customHeight="1">
      <c r="A9748" s="49"/>
      <c r="B9748" s="141"/>
      <c r="C9748" s="143" t="s">
        <v>30</v>
      </c>
      <c r="D9748" s="137" t="str">
        <f>IFERROR(__xludf.DUMMYFUNCTION("JOIN("", "",FILTER(Marksheet!$15:$15,Marksheet!$10:$10=$C9748))"),"1d, 4d, 4e")</f>
        <v>1d, 4d, 4e</v>
      </c>
      <c r="E9748" s="138">
        <f t="array" ref="E9748">SUMIF(Marksheet!$D$10:$BQ$10,$C9748,INDIRECT(K9738))</f>
        <v>0</v>
      </c>
      <c r="F9748" s="138" t="s">
        <v>434</v>
      </c>
      <c r="G9748" s="137">
        <f>SUMIF(Marksheet!$10:$10,C9748,Marksheet!$14:$14)</f>
        <v>3</v>
      </c>
      <c r="H9748" s="139">
        <f t="shared" si="296"/>
        <v>0</v>
      </c>
      <c r="I9748" s="137" t="s">
        <v>462</v>
      </c>
      <c r="J9748" s="133"/>
      <c r="K9748" s="140"/>
    </row>
    <row r="9749" ht="15.75" customHeight="1">
      <c r="A9749" s="49"/>
      <c r="B9749" s="141"/>
      <c r="C9749" s="143" t="s">
        <v>33</v>
      </c>
      <c r="D9749" s="137" t="str">
        <f>IFERROR(__xludf.DUMMYFUNCTION("JOIN("", "",FILTER(Marksheet!$15:$15,Marksheet!$10:$10=$C9749))"),"4a, 4b")</f>
        <v>4a, 4b</v>
      </c>
      <c r="E9749" s="138">
        <f t="array" ref="E9749">SUMIF(Marksheet!$D$10:$BQ$10,$C9749,INDIRECT(K9738))</f>
        <v>0</v>
      </c>
      <c r="F9749" s="138" t="s">
        <v>434</v>
      </c>
      <c r="G9749" s="137">
        <f>SUMIF(Marksheet!$10:$10,C9749,Marksheet!$14:$14)</f>
        <v>3</v>
      </c>
      <c r="H9749" s="139">
        <f t="shared" si="296"/>
        <v>0</v>
      </c>
      <c r="I9749" s="137" t="s">
        <v>463</v>
      </c>
      <c r="J9749" s="133"/>
      <c r="K9749" s="140"/>
    </row>
    <row r="9750" ht="15.75" customHeight="1">
      <c r="A9750" s="49"/>
      <c r="B9750" s="141"/>
      <c r="C9750" s="143" t="s">
        <v>28</v>
      </c>
      <c r="D9750" s="137" t="str">
        <f>IFERROR(__xludf.DUMMYFUNCTION("JOIN("", "",FILTER(Marksheet!$15:$15,Marksheet!$10:$10=$C9750))"),"1a, 1c, 4c")</f>
        <v>1a, 1c, 4c</v>
      </c>
      <c r="E9750" s="138">
        <f t="array" ref="E9750">SUMIF(Marksheet!$D$10:$BQ$10,$C9750,INDIRECT(K9738))</f>
        <v>0</v>
      </c>
      <c r="F9750" s="138" t="s">
        <v>434</v>
      </c>
      <c r="G9750" s="137">
        <f>SUMIF(Marksheet!$10:$10,C9750,Marksheet!$14:$14)</f>
        <v>5</v>
      </c>
      <c r="H9750" s="139">
        <f t="shared" si="296"/>
        <v>0</v>
      </c>
      <c r="I9750" s="137" t="s">
        <v>464</v>
      </c>
      <c r="J9750" s="133"/>
      <c r="K9750" s="140"/>
    </row>
    <row r="9751" ht="15.75" customHeight="1">
      <c r="A9751" s="49"/>
      <c r="B9751" s="141"/>
      <c r="C9751" s="143" t="s">
        <v>435</v>
      </c>
      <c r="D9751" s="137" t="str">
        <f>IFERROR(__xludf.DUMMYFUNCTION("JOIN("", "",FILTER(Marksheet!$15:$15,Marksheet!$10:$10=$C9751))"),"3a, 3b, 3c")</f>
        <v>3a, 3b, 3c</v>
      </c>
      <c r="E9751" s="138">
        <f t="array" ref="E9751">SUMIF(Marksheet!$D$10:$BQ$10,$C9751,INDIRECT(K9738))</f>
        <v>0</v>
      </c>
      <c r="F9751" s="138" t="s">
        <v>434</v>
      </c>
      <c r="G9751" s="137">
        <f>SUMIF(Marksheet!$10:$10,C9751,Marksheet!$14:$14)</f>
        <v>4</v>
      </c>
      <c r="H9751" s="139">
        <f t="shared" si="296"/>
        <v>0</v>
      </c>
      <c r="I9751" s="137" t="s">
        <v>465</v>
      </c>
      <c r="J9751" s="133"/>
      <c r="K9751" s="140"/>
    </row>
    <row r="9752" ht="15.75" customHeight="1">
      <c r="A9752" s="49"/>
      <c r="B9752" s="142"/>
      <c r="C9752" s="143" t="s">
        <v>31</v>
      </c>
      <c r="D9752" s="137" t="str">
        <f>IFERROR(__xludf.DUMMYFUNCTION("JOIN("", "",FILTER(Marksheet!$15:$15,Marksheet!$10:$10=$C9752))"),"2a, 2b, 2c")</f>
        <v>2a, 2b, 2c</v>
      </c>
      <c r="E9752" s="138">
        <f t="array" ref="E9752">SUMIF(Marksheet!$D$10:$BQ$10,$C9752,INDIRECT(K9738))</f>
        <v>0</v>
      </c>
      <c r="F9752" s="138" t="s">
        <v>434</v>
      </c>
      <c r="G9752" s="137">
        <f>SUMIF(Marksheet!$10:$10,C9752,Marksheet!$14:$14)</f>
        <v>3</v>
      </c>
      <c r="H9752" s="139">
        <f t="shared" si="296"/>
        <v>0</v>
      </c>
      <c r="I9752" s="137" t="s">
        <v>466</v>
      </c>
      <c r="J9752" s="133"/>
      <c r="K9752" s="140"/>
    </row>
    <row r="9753" ht="15.75" customHeight="1">
      <c r="A9753" s="49"/>
      <c r="B9753" s="135" t="s">
        <v>21</v>
      </c>
      <c r="C9753" s="143" t="s">
        <v>36</v>
      </c>
      <c r="D9753" s="137" t="str">
        <f>IFERROR(__xludf.DUMMYFUNCTION("JOIN("", "",FILTER(Marksheet!$15:$15,Marksheet!$10:$10=$C9753))"),"2b, 2c")</f>
        <v>2b, 2c</v>
      </c>
      <c r="E9753" s="138">
        <f t="array" ref="E9753">SUMIF(Marksheet!$D$10:$BQ$10,$C9753,INDIRECT(K9738))</f>
        <v>0</v>
      </c>
      <c r="F9753" s="138" t="s">
        <v>434</v>
      </c>
      <c r="G9753" s="137">
        <f>SUMIF(Marksheet!$10:$10,C9753,Marksheet!$14:$14)</f>
        <v>2</v>
      </c>
      <c r="H9753" s="139">
        <f t="shared" si="296"/>
        <v>0</v>
      </c>
      <c r="I9753" s="137" t="s">
        <v>467</v>
      </c>
      <c r="J9753" s="133"/>
      <c r="K9753" s="140"/>
    </row>
    <row r="9754" ht="15.75" customHeight="1">
      <c r="A9754" s="49"/>
      <c r="B9754" s="141"/>
      <c r="C9754" s="143" t="s">
        <v>38</v>
      </c>
      <c r="D9754" s="137" t="str">
        <f>IFERROR(__xludf.DUMMYFUNCTION("JOIN("", "",FILTER(Marksheet!$15:$15,Marksheet!$10:$10=$C9754))"),"4a, 4b, 4c, 4d, 4e")</f>
        <v>4a, 4b, 4c, 4d, 4e</v>
      </c>
      <c r="E9754" s="138">
        <f t="array" ref="E9754">SUMIF(Marksheet!$D$10:$BQ$10,$C9754,INDIRECT(K9738))</f>
        <v>0</v>
      </c>
      <c r="F9754" s="138" t="s">
        <v>434</v>
      </c>
      <c r="G9754" s="137">
        <f>SUMIF(Marksheet!$10:$10,C9754,Marksheet!$14:$14)</f>
        <v>6</v>
      </c>
      <c r="H9754" s="139">
        <f t="shared" si="296"/>
        <v>0</v>
      </c>
      <c r="I9754" s="137" t="s">
        <v>468</v>
      </c>
      <c r="J9754" s="133"/>
      <c r="K9754" s="140"/>
    </row>
    <row r="9755" ht="15.75" customHeight="1">
      <c r="A9755" s="49"/>
      <c r="B9755" s="141"/>
      <c r="C9755" s="143" t="s">
        <v>35</v>
      </c>
      <c r="D9755" s="137" t="str">
        <f>IFERROR(__xludf.DUMMYFUNCTION("JOIN("", "",FILTER(Marksheet!$15:$15,Marksheet!$10:$10=$C9755))"),"1b, 2a")</f>
        <v>1b, 2a</v>
      </c>
      <c r="E9755" s="138">
        <f t="array" ref="E9755">SUMIF(Marksheet!$D$10:$BQ$10,$C9755,INDIRECT(K9738))</f>
        <v>0</v>
      </c>
      <c r="F9755" s="138" t="s">
        <v>434</v>
      </c>
      <c r="G9755" s="137">
        <f>SUMIF(Marksheet!$10:$10,C9755,Marksheet!$14:$14)</f>
        <v>3</v>
      </c>
      <c r="H9755" s="139">
        <f t="shared" si="296"/>
        <v>0</v>
      </c>
      <c r="I9755" s="137" t="s">
        <v>469</v>
      </c>
      <c r="J9755" s="133"/>
      <c r="K9755" s="140"/>
    </row>
    <row r="9756" ht="15.75" customHeight="1">
      <c r="A9756" s="49"/>
      <c r="B9756" s="141"/>
      <c r="C9756" s="143" t="s">
        <v>34</v>
      </c>
      <c r="D9756" s="137" t="str">
        <f>IFERROR(__xludf.DUMMYFUNCTION("JOIN("", "",FILTER(Marksheet!$15:$15,Marksheet!$10:$10=$C9756))"),"1a, 1c, 2d")</f>
        <v>1a, 1c, 2d</v>
      </c>
      <c r="E9756" s="138">
        <f t="array" ref="E9756">SUMIF(Marksheet!$D$10:$BQ$10,$C9756,INDIRECT(K9738))</f>
        <v>0</v>
      </c>
      <c r="F9756" s="138" t="s">
        <v>434</v>
      </c>
      <c r="G9756" s="137">
        <f>SUMIF(Marksheet!$10:$10,C9756,Marksheet!$14:$14)</f>
        <v>6</v>
      </c>
      <c r="H9756" s="139">
        <f t="shared" si="296"/>
        <v>0</v>
      </c>
      <c r="I9756" s="137" t="s">
        <v>470</v>
      </c>
      <c r="J9756" s="133"/>
      <c r="K9756" s="140"/>
    </row>
    <row r="9757" ht="15.75" customHeight="1">
      <c r="A9757" s="49"/>
      <c r="B9757" s="142"/>
      <c r="C9757" s="143" t="s">
        <v>37</v>
      </c>
      <c r="D9757" s="137" t="str">
        <f>IFERROR(__xludf.DUMMYFUNCTION("JOIN("", "",FILTER(Marksheet!$15:$15,Marksheet!$10:$10=$C9757))"),"3a, 3b, 3c")</f>
        <v>3a, 3b, 3c</v>
      </c>
      <c r="E9757" s="138">
        <f t="array" ref="E9757">SUMIF(Marksheet!$D$10:$BQ$10,$C9757,INDIRECT(K9738))</f>
        <v>0</v>
      </c>
      <c r="F9757" s="138" t="s">
        <v>434</v>
      </c>
      <c r="G9757" s="137">
        <f>SUMIF(Marksheet!$10:$10,C9757,Marksheet!$14:$14)</f>
        <v>3</v>
      </c>
      <c r="H9757" s="139">
        <f t="shared" si="296"/>
        <v>0</v>
      </c>
      <c r="I9757" s="137" t="s">
        <v>471</v>
      </c>
      <c r="J9757" s="133"/>
      <c r="K9757" s="140"/>
    </row>
    <row r="9758" ht="15.75" customHeight="1">
      <c r="A9758" s="49"/>
      <c r="B9758" s="135" t="s">
        <v>22</v>
      </c>
      <c r="C9758" s="144" t="s">
        <v>46</v>
      </c>
      <c r="D9758" s="137" t="str">
        <f>IFERROR(__xludf.DUMMYFUNCTION("JOIN("", "",FILTER(Marksheet!$15:$15,Marksheet!$10:$10=$C9758))"),"3d")</f>
        <v>3d</v>
      </c>
      <c r="E9758" s="138">
        <f t="array" ref="E9758">SUMIF(Marksheet!$D$10:$BQ$10,$C9758,INDIRECT(K9738))</f>
        <v>0</v>
      </c>
      <c r="F9758" s="138" t="s">
        <v>434</v>
      </c>
      <c r="G9758" s="137">
        <f>SUMIF(Marksheet!$10:$10,C9758,Marksheet!$14:$14)</f>
        <v>2</v>
      </c>
      <c r="H9758" s="139">
        <f t="shared" si="296"/>
        <v>0</v>
      </c>
      <c r="I9758" s="137" t="s">
        <v>472</v>
      </c>
      <c r="J9758" s="133"/>
      <c r="K9758" s="140"/>
    </row>
    <row r="9759" ht="15.75" customHeight="1">
      <c r="A9759" s="49"/>
      <c r="B9759" s="141"/>
      <c r="C9759" s="144" t="s">
        <v>41</v>
      </c>
      <c r="D9759" s="137" t="str">
        <f>IFERROR(__xludf.DUMMYFUNCTION("JOIN("", "",FILTER(Marksheet!$15:$15,Marksheet!$10:$10=$C9759))"),"1c, 2b, 4e")</f>
        <v>1c, 2b, 4e</v>
      </c>
      <c r="E9759" s="138">
        <f t="array" ref="E9759">SUMIF(Marksheet!$D$10:$BQ$10,$C9759,INDIRECT(K9738))</f>
        <v>0</v>
      </c>
      <c r="F9759" s="138" t="s">
        <v>434</v>
      </c>
      <c r="G9759" s="137">
        <f>SUMIF(Marksheet!$10:$10,C9759,Marksheet!$14:$14)</f>
        <v>3</v>
      </c>
      <c r="H9759" s="139">
        <f t="shared" si="296"/>
        <v>0</v>
      </c>
      <c r="I9759" s="137" t="s">
        <v>473</v>
      </c>
      <c r="J9759" s="133"/>
      <c r="K9759" s="140"/>
    </row>
    <row r="9760" ht="15.75" customHeight="1">
      <c r="A9760" s="49"/>
      <c r="B9760" s="141"/>
      <c r="C9760" s="144" t="s">
        <v>45</v>
      </c>
      <c r="D9760" s="137" t="str">
        <f>IFERROR(__xludf.DUMMYFUNCTION("JOIN("", "",FILTER(Marksheet!$15:$15,Marksheet!$10:$10=$C9760))"),"3b, 4a, 5c")</f>
        <v>3b, 4a, 5c</v>
      </c>
      <c r="E9760" s="138">
        <f t="array" ref="E9760">SUMIF(Marksheet!$D$10:$BQ$10,$C9760,INDIRECT(K9738))</f>
        <v>0</v>
      </c>
      <c r="F9760" s="138" t="s">
        <v>434</v>
      </c>
      <c r="G9760" s="137">
        <f>SUMIF(Marksheet!$10:$10,C9760,Marksheet!$14:$14)</f>
        <v>3</v>
      </c>
      <c r="H9760" s="139">
        <f t="shared" si="296"/>
        <v>0</v>
      </c>
      <c r="I9760" s="137" t="s">
        <v>474</v>
      </c>
      <c r="J9760" s="133"/>
      <c r="K9760" s="140"/>
    </row>
    <row r="9761" ht="15.75" customHeight="1">
      <c r="A9761" s="49"/>
      <c r="B9761" s="141"/>
      <c r="C9761" s="144" t="s">
        <v>43</v>
      </c>
      <c r="D9761" s="137" t="str">
        <f>IFERROR(__xludf.DUMMYFUNCTION("JOIN("", "",FILTER(Marksheet!$15:$15,Marksheet!$10:$10=$C9761))"),"2c, 4d, 5d")</f>
        <v>2c, 4d, 5d</v>
      </c>
      <c r="E9761" s="138">
        <f t="array" ref="E9761">SUMIF(Marksheet!$D$10:$BQ$10,$C9761,INDIRECT(K9738))</f>
        <v>0</v>
      </c>
      <c r="F9761" s="138" t="s">
        <v>434</v>
      </c>
      <c r="G9761" s="137">
        <f>SUMIF(Marksheet!$10:$10,C9761,Marksheet!$14:$14)</f>
        <v>4</v>
      </c>
      <c r="H9761" s="139">
        <f t="shared" si="296"/>
        <v>0</v>
      </c>
      <c r="I9761" s="137" t="s">
        <v>475</v>
      </c>
      <c r="J9761" s="133"/>
      <c r="K9761" s="140"/>
    </row>
    <row r="9762" ht="15.75" customHeight="1">
      <c r="A9762" s="49"/>
      <c r="B9762" s="141"/>
      <c r="C9762" s="144" t="s">
        <v>44</v>
      </c>
      <c r="D9762" s="137" t="str">
        <f>IFERROR(__xludf.DUMMYFUNCTION("JOIN("", "",FILTER(Marksheet!$15:$15,Marksheet!$10:$10=$C9762))"),"3a, 4c")</f>
        <v>3a, 4c</v>
      </c>
      <c r="E9762" s="138">
        <f t="array" ref="E9762">SUMIF(Marksheet!$D$10:$BQ$10,$C9762,INDIRECT(K9738))</f>
        <v>0</v>
      </c>
      <c r="F9762" s="138" t="s">
        <v>434</v>
      </c>
      <c r="G9762" s="137">
        <f>SUMIF(Marksheet!$10:$10,C9762,Marksheet!$14:$14)</f>
        <v>2</v>
      </c>
      <c r="H9762" s="139">
        <f t="shared" si="296"/>
        <v>0</v>
      </c>
      <c r="I9762" s="137" t="s">
        <v>476</v>
      </c>
      <c r="J9762" s="133"/>
      <c r="K9762" s="140"/>
    </row>
    <row r="9763" ht="15.75" customHeight="1">
      <c r="A9763" s="49"/>
      <c r="B9763" s="141"/>
      <c r="C9763" s="144" t="s">
        <v>39</v>
      </c>
      <c r="D9763" s="137" t="str">
        <f>IFERROR(__xludf.DUMMYFUNCTION("JOIN("", "",FILTER(Marksheet!$15:$15,Marksheet!$10:$10=$C9763))"),"1a, 5a, 5b")</f>
        <v>1a, 5a, 5b</v>
      </c>
      <c r="E9763" s="138">
        <f t="array" ref="E9763">SUMIF(Marksheet!$D$10:$BQ$10,$C9763,INDIRECT(K9738))</f>
        <v>0</v>
      </c>
      <c r="F9763" s="138" t="s">
        <v>434</v>
      </c>
      <c r="G9763" s="137">
        <f>SUMIF(Marksheet!$10:$10,C9763,Marksheet!$14:$14)</f>
        <v>5</v>
      </c>
      <c r="H9763" s="139">
        <f t="shared" si="296"/>
        <v>0</v>
      </c>
      <c r="I9763" s="137" t="s">
        <v>477</v>
      </c>
      <c r="J9763" s="133"/>
      <c r="K9763" s="140"/>
    </row>
    <row r="9764" ht="15.75" customHeight="1">
      <c r="A9764" s="49"/>
      <c r="B9764" s="141"/>
      <c r="C9764" s="144" t="s">
        <v>42</v>
      </c>
      <c r="D9764" s="137" t="str">
        <f>IFERROR(__xludf.DUMMYFUNCTION("JOIN("", "",FILTER(Marksheet!$15:$15,Marksheet!$10:$10=$C9764))"),"2a, 3c")</f>
        <v>2a, 3c</v>
      </c>
      <c r="E9764" s="138">
        <f t="array" ref="E9764">SUMIF(Marksheet!$D$10:$BQ$10,$C9764,INDIRECT(K9738))</f>
        <v>0</v>
      </c>
      <c r="F9764" s="138" t="s">
        <v>434</v>
      </c>
      <c r="G9764" s="137">
        <f>SUMIF(Marksheet!$10:$10,C9764,Marksheet!$14:$14)</f>
        <v>3</v>
      </c>
      <c r="H9764" s="139">
        <f t="shared" si="296"/>
        <v>0</v>
      </c>
      <c r="I9764" s="137" t="s">
        <v>478</v>
      </c>
      <c r="J9764" s="133"/>
      <c r="K9764" s="140"/>
    </row>
    <row r="9765" ht="15.75" customHeight="1">
      <c r="A9765" s="49"/>
      <c r="B9765" s="142"/>
      <c r="C9765" s="144" t="s">
        <v>40</v>
      </c>
      <c r="D9765" s="137" t="str">
        <f>IFERROR(__xludf.DUMMYFUNCTION("JOIN("", "",FILTER(Marksheet!$15:$15,Marksheet!$10:$10=$C9765))"),"1b, 4b, 4f")</f>
        <v>1b, 4b, 4f</v>
      </c>
      <c r="E9765" s="138">
        <f t="array" ref="E9765">SUMIF(Marksheet!$D$10:$BQ$10,$C9765,INDIRECT(K9738))</f>
        <v>0</v>
      </c>
      <c r="F9765" s="138" t="s">
        <v>434</v>
      </c>
      <c r="G9765" s="137">
        <f>SUMIF(Marksheet!$10:$10,C9765,Marksheet!$14:$14)</f>
        <v>3</v>
      </c>
      <c r="H9765" s="139">
        <f t="shared" si="296"/>
        <v>0</v>
      </c>
      <c r="I9765" s="137" t="s">
        <v>479</v>
      </c>
      <c r="J9765" s="133"/>
      <c r="K9765" s="140"/>
    </row>
    <row r="9766" ht="15.75" customHeight="1">
      <c r="A9766" s="49"/>
      <c r="B9766" s="49"/>
      <c r="C9766" s="145" t="s">
        <v>76</v>
      </c>
      <c r="D9766" s="145"/>
      <c r="E9766" s="146">
        <f>SUM(E9742:E9765)</f>
        <v>0</v>
      </c>
      <c r="F9766" s="147" t="s">
        <v>434</v>
      </c>
      <c r="G9766" s="148">
        <f>SUM(G9742:G9765)</f>
        <v>85</v>
      </c>
      <c r="H9766" s="149">
        <f t="shared" si="296"/>
        <v>0</v>
      </c>
      <c r="I9766" s="129"/>
      <c r="J9766" s="133"/>
      <c r="K9766" s="127"/>
    </row>
    <row r="9767" ht="15.75" customHeight="1">
      <c r="A9767" s="49"/>
      <c r="B9767" s="49"/>
      <c r="C9767" s="67"/>
      <c r="D9767" s="67"/>
      <c r="E9767" s="49"/>
      <c r="F9767" s="49"/>
      <c r="G9767" s="49"/>
      <c r="H9767" s="49"/>
      <c r="I9767" s="129"/>
      <c r="J9767" s="133"/>
      <c r="K9767" s="127"/>
    </row>
    <row r="9768" ht="60.0" customHeight="1">
      <c r="A9768" s="49"/>
      <c r="B9768" s="49"/>
      <c r="C9768" s="67"/>
      <c r="D9768" s="67"/>
      <c r="E9768" s="49"/>
      <c r="F9768" s="49"/>
      <c r="G9768" s="49"/>
      <c r="H9768" s="49"/>
      <c r="I9768" s="129"/>
      <c r="J9768" s="133"/>
      <c r="K9768" s="127"/>
    </row>
    <row r="9769" ht="15.75" customHeight="1">
      <c r="A9769" s="124" t="s">
        <v>450</v>
      </c>
      <c r="B9769" s="49"/>
      <c r="C9769" s="67"/>
      <c r="D9769" s="67"/>
      <c r="E9769" s="1"/>
      <c r="F9769" s="1"/>
      <c r="G9769" s="49"/>
      <c r="H9769" s="49"/>
      <c r="I9769" s="7"/>
      <c r="K9769" s="125">
        <f>K9736+1</f>
        <v>314</v>
      </c>
    </row>
    <row r="9770" ht="15.75" customHeight="1">
      <c r="A9770" s="126" t="s">
        <v>451</v>
      </c>
      <c r="B9770" s="67" t="str">
        <f>B9737</f>
        <v>GCSE Transition Assessment</v>
      </c>
      <c r="C9770" s="67"/>
      <c r="D9770" s="67"/>
      <c r="E9770" s="1"/>
      <c r="F9770" s="49"/>
      <c r="G9770" s="49"/>
      <c r="H9770" s="49"/>
      <c r="K9770" s="127" t="str">
        <f>CONCATENATE("Marksheet!$B$",K9769)</f>
        <v>Marksheet!$B$314</v>
      </c>
    </row>
    <row r="9771" ht="15.75" customHeight="1">
      <c r="A9771" s="126" t="s">
        <v>447</v>
      </c>
      <c r="B9771" s="67" t="str">
        <f t="array" ref="B9771">IF(INDIRECT(K9770)="","",INDIRECT(K9770))</f>
        <v>Student 297</v>
      </c>
      <c r="C9771" s="67"/>
      <c r="D9771" s="67"/>
      <c r="E9771" s="1"/>
      <c r="F9771" s="49"/>
      <c r="G9771" s="49"/>
      <c r="H9771" s="49"/>
      <c r="K9771" s="127" t="str">
        <f>CONCATENATE("Marksheet!$D$",K9769,":$BQ$",K9769)</f>
        <v>Marksheet!$D$314:$BQ$314</v>
      </c>
    </row>
    <row r="9772" ht="15.75" customHeight="1">
      <c r="A9772" s="126" t="s">
        <v>452</v>
      </c>
      <c r="B9772" s="67" t="str">
        <f t="array" ref="B9772">INDIRECT(CONCATENATE("Marksheet!$C$",INDIRECT(CONCATENATE("K",ROW()-3))))</f>
        <v/>
      </c>
      <c r="C9772" s="67"/>
      <c r="D9772" s="67"/>
      <c r="E9772" s="49"/>
      <c r="F9772" s="49"/>
      <c r="G9772" s="49"/>
      <c r="H9772" s="49"/>
      <c r="I9772" s="49"/>
      <c r="J9772" s="49"/>
      <c r="K9772" s="127"/>
    </row>
    <row r="9773" ht="15.75" customHeight="1">
      <c r="A9773" s="67"/>
      <c r="B9773" s="128"/>
      <c r="C9773" s="67"/>
      <c r="D9773" s="67"/>
      <c r="E9773" s="49"/>
      <c r="F9773" s="49"/>
      <c r="G9773" s="49"/>
      <c r="H9773" s="49"/>
      <c r="I9773" s="49"/>
      <c r="J9773" s="49"/>
      <c r="K9773" s="127"/>
    </row>
    <row r="9774" ht="15.75" customHeight="1">
      <c r="A9774" s="129"/>
      <c r="B9774" s="100" t="s">
        <v>442</v>
      </c>
      <c r="C9774" s="100" t="s">
        <v>443</v>
      </c>
      <c r="D9774" s="73" t="s">
        <v>453</v>
      </c>
      <c r="E9774" s="130" t="s">
        <v>444</v>
      </c>
      <c r="F9774" s="71"/>
      <c r="G9774" s="72"/>
      <c r="H9774" s="131" t="s">
        <v>454</v>
      </c>
      <c r="I9774" s="132" t="s">
        <v>455</v>
      </c>
      <c r="J9774" s="133"/>
      <c r="K9774" s="134"/>
    </row>
    <row r="9775" ht="15.75" customHeight="1">
      <c r="A9775" s="49"/>
      <c r="B9775" s="135" t="s">
        <v>19</v>
      </c>
      <c r="C9775" s="136" t="s">
        <v>25</v>
      </c>
      <c r="D9775" s="137" t="str">
        <f>IFERROR(__xludf.DUMMYFUNCTION("JOIN("", "",FILTER(Marksheet!$15:$15,Marksheet!$10:$10=$C9775))"),"3a, 3b, 3c")</f>
        <v>3a, 3b, 3c</v>
      </c>
      <c r="E9775" s="138">
        <f t="array" ref="E9775">SUMIF(Marksheet!$D$10:$BQ$10,$C9775,INDIRECT(K9771))</f>
        <v>0</v>
      </c>
      <c r="F9775" s="138" t="s">
        <v>434</v>
      </c>
      <c r="G9775" s="137">
        <f>SUMIF(Marksheet!$10:$10,C9775,Marksheet!$14:$14)</f>
        <v>3</v>
      </c>
      <c r="H9775" s="139">
        <f t="shared" ref="H9775:H9799" si="297">E9775/G9775</f>
        <v>0</v>
      </c>
      <c r="I9775" s="137" t="s">
        <v>456</v>
      </c>
      <c r="J9775" s="133"/>
      <c r="K9775" s="140"/>
    </row>
    <row r="9776" ht="15.75" customHeight="1">
      <c r="A9776" s="49"/>
      <c r="B9776" s="141"/>
      <c r="C9776" s="136" t="s">
        <v>27</v>
      </c>
      <c r="D9776" s="137" t="str">
        <f>IFERROR(__xludf.DUMMYFUNCTION("JOIN("", "",FILTER(Marksheet!$15:$15,Marksheet!$10:$10=$C9776))"),"5a, 5b, 5c, 5d")</f>
        <v>5a, 5b, 5c, 5d</v>
      </c>
      <c r="E9776" s="138">
        <f t="array" ref="E9776">SUMIF(Marksheet!$D$10:$BQ$10,$C9776,INDIRECT(K9771))</f>
        <v>0</v>
      </c>
      <c r="F9776" s="138" t="s">
        <v>434</v>
      </c>
      <c r="G9776" s="137">
        <f>SUMIF(Marksheet!$10:$10,C9776,Marksheet!$14:$14)</f>
        <v>5</v>
      </c>
      <c r="H9776" s="139">
        <f t="shared" si="297"/>
        <v>0</v>
      </c>
      <c r="I9776" s="137" t="s">
        <v>457</v>
      </c>
      <c r="J9776" s="133"/>
      <c r="K9776" s="140"/>
    </row>
    <row r="9777" ht="15.75" customHeight="1">
      <c r="A9777" s="49"/>
      <c r="B9777" s="141"/>
      <c r="C9777" s="136" t="s">
        <v>26</v>
      </c>
      <c r="D9777" s="137" t="str">
        <f>IFERROR(__xludf.DUMMYFUNCTION("JOIN("", "",FILTER(Marksheet!$15:$15,Marksheet!$10:$10=$C9777))"),"4a, 4b")</f>
        <v>4a, 4b</v>
      </c>
      <c r="E9777" s="138">
        <f t="array" ref="E9777">SUMIF(Marksheet!$D$10:$BQ$10,$C9777,INDIRECT(K9771))</f>
        <v>0</v>
      </c>
      <c r="F9777" s="138" t="s">
        <v>434</v>
      </c>
      <c r="G9777" s="137">
        <f>SUMIF(Marksheet!$10:$10,C9777,Marksheet!$14:$14)</f>
        <v>3</v>
      </c>
      <c r="H9777" s="139">
        <f t="shared" si="297"/>
        <v>0</v>
      </c>
      <c r="I9777" s="137" t="s">
        <v>458</v>
      </c>
      <c r="J9777" s="133"/>
      <c r="K9777" s="140"/>
    </row>
    <row r="9778" ht="15.75" customHeight="1">
      <c r="A9778" s="49"/>
      <c r="B9778" s="141"/>
      <c r="C9778" s="136" t="s">
        <v>23</v>
      </c>
      <c r="D9778" s="137" t="str">
        <f>IFERROR(__xludf.DUMMYFUNCTION("JOIN("", "",FILTER(Marksheet!$15:$15,Marksheet!$10:$10=$C9778))"),"1a, 1b, 4c")</f>
        <v>1a, 1b, 4c</v>
      </c>
      <c r="E9778" s="138">
        <f t="array" ref="E9778">SUMIF(Marksheet!$D$10:$BQ$10,$C9778,INDIRECT(K9771))</f>
        <v>0</v>
      </c>
      <c r="F9778" s="138" t="s">
        <v>434</v>
      </c>
      <c r="G9778" s="137">
        <f>SUMIF(Marksheet!$10:$10,C9778,Marksheet!$14:$14)</f>
        <v>5</v>
      </c>
      <c r="H9778" s="139">
        <f t="shared" si="297"/>
        <v>0</v>
      </c>
      <c r="I9778" s="137" t="s">
        <v>459</v>
      </c>
      <c r="J9778" s="133"/>
      <c r="K9778" s="140"/>
    </row>
    <row r="9779" ht="15.75" customHeight="1">
      <c r="A9779" s="49"/>
      <c r="B9779" s="142"/>
      <c r="C9779" s="136" t="s">
        <v>24</v>
      </c>
      <c r="D9779" s="137" t="str">
        <f>IFERROR(__xludf.DUMMYFUNCTION("JOIN("", "",FILTER(Marksheet!$15:$15,Marksheet!$10:$10=$C9779))"),"2a, 2b, 2c")</f>
        <v>2a, 2b, 2c</v>
      </c>
      <c r="E9779" s="138">
        <f t="array" ref="E9779">SUMIF(Marksheet!$D$10:$BQ$10,$C9779,INDIRECT(K9771))</f>
        <v>0</v>
      </c>
      <c r="F9779" s="138" t="s">
        <v>434</v>
      </c>
      <c r="G9779" s="137">
        <f>SUMIF(Marksheet!$10:$10,C9779,Marksheet!$14:$14)</f>
        <v>4</v>
      </c>
      <c r="H9779" s="139">
        <f t="shared" si="297"/>
        <v>0</v>
      </c>
      <c r="I9779" s="137" t="s">
        <v>460</v>
      </c>
      <c r="J9779" s="133"/>
      <c r="K9779" s="140"/>
    </row>
    <row r="9780" ht="15.75" customHeight="1">
      <c r="A9780" s="49"/>
      <c r="B9780" s="135" t="s">
        <v>20</v>
      </c>
      <c r="C9780" s="143" t="s">
        <v>29</v>
      </c>
      <c r="D9780" s="137" t="str">
        <f>IFERROR(__xludf.DUMMYFUNCTION("JOIN("", "",FILTER(Marksheet!$15:$15,Marksheet!$10:$10=$C9780))"),"1b, 3d")</f>
        <v>1b, 3d</v>
      </c>
      <c r="E9780" s="138">
        <f t="array" ref="E9780">SUMIF(Marksheet!$D$10:$BQ$10,$C9780,INDIRECT(K9771))</f>
        <v>0</v>
      </c>
      <c r="F9780" s="138" t="s">
        <v>434</v>
      </c>
      <c r="G9780" s="137">
        <f>SUMIF(Marksheet!$10:$10,C9780,Marksheet!$14:$14)</f>
        <v>2</v>
      </c>
      <c r="H9780" s="139">
        <f t="shared" si="297"/>
        <v>0</v>
      </c>
      <c r="I9780" s="137" t="s">
        <v>461</v>
      </c>
      <c r="J9780" s="133"/>
      <c r="K9780" s="140"/>
    </row>
    <row r="9781" ht="15.75" customHeight="1">
      <c r="A9781" s="49"/>
      <c r="B9781" s="141"/>
      <c r="C9781" s="143" t="s">
        <v>30</v>
      </c>
      <c r="D9781" s="137" t="str">
        <f>IFERROR(__xludf.DUMMYFUNCTION("JOIN("", "",FILTER(Marksheet!$15:$15,Marksheet!$10:$10=$C9781))"),"1d, 4d, 4e")</f>
        <v>1d, 4d, 4e</v>
      </c>
      <c r="E9781" s="138">
        <f t="array" ref="E9781">SUMIF(Marksheet!$D$10:$BQ$10,$C9781,INDIRECT(K9771))</f>
        <v>0</v>
      </c>
      <c r="F9781" s="138" t="s">
        <v>434</v>
      </c>
      <c r="G9781" s="137">
        <f>SUMIF(Marksheet!$10:$10,C9781,Marksheet!$14:$14)</f>
        <v>3</v>
      </c>
      <c r="H9781" s="139">
        <f t="shared" si="297"/>
        <v>0</v>
      </c>
      <c r="I9781" s="137" t="s">
        <v>462</v>
      </c>
      <c r="J9781" s="133"/>
      <c r="K9781" s="140"/>
    </row>
    <row r="9782" ht="15.75" customHeight="1">
      <c r="A9782" s="49"/>
      <c r="B9782" s="141"/>
      <c r="C9782" s="143" t="s">
        <v>33</v>
      </c>
      <c r="D9782" s="137" t="str">
        <f>IFERROR(__xludf.DUMMYFUNCTION("JOIN("", "",FILTER(Marksheet!$15:$15,Marksheet!$10:$10=$C9782))"),"4a, 4b")</f>
        <v>4a, 4b</v>
      </c>
      <c r="E9782" s="138">
        <f t="array" ref="E9782">SUMIF(Marksheet!$D$10:$BQ$10,$C9782,INDIRECT(K9771))</f>
        <v>0</v>
      </c>
      <c r="F9782" s="138" t="s">
        <v>434</v>
      </c>
      <c r="G9782" s="137">
        <f>SUMIF(Marksheet!$10:$10,C9782,Marksheet!$14:$14)</f>
        <v>3</v>
      </c>
      <c r="H9782" s="139">
        <f t="shared" si="297"/>
        <v>0</v>
      </c>
      <c r="I9782" s="137" t="s">
        <v>463</v>
      </c>
      <c r="J9782" s="133"/>
      <c r="K9782" s="140"/>
    </row>
    <row r="9783" ht="15.75" customHeight="1">
      <c r="A9783" s="49"/>
      <c r="B9783" s="141"/>
      <c r="C9783" s="143" t="s">
        <v>28</v>
      </c>
      <c r="D9783" s="137" t="str">
        <f>IFERROR(__xludf.DUMMYFUNCTION("JOIN("", "",FILTER(Marksheet!$15:$15,Marksheet!$10:$10=$C9783))"),"1a, 1c, 4c")</f>
        <v>1a, 1c, 4c</v>
      </c>
      <c r="E9783" s="138">
        <f t="array" ref="E9783">SUMIF(Marksheet!$D$10:$BQ$10,$C9783,INDIRECT(K9771))</f>
        <v>0</v>
      </c>
      <c r="F9783" s="138" t="s">
        <v>434</v>
      </c>
      <c r="G9783" s="137">
        <f>SUMIF(Marksheet!$10:$10,C9783,Marksheet!$14:$14)</f>
        <v>5</v>
      </c>
      <c r="H9783" s="139">
        <f t="shared" si="297"/>
        <v>0</v>
      </c>
      <c r="I9783" s="137" t="s">
        <v>464</v>
      </c>
      <c r="J9783" s="133"/>
      <c r="K9783" s="140"/>
    </row>
    <row r="9784" ht="15.75" customHeight="1">
      <c r="A9784" s="49"/>
      <c r="B9784" s="141"/>
      <c r="C9784" s="143" t="s">
        <v>435</v>
      </c>
      <c r="D9784" s="137" t="str">
        <f>IFERROR(__xludf.DUMMYFUNCTION("JOIN("", "",FILTER(Marksheet!$15:$15,Marksheet!$10:$10=$C9784))"),"3a, 3b, 3c")</f>
        <v>3a, 3b, 3c</v>
      </c>
      <c r="E9784" s="138">
        <f t="array" ref="E9784">SUMIF(Marksheet!$D$10:$BQ$10,$C9784,INDIRECT(K9771))</f>
        <v>0</v>
      </c>
      <c r="F9784" s="138" t="s">
        <v>434</v>
      </c>
      <c r="G9784" s="137">
        <f>SUMIF(Marksheet!$10:$10,C9784,Marksheet!$14:$14)</f>
        <v>4</v>
      </c>
      <c r="H9784" s="139">
        <f t="shared" si="297"/>
        <v>0</v>
      </c>
      <c r="I9784" s="137" t="s">
        <v>465</v>
      </c>
      <c r="J9784" s="133"/>
      <c r="K9784" s="140"/>
    </row>
    <row r="9785" ht="15.75" customHeight="1">
      <c r="A9785" s="49"/>
      <c r="B9785" s="142"/>
      <c r="C9785" s="143" t="s">
        <v>31</v>
      </c>
      <c r="D9785" s="137" t="str">
        <f>IFERROR(__xludf.DUMMYFUNCTION("JOIN("", "",FILTER(Marksheet!$15:$15,Marksheet!$10:$10=$C9785))"),"2a, 2b, 2c")</f>
        <v>2a, 2b, 2c</v>
      </c>
      <c r="E9785" s="138">
        <f t="array" ref="E9785">SUMIF(Marksheet!$D$10:$BQ$10,$C9785,INDIRECT(K9771))</f>
        <v>0</v>
      </c>
      <c r="F9785" s="138" t="s">
        <v>434</v>
      </c>
      <c r="G9785" s="137">
        <f>SUMIF(Marksheet!$10:$10,C9785,Marksheet!$14:$14)</f>
        <v>3</v>
      </c>
      <c r="H9785" s="139">
        <f t="shared" si="297"/>
        <v>0</v>
      </c>
      <c r="I9785" s="137" t="s">
        <v>466</v>
      </c>
      <c r="J9785" s="133"/>
      <c r="K9785" s="140"/>
    </row>
    <row r="9786" ht="15.75" customHeight="1">
      <c r="A9786" s="49"/>
      <c r="B9786" s="135" t="s">
        <v>21</v>
      </c>
      <c r="C9786" s="143" t="s">
        <v>36</v>
      </c>
      <c r="D9786" s="137" t="str">
        <f>IFERROR(__xludf.DUMMYFUNCTION("JOIN("", "",FILTER(Marksheet!$15:$15,Marksheet!$10:$10=$C9786))"),"2b, 2c")</f>
        <v>2b, 2c</v>
      </c>
      <c r="E9786" s="138">
        <f t="array" ref="E9786">SUMIF(Marksheet!$D$10:$BQ$10,$C9786,INDIRECT(K9771))</f>
        <v>0</v>
      </c>
      <c r="F9786" s="138" t="s">
        <v>434</v>
      </c>
      <c r="G9786" s="137">
        <f>SUMIF(Marksheet!$10:$10,C9786,Marksheet!$14:$14)</f>
        <v>2</v>
      </c>
      <c r="H9786" s="139">
        <f t="shared" si="297"/>
        <v>0</v>
      </c>
      <c r="I9786" s="137" t="s">
        <v>467</v>
      </c>
      <c r="J9786" s="133"/>
      <c r="K9786" s="140"/>
    </row>
    <row r="9787" ht="15.75" customHeight="1">
      <c r="A9787" s="49"/>
      <c r="B9787" s="141"/>
      <c r="C9787" s="143" t="s">
        <v>38</v>
      </c>
      <c r="D9787" s="137" t="str">
        <f>IFERROR(__xludf.DUMMYFUNCTION("JOIN("", "",FILTER(Marksheet!$15:$15,Marksheet!$10:$10=$C9787))"),"4a, 4b, 4c, 4d, 4e")</f>
        <v>4a, 4b, 4c, 4d, 4e</v>
      </c>
      <c r="E9787" s="138">
        <f t="array" ref="E9787">SUMIF(Marksheet!$D$10:$BQ$10,$C9787,INDIRECT(K9771))</f>
        <v>0</v>
      </c>
      <c r="F9787" s="138" t="s">
        <v>434</v>
      </c>
      <c r="G9787" s="137">
        <f>SUMIF(Marksheet!$10:$10,C9787,Marksheet!$14:$14)</f>
        <v>6</v>
      </c>
      <c r="H9787" s="139">
        <f t="shared" si="297"/>
        <v>0</v>
      </c>
      <c r="I9787" s="137" t="s">
        <v>468</v>
      </c>
      <c r="J9787" s="133"/>
      <c r="K9787" s="140"/>
    </row>
    <row r="9788" ht="15.75" customHeight="1">
      <c r="A9788" s="49"/>
      <c r="B9788" s="141"/>
      <c r="C9788" s="143" t="s">
        <v>35</v>
      </c>
      <c r="D9788" s="137" t="str">
        <f>IFERROR(__xludf.DUMMYFUNCTION("JOIN("", "",FILTER(Marksheet!$15:$15,Marksheet!$10:$10=$C9788))"),"1b, 2a")</f>
        <v>1b, 2a</v>
      </c>
      <c r="E9788" s="138">
        <f t="array" ref="E9788">SUMIF(Marksheet!$D$10:$BQ$10,$C9788,INDIRECT(K9771))</f>
        <v>0</v>
      </c>
      <c r="F9788" s="138" t="s">
        <v>434</v>
      </c>
      <c r="G9788" s="137">
        <f>SUMIF(Marksheet!$10:$10,C9788,Marksheet!$14:$14)</f>
        <v>3</v>
      </c>
      <c r="H9788" s="139">
        <f t="shared" si="297"/>
        <v>0</v>
      </c>
      <c r="I9788" s="137" t="s">
        <v>469</v>
      </c>
      <c r="J9788" s="133"/>
      <c r="K9788" s="140"/>
    </row>
    <row r="9789" ht="15.75" customHeight="1">
      <c r="A9789" s="49"/>
      <c r="B9789" s="141"/>
      <c r="C9789" s="143" t="s">
        <v>34</v>
      </c>
      <c r="D9789" s="137" t="str">
        <f>IFERROR(__xludf.DUMMYFUNCTION("JOIN("", "",FILTER(Marksheet!$15:$15,Marksheet!$10:$10=$C9789))"),"1a, 1c, 2d")</f>
        <v>1a, 1c, 2d</v>
      </c>
      <c r="E9789" s="138">
        <f t="array" ref="E9789">SUMIF(Marksheet!$D$10:$BQ$10,$C9789,INDIRECT(K9771))</f>
        <v>0</v>
      </c>
      <c r="F9789" s="138" t="s">
        <v>434</v>
      </c>
      <c r="G9789" s="137">
        <f>SUMIF(Marksheet!$10:$10,C9789,Marksheet!$14:$14)</f>
        <v>6</v>
      </c>
      <c r="H9789" s="139">
        <f t="shared" si="297"/>
        <v>0</v>
      </c>
      <c r="I9789" s="137" t="s">
        <v>470</v>
      </c>
      <c r="J9789" s="133"/>
      <c r="K9789" s="140"/>
    </row>
    <row r="9790" ht="15.75" customHeight="1">
      <c r="A9790" s="49"/>
      <c r="B9790" s="142"/>
      <c r="C9790" s="143" t="s">
        <v>37</v>
      </c>
      <c r="D9790" s="137" t="str">
        <f>IFERROR(__xludf.DUMMYFUNCTION("JOIN("", "",FILTER(Marksheet!$15:$15,Marksheet!$10:$10=$C9790))"),"3a, 3b, 3c")</f>
        <v>3a, 3b, 3c</v>
      </c>
      <c r="E9790" s="138">
        <f t="array" ref="E9790">SUMIF(Marksheet!$D$10:$BQ$10,$C9790,INDIRECT(K9771))</f>
        <v>0</v>
      </c>
      <c r="F9790" s="138" t="s">
        <v>434</v>
      </c>
      <c r="G9790" s="137">
        <f>SUMIF(Marksheet!$10:$10,C9790,Marksheet!$14:$14)</f>
        <v>3</v>
      </c>
      <c r="H9790" s="139">
        <f t="shared" si="297"/>
        <v>0</v>
      </c>
      <c r="I9790" s="137" t="s">
        <v>471</v>
      </c>
      <c r="J9790" s="133"/>
      <c r="K9790" s="140"/>
    </row>
    <row r="9791" ht="15.75" customHeight="1">
      <c r="A9791" s="49"/>
      <c r="B9791" s="135" t="s">
        <v>22</v>
      </c>
      <c r="C9791" s="144" t="s">
        <v>46</v>
      </c>
      <c r="D9791" s="137" t="str">
        <f>IFERROR(__xludf.DUMMYFUNCTION("JOIN("", "",FILTER(Marksheet!$15:$15,Marksheet!$10:$10=$C9791))"),"3d")</f>
        <v>3d</v>
      </c>
      <c r="E9791" s="138">
        <f t="array" ref="E9791">SUMIF(Marksheet!$D$10:$BQ$10,$C9791,INDIRECT(K9771))</f>
        <v>0</v>
      </c>
      <c r="F9791" s="138" t="s">
        <v>434</v>
      </c>
      <c r="G9791" s="137">
        <f>SUMIF(Marksheet!$10:$10,C9791,Marksheet!$14:$14)</f>
        <v>2</v>
      </c>
      <c r="H9791" s="139">
        <f t="shared" si="297"/>
        <v>0</v>
      </c>
      <c r="I9791" s="137" t="s">
        <v>472</v>
      </c>
      <c r="J9791" s="133"/>
      <c r="K9791" s="140"/>
    </row>
    <row r="9792" ht="15.75" customHeight="1">
      <c r="A9792" s="49"/>
      <c r="B9792" s="141"/>
      <c r="C9792" s="144" t="s">
        <v>41</v>
      </c>
      <c r="D9792" s="137" t="str">
        <f>IFERROR(__xludf.DUMMYFUNCTION("JOIN("", "",FILTER(Marksheet!$15:$15,Marksheet!$10:$10=$C9792))"),"1c, 2b, 4e")</f>
        <v>1c, 2b, 4e</v>
      </c>
      <c r="E9792" s="138">
        <f t="array" ref="E9792">SUMIF(Marksheet!$D$10:$BQ$10,$C9792,INDIRECT(K9771))</f>
        <v>0</v>
      </c>
      <c r="F9792" s="138" t="s">
        <v>434</v>
      </c>
      <c r="G9792" s="137">
        <f>SUMIF(Marksheet!$10:$10,C9792,Marksheet!$14:$14)</f>
        <v>3</v>
      </c>
      <c r="H9792" s="139">
        <f t="shared" si="297"/>
        <v>0</v>
      </c>
      <c r="I9792" s="137" t="s">
        <v>473</v>
      </c>
      <c r="J9792" s="133"/>
      <c r="K9792" s="140"/>
    </row>
    <row r="9793" ht="15.75" customHeight="1">
      <c r="A9793" s="49"/>
      <c r="B9793" s="141"/>
      <c r="C9793" s="144" t="s">
        <v>45</v>
      </c>
      <c r="D9793" s="137" t="str">
        <f>IFERROR(__xludf.DUMMYFUNCTION("JOIN("", "",FILTER(Marksheet!$15:$15,Marksheet!$10:$10=$C9793))"),"3b, 4a, 5c")</f>
        <v>3b, 4a, 5c</v>
      </c>
      <c r="E9793" s="138">
        <f t="array" ref="E9793">SUMIF(Marksheet!$D$10:$BQ$10,$C9793,INDIRECT(K9771))</f>
        <v>0</v>
      </c>
      <c r="F9793" s="138" t="s">
        <v>434</v>
      </c>
      <c r="G9793" s="137">
        <f>SUMIF(Marksheet!$10:$10,C9793,Marksheet!$14:$14)</f>
        <v>3</v>
      </c>
      <c r="H9793" s="139">
        <f t="shared" si="297"/>
        <v>0</v>
      </c>
      <c r="I9793" s="137" t="s">
        <v>474</v>
      </c>
      <c r="J9793" s="133"/>
      <c r="K9793" s="140"/>
    </row>
    <row r="9794" ht="15.75" customHeight="1">
      <c r="A9794" s="49"/>
      <c r="B9794" s="141"/>
      <c r="C9794" s="144" t="s">
        <v>43</v>
      </c>
      <c r="D9794" s="137" t="str">
        <f>IFERROR(__xludf.DUMMYFUNCTION("JOIN("", "",FILTER(Marksheet!$15:$15,Marksheet!$10:$10=$C9794))"),"2c, 4d, 5d")</f>
        <v>2c, 4d, 5d</v>
      </c>
      <c r="E9794" s="138">
        <f t="array" ref="E9794">SUMIF(Marksheet!$D$10:$BQ$10,$C9794,INDIRECT(K9771))</f>
        <v>0</v>
      </c>
      <c r="F9794" s="138" t="s">
        <v>434</v>
      </c>
      <c r="G9794" s="137">
        <f>SUMIF(Marksheet!$10:$10,C9794,Marksheet!$14:$14)</f>
        <v>4</v>
      </c>
      <c r="H9794" s="139">
        <f t="shared" si="297"/>
        <v>0</v>
      </c>
      <c r="I9794" s="137" t="s">
        <v>475</v>
      </c>
      <c r="J9794" s="133"/>
      <c r="K9794" s="140"/>
    </row>
    <row r="9795" ht="15.75" customHeight="1">
      <c r="A9795" s="49"/>
      <c r="B9795" s="141"/>
      <c r="C9795" s="144" t="s">
        <v>44</v>
      </c>
      <c r="D9795" s="137" t="str">
        <f>IFERROR(__xludf.DUMMYFUNCTION("JOIN("", "",FILTER(Marksheet!$15:$15,Marksheet!$10:$10=$C9795))"),"3a, 4c")</f>
        <v>3a, 4c</v>
      </c>
      <c r="E9795" s="138">
        <f t="array" ref="E9795">SUMIF(Marksheet!$D$10:$BQ$10,$C9795,INDIRECT(K9771))</f>
        <v>0</v>
      </c>
      <c r="F9795" s="138" t="s">
        <v>434</v>
      </c>
      <c r="G9795" s="137">
        <f>SUMIF(Marksheet!$10:$10,C9795,Marksheet!$14:$14)</f>
        <v>2</v>
      </c>
      <c r="H9795" s="139">
        <f t="shared" si="297"/>
        <v>0</v>
      </c>
      <c r="I9795" s="137" t="s">
        <v>476</v>
      </c>
      <c r="J9795" s="133"/>
      <c r="K9795" s="140"/>
    </row>
    <row r="9796" ht="15.75" customHeight="1">
      <c r="A9796" s="49"/>
      <c r="B9796" s="141"/>
      <c r="C9796" s="144" t="s">
        <v>39</v>
      </c>
      <c r="D9796" s="137" t="str">
        <f>IFERROR(__xludf.DUMMYFUNCTION("JOIN("", "",FILTER(Marksheet!$15:$15,Marksheet!$10:$10=$C9796))"),"1a, 5a, 5b")</f>
        <v>1a, 5a, 5b</v>
      </c>
      <c r="E9796" s="138">
        <f t="array" ref="E9796">SUMIF(Marksheet!$D$10:$BQ$10,$C9796,INDIRECT(K9771))</f>
        <v>0</v>
      </c>
      <c r="F9796" s="138" t="s">
        <v>434</v>
      </c>
      <c r="G9796" s="137">
        <f>SUMIF(Marksheet!$10:$10,C9796,Marksheet!$14:$14)</f>
        <v>5</v>
      </c>
      <c r="H9796" s="139">
        <f t="shared" si="297"/>
        <v>0</v>
      </c>
      <c r="I9796" s="137" t="s">
        <v>477</v>
      </c>
      <c r="J9796" s="133"/>
      <c r="K9796" s="140"/>
    </row>
    <row r="9797" ht="15.75" customHeight="1">
      <c r="A9797" s="49"/>
      <c r="B9797" s="141"/>
      <c r="C9797" s="144" t="s">
        <v>42</v>
      </c>
      <c r="D9797" s="137" t="str">
        <f>IFERROR(__xludf.DUMMYFUNCTION("JOIN("", "",FILTER(Marksheet!$15:$15,Marksheet!$10:$10=$C9797))"),"2a, 3c")</f>
        <v>2a, 3c</v>
      </c>
      <c r="E9797" s="138">
        <f t="array" ref="E9797">SUMIF(Marksheet!$D$10:$BQ$10,$C9797,INDIRECT(K9771))</f>
        <v>0</v>
      </c>
      <c r="F9797" s="138" t="s">
        <v>434</v>
      </c>
      <c r="G9797" s="137">
        <f>SUMIF(Marksheet!$10:$10,C9797,Marksheet!$14:$14)</f>
        <v>3</v>
      </c>
      <c r="H9797" s="139">
        <f t="shared" si="297"/>
        <v>0</v>
      </c>
      <c r="I9797" s="137" t="s">
        <v>478</v>
      </c>
      <c r="J9797" s="133"/>
      <c r="K9797" s="140"/>
    </row>
    <row r="9798" ht="15.75" customHeight="1">
      <c r="A9798" s="49"/>
      <c r="B9798" s="142"/>
      <c r="C9798" s="144" t="s">
        <v>40</v>
      </c>
      <c r="D9798" s="137" t="str">
        <f>IFERROR(__xludf.DUMMYFUNCTION("JOIN("", "",FILTER(Marksheet!$15:$15,Marksheet!$10:$10=$C9798))"),"1b, 4b, 4f")</f>
        <v>1b, 4b, 4f</v>
      </c>
      <c r="E9798" s="138">
        <f t="array" ref="E9798">SUMIF(Marksheet!$D$10:$BQ$10,$C9798,INDIRECT(K9771))</f>
        <v>0</v>
      </c>
      <c r="F9798" s="138" t="s">
        <v>434</v>
      </c>
      <c r="G9798" s="137">
        <f>SUMIF(Marksheet!$10:$10,C9798,Marksheet!$14:$14)</f>
        <v>3</v>
      </c>
      <c r="H9798" s="139">
        <f t="shared" si="297"/>
        <v>0</v>
      </c>
      <c r="I9798" s="137" t="s">
        <v>479</v>
      </c>
      <c r="J9798" s="133"/>
      <c r="K9798" s="140"/>
    </row>
    <row r="9799" ht="15.75" customHeight="1">
      <c r="A9799" s="49"/>
      <c r="B9799" s="49"/>
      <c r="C9799" s="145" t="s">
        <v>76</v>
      </c>
      <c r="D9799" s="145"/>
      <c r="E9799" s="146">
        <f>SUM(E9775:E9798)</f>
        <v>0</v>
      </c>
      <c r="F9799" s="147" t="s">
        <v>434</v>
      </c>
      <c r="G9799" s="148">
        <f>SUM(G9775:G9798)</f>
        <v>85</v>
      </c>
      <c r="H9799" s="149">
        <f t="shared" si="297"/>
        <v>0</v>
      </c>
      <c r="I9799" s="129"/>
      <c r="J9799" s="133"/>
      <c r="K9799" s="127"/>
    </row>
    <row r="9800" ht="15.75" customHeight="1">
      <c r="A9800" s="49"/>
      <c r="B9800" s="49"/>
      <c r="C9800" s="67"/>
      <c r="D9800" s="67"/>
      <c r="E9800" s="49"/>
      <c r="F9800" s="49"/>
      <c r="G9800" s="49"/>
      <c r="H9800" s="49"/>
      <c r="I9800" s="129"/>
      <c r="J9800" s="133"/>
      <c r="K9800" s="127"/>
    </row>
    <row r="9801" ht="60.0" customHeight="1">
      <c r="A9801" s="49"/>
      <c r="B9801" s="49"/>
      <c r="C9801" s="67"/>
      <c r="D9801" s="67"/>
      <c r="E9801" s="49"/>
      <c r="F9801" s="49"/>
      <c r="G9801" s="49"/>
      <c r="H9801" s="49"/>
      <c r="I9801" s="129"/>
      <c r="J9801" s="133"/>
      <c r="K9801" s="127"/>
    </row>
    <row r="9802" ht="15.75" customHeight="1">
      <c r="A9802" s="124" t="s">
        <v>450</v>
      </c>
      <c r="B9802" s="49"/>
      <c r="C9802" s="67"/>
      <c r="D9802" s="67"/>
      <c r="E9802" s="1"/>
      <c r="F9802" s="1"/>
      <c r="G9802" s="49"/>
      <c r="H9802" s="49"/>
      <c r="I9802" s="7"/>
      <c r="K9802" s="125">
        <f>K9769+1</f>
        <v>315</v>
      </c>
    </row>
    <row r="9803" ht="15.75" customHeight="1">
      <c r="A9803" s="126" t="s">
        <v>451</v>
      </c>
      <c r="B9803" s="67" t="str">
        <f>B9770</f>
        <v>GCSE Transition Assessment</v>
      </c>
      <c r="C9803" s="67"/>
      <c r="D9803" s="67"/>
      <c r="E9803" s="1"/>
      <c r="F9803" s="49"/>
      <c r="G9803" s="49"/>
      <c r="H9803" s="49"/>
      <c r="K9803" s="127" t="str">
        <f>CONCATENATE("Marksheet!$B$",K9802)</f>
        <v>Marksheet!$B$315</v>
      </c>
    </row>
    <row r="9804" ht="15.75" customHeight="1">
      <c r="A9804" s="126" t="s">
        <v>447</v>
      </c>
      <c r="B9804" s="67" t="str">
        <f t="array" ref="B9804">IF(INDIRECT(K9803)="","",INDIRECT(K9803))</f>
        <v>Student 298</v>
      </c>
      <c r="C9804" s="67"/>
      <c r="D9804" s="67"/>
      <c r="E9804" s="1"/>
      <c r="F9804" s="49"/>
      <c r="G9804" s="49"/>
      <c r="H9804" s="49"/>
      <c r="K9804" s="127" t="str">
        <f>CONCATENATE("Marksheet!$D$",K9802,":$BQ$",K9802)</f>
        <v>Marksheet!$D$315:$BQ$315</v>
      </c>
    </row>
    <row r="9805" ht="15.75" customHeight="1">
      <c r="A9805" s="126" t="s">
        <v>452</v>
      </c>
      <c r="B9805" s="67" t="str">
        <f t="array" ref="B9805">INDIRECT(CONCATENATE("Marksheet!$C$",INDIRECT(CONCATENATE("K",ROW()-3))))</f>
        <v/>
      </c>
      <c r="C9805" s="67"/>
      <c r="D9805" s="67"/>
      <c r="E9805" s="49"/>
      <c r="F9805" s="49"/>
      <c r="G9805" s="49"/>
      <c r="H9805" s="49"/>
      <c r="I9805" s="49"/>
      <c r="J9805" s="49"/>
      <c r="K9805" s="127"/>
    </row>
    <row r="9806" ht="15.75" customHeight="1">
      <c r="A9806" s="67"/>
      <c r="B9806" s="128"/>
      <c r="C9806" s="67"/>
      <c r="D9806" s="67"/>
      <c r="E9806" s="49"/>
      <c r="F9806" s="49"/>
      <c r="G9806" s="49"/>
      <c r="H9806" s="49"/>
      <c r="I9806" s="49"/>
      <c r="J9806" s="49"/>
      <c r="K9806" s="127"/>
    </row>
    <row r="9807" ht="15.75" customHeight="1">
      <c r="A9807" s="129"/>
      <c r="B9807" s="100" t="s">
        <v>442</v>
      </c>
      <c r="C9807" s="100" t="s">
        <v>443</v>
      </c>
      <c r="D9807" s="73" t="s">
        <v>453</v>
      </c>
      <c r="E9807" s="130" t="s">
        <v>444</v>
      </c>
      <c r="F9807" s="71"/>
      <c r="G9807" s="72"/>
      <c r="H9807" s="131" t="s">
        <v>454</v>
      </c>
      <c r="I9807" s="132" t="s">
        <v>455</v>
      </c>
      <c r="J9807" s="133"/>
      <c r="K9807" s="134"/>
    </row>
    <row r="9808" ht="15.75" customHeight="1">
      <c r="A9808" s="49"/>
      <c r="B9808" s="135" t="s">
        <v>19</v>
      </c>
      <c r="C9808" s="136" t="s">
        <v>25</v>
      </c>
      <c r="D9808" s="137" t="str">
        <f>IFERROR(__xludf.DUMMYFUNCTION("JOIN("", "",FILTER(Marksheet!$15:$15,Marksheet!$10:$10=$C9808))"),"3a, 3b, 3c")</f>
        <v>3a, 3b, 3c</v>
      </c>
      <c r="E9808" s="138">
        <f t="array" ref="E9808">SUMIF(Marksheet!$D$10:$BQ$10,$C9808,INDIRECT(K9804))</f>
        <v>0</v>
      </c>
      <c r="F9808" s="138" t="s">
        <v>434</v>
      </c>
      <c r="G9808" s="137">
        <f>SUMIF(Marksheet!$10:$10,C9808,Marksheet!$14:$14)</f>
        <v>3</v>
      </c>
      <c r="H9808" s="139">
        <f t="shared" ref="H9808:H9832" si="298">E9808/G9808</f>
        <v>0</v>
      </c>
      <c r="I9808" s="137" t="s">
        <v>456</v>
      </c>
      <c r="J9808" s="133"/>
      <c r="K9808" s="140"/>
    </row>
    <row r="9809" ht="15.75" customHeight="1">
      <c r="A9809" s="49"/>
      <c r="B9809" s="141"/>
      <c r="C9809" s="136" t="s">
        <v>27</v>
      </c>
      <c r="D9809" s="137" t="str">
        <f>IFERROR(__xludf.DUMMYFUNCTION("JOIN("", "",FILTER(Marksheet!$15:$15,Marksheet!$10:$10=$C9809))"),"5a, 5b, 5c, 5d")</f>
        <v>5a, 5b, 5c, 5d</v>
      </c>
      <c r="E9809" s="138">
        <f t="array" ref="E9809">SUMIF(Marksheet!$D$10:$BQ$10,$C9809,INDIRECT(K9804))</f>
        <v>0</v>
      </c>
      <c r="F9809" s="138" t="s">
        <v>434</v>
      </c>
      <c r="G9809" s="137">
        <f>SUMIF(Marksheet!$10:$10,C9809,Marksheet!$14:$14)</f>
        <v>5</v>
      </c>
      <c r="H9809" s="139">
        <f t="shared" si="298"/>
        <v>0</v>
      </c>
      <c r="I9809" s="137" t="s">
        <v>457</v>
      </c>
      <c r="J9809" s="133"/>
      <c r="K9809" s="140"/>
    </row>
    <row r="9810" ht="15.75" customHeight="1">
      <c r="A9810" s="49"/>
      <c r="B9810" s="141"/>
      <c r="C9810" s="136" t="s">
        <v>26</v>
      </c>
      <c r="D9810" s="137" t="str">
        <f>IFERROR(__xludf.DUMMYFUNCTION("JOIN("", "",FILTER(Marksheet!$15:$15,Marksheet!$10:$10=$C9810))"),"4a, 4b")</f>
        <v>4a, 4b</v>
      </c>
      <c r="E9810" s="138">
        <f t="array" ref="E9810">SUMIF(Marksheet!$D$10:$BQ$10,$C9810,INDIRECT(K9804))</f>
        <v>0</v>
      </c>
      <c r="F9810" s="138" t="s">
        <v>434</v>
      </c>
      <c r="G9810" s="137">
        <f>SUMIF(Marksheet!$10:$10,C9810,Marksheet!$14:$14)</f>
        <v>3</v>
      </c>
      <c r="H9810" s="139">
        <f t="shared" si="298"/>
        <v>0</v>
      </c>
      <c r="I9810" s="137" t="s">
        <v>458</v>
      </c>
      <c r="J9810" s="133"/>
      <c r="K9810" s="140"/>
    </row>
    <row r="9811" ht="15.75" customHeight="1">
      <c r="A9811" s="49"/>
      <c r="B9811" s="141"/>
      <c r="C9811" s="136" t="s">
        <v>23</v>
      </c>
      <c r="D9811" s="137" t="str">
        <f>IFERROR(__xludf.DUMMYFUNCTION("JOIN("", "",FILTER(Marksheet!$15:$15,Marksheet!$10:$10=$C9811))"),"1a, 1b, 4c")</f>
        <v>1a, 1b, 4c</v>
      </c>
      <c r="E9811" s="138">
        <f t="array" ref="E9811">SUMIF(Marksheet!$D$10:$BQ$10,$C9811,INDIRECT(K9804))</f>
        <v>0</v>
      </c>
      <c r="F9811" s="138" t="s">
        <v>434</v>
      </c>
      <c r="G9811" s="137">
        <f>SUMIF(Marksheet!$10:$10,C9811,Marksheet!$14:$14)</f>
        <v>5</v>
      </c>
      <c r="H9811" s="139">
        <f t="shared" si="298"/>
        <v>0</v>
      </c>
      <c r="I9811" s="137" t="s">
        <v>459</v>
      </c>
      <c r="J9811" s="133"/>
      <c r="K9811" s="140"/>
    </row>
    <row r="9812" ht="15.75" customHeight="1">
      <c r="A9812" s="49"/>
      <c r="B9812" s="142"/>
      <c r="C9812" s="136" t="s">
        <v>24</v>
      </c>
      <c r="D9812" s="137" t="str">
        <f>IFERROR(__xludf.DUMMYFUNCTION("JOIN("", "",FILTER(Marksheet!$15:$15,Marksheet!$10:$10=$C9812))"),"2a, 2b, 2c")</f>
        <v>2a, 2b, 2c</v>
      </c>
      <c r="E9812" s="138">
        <f t="array" ref="E9812">SUMIF(Marksheet!$D$10:$BQ$10,$C9812,INDIRECT(K9804))</f>
        <v>0</v>
      </c>
      <c r="F9812" s="138" t="s">
        <v>434</v>
      </c>
      <c r="G9812" s="137">
        <f>SUMIF(Marksheet!$10:$10,C9812,Marksheet!$14:$14)</f>
        <v>4</v>
      </c>
      <c r="H9812" s="139">
        <f t="shared" si="298"/>
        <v>0</v>
      </c>
      <c r="I9812" s="137" t="s">
        <v>460</v>
      </c>
      <c r="J9812" s="133"/>
      <c r="K9812" s="140"/>
    </row>
    <row r="9813" ht="15.75" customHeight="1">
      <c r="A9813" s="49"/>
      <c r="B9813" s="135" t="s">
        <v>20</v>
      </c>
      <c r="C9813" s="143" t="s">
        <v>29</v>
      </c>
      <c r="D9813" s="137" t="str">
        <f>IFERROR(__xludf.DUMMYFUNCTION("JOIN("", "",FILTER(Marksheet!$15:$15,Marksheet!$10:$10=$C9813))"),"1b, 3d")</f>
        <v>1b, 3d</v>
      </c>
      <c r="E9813" s="138">
        <f t="array" ref="E9813">SUMIF(Marksheet!$D$10:$BQ$10,$C9813,INDIRECT(K9804))</f>
        <v>0</v>
      </c>
      <c r="F9813" s="138" t="s">
        <v>434</v>
      </c>
      <c r="G9813" s="137">
        <f>SUMIF(Marksheet!$10:$10,C9813,Marksheet!$14:$14)</f>
        <v>2</v>
      </c>
      <c r="H9813" s="139">
        <f t="shared" si="298"/>
        <v>0</v>
      </c>
      <c r="I9813" s="137" t="s">
        <v>461</v>
      </c>
      <c r="J9813" s="133"/>
      <c r="K9813" s="140"/>
    </row>
    <row r="9814" ht="15.75" customHeight="1">
      <c r="A9814" s="49"/>
      <c r="B9814" s="141"/>
      <c r="C9814" s="143" t="s">
        <v>30</v>
      </c>
      <c r="D9814" s="137" t="str">
        <f>IFERROR(__xludf.DUMMYFUNCTION("JOIN("", "",FILTER(Marksheet!$15:$15,Marksheet!$10:$10=$C9814))"),"1d, 4d, 4e")</f>
        <v>1d, 4d, 4e</v>
      </c>
      <c r="E9814" s="138">
        <f t="array" ref="E9814">SUMIF(Marksheet!$D$10:$BQ$10,$C9814,INDIRECT(K9804))</f>
        <v>0</v>
      </c>
      <c r="F9814" s="138" t="s">
        <v>434</v>
      </c>
      <c r="G9814" s="137">
        <f>SUMIF(Marksheet!$10:$10,C9814,Marksheet!$14:$14)</f>
        <v>3</v>
      </c>
      <c r="H9814" s="139">
        <f t="shared" si="298"/>
        <v>0</v>
      </c>
      <c r="I9814" s="137" t="s">
        <v>462</v>
      </c>
      <c r="J9814" s="133"/>
      <c r="K9814" s="140"/>
    </row>
    <row r="9815" ht="15.75" customHeight="1">
      <c r="A9815" s="49"/>
      <c r="B9815" s="141"/>
      <c r="C9815" s="143" t="s">
        <v>33</v>
      </c>
      <c r="D9815" s="137" t="str">
        <f>IFERROR(__xludf.DUMMYFUNCTION("JOIN("", "",FILTER(Marksheet!$15:$15,Marksheet!$10:$10=$C9815))"),"4a, 4b")</f>
        <v>4a, 4b</v>
      </c>
      <c r="E9815" s="138">
        <f t="array" ref="E9815">SUMIF(Marksheet!$D$10:$BQ$10,$C9815,INDIRECT(K9804))</f>
        <v>0</v>
      </c>
      <c r="F9815" s="138" t="s">
        <v>434</v>
      </c>
      <c r="G9815" s="137">
        <f>SUMIF(Marksheet!$10:$10,C9815,Marksheet!$14:$14)</f>
        <v>3</v>
      </c>
      <c r="H9815" s="139">
        <f t="shared" si="298"/>
        <v>0</v>
      </c>
      <c r="I9815" s="137" t="s">
        <v>463</v>
      </c>
      <c r="J9815" s="133"/>
      <c r="K9815" s="140"/>
    </row>
    <row r="9816" ht="15.75" customHeight="1">
      <c r="A9816" s="49"/>
      <c r="B9816" s="141"/>
      <c r="C9816" s="143" t="s">
        <v>28</v>
      </c>
      <c r="D9816" s="137" t="str">
        <f>IFERROR(__xludf.DUMMYFUNCTION("JOIN("", "",FILTER(Marksheet!$15:$15,Marksheet!$10:$10=$C9816))"),"1a, 1c, 4c")</f>
        <v>1a, 1c, 4c</v>
      </c>
      <c r="E9816" s="138">
        <f t="array" ref="E9816">SUMIF(Marksheet!$D$10:$BQ$10,$C9816,INDIRECT(K9804))</f>
        <v>0</v>
      </c>
      <c r="F9816" s="138" t="s">
        <v>434</v>
      </c>
      <c r="G9816" s="137">
        <f>SUMIF(Marksheet!$10:$10,C9816,Marksheet!$14:$14)</f>
        <v>5</v>
      </c>
      <c r="H9816" s="139">
        <f t="shared" si="298"/>
        <v>0</v>
      </c>
      <c r="I9816" s="137" t="s">
        <v>464</v>
      </c>
      <c r="J9816" s="133"/>
      <c r="K9816" s="140"/>
    </row>
    <row r="9817" ht="15.75" customHeight="1">
      <c r="A9817" s="49"/>
      <c r="B9817" s="141"/>
      <c r="C9817" s="143" t="s">
        <v>435</v>
      </c>
      <c r="D9817" s="137" t="str">
        <f>IFERROR(__xludf.DUMMYFUNCTION("JOIN("", "",FILTER(Marksheet!$15:$15,Marksheet!$10:$10=$C9817))"),"3a, 3b, 3c")</f>
        <v>3a, 3b, 3c</v>
      </c>
      <c r="E9817" s="138">
        <f t="array" ref="E9817">SUMIF(Marksheet!$D$10:$BQ$10,$C9817,INDIRECT(K9804))</f>
        <v>0</v>
      </c>
      <c r="F9817" s="138" t="s">
        <v>434</v>
      </c>
      <c r="G9817" s="137">
        <f>SUMIF(Marksheet!$10:$10,C9817,Marksheet!$14:$14)</f>
        <v>4</v>
      </c>
      <c r="H9817" s="139">
        <f t="shared" si="298"/>
        <v>0</v>
      </c>
      <c r="I9817" s="137" t="s">
        <v>465</v>
      </c>
      <c r="J9817" s="133"/>
      <c r="K9817" s="140"/>
    </row>
    <row r="9818" ht="15.75" customHeight="1">
      <c r="A9818" s="49"/>
      <c r="B9818" s="142"/>
      <c r="C9818" s="143" t="s">
        <v>31</v>
      </c>
      <c r="D9818" s="137" t="str">
        <f>IFERROR(__xludf.DUMMYFUNCTION("JOIN("", "",FILTER(Marksheet!$15:$15,Marksheet!$10:$10=$C9818))"),"2a, 2b, 2c")</f>
        <v>2a, 2b, 2c</v>
      </c>
      <c r="E9818" s="138">
        <f t="array" ref="E9818">SUMIF(Marksheet!$D$10:$BQ$10,$C9818,INDIRECT(K9804))</f>
        <v>0</v>
      </c>
      <c r="F9818" s="138" t="s">
        <v>434</v>
      </c>
      <c r="G9818" s="137">
        <f>SUMIF(Marksheet!$10:$10,C9818,Marksheet!$14:$14)</f>
        <v>3</v>
      </c>
      <c r="H9818" s="139">
        <f t="shared" si="298"/>
        <v>0</v>
      </c>
      <c r="I9818" s="137" t="s">
        <v>466</v>
      </c>
      <c r="J9818" s="133"/>
      <c r="K9818" s="140"/>
    </row>
    <row r="9819" ht="15.75" customHeight="1">
      <c r="A9819" s="49"/>
      <c r="B9819" s="135" t="s">
        <v>21</v>
      </c>
      <c r="C9819" s="143" t="s">
        <v>36</v>
      </c>
      <c r="D9819" s="137" t="str">
        <f>IFERROR(__xludf.DUMMYFUNCTION("JOIN("", "",FILTER(Marksheet!$15:$15,Marksheet!$10:$10=$C9819))"),"2b, 2c")</f>
        <v>2b, 2c</v>
      </c>
      <c r="E9819" s="138">
        <f t="array" ref="E9819">SUMIF(Marksheet!$D$10:$BQ$10,$C9819,INDIRECT(K9804))</f>
        <v>0</v>
      </c>
      <c r="F9819" s="138" t="s">
        <v>434</v>
      </c>
      <c r="G9819" s="137">
        <f>SUMIF(Marksheet!$10:$10,C9819,Marksheet!$14:$14)</f>
        <v>2</v>
      </c>
      <c r="H9819" s="139">
        <f t="shared" si="298"/>
        <v>0</v>
      </c>
      <c r="I9819" s="137" t="s">
        <v>467</v>
      </c>
      <c r="J9819" s="133"/>
      <c r="K9819" s="140"/>
    </row>
    <row r="9820" ht="15.75" customHeight="1">
      <c r="A9820" s="49"/>
      <c r="B9820" s="141"/>
      <c r="C9820" s="143" t="s">
        <v>38</v>
      </c>
      <c r="D9820" s="137" t="str">
        <f>IFERROR(__xludf.DUMMYFUNCTION("JOIN("", "",FILTER(Marksheet!$15:$15,Marksheet!$10:$10=$C9820))"),"4a, 4b, 4c, 4d, 4e")</f>
        <v>4a, 4b, 4c, 4d, 4e</v>
      </c>
      <c r="E9820" s="138">
        <f t="array" ref="E9820">SUMIF(Marksheet!$D$10:$BQ$10,$C9820,INDIRECT(K9804))</f>
        <v>0</v>
      </c>
      <c r="F9820" s="138" t="s">
        <v>434</v>
      </c>
      <c r="G9820" s="137">
        <f>SUMIF(Marksheet!$10:$10,C9820,Marksheet!$14:$14)</f>
        <v>6</v>
      </c>
      <c r="H9820" s="139">
        <f t="shared" si="298"/>
        <v>0</v>
      </c>
      <c r="I9820" s="137" t="s">
        <v>468</v>
      </c>
      <c r="J9820" s="133"/>
      <c r="K9820" s="140"/>
    </row>
    <row r="9821" ht="15.75" customHeight="1">
      <c r="A9821" s="49"/>
      <c r="B9821" s="141"/>
      <c r="C9821" s="143" t="s">
        <v>35</v>
      </c>
      <c r="D9821" s="137" t="str">
        <f>IFERROR(__xludf.DUMMYFUNCTION("JOIN("", "",FILTER(Marksheet!$15:$15,Marksheet!$10:$10=$C9821))"),"1b, 2a")</f>
        <v>1b, 2a</v>
      </c>
      <c r="E9821" s="138">
        <f t="array" ref="E9821">SUMIF(Marksheet!$D$10:$BQ$10,$C9821,INDIRECT(K9804))</f>
        <v>0</v>
      </c>
      <c r="F9821" s="138" t="s">
        <v>434</v>
      </c>
      <c r="G9821" s="137">
        <f>SUMIF(Marksheet!$10:$10,C9821,Marksheet!$14:$14)</f>
        <v>3</v>
      </c>
      <c r="H9821" s="139">
        <f t="shared" si="298"/>
        <v>0</v>
      </c>
      <c r="I9821" s="137" t="s">
        <v>469</v>
      </c>
      <c r="J9821" s="133"/>
      <c r="K9821" s="140"/>
    </row>
    <row r="9822" ht="15.75" customHeight="1">
      <c r="A9822" s="49"/>
      <c r="B9822" s="141"/>
      <c r="C9822" s="143" t="s">
        <v>34</v>
      </c>
      <c r="D9822" s="137" t="str">
        <f>IFERROR(__xludf.DUMMYFUNCTION("JOIN("", "",FILTER(Marksheet!$15:$15,Marksheet!$10:$10=$C9822))"),"1a, 1c, 2d")</f>
        <v>1a, 1c, 2d</v>
      </c>
      <c r="E9822" s="138">
        <f t="array" ref="E9822">SUMIF(Marksheet!$D$10:$BQ$10,$C9822,INDIRECT(K9804))</f>
        <v>0</v>
      </c>
      <c r="F9822" s="138" t="s">
        <v>434</v>
      </c>
      <c r="G9822" s="137">
        <f>SUMIF(Marksheet!$10:$10,C9822,Marksheet!$14:$14)</f>
        <v>6</v>
      </c>
      <c r="H9822" s="139">
        <f t="shared" si="298"/>
        <v>0</v>
      </c>
      <c r="I9822" s="137" t="s">
        <v>470</v>
      </c>
      <c r="J9822" s="133"/>
      <c r="K9822" s="140"/>
    </row>
    <row r="9823" ht="15.75" customHeight="1">
      <c r="A9823" s="49"/>
      <c r="B9823" s="142"/>
      <c r="C9823" s="143" t="s">
        <v>37</v>
      </c>
      <c r="D9823" s="137" t="str">
        <f>IFERROR(__xludf.DUMMYFUNCTION("JOIN("", "",FILTER(Marksheet!$15:$15,Marksheet!$10:$10=$C9823))"),"3a, 3b, 3c")</f>
        <v>3a, 3b, 3c</v>
      </c>
      <c r="E9823" s="138">
        <f t="array" ref="E9823">SUMIF(Marksheet!$D$10:$BQ$10,$C9823,INDIRECT(K9804))</f>
        <v>0</v>
      </c>
      <c r="F9823" s="138" t="s">
        <v>434</v>
      </c>
      <c r="G9823" s="137">
        <f>SUMIF(Marksheet!$10:$10,C9823,Marksheet!$14:$14)</f>
        <v>3</v>
      </c>
      <c r="H9823" s="139">
        <f t="shared" si="298"/>
        <v>0</v>
      </c>
      <c r="I9823" s="137" t="s">
        <v>471</v>
      </c>
      <c r="J9823" s="133"/>
      <c r="K9823" s="140"/>
    </row>
    <row r="9824" ht="15.75" customHeight="1">
      <c r="A9824" s="49"/>
      <c r="B9824" s="135" t="s">
        <v>22</v>
      </c>
      <c r="C9824" s="144" t="s">
        <v>46</v>
      </c>
      <c r="D9824" s="137" t="str">
        <f>IFERROR(__xludf.DUMMYFUNCTION("JOIN("", "",FILTER(Marksheet!$15:$15,Marksheet!$10:$10=$C9824))"),"3d")</f>
        <v>3d</v>
      </c>
      <c r="E9824" s="138">
        <f t="array" ref="E9824">SUMIF(Marksheet!$D$10:$BQ$10,$C9824,INDIRECT(K9804))</f>
        <v>0</v>
      </c>
      <c r="F9824" s="138" t="s">
        <v>434</v>
      </c>
      <c r="G9824" s="137">
        <f>SUMIF(Marksheet!$10:$10,C9824,Marksheet!$14:$14)</f>
        <v>2</v>
      </c>
      <c r="H9824" s="139">
        <f t="shared" si="298"/>
        <v>0</v>
      </c>
      <c r="I9824" s="137" t="s">
        <v>472</v>
      </c>
      <c r="J9824" s="133"/>
      <c r="K9824" s="140"/>
    </row>
    <row r="9825" ht="15.75" customHeight="1">
      <c r="A9825" s="49"/>
      <c r="B9825" s="141"/>
      <c r="C9825" s="144" t="s">
        <v>41</v>
      </c>
      <c r="D9825" s="137" t="str">
        <f>IFERROR(__xludf.DUMMYFUNCTION("JOIN("", "",FILTER(Marksheet!$15:$15,Marksheet!$10:$10=$C9825))"),"1c, 2b, 4e")</f>
        <v>1c, 2b, 4e</v>
      </c>
      <c r="E9825" s="138">
        <f t="array" ref="E9825">SUMIF(Marksheet!$D$10:$BQ$10,$C9825,INDIRECT(K9804))</f>
        <v>0</v>
      </c>
      <c r="F9825" s="138" t="s">
        <v>434</v>
      </c>
      <c r="G9825" s="137">
        <f>SUMIF(Marksheet!$10:$10,C9825,Marksheet!$14:$14)</f>
        <v>3</v>
      </c>
      <c r="H9825" s="139">
        <f t="shared" si="298"/>
        <v>0</v>
      </c>
      <c r="I9825" s="137" t="s">
        <v>473</v>
      </c>
      <c r="J9825" s="133"/>
      <c r="K9825" s="140"/>
    </row>
    <row r="9826" ht="15.75" customHeight="1">
      <c r="A9826" s="49"/>
      <c r="B9826" s="141"/>
      <c r="C9826" s="144" t="s">
        <v>45</v>
      </c>
      <c r="D9826" s="137" t="str">
        <f>IFERROR(__xludf.DUMMYFUNCTION("JOIN("", "",FILTER(Marksheet!$15:$15,Marksheet!$10:$10=$C9826))"),"3b, 4a, 5c")</f>
        <v>3b, 4a, 5c</v>
      </c>
      <c r="E9826" s="138">
        <f t="array" ref="E9826">SUMIF(Marksheet!$D$10:$BQ$10,$C9826,INDIRECT(K9804))</f>
        <v>0</v>
      </c>
      <c r="F9826" s="138" t="s">
        <v>434</v>
      </c>
      <c r="G9826" s="137">
        <f>SUMIF(Marksheet!$10:$10,C9826,Marksheet!$14:$14)</f>
        <v>3</v>
      </c>
      <c r="H9826" s="139">
        <f t="shared" si="298"/>
        <v>0</v>
      </c>
      <c r="I9826" s="137" t="s">
        <v>474</v>
      </c>
      <c r="J9826" s="133"/>
      <c r="K9826" s="140"/>
    </row>
    <row r="9827" ht="15.75" customHeight="1">
      <c r="A9827" s="49"/>
      <c r="B9827" s="141"/>
      <c r="C9827" s="144" t="s">
        <v>43</v>
      </c>
      <c r="D9827" s="137" t="str">
        <f>IFERROR(__xludf.DUMMYFUNCTION("JOIN("", "",FILTER(Marksheet!$15:$15,Marksheet!$10:$10=$C9827))"),"2c, 4d, 5d")</f>
        <v>2c, 4d, 5d</v>
      </c>
      <c r="E9827" s="138">
        <f t="array" ref="E9827">SUMIF(Marksheet!$D$10:$BQ$10,$C9827,INDIRECT(K9804))</f>
        <v>0</v>
      </c>
      <c r="F9827" s="138" t="s">
        <v>434</v>
      </c>
      <c r="G9827" s="137">
        <f>SUMIF(Marksheet!$10:$10,C9827,Marksheet!$14:$14)</f>
        <v>4</v>
      </c>
      <c r="H9827" s="139">
        <f t="shared" si="298"/>
        <v>0</v>
      </c>
      <c r="I9827" s="137" t="s">
        <v>475</v>
      </c>
      <c r="J9827" s="133"/>
      <c r="K9827" s="140"/>
    </row>
    <row r="9828" ht="15.75" customHeight="1">
      <c r="A9828" s="49"/>
      <c r="B9828" s="141"/>
      <c r="C9828" s="144" t="s">
        <v>44</v>
      </c>
      <c r="D9828" s="137" t="str">
        <f>IFERROR(__xludf.DUMMYFUNCTION("JOIN("", "",FILTER(Marksheet!$15:$15,Marksheet!$10:$10=$C9828))"),"3a, 4c")</f>
        <v>3a, 4c</v>
      </c>
      <c r="E9828" s="138">
        <f t="array" ref="E9828">SUMIF(Marksheet!$D$10:$BQ$10,$C9828,INDIRECT(K9804))</f>
        <v>0</v>
      </c>
      <c r="F9828" s="138" t="s">
        <v>434</v>
      </c>
      <c r="G9828" s="137">
        <f>SUMIF(Marksheet!$10:$10,C9828,Marksheet!$14:$14)</f>
        <v>2</v>
      </c>
      <c r="H9828" s="139">
        <f t="shared" si="298"/>
        <v>0</v>
      </c>
      <c r="I9828" s="137" t="s">
        <v>476</v>
      </c>
      <c r="J9828" s="133"/>
      <c r="K9828" s="140"/>
    </row>
    <row r="9829" ht="15.75" customHeight="1">
      <c r="A9829" s="49"/>
      <c r="B9829" s="141"/>
      <c r="C9829" s="144" t="s">
        <v>39</v>
      </c>
      <c r="D9829" s="137" t="str">
        <f>IFERROR(__xludf.DUMMYFUNCTION("JOIN("", "",FILTER(Marksheet!$15:$15,Marksheet!$10:$10=$C9829))"),"1a, 5a, 5b")</f>
        <v>1a, 5a, 5b</v>
      </c>
      <c r="E9829" s="138">
        <f t="array" ref="E9829">SUMIF(Marksheet!$D$10:$BQ$10,$C9829,INDIRECT(K9804))</f>
        <v>0</v>
      </c>
      <c r="F9829" s="138" t="s">
        <v>434</v>
      </c>
      <c r="G9829" s="137">
        <f>SUMIF(Marksheet!$10:$10,C9829,Marksheet!$14:$14)</f>
        <v>5</v>
      </c>
      <c r="H9829" s="139">
        <f t="shared" si="298"/>
        <v>0</v>
      </c>
      <c r="I9829" s="137" t="s">
        <v>477</v>
      </c>
      <c r="J9829" s="133"/>
      <c r="K9829" s="140"/>
    </row>
    <row r="9830" ht="15.75" customHeight="1">
      <c r="A9830" s="49"/>
      <c r="B9830" s="141"/>
      <c r="C9830" s="144" t="s">
        <v>42</v>
      </c>
      <c r="D9830" s="137" t="str">
        <f>IFERROR(__xludf.DUMMYFUNCTION("JOIN("", "",FILTER(Marksheet!$15:$15,Marksheet!$10:$10=$C9830))"),"2a, 3c")</f>
        <v>2a, 3c</v>
      </c>
      <c r="E9830" s="138">
        <f t="array" ref="E9830">SUMIF(Marksheet!$D$10:$BQ$10,$C9830,INDIRECT(K9804))</f>
        <v>0</v>
      </c>
      <c r="F9830" s="138" t="s">
        <v>434</v>
      </c>
      <c r="G9830" s="137">
        <f>SUMIF(Marksheet!$10:$10,C9830,Marksheet!$14:$14)</f>
        <v>3</v>
      </c>
      <c r="H9830" s="139">
        <f t="shared" si="298"/>
        <v>0</v>
      </c>
      <c r="I9830" s="137" t="s">
        <v>478</v>
      </c>
      <c r="J9830" s="133"/>
      <c r="K9830" s="140"/>
    </row>
    <row r="9831" ht="15.75" customHeight="1">
      <c r="A9831" s="49"/>
      <c r="B9831" s="142"/>
      <c r="C9831" s="144" t="s">
        <v>40</v>
      </c>
      <c r="D9831" s="137" t="str">
        <f>IFERROR(__xludf.DUMMYFUNCTION("JOIN("", "",FILTER(Marksheet!$15:$15,Marksheet!$10:$10=$C9831))"),"1b, 4b, 4f")</f>
        <v>1b, 4b, 4f</v>
      </c>
      <c r="E9831" s="138">
        <f t="array" ref="E9831">SUMIF(Marksheet!$D$10:$BQ$10,$C9831,INDIRECT(K9804))</f>
        <v>0</v>
      </c>
      <c r="F9831" s="138" t="s">
        <v>434</v>
      </c>
      <c r="G9831" s="137">
        <f>SUMIF(Marksheet!$10:$10,C9831,Marksheet!$14:$14)</f>
        <v>3</v>
      </c>
      <c r="H9831" s="139">
        <f t="shared" si="298"/>
        <v>0</v>
      </c>
      <c r="I9831" s="137" t="s">
        <v>479</v>
      </c>
      <c r="J9831" s="133"/>
      <c r="K9831" s="140"/>
    </row>
    <row r="9832" ht="15.75" customHeight="1">
      <c r="A9832" s="49"/>
      <c r="B9832" s="49"/>
      <c r="C9832" s="145" t="s">
        <v>76</v>
      </c>
      <c r="D9832" s="145"/>
      <c r="E9832" s="146">
        <f>SUM(E9808:E9831)</f>
        <v>0</v>
      </c>
      <c r="F9832" s="147" t="s">
        <v>434</v>
      </c>
      <c r="G9832" s="148">
        <f>SUM(G9808:G9831)</f>
        <v>85</v>
      </c>
      <c r="H9832" s="149">
        <f t="shared" si="298"/>
        <v>0</v>
      </c>
      <c r="I9832" s="129"/>
      <c r="J9832" s="133"/>
      <c r="K9832" s="127"/>
    </row>
    <row r="9833" ht="15.75" customHeight="1">
      <c r="A9833" s="49"/>
      <c r="B9833" s="49"/>
      <c r="C9833" s="67"/>
      <c r="D9833" s="67"/>
      <c r="E9833" s="49"/>
      <c r="F9833" s="49"/>
      <c r="G9833" s="49"/>
      <c r="H9833" s="49"/>
      <c r="I9833" s="129"/>
      <c r="J9833" s="133"/>
      <c r="K9833" s="127"/>
    </row>
    <row r="9834" ht="60.0" customHeight="1">
      <c r="A9834" s="49"/>
      <c r="B9834" s="49"/>
      <c r="C9834" s="67"/>
      <c r="D9834" s="67"/>
      <c r="E9834" s="49"/>
      <c r="F9834" s="49"/>
      <c r="G9834" s="49"/>
      <c r="H9834" s="49"/>
      <c r="I9834" s="129"/>
      <c r="J9834" s="133"/>
      <c r="K9834" s="127"/>
    </row>
    <row r="9835" ht="15.75" customHeight="1">
      <c r="A9835" s="124" t="s">
        <v>450</v>
      </c>
      <c r="B9835" s="49"/>
      <c r="C9835" s="67"/>
      <c r="D9835" s="67"/>
      <c r="E9835" s="1"/>
      <c r="F9835" s="1"/>
      <c r="G9835" s="49"/>
      <c r="H9835" s="49"/>
      <c r="I9835" s="7"/>
      <c r="K9835" s="125">
        <f>K9802+1</f>
        <v>316</v>
      </c>
    </row>
    <row r="9836" ht="15.75" customHeight="1">
      <c r="A9836" s="126" t="s">
        <v>451</v>
      </c>
      <c r="B9836" s="67" t="str">
        <f>B9803</f>
        <v>GCSE Transition Assessment</v>
      </c>
      <c r="C9836" s="67"/>
      <c r="D9836" s="67"/>
      <c r="E9836" s="1"/>
      <c r="F9836" s="49"/>
      <c r="G9836" s="49"/>
      <c r="H9836" s="49"/>
      <c r="K9836" s="127" t="str">
        <f>CONCATENATE("Marksheet!$B$",K9835)</f>
        <v>Marksheet!$B$316</v>
      </c>
    </row>
    <row r="9837" ht="15.75" customHeight="1">
      <c r="A9837" s="126" t="s">
        <v>447</v>
      </c>
      <c r="B9837" s="67" t="str">
        <f t="array" ref="B9837">IF(INDIRECT(K9836)="","",INDIRECT(K9836))</f>
        <v>Student 299</v>
      </c>
      <c r="C9837" s="67"/>
      <c r="D9837" s="67"/>
      <c r="E9837" s="1"/>
      <c r="F9837" s="49"/>
      <c r="G9837" s="49"/>
      <c r="H9837" s="49"/>
      <c r="K9837" s="127" t="str">
        <f>CONCATENATE("Marksheet!$D$",K9835,":$BQ$",K9835)</f>
        <v>Marksheet!$D$316:$BQ$316</v>
      </c>
    </row>
    <row r="9838" ht="15.75" customHeight="1">
      <c r="A9838" s="126" t="s">
        <v>452</v>
      </c>
      <c r="B9838" s="67" t="str">
        <f t="array" ref="B9838">INDIRECT(CONCATENATE("Marksheet!$C$",INDIRECT(CONCATENATE("K",ROW()-3))))</f>
        <v/>
      </c>
      <c r="C9838" s="67"/>
      <c r="D9838" s="67"/>
      <c r="E9838" s="49"/>
      <c r="F9838" s="49"/>
      <c r="G9838" s="49"/>
      <c r="H9838" s="49"/>
      <c r="I9838" s="49"/>
      <c r="J9838" s="49"/>
      <c r="K9838" s="127"/>
    </row>
    <row r="9839" ht="15.75" customHeight="1">
      <c r="A9839" s="67"/>
      <c r="B9839" s="128"/>
      <c r="C9839" s="67"/>
      <c r="D9839" s="67"/>
      <c r="E9839" s="49"/>
      <c r="F9839" s="49"/>
      <c r="G9839" s="49"/>
      <c r="H9839" s="49"/>
      <c r="I9839" s="49"/>
      <c r="J9839" s="49"/>
      <c r="K9839" s="127"/>
    </row>
    <row r="9840" ht="15.75" customHeight="1">
      <c r="A9840" s="129"/>
      <c r="B9840" s="100" t="s">
        <v>442</v>
      </c>
      <c r="C9840" s="100" t="s">
        <v>443</v>
      </c>
      <c r="D9840" s="73" t="s">
        <v>453</v>
      </c>
      <c r="E9840" s="130" t="s">
        <v>444</v>
      </c>
      <c r="F9840" s="71"/>
      <c r="G9840" s="72"/>
      <c r="H9840" s="131" t="s">
        <v>454</v>
      </c>
      <c r="I9840" s="132" t="s">
        <v>455</v>
      </c>
      <c r="J9840" s="133"/>
      <c r="K9840" s="134"/>
    </row>
    <row r="9841" ht="15.75" customHeight="1">
      <c r="A9841" s="49"/>
      <c r="B9841" s="135" t="s">
        <v>19</v>
      </c>
      <c r="C9841" s="136" t="s">
        <v>25</v>
      </c>
      <c r="D9841" s="137" t="str">
        <f>IFERROR(__xludf.DUMMYFUNCTION("JOIN("", "",FILTER(Marksheet!$15:$15,Marksheet!$10:$10=$C9841))"),"3a, 3b, 3c")</f>
        <v>3a, 3b, 3c</v>
      </c>
      <c r="E9841" s="138">
        <f t="array" ref="E9841">SUMIF(Marksheet!$D$10:$BQ$10,$C9841,INDIRECT(K9837))</f>
        <v>0</v>
      </c>
      <c r="F9841" s="138" t="s">
        <v>434</v>
      </c>
      <c r="G9841" s="137">
        <f>SUMIF(Marksheet!$10:$10,C9841,Marksheet!$14:$14)</f>
        <v>3</v>
      </c>
      <c r="H9841" s="139">
        <f t="shared" ref="H9841:H9865" si="299">E9841/G9841</f>
        <v>0</v>
      </c>
      <c r="I9841" s="137" t="s">
        <v>456</v>
      </c>
      <c r="J9841" s="133"/>
      <c r="K9841" s="140"/>
    </row>
    <row r="9842" ht="15.75" customHeight="1">
      <c r="A9842" s="49"/>
      <c r="B9842" s="141"/>
      <c r="C9842" s="136" t="s">
        <v>27</v>
      </c>
      <c r="D9842" s="137" t="str">
        <f>IFERROR(__xludf.DUMMYFUNCTION("JOIN("", "",FILTER(Marksheet!$15:$15,Marksheet!$10:$10=$C9842))"),"5a, 5b, 5c, 5d")</f>
        <v>5a, 5b, 5c, 5d</v>
      </c>
      <c r="E9842" s="138">
        <f t="array" ref="E9842">SUMIF(Marksheet!$D$10:$BQ$10,$C9842,INDIRECT(K9837))</f>
        <v>0</v>
      </c>
      <c r="F9842" s="138" t="s">
        <v>434</v>
      </c>
      <c r="G9842" s="137">
        <f>SUMIF(Marksheet!$10:$10,C9842,Marksheet!$14:$14)</f>
        <v>5</v>
      </c>
      <c r="H9842" s="139">
        <f t="shared" si="299"/>
        <v>0</v>
      </c>
      <c r="I9842" s="137" t="s">
        <v>457</v>
      </c>
      <c r="J9842" s="133"/>
      <c r="K9842" s="140"/>
    </row>
    <row r="9843" ht="15.75" customHeight="1">
      <c r="A9843" s="49"/>
      <c r="B9843" s="141"/>
      <c r="C9843" s="136" t="s">
        <v>26</v>
      </c>
      <c r="D9843" s="137" t="str">
        <f>IFERROR(__xludf.DUMMYFUNCTION("JOIN("", "",FILTER(Marksheet!$15:$15,Marksheet!$10:$10=$C9843))"),"4a, 4b")</f>
        <v>4a, 4b</v>
      </c>
      <c r="E9843" s="138">
        <f t="array" ref="E9843">SUMIF(Marksheet!$D$10:$BQ$10,$C9843,INDIRECT(K9837))</f>
        <v>0</v>
      </c>
      <c r="F9843" s="138" t="s">
        <v>434</v>
      </c>
      <c r="G9843" s="137">
        <f>SUMIF(Marksheet!$10:$10,C9843,Marksheet!$14:$14)</f>
        <v>3</v>
      </c>
      <c r="H9843" s="139">
        <f t="shared" si="299"/>
        <v>0</v>
      </c>
      <c r="I9843" s="137" t="s">
        <v>458</v>
      </c>
      <c r="J9843" s="133"/>
      <c r="K9843" s="140"/>
    </row>
    <row r="9844" ht="15.75" customHeight="1">
      <c r="A9844" s="49"/>
      <c r="B9844" s="141"/>
      <c r="C9844" s="136" t="s">
        <v>23</v>
      </c>
      <c r="D9844" s="137" t="str">
        <f>IFERROR(__xludf.DUMMYFUNCTION("JOIN("", "",FILTER(Marksheet!$15:$15,Marksheet!$10:$10=$C9844))"),"1a, 1b, 4c")</f>
        <v>1a, 1b, 4c</v>
      </c>
      <c r="E9844" s="138">
        <f t="array" ref="E9844">SUMIF(Marksheet!$D$10:$BQ$10,$C9844,INDIRECT(K9837))</f>
        <v>0</v>
      </c>
      <c r="F9844" s="138" t="s">
        <v>434</v>
      </c>
      <c r="G9844" s="137">
        <f>SUMIF(Marksheet!$10:$10,C9844,Marksheet!$14:$14)</f>
        <v>5</v>
      </c>
      <c r="H9844" s="139">
        <f t="shared" si="299"/>
        <v>0</v>
      </c>
      <c r="I9844" s="137" t="s">
        <v>459</v>
      </c>
      <c r="J9844" s="133"/>
      <c r="K9844" s="140"/>
    </row>
    <row r="9845" ht="15.75" customHeight="1">
      <c r="A9845" s="49"/>
      <c r="B9845" s="142"/>
      <c r="C9845" s="136" t="s">
        <v>24</v>
      </c>
      <c r="D9845" s="137" t="str">
        <f>IFERROR(__xludf.DUMMYFUNCTION("JOIN("", "",FILTER(Marksheet!$15:$15,Marksheet!$10:$10=$C9845))"),"2a, 2b, 2c")</f>
        <v>2a, 2b, 2c</v>
      </c>
      <c r="E9845" s="138">
        <f t="array" ref="E9845">SUMIF(Marksheet!$D$10:$BQ$10,$C9845,INDIRECT(K9837))</f>
        <v>0</v>
      </c>
      <c r="F9845" s="138" t="s">
        <v>434</v>
      </c>
      <c r="G9845" s="137">
        <f>SUMIF(Marksheet!$10:$10,C9845,Marksheet!$14:$14)</f>
        <v>4</v>
      </c>
      <c r="H9845" s="139">
        <f t="shared" si="299"/>
        <v>0</v>
      </c>
      <c r="I9845" s="137" t="s">
        <v>460</v>
      </c>
      <c r="J9845" s="133"/>
      <c r="K9845" s="140"/>
    </row>
    <row r="9846" ht="15.75" customHeight="1">
      <c r="A9846" s="49"/>
      <c r="B9846" s="135" t="s">
        <v>20</v>
      </c>
      <c r="C9846" s="143" t="s">
        <v>29</v>
      </c>
      <c r="D9846" s="137" t="str">
        <f>IFERROR(__xludf.DUMMYFUNCTION("JOIN("", "",FILTER(Marksheet!$15:$15,Marksheet!$10:$10=$C9846))"),"1b, 3d")</f>
        <v>1b, 3d</v>
      </c>
      <c r="E9846" s="138">
        <f t="array" ref="E9846">SUMIF(Marksheet!$D$10:$BQ$10,$C9846,INDIRECT(K9837))</f>
        <v>0</v>
      </c>
      <c r="F9846" s="138" t="s">
        <v>434</v>
      </c>
      <c r="G9846" s="137">
        <f>SUMIF(Marksheet!$10:$10,C9846,Marksheet!$14:$14)</f>
        <v>2</v>
      </c>
      <c r="H9846" s="139">
        <f t="shared" si="299"/>
        <v>0</v>
      </c>
      <c r="I9846" s="137" t="s">
        <v>461</v>
      </c>
      <c r="J9846" s="133"/>
      <c r="K9846" s="140"/>
    </row>
    <row r="9847" ht="15.75" customHeight="1">
      <c r="A9847" s="49"/>
      <c r="B9847" s="141"/>
      <c r="C9847" s="143" t="s">
        <v>30</v>
      </c>
      <c r="D9847" s="137" t="str">
        <f>IFERROR(__xludf.DUMMYFUNCTION("JOIN("", "",FILTER(Marksheet!$15:$15,Marksheet!$10:$10=$C9847))"),"1d, 4d, 4e")</f>
        <v>1d, 4d, 4e</v>
      </c>
      <c r="E9847" s="138">
        <f t="array" ref="E9847">SUMIF(Marksheet!$D$10:$BQ$10,$C9847,INDIRECT(K9837))</f>
        <v>0</v>
      </c>
      <c r="F9847" s="138" t="s">
        <v>434</v>
      </c>
      <c r="G9847" s="137">
        <f>SUMIF(Marksheet!$10:$10,C9847,Marksheet!$14:$14)</f>
        <v>3</v>
      </c>
      <c r="H9847" s="139">
        <f t="shared" si="299"/>
        <v>0</v>
      </c>
      <c r="I9847" s="137" t="s">
        <v>462</v>
      </c>
      <c r="J9847" s="133"/>
      <c r="K9847" s="140"/>
    </row>
    <row r="9848" ht="15.75" customHeight="1">
      <c r="A9848" s="49"/>
      <c r="B9848" s="141"/>
      <c r="C9848" s="143" t="s">
        <v>33</v>
      </c>
      <c r="D9848" s="137" t="str">
        <f>IFERROR(__xludf.DUMMYFUNCTION("JOIN("", "",FILTER(Marksheet!$15:$15,Marksheet!$10:$10=$C9848))"),"4a, 4b")</f>
        <v>4a, 4b</v>
      </c>
      <c r="E9848" s="138">
        <f t="array" ref="E9848">SUMIF(Marksheet!$D$10:$BQ$10,$C9848,INDIRECT(K9837))</f>
        <v>0</v>
      </c>
      <c r="F9848" s="138" t="s">
        <v>434</v>
      </c>
      <c r="G9848" s="137">
        <f>SUMIF(Marksheet!$10:$10,C9848,Marksheet!$14:$14)</f>
        <v>3</v>
      </c>
      <c r="H9848" s="139">
        <f t="shared" si="299"/>
        <v>0</v>
      </c>
      <c r="I9848" s="137" t="s">
        <v>463</v>
      </c>
      <c r="J9848" s="133"/>
      <c r="K9848" s="140"/>
    </row>
    <row r="9849" ht="15.75" customHeight="1">
      <c r="A9849" s="49"/>
      <c r="B9849" s="141"/>
      <c r="C9849" s="143" t="s">
        <v>28</v>
      </c>
      <c r="D9849" s="137" t="str">
        <f>IFERROR(__xludf.DUMMYFUNCTION("JOIN("", "",FILTER(Marksheet!$15:$15,Marksheet!$10:$10=$C9849))"),"1a, 1c, 4c")</f>
        <v>1a, 1c, 4c</v>
      </c>
      <c r="E9849" s="138">
        <f t="array" ref="E9849">SUMIF(Marksheet!$D$10:$BQ$10,$C9849,INDIRECT(K9837))</f>
        <v>0</v>
      </c>
      <c r="F9849" s="138" t="s">
        <v>434</v>
      </c>
      <c r="G9849" s="137">
        <f>SUMIF(Marksheet!$10:$10,C9849,Marksheet!$14:$14)</f>
        <v>5</v>
      </c>
      <c r="H9849" s="139">
        <f t="shared" si="299"/>
        <v>0</v>
      </c>
      <c r="I9849" s="137" t="s">
        <v>464</v>
      </c>
      <c r="J9849" s="133"/>
      <c r="K9849" s="140"/>
    </row>
    <row r="9850" ht="15.75" customHeight="1">
      <c r="A9850" s="49"/>
      <c r="B9850" s="141"/>
      <c r="C9850" s="143" t="s">
        <v>435</v>
      </c>
      <c r="D9850" s="137" t="str">
        <f>IFERROR(__xludf.DUMMYFUNCTION("JOIN("", "",FILTER(Marksheet!$15:$15,Marksheet!$10:$10=$C9850))"),"3a, 3b, 3c")</f>
        <v>3a, 3b, 3c</v>
      </c>
      <c r="E9850" s="138">
        <f t="array" ref="E9850">SUMIF(Marksheet!$D$10:$BQ$10,$C9850,INDIRECT(K9837))</f>
        <v>0</v>
      </c>
      <c r="F9850" s="138" t="s">
        <v>434</v>
      </c>
      <c r="G9850" s="137">
        <f>SUMIF(Marksheet!$10:$10,C9850,Marksheet!$14:$14)</f>
        <v>4</v>
      </c>
      <c r="H9850" s="139">
        <f t="shared" si="299"/>
        <v>0</v>
      </c>
      <c r="I9850" s="137" t="s">
        <v>465</v>
      </c>
      <c r="J9850" s="133"/>
      <c r="K9850" s="140"/>
    </row>
    <row r="9851" ht="15.75" customHeight="1">
      <c r="A9851" s="49"/>
      <c r="B9851" s="142"/>
      <c r="C9851" s="143" t="s">
        <v>31</v>
      </c>
      <c r="D9851" s="137" t="str">
        <f>IFERROR(__xludf.DUMMYFUNCTION("JOIN("", "",FILTER(Marksheet!$15:$15,Marksheet!$10:$10=$C9851))"),"2a, 2b, 2c")</f>
        <v>2a, 2b, 2c</v>
      </c>
      <c r="E9851" s="138">
        <f t="array" ref="E9851">SUMIF(Marksheet!$D$10:$BQ$10,$C9851,INDIRECT(K9837))</f>
        <v>0</v>
      </c>
      <c r="F9851" s="138" t="s">
        <v>434</v>
      </c>
      <c r="G9851" s="137">
        <f>SUMIF(Marksheet!$10:$10,C9851,Marksheet!$14:$14)</f>
        <v>3</v>
      </c>
      <c r="H9851" s="139">
        <f t="shared" si="299"/>
        <v>0</v>
      </c>
      <c r="I9851" s="137" t="s">
        <v>466</v>
      </c>
      <c r="J9851" s="133"/>
      <c r="K9851" s="140"/>
    </row>
    <row r="9852" ht="15.75" customHeight="1">
      <c r="A9852" s="49"/>
      <c r="B9852" s="135" t="s">
        <v>21</v>
      </c>
      <c r="C9852" s="143" t="s">
        <v>36</v>
      </c>
      <c r="D9852" s="137" t="str">
        <f>IFERROR(__xludf.DUMMYFUNCTION("JOIN("", "",FILTER(Marksheet!$15:$15,Marksheet!$10:$10=$C9852))"),"2b, 2c")</f>
        <v>2b, 2c</v>
      </c>
      <c r="E9852" s="138">
        <f t="array" ref="E9852">SUMIF(Marksheet!$D$10:$BQ$10,$C9852,INDIRECT(K9837))</f>
        <v>0</v>
      </c>
      <c r="F9852" s="138" t="s">
        <v>434</v>
      </c>
      <c r="G9852" s="137">
        <f>SUMIF(Marksheet!$10:$10,C9852,Marksheet!$14:$14)</f>
        <v>2</v>
      </c>
      <c r="H9852" s="139">
        <f t="shared" si="299"/>
        <v>0</v>
      </c>
      <c r="I9852" s="137" t="s">
        <v>467</v>
      </c>
      <c r="J9852" s="133"/>
      <c r="K9852" s="140"/>
    </row>
    <row r="9853" ht="15.75" customHeight="1">
      <c r="A9853" s="49"/>
      <c r="B9853" s="141"/>
      <c r="C9853" s="143" t="s">
        <v>38</v>
      </c>
      <c r="D9853" s="137" t="str">
        <f>IFERROR(__xludf.DUMMYFUNCTION("JOIN("", "",FILTER(Marksheet!$15:$15,Marksheet!$10:$10=$C9853))"),"4a, 4b, 4c, 4d, 4e")</f>
        <v>4a, 4b, 4c, 4d, 4e</v>
      </c>
      <c r="E9853" s="138">
        <f t="array" ref="E9853">SUMIF(Marksheet!$D$10:$BQ$10,$C9853,INDIRECT(K9837))</f>
        <v>0</v>
      </c>
      <c r="F9853" s="138" t="s">
        <v>434</v>
      </c>
      <c r="G9853" s="137">
        <f>SUMIF(Marksheet!$10:$10,C9853,Marksheet!$14:$14)</f>
        <v>6</v>
      </c>
      <c r="H9853" s="139">
        <f t="shared" si="299"/>
        <v>0</v>
      </c>
      <c r="I9853" s="137" t="s">
        <v>468</v>
      </c>
      <c r="J9853" s="133"/>
      <c r="K9853" s="140"/>
    </row>
    <row r="9854" ht="15.75" customHeight="1">
      <c r="A9854" s="49"/>
      <c r="B9854" s="141"/>
      <c r="C9854" s="143" t="s">
        <v>35</v>
      </c>
      <c r="D9854" s="137" t="str">
        <f>IFERROR(__xludf.DUMMYFUNCTION("JOIN("", "",FILTER(Marksheet!$15:$15,Marksheet!$10:$10=$C9854))"),"1b, 2a")</f>
        <v>1b, 2a</v>
      </c>
      <c r="E9854" s="138">
        <f t="array" ref="E9854">SUMIF(Marksheet!$D$10:$BQ$10,$C9854,INDIRECT(K9837))</f>
        <v>0</v>
      </c>
      <c r="F9854" s="138" t="s">
        <v>434</v>
      </c>
      <c r="G9854" s="137">
        <f>SUMIF(Marksheet!$10:$10,C9854,Marksheet!$14:$14)</f>
        <v>3</v>
      </c>
      <c r="H9854" s="139">
        <f t="shared" si="299"/>
        <v>0</v>
      </c>
      <c r="I9854" s="137" t="s">
        <v>469</v>
      </c>
      <c r="J9854" s="133"/>
      <c r="K9854" s="140"/>
    </row>
    <row r="9855" ht="15.75" customHeight="1">
      <c r="A9855" s="49"/>
      <c r="B9855" s="141"/>
      <c r="C9855" s="143" t="s">
        <v>34</v>
      </c>
      <c r="D9855" s="137" t="str">
        <f>IFERROR(__xludf.DUMMYFUNCTION("JOIN("", "",FILTER(Marksheet!$15:$15,Marksheet!$10:$10=$C9855))"),"1a, 1c, 2d")</f>
        <v>1a, 1c, 2d</v>
      </c>
      <c r="E9855" s="138">
        <f t="array" ref="E9855">SUMIF(Marksheet!$D$10:$BQ$10,$C9855,INDIRECT(K9837))</f>
        <v>0</v>
      </c>
      <c r="F9855" s="138" t="s">
        <v>434</v>
      </c>
      <c r="G9855" s="137">
        <f>SUMIF(Marksheet!$10:$10,C9855,Marksheet!$14:$14)</f>
        <v>6</v>
      </c>
      <c r="H9855" s="139">
        <f t="shared" si="299"/>
        <v>0</v>
      </c>
      <c r="I9855" s="137" t="s">
        <v>470</v>
      </c>
      <c r="J9855" s="133"/>
      <c r="K9855" s="140"/>
    </row>
    <row r="9856" ht="15.75" customHeight="1">
      <c r="A9856" s="49"/>
      <c r="B9856" s="142"/>
      <c r="C9856" s="143" t="s">
        <v>37</v>
      </c>
      <c r="D9856" s="137" t="str">
        <f>IFERROR(__xludf.DUMMYFUNCTION("JOIN("", "",FILTER(Marksheet!$15:$15,Marksheet!$10:$10=$C9856))"),"3a, 3b, 3c")</f>
        <v>3a, 3b, 3c</v>
      </c>
      <c r="E9856" s="138">
        <f t="array" ref="E9856">SUMIF(Marksheet!$D$10:$BQ$10,$C9856,INDIRECT(K9837))</f>
        <v>0</v>
      </c>
      <c r="F9856" s="138" t="s">
        <v>434</v>
      </c>
      <c r="G9856" s="137">
        <f>SUMIF(Marksheet!$10:$10,C9856,Marksheet!$14:$14)</f>
        <v>3</v>
      </c>
      <c r="H9856" s="139">
        <f t="shared" si="299"/>
        <v>0</v>
      </c>
      <c r="I9856" s="137" t="s">
        <v>471</v>
      </c>
      <c r="J9856" s="133"/>
      <c r="K9856" s="140"/>
    </row>
    <row r="9857" ht="15.75" customHeight="1">
      <c r="A9857" s="49"/>
      <c r="B9857" s="135" t="s">
        <v>22</v>
      </c>
      <c r="C9857" s="144" t="s">
        <v>46</v>
      </c>
      <c r="D9857" s="137" t="str">
        <f>IFERROR(__xludf.DUMMYFUNCTION("JOIN("", "",FILTER(Marksheet!$15:$15,Marksheet!$10:$10=$C9857))"),"3d")</f>
        <v>3d</v>
      </c>
      <c r="E9857" s="138">
        <f t="array" ref="E9857">SUMIF(Marksheet!$D$10:$BQ$10,$C9857,INDIRECT(K9837))</f>
        <v>0</v>
      </c>
      <c r="F9857" s="138" t="s">
        <v>434</v>
      </c>
      <c r="G9857" s="137">
        <f>SUMIF(Marksheet!$10:$10,C9857,Marksheet!$14:$14)</f>
        <v>2</v>
      </c>
      <c r="H9857" s="139">
        <f t="shared" si="299"/>
        <v>0</v>
      </c>
      <c r="I9857" s="137" t="s">
        <v>472</v>
      </c>
      <c r="J9857" s="133"/>
      <c r="K9857" s="140"/>
    </row>
    <row r="9858" ht="15.75" customHeight="1">
      <c r="A9858" s="49"/>
      <c r="B9858" s="141"/>
      <c r="C9858" s="144" t="s">
        <v>41</v>
      </c>
      <c r="D9858" s="137" t="str">
        <f>IFERROR(__xludf.DUMMYFUNCTION("JOIN("", "",FILTER(Marksheet!$15:$15,Marksheet!$10:$10=$C9858))"),"1c, 2b, 4e")</f>
        <v>1c, 2b, 4e</v>
      </c>
      <c r="E9858" s="138">
        <f t="array" ref="E9858">SUMIF(Marksheet!$D$10:$BQ$10,$C9858,INDIRECT(K9837))</f>
        <v>0</v>
      </c>
      <c r="F9858" s="138" t="s">
        <v>434</v>
      </c>
      <c r="G9858" s="137">
        <f>SUMIF(Marksheet!$10:$10,C9858,Marksheet!$14:$14)</f>
        <v>3</v>
      </c>
      <c r="H9858" s="139">
        <f t="shared" si="299"/>
        <v>0</v>
      </c>
      <c r="I9858" s="137" t="s">
        <v>473</v>
      </c>
      <c r="J9858" s="133"/>
      <c r="K9858" s="140"/>
    </row>
    <row r="9859" ht="15.75" customHeight="1">
      <c r="A9859" s="49"/>
      <c r="B9859" s="141"/>
      <c r="C9859" s="144" t="s">
        <v>45</v>
      </c>
      <c r="D9859" s="137" t="str">
        <f>IFERROR(__xludf.DUMMYFUNCTION("JOIN("", "",FILTER(Marksheet!$15:$15,Marksheet!$10:$10=$C9859))"),"3b, 4a, 5c")</f>
        <v>3b, 4a, 5c</v>
      </c>
      <c r="E9859" s="138">
        <f t="array" ref="E9859">SUMIF(Marksheet!$D$10:$BQ$10,$C9859,INDIRECT(K9837))</f>
        <v>0</v>
      </c>
      <c r="F9859" s="138" t="s">
        <v>434</v>
      </c>
      <c r="G9859" s="137">
        <f>SUMIF(Marksheet!$10:$10,C9859,Marksheet!$14:$14)</f>
        <v>3</v>
      </c>
      <c r="H9859" s="139">
        <f t="shared" si="299"/>
        <v>0</v>
      </c>
      <c r="I9859" s="137" t="s">
        <v>474</v>
      </c>
      <c r="J9859" s="133"/>
      <c r="K9859" s="140"/>
    </row>
    <row r="9860" ht="15.75" customHeight="1">
      <c r="A9860" s="49"/>
      <c r="B9860" s="141"/>
      <c r="C9860" s="144" t="s">
        <v>43</v>
      </c>
      <c r="D9860" s="137" t="str">
        <f>IFERROR(__xludf.DUMMYFUNCTION("JOIN("", "",FILTER(Marksheet!$15:$15,Marksheet!$10:$10=$C9860))"),"2c, 4d, 5d")</f>
        <v>2c, 4d, 5d</v>
      </c>
      <c r="E9860" s="138">
        <f t="array" ref="E9860">SUMIF(Marksheet!$D$10:$BQ$10,$C9860,INDIRECT(K9837))</f>
        <v>0</v>
      </c>
      <c r="F9860" s="138" t="s">
        <v>434</v>
      </c>
      <c r="G9860" s="137">
        <f>SUMIF(Marksheet!$10:$10,C9860,Marksheet!$14:$14)</f>
        <v>4</v>
      </c>
      <c r="H9860" s="139">
        <f t="shared" si="299"/>
        <v>0</v>
      </c>
      <c r="I9860" s="137" t="s">
        <v>475</v>
      </c>
      <c r="J9860" s="133"/>
      <c r="K9860" s="140"/>
    </row>
    <row r="9861" ht="15.75" customHeight="1">
      <c r="A9861" s="49"/>
      <c r="B9861" s="141"/>
      <c r="C9861" s="144" t="s">
        <v>44</v>
      </c>
      <c r="D9861" s="137" t="str">
        <f>IFERROR(__xludf.DUMMYFUNCTION("JOIN("", "",FILTER(Marksheet!$15:$15,Marksheet!$10:$10=$C9861))"),"3a, 4c")</f>
        <v>3a, 4c</v>
      </c>
      <c r="E9861" s="138">
        <f t="array" ref="E9861">SUMIF(Marksheet!$D$10:$BQ$10,$C9861,INDIRECT(K9837))</f>
        <v>0</v>
      </c>
      <c r="F9861" s="138" t="s">
        <v>434</v>
      </c>
      <c r="G9861" s="137">
        <f>SUMIF(Marksheet!$10:$10,C9861,Marksheet!$14:$14)</f>
        <v>2</v>
      </c>
      <c r="H9861" s="139">
        <f t="shared" si="299"/>
        <v>0</v>
      </c>
      <c r="I9861" s="137" t="s">
        <v>476</v>
      </c>
      <c r="J9861" s="133"/>
      <c r="K9861" s="140"/>
    </row>
    <row r="9862" ht="15.75" customHeight="1">
      <c r="A9862" s="49"/>
      <c r="B9862" s="141"/>
      <c r="C9862" s="144" t="s">
        <v>39</v>
      </c>
      <c r="D9862" s="137" t="str">
        <f>IFERROR(__xludf.DUMMYFUNCTION("JOIN("", "",FILTER(Marksheet!$15:$15,Marksheet!$10:$10=$C9862))"),"1a, 5a, 5b")</f>
        <v>1a, 5a, 5b</v>
      </c>
      <c r="E9862" s="138">
        <f t="array" ref="E9862">SUMIF(Marksheet!$D$10:$BQ$10,$C9862,INDIRECT(K9837))</f>
        <v>0</v>
      </c>
      <c r="F9862" s="138" t="s">
        <v>434</v>
      </c>
      <c r="G9862" s="137">
        <f>SUMIF(Marksheet!$10:$10,C9862,Marksheet!$14:$14)</f>
        <v>5</v>
      </c>
      <c r="H9862" s="139">
        <f t="shared" si="299"/>
        <v>0</v>
      </c>
      <c r="I9862" s="137" t="s">
        <v>477</v>
      </c>
      <c r="J9862" s="133"/>
      <c r="K9862" s="140"/>
    </row>
    <row r="9863" ht="15.75" customHeight="1">
      <c r="A9863" s="49"/>
      <c r="B9863" s="141"/>
      <c r="C9863" s="144" t="s">
        <v>42</v>
      </c>
      <c r="D9863" s="137" t="str">
        <f>IFERROR(__xludf.DUMMYFUNCTION("JOIN("", "",FILTER(Marksheet!$15:$15,Marksheet!$10:$10=$C9863))"),"2a, 3c")</f>
        <v>2a, 3c</v>
      </c>
      <c r="E9863" s="138">
        <f t="array" ref="E9863">SUMIF(Marksheet!$D$10:$BQ$10,$C9863,INDIRECT(K9837))</f>
        <v>0</v>
      </c>
      <c r="F9863" s="138" t="s">
        <v>434</v>
      </c>
      <c r="G9863" s="137">
        <f>SUMIF(Marksheet!$10:$10,C9863,Marksheet!$14:$14)</f>
        <v>3</v>
      </c>
      <c r="H9863" s="139">
        <f t="shared" si="299"/>
        <v>0</v>
      </c>
      <c r="I9863" s="137" t="s">
        <v>478</v>
      </c>
      <c r="J9863" s="133"/>
      <c r="K9863" s="140"/>
    </row>
    <row r="9864" ht="15.75" customHeight="1">
      <c r="A9864" s="49"/>
      <c r="B9864" s="142"/>
      <c r="C9864" s="144" t="s">
        <v>40</v>
      </c>
      <c r="D9864" s="137" t="str">
        <f>IFERROR(__xludf.DUMMYFUNCTION("JOIN("", "",FILTER(Marksheet!$15:$15,Marksheet!$10:$10=$C9864))"),"1b, 4b, 4f")</f>
        <v>1b, 4b, 4f</v>
      </c>
      <c r="E9864" s="138">
        <f t="array" ref="E9864">SUMIF(Marksheet!$D$10:$BQ$10,$C9864,INDIRECT(K9837))</f>
        <v>0</v>
      </c>
      <c r="F9864" s="138" t="s">
        <v>434</v>
      </c>
      <c r="G9864" s="137">
        <f>SUMIF(Marksheet!$10:$10,C9864,Marksheet!$14:$14)</f>
        <v>3</v>
      </c>
      <c r="H9864" s="139">
        <f t="shared" si="299"/>
        <v>0</v>
      </c>
      <c r="I9864" s="137" t="s">
        <v>479</v>
      </c>
      <c r="J9864" s="133"/>
      <c r="K9864" s="140"/>
    </row>
    <row r="9865" ht="15.75" customHeight="1">
      <c r="A9865" s="49"/>
      <c r="B9865" s="49"/>
      <c r="C9865" s="145" t="s">
        <v>76</v>
      </c>
      <c r="D9865" s="145"/>
      <c r="E9865" s="146">
        <f>SUM(E9841:E9864)</f>
        <v>0</v>
      </c>
      <c r="F9865" s="147" t="s">
        <v>434</v>
      </c>
      <c r="G9865" s="148">
        <f>SUM(G9841:G9864)</f>
        <v>85</v>
      </c>
      <c r="H9865" s="149">
        <f t="shared" si="299"/>
        <v>0</v>
      </c>
      <c r="I9865" s="129"/>
      <c r="J9865" s="133"/>
      <c r="K9865" s="127"/>
    </row>
    <row r="9866" ht="15.75" customHeight="1">
      <c r="A9866" s="49"/>
      <c r="B9866" s="49"/>
      <c r="C9866" s="67"/>
      <c r="D9866" s="67"/>
      <c r="E9866" s="49"/>
      <c r="F9866" s="49"/>
      <c r="G9866" s="49"/>
      <c r="H9866" s="49"/>
      <c r="I9866" s="129"/>
      <c r="J9866" s="133"/>
      <c r="K9866" s="127"/>
    </row>
    <row r="9867" ht="60.0" customHeight="1">
      <c r="A9867" s="49"/>
      <c r="B9867" s="49"/>
      <c r="C9867" s="67"/>
      <c r="D9867" s="67"/>
      <c r="E9867" s="49"/>
      <c r="F9867" s="49"/>
      <c r="G9867" s="49"/>
      <c r="H9867" s="49"/>
      <c r="I9867" s="129"/>
      <c r="J9867" s="133"/>
      <c r="K9867" s="127"/>
    </row>
    <row r="9868" ht="15.75" customHeight="1">
      <c r="A9868" s="124" t="s">
        <v>450</v>
      </c>
      <c r="B9868" s="49"/>
      <c r="C9868" s="67"/>
      <c r="D9868" s="67"/>
      <c r="E9868" s="1"/>
      <c r="F9868" s="1"/>
      <c r="G9868" s="49"/>
      <c r="H9868" s="49"/>
      <c r="I9868" s="7"/>
      <c r="K9868" s="125">
        <f>K9835+1</f>
        <v>317</v>
      </c>
    </row>
    <row r="9869" ht="15.75" customHeight="1">
      <c r="A9869" s="126" t="s">
        <v>451</v>
      </c>
      <c r="B9869" s="67" t="str">
        <f>B9836</f>
        <v>GCSE Transition Assessment</v>
      </c>
      <c r="C9869" s="67"/>
      <c r="D9869" s="67"/>
      <c r="E9869" s="1"/>
      <c r="F9869" s="49"/>
      <c r="G9869" s="49"/>
      <c r="H9869" s="49"/>
      <c r="K9869" s="127" t="str">
        <f>CONCATENATE("Marksheet!$B$",K9868)</f>
        <v>Marksheet!$B$317</v>
      </c>
    </row>
    <row r="9870" ht="15.75" customHeight="1">
      <c r="A9870" s="126" t="s">
        <v>447</v>
      </c>
      <c r="B9870" s="67" t="str">
        <f t="array" ref="B9870">IF(INDIRECT(K9869)="","",INDIRECT(K9869))</f>
        <v>Student 300</v>
      </c>
      <c r="C9870" s="67"/>
      <c r="D9870" s="67"/>
      <c r="E9870" s="1"/>
      <c r="F9870" s="49"/>
      <c r="G9870" s="49"/>
      <c r="H9870" s="49"/>
      <c r="K9870" s="127" t="str">
        <f>CONCATENATE("Marksheet!$D$",K9868,":$BQ$",K9868)</f>
        <v>Marksheet!$D$317:$BQ$317</v>
      </c>
    </row>
    <row r="9871" ht="15.75" customHeight="1">
      <c r="A9871" s="126" t="s">
        <v>452</v>
      </c>
      <c r="B9871" s="67" t="str">
        <f t="array" ref="B9871">INDIRECT(CONCATENATE("Marksheet!$C$",INDIRECT(CONCATENATE("K",ROW()-3))))</f>
        <v/>
      </c>
      <c r="C9871" s="67"/>
      <c r="D9871" s="67"/>
      <c r="E9871" s="49"/>
      <c r="F9871" s="49"/>
      <c r="G9871" s="49"/>
      <c r="H9871" s="49"/>
      <c r="I9871" s="49"/>
      <c r="J9871" s="49"/>
      <c r="K9871" s="127"/>
    </row>
    <row r="9872" ht="15.75" customHeight="1">
      <c r="A9872" s="67"/>
      <c r="B9872" s="128"/>
      <c r="C9872" s="67"/>
      <c r="D9872" s="67"/>
      <c r="E9872" s="49"/>
      <c r="F9872" s="49"/>
      <c r="G9872" s="49"/>
      <c r="H9872" s="49"/>
      <c r="I9872" s="49"/>
      <c r="J9872" s="49"/>
      <c r="K9872" s="127"/>
    </row>
    <row r="9873" ht="15.75" customHeight="1">
      <c r="A9873" s="129"/>
      <c r="B9873" s="100" t="s">
        <v>442</v>
      </c>
      <c r="C9873" s="100" t="s">
        <v>443</v>
      </c>
      <c r="D9873" s="73" t="s">
        <v>453</v>
      </c>
      <c r="E9873" s="130" t="s">
        <v>444</v>
      </c>
      <c r="F9873" s="71"/>
      <c r="G9873" s="72"/>
      <c r="H9873" s="131" t="s">
        <v>454</v>
      </c>
      <c r="I9873" s="132" t="s">
        <v>455</v>
      </c>
      <c r="J9873" s="133"/>
      <c r="K9873" s="134"/>
    </row>
    <row r="9874" ht="15.75" customHeight="1">
      <c r="A9874" s="49"/>
      <c r="B9874" s="135" t="s">
        <v>19</v>
      </c>
      <c r="C9874" s="136" t="s">
        <v>25</v>
      </c>
      <c r="D9874" s="137" t="str">
        <f>IFERROR(__xludf.DUMMYFUNCTION("JOIN("", "",FILTER(Marksheet!$15:$15,Marksheet!$10:$10=$C9874))"),"3a, 3b, 3c")</f>
        <v>3a, 3b, 3c</v>
      </c>
      <c r="E9874" s="138">
        <f t="array" ref="E9874">SUMIF(Marksheet!$D$10:$BQ$10,$C9874,INDIRECT(K9870))</f>
        <v>0</v>
      </c>
      <c r="F9874" s="138" t="s">
        <v>434</v>
      </c>
      <c r="G9874" s="137">
        <f>SUMIF(Marksheet!$10:$10,C9874,Marksheet!$14:$14)</f>
        <v>3</v>
      </c>
      <c r="H9874" s="139">
        <f t="shared" ref="H9874:H9898" si="300">E9874/G9874</f>
        <v>0</v>
      </c>
      <c r="I9874" s="137" t="s">
        <v>456</v>
      </c>
      <c r="J9874" s="133"/>
      <c r="K9874" s="140"/>
    </row>
    <row r="9875" ht="15.75" customHeight="1">
      <c r="A9875" s="49"/>
      <c r="B9875" s="141"/>
      <c r="C9875" s="136" t="s">
        <v>27</v>
      </c>
      <c r="D9875" s="137" t="str">
        <f>IFERROR(__xludf.DUMMYFUNCTION("JOIN("", "",FILTER(Marksheet!$15:$15,Marksheet!$10:$10=$C9875))"),"5a, 5b, 5c, 5d")</f>
        <v>5a, 5b, 5c, 5d</v>
      </c>
      <c r="E9875" s="138">
        <f t="array" ref="E9875">SUMIF(Marksheet!$D$10:$BQ$10,$C9875,INDIRECT(K9870))</f>
        <v>0</v>
      </c>
      <c r="F9875" s="138" t="s">
        <v>434</v>
      </c>
      <c r="G9875" s="137">
        <f>SUMIF(Marksheet!$10:$10,C9875,Marksheet!$14:$14)</f>
        <v>5</v>
      </c>
      <c r="H9875" s="139">
        <f t="shared" si="300"/>
        <v>0</v>
      </c>
      <c r="I9875" s="137" t="s">
        <v>457</v>
      </c>
      <c r="J9875" s="133"/>
      <c r="K9875" s="140"/>
    </row>
    <row r="9876" ht="15.75" customHeight="1">
      <c r="A9876" s="49"/>
      <c r="B9876" s="141"/>
      <c r="C9876" s="136" t="s">
        <v>26</v>
      </c>
      <c r="D9876" s="137" t="str">
        <f>IFERROR(__xludf.DUMMYFUNCTION("JOIN("", "",FILTER(Marksheet!$15:$15,Marksheet!$10:$10=$C9876))"),"4a, 4b")</f>
        <v>4a, 4b</v>
      </c>
      <c r="E9876" s="138">
        <f t="array" ref="E9876">SUMIF(Marksheet!$D$10:$BQ$10,$C9876,INDIRECT(K9870))</f>
        <v>0</v>
      </c>
      <c r="F9876" s="138" t="s">
        <v>434</v>
      </c>
      <c r="G9876" s="137">
        <f>SUMIF(Marksheet!$10:$10,C9876,Marksheet!$14:$14)</f>
        <v>3</v>
      </c>
      <c r="H9876" s="139">
        <f t="shared" si="300"/>
        <v>0</v>
      </c>
      <c r="I9876" s="137" t="s">
        <v>458</v>
      </c>
      <c r="J9876" s="133"/>
      <c r="K9876" s="140"/>
    </row>
    <row r="9877" ht="15.75" customHeight="1">
      <c r="A9877" s="49"/>
      <c r="B9877" s="141"/>
      <c r="C9877" s="136" t="s">
        <v>23</v>
      </c>
      <c r="D9877" s="137" t="str">
        <f>IFERROR(__xludf.DUMMYFUNCTION("JOIN("", "",FILTER(Marksheet!$15:$15,Marksheet!$10:$10=$C9877))"),"1a, 1b, 4c")</f>
        <v>1a, 1b, 4c</v>
      </c>
      <c r="E9877" s="138">
        <f t="array" ref="E9877">SUMIF(Marksheet!$D$10:$BQ$10,$C9877,INDIRECT(K9870))</f>
        <v>0</v>
      </c>
      <c r="F9877" s="138" t="s">
        <v>434</v>
      </c>
      <c r="G9877" s="137">
        <f>SUMIF(Marksheet!$10:$10,C9877,Marksheet!$14:$14)</f>
        <v>5</v>
      </c>
      <c r="H9877" s="139">
        <f t="shared" si="300"/>
        <v>0</v>
      </c>
      <c r="I9877" s="137" t="s">
        <v>459</v>
      </c>
      <c r="J9877" s="133"/>
      <c r="K9877" s="140"/>
    </row>
    <row r="9878" ht="15.75" customHeight="1">
      <c r="A9878" s="49"/>
      <c r="B9878" s="142"/>
      <c r="C9878" s="136" t="s">
        <v>24</v>
      </c>
      <c r="D9878" s="137" t="str">
        <f>IFERROR(__xludf.DUMMYFUNCTION("JOIN("", "",FILTER(Marksheet!$15:$15,Marksheet!$10:$10=$C9878))"),"2a, 2b, 2c")</f>
        <v>2a, 2b, 2c</v>
      </c>
      <c r="E9878" s="138">
        <f t="array" ref="E9878">SUMIF(Marksheet!$D$10:$BQ$10,$C9878,INDIRECT(K9870))</f>
        <v>0</v>
      </c>
      <c r="F9878" s="138" t="s">
        <v>434</v>
      </c>
      <c r="G9878" s="137">
        <f>SUMIF(Marksheet!$10:$10,C9878,Marksheet!$14:$14)</f>
        <v>4</v>
      </c>
      <c r="H9878" s="139">
        <f t="shared" si="300"/>
        <v>0</v>
      </c>
      <c r="I9878" s="137" t="s">
        <v>460</v>
      </c>
      <c r="J9878" s="133"/>
      <c r="K9878" s="140"/>
    </row>
    <row r="9879" ht="15.75" customHeight="1">
      <c r="A9879" s="49"/>
      <c r="B9879" s="135" t="s">
        <v>20</v>
      </c>
      <c r="C9879" s="143" t="s">
        <v>29</v>
      </c>
      <c r="D9879" s="137" t="str">
        <f>IFERROR(__xludf.DUMMYFUNCTION("JOIN("", "",FILTER(Marksheet!$15:$15,Marksheet!$10:$10=$C9879))"),"1b, 3d")</f>
        <v>1b, 3d</v>
      </c>
      <c r="E9879" s="138">
        <f t="array" ref="E9879">SUMIF(Marksheet!$D$10:$BQ$10,$C9879,INDIRECT(K9870))</f>
        <v>0</v>
      </c>
      <c r="F9879" s="138" t="s">
        <v>434</v>
      </c>
      <c r="G9879" s="137">
        <f>SUMIF(Marksheet!$10:$10,C9879,Marksheet!$14:$14)</f>
        <v>2</v>
      </c>
      <c r="H9879" s="139">
        <f t="shared" si="300"/>
        <v>0</v>
      </c>
      <c r="I9879" s="137" t="s">
        <v>461</v>
      </c>
      <c r="J9879" s="133"/>
      <c r="K9879" s="140"/>
    </row>
    <row r="9880" ht="15.75" customHeight="1">
      <c r="A9880" s="49"/>
      <c r="B9880" s="141"/>
      <c r="C9880" s="143" t="s">
        <v>30</v>
      </c>
      <c r="D9880" s="137" t="str">
        <f>IFERROR(__xludf.DUMMYFUNCTION("JOIN("", "",FILTER(Marksheet!$15:$15,Marksheet!$10:$10=$C9880))"),"1d, 4d, 4e")</f>
        <v>1d, 4d, 4e</v>
      </c>
      <c r="E9880" s="138">
        <f t="array" ref="E9880">SUMIF(Marksheet!$D$10:$BQ$10,$C9880,INDIRECT(K9870))</f>
        <v>0</v>
      </c>
      <c r="F9880" s="138" t="s">
        <v>434</v>
      </c>
      <c r="G9880" s="137">
        <f>SUMIF(Marksheet!$10:$10,C9880,Marksheet!$14:$14)</f>
        <v>3</v>
      </c>
      <c r="H9880" s="139">
        <f t="shared" si="300"/>
        <v>0</v>
      </c>
      <c r="I9880" s="137" t="s">
        <v>462</v>
      </c>
      <c r="J9880" s="133"/>
      <c r="K9880" s="140"/>
    </row>
    <row r="9881" ht="15.75" customHeight="1">
      <c r="A9881" s="49"/>
      <c r="B9881" s="141"/>
      <c r="C9881" s="143" t="s">
        <v>33</v>
      </c>
      <c r="D9881" s="137" t="str">
        <f>IFERROR(__xludf.DUMMYFUNCTION("JOIN("", "",FILTER(Marksheet!$15:$15,Marksheet!$10:$10=$C9881))"),"4a, 4b")</f>
        <v>4a, 4b</v>
      </c>
      <c r="E9881" s="138">
        <f t="array" ref="E9881">SUMIF(Marksheet!$D$10:$BQ$10,$C9881,INDIRECT(K9870))</f>
        <v>0</v>
      </c>
      <c r="F9881" s="138" t="s">
        <v>434</v>
      </c>
      <c r="G9881" s="137">
        <f>SUMIF(Marksheet!$10:$10,C9881,Marksheet!$14:$14)</f>
        <v>3</v>
      </c>
      <c r="H9881" s="139">
        <f t="shared" si="300"/>
        <v>0</v>
      </c>
      <c r="I9881" s="137" t="s">
        <v>463</v>
      </c>
      <c r="J9881" s="133"/>
      <c r="K9881" s="140"/>
    </row>
    <row r="9882" ht="15.75" customHeight="1">
      <c r="A9882" s="49"/>
      <c r="B9882" s="141"/>
      <c r="C9882" s="143" t="s">
        <v>28</v>
      </c>
      <c r="D9882" s="137" t="str">
        <f>IFERROR(__xludf.DUMMYFUNCTION("JOIN("", "",FILTER(Marksheet!$15:$15,Marksheet!$10:$10=$C9882))"),"1a, 1c, 4c")</f>
        <v>1a, 1c, 4c</v>
      </c>
      <c r="E9882" s="138">
        <f t="array" ref="E9882">SUMIF(Marksheet!$D$10:$BQ$10,$C9882,INDIRECT(K9870))</f>
        <v>0</v>
      </c>
      <c r="F9882" s="138" t="s">
        <v>434</v>
      </c>
      <c r="G9882" s="137">
        <f>SUMIF(Marksheet!$10:$10,C9882,Marksheet!$14:$14)</f>
        <v>5</v>
      </c>
      <c r="H9882" s="139">
        <f t="shared" si="300"/>
        <v>0</v>
      </c>
      <c r="I9882" s="137" t="s">
        <v>464</v>
      </c>
      <c r="J9882" s="133"/>
      <c r="K9882" s="140"/>
    </row>
    <row r="9883" ht="15.75" customHeight="1">
      <c r="A9883" s="49"/>
      <c r="B9883" s="141"/>
      <c r="C9883" s="143" t="s">
        <v>435</v>
      </c>
      <c r="D9883" s="137" t="str">
        <f>IFERROR(__xludf.DUMMYFUNCTION("JOIN("", "",FILTER(Marksheet!$15:$15,Marksheet!$10:$10=$C9883))"),"3a, 3b, 3c")</f>
        <v>3a, 3b, 3c</v>
      </c>
      <c r="E9883" s="138">
        <f t="array" ref="E9883">SUMIF(Marksheet!$D$10:$BQ$10,$C9883,INDIRECT(K9870))</f>
        <v>0</v>
      </c>
      <c r="F9883" s="138" t="s">
        <v>434</v>
      </c>
      <c r="G9883" s="137">
        <f>SUMIF(Marksheet!$10:$10,C9883,Marksheet!$14:$14)</f>
        <v>4</v>
      </c>
      <c r="H9883" s="139">
        <f t="shared" si="300"/>
        <v>0</v>
      </c>
      <c r="I9883" s="137" t="s">
        <v>465</v>
      </c>
      <c r="J9883" s="133"/>
      <c r="K9883" s="140"/>
    </row>
    <row r="9884" ht="15.75" customHeight="1">
      <c r="A9884" s="49"/>
      <c r="B9884" s="142"/>
      <c r="C9884" s="143" t="s">
        <v>31</v>
      </c>
      <c r="D9884" s="137" t="str">
        <f>IFERROR(__xludf.DUMMYFUNCTION("JOIN("", "",FILTER(Marksheet!$15:$15,Marksheet!$10:$10=$C9884))"),"2a, 2b, 2c")</f>
        <v>2a, 2b, 2c</v>
      </c>
      <c r="E9884" s="138">
        <f t="array" ref="E9884">SUMIF(Marksheet!$D$10:$BQ$10,$C9884,INDIRECT(K9870))</f>
        <v>0</v>
      </c>
      <c r="F9884" s="138" t="s">
        <v>434</v>
      </c>
      <c r="G9884" s="137">
        <f>SUMIF(Marksheet!$10:$10,C9884,Marksheet!$14:$14)</f>
        <v>3</v>
      </c>
      <c r="H9884" s="139">
        <f t="shared" si="300"/>
        <v>0</v>
      </c>
      <c r="I9884" s="137" t="s">
        <v>466</v>
      </c>
      <c r="J9884" s="133"/>
      <c r="K9884" s="140"/>
    </row>
    <row r="9885" ht="15.75" customHeight="1">
      <c r="A9885" s="49"/>
      <c r="B9885" s="135" t="s">
        <v>21</v>
      </c>
      <c r="C9885" s="143" t="s">
        <v>36</v>
      </c>
      <c r="D9885" s="137" t="str">
        <f>IFERROR(__xludf.DUMMYFUNCTION("JOIN("", "",FILTER(Marksheet!$15:$15,Marksheet!$10:$10=$C9885))"),"2b, 2c")</f>
        <v>2b, 2c</v>
      </c>
      <c r="E9885" s="138">
        <f t="array" ref="E9885">SUMIF(Marksheet!$D$10:$BQ$10,$C9885,INDIRECT(K9870))</f>
        <v>0</v>
      </c>
      <c r="F9885" s="138" t="s">
        <v>434</v>
      </c>
      <c r="G9885" s="137">
        <f>SUMIF(Marksheet!$10:$10,C9885,Marksheet!$14:$14)</f>
        <v>2</v>
      </c>
      <c r="H9885" s="139">
        <f t="shared" si="300"/>
        <v>0</v>
      </c>
      <c r="I9885" s="137" t="s">
        <v>467</v>
      </c>
      <c r="J9885" s="133"/>
      <c r="K9885" s="140"/>
    </row>
    <row r="9886" ht="15.75" customHeight="1">
      <c r="A9886" s="49"/>
      <c r="B9886" s="141"/>
      <c r="C9886" s="143" t="s">
        <v>38</v>
      </c>
      <c r="D9886" s="137" t="str">
        <f>IFERROR(__xludf.DUMMYFUNCTION("JOIN("", "",FILTER(Marksheet!$15:$15,Marksheet!$10:$10=$C9886))"),"4a, 4b, 4c, 4d, 4e")</f>
        <v>4a, 4b, 4c, 4d, 4e</v>
      </c>
      <c r="E9886" s="138">
        <f t="array" ref="E9886">SUMIF(Marksheet!$D$10:$BQ$10,$C9886,INDIRECT(K9870))</f>
        <v>0</v>
      </c>
      <c r="F9886" s="138" t="s">
        <v>434</v>
      </c>
      <c r="G9886" s="137">
        <f>SUMIF(Marksheet!$10:$10,C9886,Marksheet!$14:$14)</f>
        <v>6</v>
      </c>
      <c r="H9886" s="139">
        <f t="shared" si="300"/>
        <v>0</v>
      </c>
      <c r="I9886" s="137" t="s">
        <v>468</v>
      </c>
      <c r="J9886" s="133"/>
      <c r="K9886" s="140"/>
    </row>
    <row r="9887" ht="15.75" customHeight="1">
      <c r="A9887" s="49"/>
      <c r="B9887" s="141"/>
      <c r="C9887" s="143" t="s">
        <v>35</v>
      </c>
      <c r="D9887" s="137" t="str">
        <f>IFERROR(__xludf.DUMMYFUNCTION("JOIN("", "",FILTER(Marksheet!$15:$15,Marksheet!$10:$10=$C9887))"),"1b, 2a")</f>
        <v>1b, 2a</v>
      </c>
      <c r="E9887" s="138">
        <f t="array" ref="E9887">SUMIF(Marksheet!$D$10:$BQ$10,$C9887,INDIRECT(K9870))</f>
        <v>0</v>
      </c>
      <c r="F9887" s="138" t="s">
        <v>434</v>
      </c>
      <c r="G9887" s="137">
        <f>SUMIF(Marksheet!$10:$10,C9887,Marksheet!$14:$14)</f>
        <v>3</v>
      </c>
      <c r="H9887" s="139">
        <f t="shared" si="300"/>
        <v>0</v>
      </c>
      <c r="I9887" s="137" t="s">
        <v>469</v>
      </c>
      <c r="J9887" s="133"/>
      <c r="K9887" s="140"/>
    </row>
    <row r="9888" ht="15.75" customHeight="1">
      <c r="A9888" s="49"/>
      <c r="B9888" s="141"/>
      <c r="C9888" s="143" t="s">
        <v>34</v>
      </c>
      <c r="D9888" s="137" t="str">
        <f>IFERROR(__xludf.DUMMYFUNCTION("JOIN("", "",FILTER(Marksheet!$15:$15,Marksheet!$10:$10=$C9888))"),"1a, 1c, 2d")</f>
        <v>1a, 1c, 2d</v>
      </c>
      <c r="E9888" s="138">
        <f t="array" ref="E9888">SUMIF(Marksheet!$D$10:$BQ$10,$C9888,INDIRECT(K9870))</f>
        <v>0</v>
      </c>
      <c r="F9888" s="138" t="s">
        <v>434</v>
      </c>
      <c r="G9888" s="137">
        <f>SUMIF(Marksheet!$10:$10,C9888,Marksheet!$14:$14)</f>
        <v>6</v>
      </c>
      <c r="H9888" s="139">
        <f t="shared" si="300"/>
        <v>0</v>
      </c>
      <c r="I9888" s="137" t="s">
        <v>470</v>
      </c>
      <c r="J9888" s="133"/>
      <c r="K9888" s="140"/>
    </row>
    <row r="9889" ht="15.75" customHeight="1">
      <c r="A9889" s="49"/>
      <c r="B9889" s="142"/>
      <c r="C9889" s="143" t="s">
        <v>37</v>
      </c>
      <c r="D9889" s="137" t="str">
        <f>IFERROR(__xludf.DUMMYFUNCTION("JOIN("", "",FILTER(Marksheet!$15:$15,Marksheet!$10:$10=$C9889))"),"3a, 3b, 3c")</f>
        <v>3a, 3b, 3c</v>
      </c>
      <c r="E9889" s="138">
        <f t="array" ref="E9889">SUMIF(Marksheet!$D$10:$BQ$10,$C9889,INDIRECT(K9870))</f>
        <v>0</v>
      </c>
      <c r="F9889" s="138" t="s">
        <v>434</v>
      </c>
      <c r="G9889" s="137">
        <f>SUMIF(Marksheet!$10:$10,C9889,Marksheet!$14:$14)</f>
        <v>3</v>
      </c>
      <c r="H9889" s="139">
        <f t="shared" si="300"/>
        <v>0</v>
      </c>
      <c r="I9889" s="137" t="s">
        <v>471</v>
      </c>
      <c r="J9889" s="133"/>
      <c r="K9889" s="140"/>
    </row>
    <row r="9890" ht="15.75" customHeight="1">
      <c r="A9890" s="49"/>
      <c r="B9890" s="135" t="s">
        <v>22</v>
      </c>
      <c r="C9890" s="144" t="s">
        <v>46</v>
      </c>
      <c r="D9890" s="137" t="str">
        <f>IFERROR(__xludf.DUMMYFUNCTION("JOIN("", "",FILTER(Marksheet!$15:$15,Marksheet!$10:$10=$C9890))"),"3d")</f>
        <v>3d</v>
      </c>
      <c r="E9890" s="138">
        <f t="array" ref="E9890">SUMIF(Marksheet!$D$10:$BQ$10,$C9890,INDIRECT(K9870))</f>
        <v>0</v>
      </c>
      <c r="F9890" s="138" t="s">
        <v>434</v>
      </c>
      <c r="G9890" s="137">
        <f>SUMIF(Marksheet!$10:$10,C9890,Marksheet!$14:$14)</f>
        <v>2</v>
      </c>
      <c r="H9890" s="139">
        <f t="shared" si="300"/>
        <v>0</v>
      </c>
      <c r="I9890" s="137" t="s">
        <v>472</v>
      </c>
      <c r="J9890" s="133"/>
      <c r="K9890" s="140"/>
    </row>
    <row r="9891" ht="15.75" customHeight="1">
      <c r="A9891" s="49"/>
      <c r="B9891" s="141"/>
      <c r="C9891" s="144" t="s">
        <v>41</v>
      </c>
      <c r="D9891" s="137" t="str">
        <f>IFERROR(__xludf.DUMMYFUNCTION("JOIN("", "",FILTER(Marksheet!$15:$15,Marksheet!$10:$10=$C9891))"),"1c, 2b, 4e")</f>
        <v>1c, 2b, 4e</v>
      </c>
      <c r="E9891" s="138">
        <f t="array" ref="E9891">SUMIF(Marksheet!$D$10:$BQ$10,$C9891,INDIRECT(K9870))</f>
        <v>0</v>
      </c>
      <c r="F9891" s="138" t="s">
        <v>434</v>
      </c>
      <c r="G9891" s="137">
        <f>SUMIF(Marksheet!$10:$10,C9891,Marksheet!$14:$14)</f>
        <v>3</v>
      </c>
      <c r="H9891" s="139">
        <f t="shared" si="300"/>
        <v>0</v>
      </c>
      <c r="I9891" s="137" t="s">
        <v>473</v>
      </c>
      <c r="J9891" s="133"/>
      <c r="K9891" s="140"/>
    </row>
    <row r="9892" ht="15.75" customHeight="1">
      <c r="A9892" s="49"/>
      <c r="B9892" s="141"/>
      <c r="C9892" s="144" t="s">
        <v>45</v>
      </c>
      <c r="D9892" s="137" t="str">
        <f>IFERROR(__xludf.DUMMYFUNCTION("JOIN("", "",FILTER(Marksheet!$15:$15,Marksheet!$10:$10=$C9892))"),"3b, 4a, 5c")</f>
        <v>3b, 4a, 5c</v>
      </c>
      <c r="E9892" s="138">
        <f t="array" ref="E9892">SUMIF(Marksheet!$D$10:$BQ$10,$C9892,INDIRECT(K9870))</f>
        <v>0</v>
      </c>
      <c r="F9892" s="138" t="s">
        <v>434</v>
      </c>
      <c r="G9892" s="137">
        <f>SUMIF(Marksheet!$10:$10,C9892,Marksheet!$14:$14)</f>
        <v>3</v>
      </c>
      <c r="H9892" s="139">
        <f t="shared" si="300"/>
        <v>0</v>
      </c>
      <c r="I9892" s="137" t="s">
        <v>474</v>
      </c>
      <c r="J9892" s="133"/>
      <c r="K9892" s="140"/>
    </row>
    <row r="9893" ht="15.75" customHeight="1">
      <c r="A9893" s="49"/>
      <c r="B9893" s="141"/>
      <c r="C9893" s="144" t="s">
        <v>43</v>
      </c>
      <c r="D9893" s="137" t="str">
        <f>IFERROR(__xludf.DUMMYFUNCTION("JOIN("", "",FILTER(Marksheet!$15:$15,Marksheet!$10:$10=$C9893))"),"2c, 4d, 5d")</f>
        <v>2c, 4d, 5d</v>
      </c>
      <c r="E9893" s="138">
        <f t="array" ref="E9893">SUMIF(Marksheet!$D$10:$BQ$10,$C9893,INDIRECT(K9870))</f>
        <v>0</v>
      </c>
      <c r="F9893" s="138" t="s">
        <v>434</v>
      </c>
      <c r="G9893" s="137">
        <f>SUMIF(Marksheet!$10:$10,C9893,Marksheet!$14:$14)</f>
        <v>4</v>
      </c>
      <c r="H9893" s="139">
        <f t="shared" si="300"/>
        <v>0</v>
      </c>
      <c r="I9893" s="137" t="s">
        <v>475</v>
      </c>
      <c r="J9893" s="133"/>
      <c r="K9893" s="140"/>
    </row>
    <row r="9894" ht="15.75" customHeight="1">
      <c r="A9894" s="49"/>
      <c r="B9894" s="141"/>
      <c r="C9894" s="144" t="s">
        <v>44</v>
      </c>
      <c r="D9894" s="137" t="str">
        <f>IFERROR(__xludf.DUMMYFUNCTION("JOIN("", "",FILTER(Marksheet!$15:$15,Marksheet!$10:$10=$C9894))"),"3a, 4c")</f>
        <v>3a, 4c</v>
      </c>
      <c r="E9894" s="138">
        <f t="array" ref="E9894">SUMIF(Marksheet!$D$10:$BQ$10,$C9894,INDIRECT(K9870))</f>
        <v>0</v>
      </c>
      <c r="F9894" s="138" t="s">
        <v>434</v>
      </c>
      <c r="G9894" s="137">
        <f>SUMIF(Marksheet!$10:$10,C9894,Marksheet!$14:$14)</f>
        <v>2</v>
      </c>
      <c r="H9894" s="139">
        <f t="shared" si="300"/>
        <v>0</v>
      </c>
      <c r="I9894" s="137" t="s">
        <v>476</v>
      </c>
      <c r="J9894" s="133"/>
      <c r="K9894" s="140"/>
    </row>
    <row r="9895" ht="15.75" customHeight="1">
      <c r="A9895" s="49"/>
      <c r="B9895" s="141"/>
      <c r="C9895" s="144" t="s">
        <v>39</v>
      </c>
      <c r="D9895" s="137" t="str">
        <f>IFERROR(__xludf.DUMMYFUNCTION("JOIN("", "",FILTER(Marksheet!$15:$15,Marksheet!$10:$10=$C9895))"),"1a, 5a, 5b")</f>
        <v>1a, 5a, 5b</v>
      </c>
      <c r="E9895" s="138">
        <f t="array" ref="E9895">SUMIF(Marksheet!$D$10:$BQ$10,$C9895,INDIRECT(K9870))</f>
        <v>0</v>
      </c>
      <c r="F9895" s="138" t="s">
        <v>434</v>
      </c>
      <c r="G9895" s="137">
        <f>SUMIF(Marksheet!$10:$10,C9895,Marksheet!$14:$14)</f>
        <v>5</v>
      </c>
      <c r="H9895" s="139">
        <f t="shared" si="300"/>
        <v>0</v>
      </c>
      <c r="I9895" s="137" t="s">
        <v>477</v>
      </c>
      <c r="J9895" s="133"/>
      <c r="K9895" s="140"/>
    </row>
    <row r="9896" ht="15.75" customHeight="1">
      <c r="A9896" s="49"/>
      <c r="B9896" s="141"/>
      <c r="C9896" s="144" t="s">
        <v>42</v>
      </c>
      <c r="D9896" s="137" t="str">
        <f>IFERROR(__xludf.DUMMYFUNCTION("JOIN("", "",FILTER(Marksheet!$15:$15,Marksheet!$10:$10=$C9896))"),"2a, 3c")</f>
        <v>2a, 3c</v>
      </c>
      <c r="E9896" s="138">
        <f t="array" ref="E9896">SUMIF(Marksheet!$D$10:$BQ$10,$C9896,INDIRECT(K9870))</f>
        <v>0</v>
      </c>
      <c r="F9896" s="138" t="s">
        <v>434</v>
      </c>
      <c r="G9896" s="137">
        <f>SUMIF(Marksheet!$10:$10,C9896,Marksheet!$14:$14)</f>
        <v>3</v>
      </c>
      <c r="H9896" s="139">
        <f t="shared" si="300"/>
        <v>0</v>
      </c>
      <c r="I9896" s="137" t="s">
        <v>478</v>
      </c>
      <c r="J9896" s="133"/>
      <c r="K9896" s="140"/>
    </row>
    <row r="9897" ht="15.75" customHeight="1">
      <c r="A9897" s="49"/>
      <c r="B9897" s="142"/>
      <c r="C9897" s="144" t="s">
        <v>40</v>
      </c>
      <c r="D9897" s="137" t="str">
        <f>IFERROR(__xludf.DUMMYFUNCTION("JOIN("", "",FILTER(Marksheet!$15:$15,Marksheet!$10:$10=$C9897))"),"1b, 4b, 4f")</f>
        <v>1b, 4b, 4f</v>
      </c>
      <c r="E9897" s="138">
        <f t="array" ref="E9897">SUMIF(Marksheet!$D$10:$BQ$10,$C9897,INDIRECT(K9870))</f>
        <v>0</v>
      </c>
      <c r="F9897" s="138" t="s">
        <v>434</v>
      </c>
      <c r="G9897" s="137">
        <f>SUMIF(Marksheet!$10:$10,C9897,Marksheet!$14:$14)</f>
        <v>3</v>
      </c>
      <c r="H9897" s="139">
        <f t="shared" si="300"/>
        <v>0</v>
      </c>
      <c r="I9897" s="137" t="s">
        <v>479</v>
      </c>
      <c r="J9897" s="133"/>
      <c r="K9897" s="140"/>
    </row>
    <row r="9898" ht="15.75" customHeight="1">
      <c r="A9898" s="49"/>
      <c r="B9898" s="49"/>
      <c r="C9898" s="145" t="s">
        <v>76</v>
      </c>
      <c r="D9898" s="145"/>
      <c r="E9898" s="146">
        <f>SUM(E9874:E9897)</f>
        <v>0</v>
      </c>
      <c r="F9898" s="147" t="s">
        <v>434</v>
      </c>
      <c r="G9898" s="148">
        <f>SUM(G9874:G9897)</f>
        <v>85</v>
      </c>
      <c r="H9898" s="149">
        <f t="shared" si="300"/>
        <v>0</v>
      </c>
      <c r="I9898" s="129"/>
      <c r="J9898" s="133"/>
      <c r="K9898" s="127"/>
    </row>
    <row r="9899" ht="15.75" customHeight="1">
      <c r="A9899" s="49"/>
      <c r="B9899" s="49"/>
      <c r="C9899" s="67"/>
      <c r="D9899" s="67"/>
      <c r="E9899" s="49"/>
      <c r="F9899" s="49"/>
      <c r="G9899" s="49"/>
      <c r="H9899" s="49"/>
      <c r="I9899" s="129"/>
      <c r="J9899" s="133"/>
      <c r="K9899" s="127"/>
    </row>
    <row r="9900" ht="60.0" customHeight="1">
      <c r="A9900" s="49"/>
      <c r="B9900" s="49"/>
      <c r="C9900" s="67"/>
      <c r="D9900" s="67"/>
      <c r="E9900" s="49"/>
      <c r="F9900" s="49"/>
      <c r="G9900" s="49"/>
      <c r="H9900" s="49"/>
      <c r="I9900" s="129"/>
      <c r="J9900" s="133"/>
      <c r="K9900" s="127"/>
    </row>
    <row r="9901" ht="15.75" customHeight="1">
      <c r="A9901" s="124" t="s">
        <v>450</v>
      </c>
      <c r="B9901" s="49"/>
      <c r="C9901" s="67"/>
      <c r="D9901" s="67"/>
      <c r="E9901" s="1"/>
      <c r="F9901" s="1"/>
      <c r="G9901" s="49"/>
      <c r="H9901" s="49"/>
      <c r="I9901" s="7"/>
      <c r="K9901" s="125">
        <f>K9868+1</f>
        <v>318</v>
      </c>
    </row>
    <row r="9902" ht="15.75" customHeight="1">
      <c r="A9902" s="126" t="s">
        <v>451</v>
      </c>
      <c r="B9902" s="67" t="str">
        <f>B9869</f>
        <v>GCSE Transition Assessment</v>
      </c>
      <c r="C9902" s="67"/>
      <c r="D9902" s="67"/>
      <c r="E9902" s="1"/>
      <c r="F9902" s="49"/>
      <c r="G9902" s="49"/>
      <c r="H9902" s="49"/>
      <c r="K9902" s="127" t="str">
        <f>CONCATENATE("Marksheet!$B$",K9901)</f>
        <v>Marksheet!$B$318</v>
      </c>
    </row>
    <row r="9903" ht="15.75" customHeight="1">
      <c r="A9903" s="126" t="s">
        <v>447</v>
      </c>
      <c r="B9903" s="67" t="str">
        <f t="array" ref="B9903">IF(INDIRECT(K9902)="","",INDIRECT(K9902))</f>
        <v>Student 301</v>
      </c>
      <c r="C9903" s="67"/>
      <c r="D9903" s="67"/>
      <c r="E9903" s="1"/>
      <c r="F9903" s="49"/>
      <c r="G9903" s="49"/>
      <c r="H9903" s="49"/>
      <c r="K9903" s="127" t="str">
        <f>CONCATENATE("Marksheet!$D$",K9901,":$BQ$",K9901)</f>
        <v>Marksheet!$D$318:$BQ$318</v>
      </c>
    </row>
    <row r="9904" ht="15.75" customHeight="1">
      <c r="A9904" s="126" t="s">
        <v>452</v>
      </c>
      <c r="B9904" s="67" t="str">
        <f t="array" ref="B9904">INDIRECT(CONCATENATE("Marksheet!$C$",INDIRECT(CONCATENATE("K",ROW()-3))))</f>
        <v/>
      </c>
      <c r="C9904" s="67"/>
      <c r="D9904" s="67"/>
      <c r="E9904" s="49"/>
      <c r="F9904" s="49"/>
      <c r="G9904" s="49"/>
      <c r="H9904" s="49"/>
      <c r="I9904" s="49"/>
      <c r="J9904" s="49"/>
      <c r="K9904" s="127"/>
    </row>
    <row r="9905" ht="15.75" customHeight="1">
      <c r="A9905" s="67"/>
      <c r="B9905" s="128"/>
      <c r="C9905" s="67"/>
      <c r="D9905" s="67"/>
      <c r="E9905" s="49"/>
      <c r="F9905" s="49"/>
      <c r="G9905" s="49"/>
      <c r="H9905" s="49"/>
      <c r="I9905" s="49"/>
      <c r="J9905" s="49"/>
      <c r="K9905" s="127"/>
    </row>
    <row r="9906" ht="15.75" customHeight="1">
      <c r="A9906" s="129"/>
      <c r="B9906" s="100" t="s">
        <v>442</v>
      </c>
      <c r="C9906" s="100" t="s">
        <v>443</v>
      </c>
      <c r="D9906" s="73" t="s">
        <v>453</v>
      </c>
      <c r="E9906" s="130" t="s">
        <v>444</v>
      </c>
      <c r="F9906" s="71"/>
      <c r="G9906" s="72"/>
      <c r="H9906" s="131" t="s">
        <v>454</v>
      </c>
      <c r="I9906" s="132" t="s">
        <v>455</v>
      </c>
      <c r="J9906" s="133"/>
      <c r="K9906" s="134"/>
    </row>
    <row r="9907" ht="15.75" customHeight="1">
      <c r="A9907" s="49"/>
      <c r="B9907" s="135" t="s">
        <v>19</v>
      </c>
      <c r="C9907" s="136" t="s">
        <v>25</v>
      </c>
      <c r="D9907" s="137" t="str">
        <f>IFERROR(__xludf.DUMMYFUNCTION("JOIN("", "",FILTER(Marksheet!$15:$15,Marksheet!$10:$10=$C9907))"),"3a, 3b, 3c")</f>
        <v>3a, 3b, 3c</v>
      </c>
      <c r="E9907" s="138">
        <f t="array" ref="E9907">SUMIF(Marksheet!$D$10:$BQ$10,$C9907,INDIRECT(K9903))</f>
        <v>0</v>
      </c>
      <c r="F9907" s="138" t="s">
        <v>434</v>
      </c>
      <c r="G9907" s="137">
        <f>SUMIF(Marksheet!$10:$10,C9907,Marksheet!$14:$14)</f>
        <v>3</v>
      </c>
      <c r="H9907" s="139">
        <f t="shared" ref="H9907:H9931" si="301">E9907/G9907</f>
        <v>0</v>
      </c>
      <c r="I9907" s="137" t="s">
        <v>456</v>
      </c>
      <c r="J9907" s="133"/>
      <c r="K9907" s="140"/>
    </row>
    <row r="9908" ht="15.75" customHeight="1">
      <c r="A9908" s="49"/>
      <c r="B9908" s="141"/>
      <c r="C9908" s="136" t="s">
        <v>27</v>
      </c>
      <c r="D9908" s="137" t="str">
        <f>IFERROR(__xludf.DUMMYFUNCTION("JOIN("", "",FILTER(Marksheet!$15:$15,Marksheet!$10:$10=$C9908))"),"5a, 5b, 5c, 5d")</f>
        <v>5a, 5b, 5c, 5d</v>
      </c>
      <c r="E9908" s="138">
        <f t="array" ref="E9908">SUMIF(Marksheet!$D$10:$BQ$10,$C9908,INDIRECT(K9903))</f>
        <v>0</v>
      </c>
      <c r="F9908" s="138" t="s">
        <v>434</v>
      </c>
      <c r="G9908" s="137">
        <f>SUMIF(Marksheet!$10:$10,C9908,Marksheet!$14:$14)</f>
        <v>5</v>
      </c>
      <c r="H9908" s="139">
        <f t="shared" si="301"/>
        <v>0</v>
      </c>
      <c r="I9908" s="137" t="s">
        <v>457</v>
      </c>
      <c r="J9908" s="133"/>
      <c r="K9908" s="140"/>
    </row>
    <row r="9909" ht="15.75" customHeight="1">
      <c r="A9909" s="49"/>
      <c r="B9909" s="141"/>
      <c r="C9909" s="136" t="s">
        <v>26</v>
      </c>
      <c r="D9909" s="137" t="str">
        <f>IFERROR(__xludf.DUMMYFUNCTION("JOIN("", "",FILTER(Marksheet!$15:$15,Marksheet!$10:$10=$C9909))"),"4a, 4b")</f>
        <v>4a, 4b</v>
      </c>
      <c r="E9909" s="138">
        <f t="array" ref="E9909">SUMIF(Marksheet!$D$10:$BQ$10,$C9909,INDIRECT(K9903))</f>
        <v>0</v>
      </c>
      <c r="F9909" s="138" t="s">
        <v>434</v>
      </c>
      <c r="G9909" s="137">
        <f>SUMIF(Marksheet!$10:$10,C9909,Marksheet!$14:$14)</f>
        <v>3</v>
      </c>
      <c r="H9909" s="139">
        <f t="shared" si="301"/>
        <v>0</v>
      </c>
      <c r="I9909" s="137" t="s">
        <v>458</v>
      </c>
      <c r="J9909" s="133"/>
      <c r="K9909" s="140"/>
    </row>
    <row r="9910" ht="15.75" customHeight="1">
      <c r="A9910" s="49"/>
      <c r="B9910" s="141"/>
      <c r="C9910" s="136" t="s">
        <v>23</v>
      </c>
      <c r="D9910" s="137" t="str">
        <f>IFERROR(__xludf.DUMMYFUNCTION("JOIN("", "",FILTER(Marksheet!$15:$15,Marksheet!$10:$10=$C9910))"),"1a, 1b, 4c")</f>
        <v>1a, 1b, 4c</v>
      </c>
      <c r="E9910" s="138">
        <f t="array" ref="E9910">SUMIF(Marksheet!$D$10:$BQ$10,$C9910,INDIRECT(K9903))</f>
        <v>0</v>
      </c>
      <c r="F9910" s="138" t="s">
        <v>434</v>
      </c>
      <c r="G9910" s="137">
        <f>SUMIF(Marksheet!$10:$10,C9910,Marksheet!$14:$14)</f>
        <v>5</v>
      </c>
      <c r="H9910" s="139">
        <f t="shared" si="301"/>
        <v>0</v>
      </c>
      <c r="I9910" s="137" t="s">
        <v>459</v>
      </c>
      <c r="J9910" s="133"/>
      <c r="K9910" s="140"/>
    </row>
    <row r="9911" ht="15.75" customHeight="1">
      <c r="A9911" s="49"/>
      <c r="B9911" s="142"/>
      <c r="C9911" s="136" t="s">
        <v>24</v>
      </c>
      <c r="D9911" s="137" t="str">
        <f>IFERROR(__xludf.DUMMYFUNCTION("JOIN("", "",FILTER(Marksheet!$15:$15,Marksheet!$10:$10=$C9911))"),"2a, 2b, 2c")</f>
        <v>2a, 2b, 2c</v>
      </c>
      <c r="E9911" s="138">
        <f t="array" ref="E9911">SUMIF(Marksheet!$D$10:$BQ$10,$C9911,INDIRECT(K9903))</f>
        <v>0</v>
      </c>
      <c r="F9911" s="138" t="s">
        <v>434</v>
      </c>
      <c r="G9911" s="137">
        <f>SUMIF(Marksheet!$10:$10,C9911,Marksheet!$14:$14)</f>
        <v>4</v>
      </c>
      <c r="H9911" s="139">
        <f t="shared" si="301"/>
        <v>0</v>
      </c>
      <c r="I9911" s="137" t="s">
        <v>460</v>
      </c>
      <c r="J9911" s="133"/>
      <c r="K9911" s="140"/>
    </row>
    <row r="9912" ht="15.75" customHeight="1">
      <c r="A9912" s="49"/>
      <c r="B9912" s="135" t="s">
        <v>20</v>
      </c>
      <c r="C9912" s="143" t="s">
        <v>29</v>
      </c>
      <c r="D9912" s="137" t="str">
        <f>IFERROR(__xludf.DUMMYFUNCTION("JOIN("", "",FILTER(Marksheet!$15:$15,Marksheet!$10:$10=$C9912))"),"1b, 3d")</f>
        <v>1b, 3d</v>
      </c>
      <c r="E9912" s="138">
        <f t="array" ref="E9912">SUMIF(Marksheet!$D$10:$BQ$10,$C9912,INDIRECT(K9903))</f>
        <v>0</v>
      </c>
      <c r="F9912" s="138" t="s">
        <v>434</v>
      </c>
      <c r="G9912" s="137">
        <f>SUMIF(Marksheet!$10:$10,C9912,Marksheet!$14:$14)</f>
        <v>2</v>
      </c>
      <c r="H9912" s="139">
        <f t="shared" si="301"/>
        <v>0</v>
      </c>
      <c r="I9912" s="137" t="s">
        <v>461</v>
      </c>
      <c r="J9912" s="133"/>
      <c r="K9912" s="140"/>
    </row>
    <row r="9913" ht="15.75" customHeight="1">
      <c r="A9913" s="49"/>
      <c r="B9913" s="141"/>
      <c r="C9913" s="143" t="s">
        <v>30</v>
      </c>
      <c r="D9913" s="137" t="str">
        <f>IFERROR(__xludf.DUMMYFUNCTION("JOIN("", "",FILTER(Marksheet!$15:$15,Marksheet!$10:$10=$C9913))"),"1d, 4d, 4e")</f>
        <v>1d, 4d, 4e</v>
      </c>
      <c r="E9913" s="138">
        <f t="array" ref="E9913">SUMIF(Marksheet!$D$10:$BQ$10,$C9913,INDIRECT(K9903))</f>
        <v>0</v>
      </c>
      <c r="F9913" s="138" t="s">
        <v>434</v>
      </c>
      <c r="G9913" s="137">
        <f>SUMIF(Marksheet!$10:$10,C9913,Marksheet!$14:$14)</f>
        <v>3</v>
      </c>
      <c r="H9913" s="139">
        <f t="shared" si="301"/>
        <v>0</v>
      </c>
      <c r="I9913" s="137" t="s">
        <v>462</v>
      </c>
      <c r="J9913" s="133"/>
      <c r="K9913" s="140"/>
    </row>
    <row r="9914" ht="15.75" customHeight="1">
      <c r="A9914" s="49"/>
      <c r="B9914" s="141"/>
      <c r="C9914" s="143" t="s">
        <v>33</v>
      </c>
      <c r="D9914" s="137" t="str">
        <f>IFERROR(__xludf.DUMMYFUNCTION("JOIN("", "",FILTER(Marksheet!$15:$15,Marksheet!$10:$10=$C9914))"),"4a, 4b")</f>
        <v>4a, 4b</v>
      </c>
      <c r="E9914" s="138">
        <f t="array" ref="E9914">SUMIF(Marksheet!$D$10:$BQ$10,$C9914,INDIRECT(K9903))</f>
        <v>0</v>
      </c>
      <c r="F9914" s="138" t="s">
        <v>434</v>
      </c>
      <c r="G9914" s="137">
        <f>SUMIF(Marksheet!$10:$10,C9914,Marksheet!$14:$14)</f>
        <v>3</v>
      </c>
      <c r="H9914" s="139">
        <f t="shared" si="301"/>
        <v>0</v>
      </c>
      <c r="I9914" s="137" t="s">
        <v>463</v>
      </c>
      <c r="J9914" s="133"/>
      <c r="K9914" s="140"/>
    </row>
    <row r="9915" ht="15.75" customHeight="1">
      <c r="A9915" s="49"/>
      <c r="B9915" s="141"/>
      <c r="C9915" s="143" t="s">
        <v>28</v>
      </c>
      <c r="D9915" s="137" t="str">
        <f>IFERROR(__xludf.DUMMYFUNCTION("JOIN("", "",FILTER(Marksheet!$15:$15,Marksheet!$10:$10=$C9915))"),"1a, 1c, 4c")</f>
        <v>1a, 1c, 4c</v>
      </c>
      <c r="E9915" s="138">
        <f t="array" ref="E9915">SUMIF(Marksheet!$D$10:$BQ$10,$C9915,INDIRECT(K9903))</f>
        <v>0</v>
      </c>
      <c r="F9915" s="138" t="s">
        <v>434</v>
      </c>
      <c r="G9915" s="137">
        <f>SUMIF(Marksheet!$10:$10,C9915,Marksheet!$14:$14)</f>
        <v>5</v>
      </c>
      <c r="H9915" s="139">
        <f t="shared" si="301"/>
        <v>0</v>
      </c>
      <c r="I9915" s="137" t="s">
        <v>464</v>
      </c>
      <c r="J9915" s="133"/>
      <c r="K9915" s="140"/>
    </row>
    <row r="9916" ht="15.75" customHeight="1">
      <c r="A9916" s="49"/>
      <c r="B9916" s="141"/>
      <c r="C9916" s="143" t="s">
        <v>435</v>
      </c>
      <c r="D9916" s="137" t="str">
        <f>IFERROR(__xludf.DUMMYFUNCTION("JOIN("", "",FILTER(Marksheet!$15:$15,Marksheet!$10:$10=$C9916))"),"3a, 3b, 3c")</f>
        <v>3a, 3b, 3c</v>
      </c>
      <c r="E9916" s="138">
        <f t="array" ref="E9916">SUMIF(Marksheet!$D$10:$BQ$10,$C9916,INDIRECT(K9903))</f>
        <v>0</v>
      </c>
      <c r="F9916" s="138" t="s">
        <v>434</v>
      </c>
      <c r="G9916" s="137">
        <f>SUMIF(Marksheet!$10:$10,C9916,Marksheet!$14:$14)</f>
        <v>4</v>
      </c>
      <c r="H9916" s="139">
        <f t="shared" si="301"/>
        <v>0</v>
      </c>
      <c r="I9916" s="137" t="s">
        <v>465</v>
      </c>
      <c r="J9916" s="133"/>
      <c r="K9916" s="140"/>
    </row>
    <row r="9917" ht="15.75" customHeight="1">
      <c r="A9917" s="49"/>
      <c r="B9917" s="142"/>
      <c r="C9917" s="143" t="s">
        <v>31</v>
      </c>
      <c r="D9917" s="137" t="str">
        <f>IFERROR(__xludf.DUMMYFUNCTION("JOIN("", "",FILTER(Marksheet!$15:$15,Marksheet!$10:$10=$C9917))"),"2a, 2b, 2c")</f>
        <v>2a, 2b, 2c</v>
      </c>
      <c r="E9917" s="138">
        <f t="array" ref="E9917">SUMIF(Marksheet!$D$10:$BQ$10,$C9917,INDIRECT(K9903))</f>
        <v>0</v>
      </c>
      <c r="F9917" s="138" t="s">
        <v>434</v>
      </c>
      <c r="G9917" s="137">
        <f>SUMIF(Marksheet!$10:$10,C9917,Marksheet!$14:$14)</f>
        <v>3</v>
      </c>
      <c r="H9917" s="139">
        <f t="shared" si="301"/>
        <v>0</v>
      </c>
      <c r="I9917" s="137" t="s">
        <v>466</v>
      </c>
      <c r="J9917" s="133"/>
      <c r="K9917" s="140"/>
    </row>
    <row r="9918" ht="15.75" customHeight="1">
      <c r="A9918" s="49"/>
      <c r="B9918" s="135" t="s">
        <v>21</v>
      </c>
      <c r="C9918" s="143" t="s">
        <v>36</v>
      </c>
      <c r="D9918" s="137" t="str">
        <f>IFERROR(__xludf.DUMMYFUNCTION("JOIN("", "",FILTER(Marksheet!$15:$15,Marksheet!$10:$10=$C9918))"),"2b, 2c")</f>
        <v>2b, 2c</v>
      </c>
      <c r="E9918" s="138">
        <f t="array" ref="E9918">SUMIF(Marksheet!$D$10:$BQ$10,$C9918,INDIRECT(K9903))</f>
        <v>0</v>
      </c>
      <c r="F9918" s="138" t="s">
        <v>434</v>
      </c>
      <c r="G9918" s="137">
        <f>SUMIF(Marksheet!$10:$10,C9918,Marksheet!$14:$14)</f>
        <v>2</v>
      </c>
      <c r="H9918" s="139">
        <f t="shared" si="301"/>
        <v>0</v>
      </c>
      <c r="I9918" s="137" t="s">
        <v>467</v>
      </c>
      <c r="J9918" s="133"/>
      <c r="K9918" s="140"/>
    </row>
    <row r="9919" ht="15.75" customHeight="1">
      <c r="A9919" s="49"/>
      <c r="B9919" s="141"/>
      <c r="C9919" s="143" t="s">
        <v>38</v>
      </c>
      <c r="D9919" s="137" t="str">
        <f>IFERROR(__xludf.DUMMYFUNCTION("JOIN("", "",FILTER(Marksheet!$15:$15,Marksheet!$10:$10=$C9919))"),"4a, 4b, 4c, 4d, 4e")</f>
        <v>4a, 4b, 4c, 4d, 4e</v>
      </c>
      <c r="E9919" s="138">
        <f t="array" ref="E9919">SUMIF(Marksheet!$D$10:$BQ$10,$C9919,INDIRECT(K9903))</f>
        <v>0</v>
      </c>
      <c r="F9919" s="138" t="s">
        <v>434</v>
      </c>
      <c r="G9919" s="137">
        <f>SUMIF(Marksheet!$10:$10,C9919,Marksheet!$14:$14)</f>
        <v>6</v>
      </c>
      <c r="H9919" s="139">
        <f t="shared" si="301"/>
        <v>0</v>
      </c>
      <c r="I9919" s="137" t="s">
        <v>468</v>
      </c>
      <c r="J9919" s="133"/>
      <c r="K9919" s="140"/>
    </row>
    <row r="9920" ht="15.75" customHeight="1">
      <c r="A9920" s="49"/>
      <c r="B9920" s="141"/>
      <c r="C9920" s="143" t="s">
        <v>35</v>
      </c>
      <c r="D9920" s="137" t="str">
        <f>IFERROR(__xludf.DUMMYFUNCTION("JOIN("", "",FILTER(Marksheet!$15:$15,Marksheet!$10:$10=$C9920))"),"1b, 2a")</f>
        <v>1b, 2a</v>
      </c>
      <c r="E9920" s="138">
        <f t="array" ref="E9920">SUMIF(Marksheet!$D$10:$BQ$10,$C9920,INDIRECT(K9903))</f>
        <v>0</v>
      </c>
      <c r="F9920" s="138" t="s">
        <v>434</v>
      </c>
      <c r="G9920" s="137">
        <f>SUMIF(Marksheet!$10:$10,C9920,Marksheet!$14:$14)</f>
        <v>3</v>
      </c>
      <c r="H9920" s="139">
        <f t="shared" si="301"/>
        <v>0</v>
      </c>
      <c r="I9920" s="137" t="s">
        <v>469</v>
      </c>
      <c r="J9920" s="133"/>
      <c r="K9920" s="140"/>
    </row>
    <row r="9921" ht="15.75" customHeight="1">
      <c r="A9921" s="49"/>
      <c r="B9921" s="141"/>
      <c r="C9921" s="143" t="s">
        <v>34</v>
      </c>
      <c r="D9921" s="137" t="str">
        <f>IFERROR(__xludf.DUMMYFUNCTION("JOIN("", "",FILTER(Marksheet!$15:$15,Marksheet!$10:$10=$C9921))"),"1a, 1c, 2d")</f>
        <v>1a, 1c, 2d</v>
      </c>
      <c r="E9921" s="138">
        <f t="array" ref="E9921">SUMIF(Marksheet!$D$10:$BQ$10,$C9921,INDIRECT(K9903))</f>
        <v>0</v>
      </c>
      <c r="F9921" s="138" t="s">
        <v>434</v>
      </c>
      <c r="G9921" s="137">
        <f>SUMIF(Marksheet!$10:$10,C9921,Marksheet!$14:$14)</f>
        <v>6</v>
      </c>
      <c r="H9921" s="139">
        <f t="shared" si="301"/>
        <v>0</v>
      </c>
      <c r="I9921" s="137" t="s">
        <v>470</v>
      </c>
      <c r="J9921" s="133"/>
      <c r="K9921" s="140"/>
    </row>
    <row r="9922" ht="15.75" customHeight="1">
      <c r="A9922" s="49"/>
      <c r="B9922" s="142"/>
      <c r="C9922" s="143" t="s">
        <v>37</v>
      </c>
      <c r="D9922" s="137" t="str">
        <f>IFERROR(__xludf.DUMMYFUNCTION("JOIN("", "",FILTER(Marksheet!$15:$15,Marksheet!$10:$10=$C9922))"),"3a, 3b, 3c")</f>
        <v>3a, 3b, 3c</v>
      </c>
      <c r="E9922" s="138">
        <f t="array" ref="E9922">SUMIF(Marksheet!$D$10:$BQ$10,$C9922,INDIRECT(K9903))</f>
        <v>0</v>
      </c>
      <c r="F9922" s="138" t="s">
        <v>434</v>
      </c>
      <c r="G9922" s="137">
        <f>SUMIF(Marksheet!$10:$10,C9922,Marksheet!$14:$14)</f>
        <v>3</v>
      </c>
      <c r="H9922" s="139">
        <f t="shared" si="301"/>
        <v>0</v>
      </c>
      <c r="I9922" s="137" t="s">
        <v>471</v>
      </c>
      <c r="J9922" s="133"/>
      <c r="K9922" s="140"/>
    </row>
    <row r="9923" ht="15.75" customHeight="1">
      <c r="A9923" s="49"/>
      <c r="B9923" s="135" t="s">
        <v>22</v>
      </c>
      <c r="C9923" s="144" t="s">
        <v>46</v>
      </c>
      <c r="D9923" s="137" t="str">
        <f>IFERROR(__xludf.DUMMYFUNCTION("JOIN("", "",FILTER(Marksheet!$15:$15,Marksheet!$10:$10=$C9923))"),"3d")</f>
        <v>3d</v>
      </c>
      <c r="E9923" s="138">
        <f t="array" ref="E9923">SUMIF(Marksheet!$D$10:$BQ$10,$C9923,INDIRECT(K9903))</f>
        <v>0</v>
      </c>
      <c r="F9923" s="138" t="s">
        <v>434</v>
      </c>
      <c r="G9923" s="137">
        <f>SUMIF(Marksheet!$10:$10,C9923,Marksheet!$14:$14)</f>
        <v>2</v>
      </c>
      <c r="H9923" s="139">
        <f t="shared" si="301"/>
        <v>0</v>
      </c>
      <c r="I9923" s="137" t="s">
        <v>472</v>
      </c>
      <c r="J9923" s="133"/>
      <c r="K9923" s="140"/>
    </row>
    <row r="9924" ht="15.75" customHeight="1">
      <c r="A9924" s="49"/>
      <c r="B9924" s="141"/>
      <c r="C9924" s="144" t="s">
        <v>41</v>
      </c>
      <c r="D9924" s="137" t="str">
        <f>IFERROR(__xludf.DUMMYFUNCTION("JOIN("", "",FILTER(Marksheet!$15:$15,Marksheet!$10:$10=$C9924))"),"1c, 2b, 4e")</f>
        <v>1c, 2b, 4e</v>
      </c>
      <c r="E9924" s="138">
        <f t="array" ref="E9924">SUMIF(Marksheet!$D$10:$BQ$10,$C9924,INDIRECT(K9903))</f>
        <v>0</v>
      </c>
      <c r="F9924" s="138" t="s">
        <v>434</v>
      </c>
      <c r="G9924" s="137">
        <f>SUMIF(Marksheet!$10:$10,C9924,Marksheet!$14:$14)</f>
        <v>3</v>
      </c>
      <c r="H9924" s="139">
        <f t="shared" si="301"/>
        <v>0</v>
      </c>
      <c r="I9924" s="137" t="s">
        <v>473</v>
      </c>
      <c r="J9924" s="133"/>
      <c r="K9924" s="140"/>
    </row>
    <row r="9925" ht="15.75" customHeight="1">
      <c r="A9925" s="49"/>
      <c r="B9925" s="141"/>
      <c r="C9925" s="144" t="s">
        <v>45</v>
      </c>
      <c r="D9925" s="137" t="str">
        <f>IFERROR(__xludf.DUMMYFUNCTION("JOIN("", "",FILTER(Marksheet!$15:$15,Marksheet!$10:$10=$C9925))"),"3b, 4a, 5c")</f>
        <v>3b, 4a, 5c</v>
      </c>
      <c r="E9925" s="138">
        <f t="array" ref="E9925">SUMIF(Marksheet!$D$10:$BQ$10,$C9925,INDIRECT(K9903))</f>
        <v>0</v>
      </c>
      <c r="F9925" s="138" t="s">
        <v>434</v>
      </c>
      <c r="G9925" s="137">
        <f>SUMIF(Marksheet!$10:$10,C9925,Marksheet!$14:$14)</f>
        <v>3</v>
      </c>
      <c r="H9925" s="139">
        <f t="shared" si="301"/>
        <v>0</v>
      </c>
      <c r="I9925" s="137" t="s">
        <v>474</v>
      </c>
      <c r="J9925" s="133"/>
      <c r="K9925" s="140"/>
    </row>
    <row r="9926" ht="15.75" customHeight="1">
      <c r="A9926" s="49"/>
      <c r="B9926" s="141"/>
      <c r="C9926" s="144" t="s">
        <v>43</v>
      </c>
      <c r="D9926" s="137" t="str">
        <f>IFERROR(__xludf.DUMMYFUNCTION("JOIN("", "",FILTER(Marksheet!$15:$15,Marksheet!$10:$10=$C9926))"),"2c, 4d, 5d")</f>
        <v>2c, 4d, 5d</v>
      </c>
      <c r="E9926" s="138">
        <f t="array" ref="E9926">SUMIF(Marksheet!$D$10:$BQ$10,$C9926,INDIRECT(K9903))</f>
        <v>0</v>
      </c>
      <c r="F9926" s="138" t="s">
        <v>434</v>
      </c>
      <c r="G9926" s="137">
        <f>SUMIF(Marksheet!$10:$10,C9926,Marksheet!$14:$14)</f>
        <v>4</v>
      </c>
      <c r="H9926" s="139">
        <f t="shared" si="301"/>
        <v>0</v>
      </c>
      <c r="I9926" s="137" t="s">
        <v>475</v>
      </c>
      <c r="J9926" s="133"/>
      <c r="K9926" s="140"/>
    </row>
    <row r="9927" ht="15.75" customHeight="1">
      <c r="A9927" s="49"/>
      <c r="B9927" s="141"/>
      <c r="C9927" s="144" t="s">
        <v>44</v>
      </c>
      <c r="D9927" s="137" t="str">
        <f>IFERROR(__xludf.DUMMYFUNCTION("JOIN("", "",FILTER(Marksheet!$15:$15,Marksheet!$10:$10=$C9927))"),"3a, 4c")</f>
        <v>3a, 4c</v>
      </c>
      <c r="E9927" s="138">
        <f t="array" ref="E9927">SUMIF(Marksheet!$D$10:$BQ$10,$C9927,INDIRECT(K9903))</f>
        <v>0</v>
      </c>
      <c r="F9927" s="138" t="s">
        <v>434</v>
      </c>
      <c r="G9927" s="137">
        <f>SUMIF(Marksheet!$10:$10,C9927,Marksheet!$14:$14)</f>
        <v>2</v>
      </c>
      <c r="H9927" s="139">
        <f t="shared" si="301"/>
        <v>0</v>
      </c>
      <c r="I9927" s="137" t="s">
        <v>476</v>
      </c>
      <c r="J9927" s="133"/>
      <c r="K9927" s="140"/>
    </row>
    <row r="9928" ht="15.75" customHeight="1">
      <c r="A9928" s="49"/>
      <c r="B9928" s="141"/>
      <c r="C9928" s="144" t="s">
        <v>39</v>
      </c>
      <c r="D9928" s="137" t="str">
        <f>IFERROR(__xludf.DUMMYFUNCTION("JOIN("", "",FILTER(Marksheet!$15:$15,Marksheet!$10:$10=$C9928))"),"1a, 5a, 5b")</f>
        <v>1a, 5a, 5b</v>
      </c>
      <c r="E9928" s="138">
        <f t="array" ref="E9928">SUMIF(Marksheet!$D$10:$BQ$10,$C9928,INDIRECT(K9903))</f>
        <v>0</v>
      </c>
      <c r="F9928" s="138" t="s">
        <v>434</v>
      </c>
      <c r="G9928" s="137">
        <f>SUMIF(Marksheet!$10:$10,C9928,Marksheet!$14:$14)</f>
        <v>5</v>
      </c>
      <c r="H9928" s="139">
        <f t="shared" si="301"/>
        <v>0</v>
      </c>
      <c r="I9928" s="137" t="s">
        <v>477</v>
      </c>
      <c r="J9928" s="133"/>
      <c r="K9928" s="140"/>
    </row>
    <row r="9929" ht="15.75" customHeight="1">
      <c r="A9929" s="49"/>
      <c r="B9929" s="141"/>
      <c r="C9929" s="144" t="s">
        <v>42</v>
      </c>
      <c r="D9929" s="137" t="str">
        <f>IFERROR(__xludf.DUMMYFUNCTION("JOIN("", "",FILTER(Marksheet!$15:$15,Marksheet!$10:$10=$C9929))"),"2a, 3c")</f>
        <v>2a, 3c</v>
      </c>
      <c r="E9929" s="138">
        <f t="array" ref="E9929">SUMIF(Marksheet!$D$10:$BQ$10,$C9929,INDIRECT(K9903))</f>
        <v>0</v>
      </c>
      <c r="F9929" s="138" t="s">
        <v>434</v>
      </c>
      <c r="G9929" s="137">
        <f>SUMIF(Marksheet!$10:$10,C9929,Marksheet!$14:$14)</f>
        <v>3</v>
      </c>
      <c r="H9929" s="139">
        <f t="shared" si="301"/>
        <v>0</v>
      </c>
      <c r="I9929" s="137" t="s">
        <v>478</v>
      </c>
      <c r="J9929" s="133"/>
      <c r="K9929" s="140"/>
    </row>
    <row r="9930" ht="15.75" customHeight="1">
      <c r="A9930" s="49"/>
      <c r="B9930" s="142"/>
      <c r="C9930" s="144" t="s">
        <v>40</v>
      </c>
      <c r="D9930" s="137" t="str">
        <f>IFERROR(__xludf.DUMMYFUNCTION("JOIN("", "",FILTER(Marksheet!$15:$15,Marksheet!$10:$10=$C9930))"),"1b, 4b, 4f")</f>
        <v>1b, 4b, 4f</v>
      </c>
      <c r="E9930" s="138">
        <f t="array" ref="E9930">SUMIF(Marksheet!$D$10:$BQ$10,$C9930,INDIRECT(K9903))</f>
        <v>0</v>
      </c>
      <c r="F9930" s="138" t="s">
        <v>434</v>
      </c>
      <c r="G9930" s="137">
        <f>SUMIF(Marksheet!$10:$10,C9930,Marksheet!$14:$14)</f>
        <v>3</v>
      </c>
      <c r="H9930" s="139">
        <f t="shared" si="301"/>
        <v>0</v>
      </c>
      <c r="I9930" s="137" t="s">
        <v>479</v>
      </c>
      <c r="J9930" s="133"/>
      <c r="K9930" s="140"/>
    </row>
    <row r="9931" ht="15.75" customHeight="1">
      <c r="A9931" s="49"/>
      <c r="B9931" s="49"/>
      <c r="C9931" s="145" t="s">
        <v>76</v>
      </c>
      <c r="D9931" s="145"/>
      <c r="E9931" s="146">
        <f>SUM(E9907:E9930)</f>
        <v>0</v>
      </c>
      <c r="F9931" s="147" t="s">
        <v>434</v>
      </c>
      <c r="G9931" s="148">
        <f>SUM(G9907:G9930)</f>
        <v>85</v>
      </c>
      <c r="H9931" s="149">
        <f t="shared" si="301"/>
        <v>0</v>
      </c>
      <c r="I9931" s="129"/>
      <c r="J9931" s="133"/>
      <c r="K9931" s="127"/>
    </row>
    <row r="9932" ht="15.75" customHeight="1">
      <c r="A9932" s="49"/>
      <c r="B9932" s="49"/>
      <c r="C9932" s="67"/>
      <c r="D9932" s="67"/>
      <c r="E9932" s="49"/>
      <c r="F9932" s="49"/>
      <c r="G9932" s="49"/>
      <c r="H9932" s="49"/>
      <c r="I9932" s="129"/>
      <c r="J9932" s="133"/>
      <c r="K9932" s="127"/>
    </row>
    <row r="9933" ht="60.0" customHeight="1">
      <c r="A9933" s="49"/>
      <c r="B9933" s="49"/>
      <c r="C9933" s="67"/>
      <c r="D9933" s="67"/>
      <c r="E9933" s="49"/>
      <c r="F9933" s="49"/>
      <c r="G9933" s="49"/>
      <c r="H9933" s="49"/>
      <c r="I9933" s="129"/>
      <c r="J9933" s="133"/>
      <c r="K9933" s="127"/>
    </row>
    <row r="9934" ht="15.75" customHeight="1">
      <c r="A9934" s="124" t="s">
        <v>450</v>
      </c>
      <c r="B9934" s="49"/>
      <c r="C9934" s="67"/>
      <c r="D9934" s="67"/>
      <c r="E9934" s="1"/>
      <c r="F9934" s="1"/>
      <c r="G9934" s="49"/>
      <c r="H9934" s="49"/>
      <c r="I9934" s="7"/>
      <c r="K9934" s="125">
        <f>K9901+1</f>
        <v>319</v>
      </c>
    </row>
    <row r="9935" ht="15.75" customHeight="1">
      <c r="A9935" s="126" t="s">
        <v>451</v>
      </c>
      <c r="B9935" s="67" t="str">
        <f>B9902</f>
        <v>GCSE Transition Assessment</v>
      </c>
      <c r="C9935" s="67"/>
      <c r="D9935" s="67"/>
      <c r="E9935" s="1"/>
      <c r="F9935" s="49"/>
      <c r="G9935" s="49"/>
      <c r="H9935" s="49"/>
      <c r="K9935" s="127" t="str">
        <f>CONCATENATE("Marksheet!$B$",K9934)</f>
        <v>Marksheet!$B$319</v>
      </c>
    </row>
    <row r="9936" ht="15.75" customHeight="1">
      <c r="A9936" s="126" t="s">
        <v>447</v>
      </c>
      <c r="B9936" s="67" t="str">
        <f t="array" ref="B9936">IF(INDIRECT(K9935)="","",INDIRECT(K9935))</f>
        <v>Student 302</v>
      </c>
      <c r="C9936" s="67"/>
      <c r="D9936" s="67"/>
      <c r="E9936" s="1"/>
      <c r="F9936" s="49"/>
      <c r="G9936" s="49"/>
      <c r="H9936" s="49"/>
      <c r="K9936" s="127" t="str">
        <f>CONCATENATE("Marksheet!$D$",K9934,":$BQ$",K9934)</f>
        <v>Marksheet!$D$319:$BQ$319</v>
      </c>
    </row>
    <row r="9937" ht="15.75" customHeight="1">
      <c r="A9937" s="126" t="s">
        <v>452</v>
      </c>
      <c r="B9937" s="67" t="str">
        <f t="array" ref="B9937">INDIRECT(CONCATENATE("Marksheet!$C$",INDIRECT(CONCATENATE("K",ROW()-3))))</f>
        <v/>
      </c>
      <c r="C9937" s="67"/>
      <c r="D9937" s="67"/>
      <c r="E9937" s="49"/>
      <c r="F9937" s="49"/>
      <c r="G9937" s="49"/>
      <c r="H9937" s="49"/>
      <c r="I9937" s="49"/>
      <c r="J9937" s="49"/>
      <c r="K9937" s="127"/>
    </row>
    <row r="9938" ht="15.75" customHeight="1">
      <c r="A9938" s="67"/>
      <c r="B9938" s="128"/>
      <c r="C9938" s="67"/>
      <c r="D9938" s="67"/>
      <c r="E9938" s="49"/>
      <c r="F9938" s="49"/>
      <c r="G9938" s="49"/>
      <c r="H9938" s="49"/>
      <c r="I9938" s="49"/>
      <c r="J9938" s="49"/>
      <c r="K9938" s="127"/>
    </row>
    <row r="9939" ht="15.75" customHeight="1">
      <c r="A9939" s="129"/>
      <c r="B9939" s="100" t="s">
        <v>442</v>
      </c>
      <c r="C9939" s="100" t="s">
        <v>443</v>
      </c>
      <c r="D9939" s="73" t="s">
        <v>453</v>
      </c>
      <c r="E9939" s="130" t="s">
        <v>444</v>
      </c>
      <c r="F9939" s="71"/>
      <c r="G9939" s="72"/>
      <c r="H9939" s="131" t="s">
        <v>454</v>
      </c>
      <c r="I9939" s="132" t="s">
        <v>455</v>
      </c>
      <c r="J9939" s="133"/>
      <c r="K9939" s="134"/>
    </row>
    <row r="9940" ht="15.75" customHeight="1">
      <c r="A9940" s="49"/>
      <c r="B9940" s="135" t="s">
        <v>19</v>
      </c>
      <c r="C9940" s="136" t="s">
        <v>25</v>
      </c>
      <c r="D9940" s="137" t="str">
        <f>IFERROR(__xludf.DUMMYFUNCTION("JOIN("", "",FILTER(Marksheet!$15:$15,Marksheet!$10:$10=$C9940))"),"3a, 3b, 3c")</f>
        <v>3a, 3b, 3c</v>
      </c>
      <c r="E9940" s="138">
        <f t="array" ref="E9940">SUMIF(Marksheet!$D$10:$BQ$10,$C9940,INDIRECT(K9936))</f>
        <v>0</v>
      </c>
      <c r="F9940" s="138" t="s">
        <v>434</v>
      </c>
      <c r="G9940" s="137">
        <f>SUMIF(Marksheet!$10:$10,C9940,Marksheet!$14:$14)</f>
        <v>3</v>
      </c>
      <c r="H9940" s="139">
        <f t="shared" ref="H9940:H9964" si="302">E9940/G9940</f>
        <v>0</v>
      </c>
      <c r="I9940" s="137" t="s">
        <v>456</v>
      </c>
      <c r="J9940" s="133"/>
      <c r="K9940" s="140"/>
    </row>
    <row r="9941" ht="15.75" customHeight="1">
      <c r="A9941" s="49"/>
      <c r="B9941" s="141"/>
      <c r="C9941" s="136" t="s">
        <v>27</v>
      </c>
      <c r="D9941" s="137" t="str">
        <f>IFERROR(__xludf.DUMMYFUNCTION("JOIN("", "",FILTER(Marksheet!$15:$15,Marksheet!$10:$10=$C9941))"),"5a, 5b, 5c, 5d")</f>
        <v>5a, 5b, 5c, 5d</v>
      </c>
      <c r="E9941" s="138">
        <f t="array" ref="E9941">SUMIF(Marksheet!$D$10:$BQ$10,$C9941,INDIRECT(K9936))</f>
        <v>0</v>
      </c>
      <c r="F9941" s="138" t="s">
        <v>434</v>
      </c>
      <c r="G9941" s="137">
        <f>SUMIF(Marksheet!$10:$10,C9941,Marksheet!$14:$14)</f>
        <v>5</v>
      </c>
      <c r="H9941" s="139">
        <f t="shared" si="302"/>
        <v>0</v>
      </c>
      <c r="I9941" s="137" t="s">
        <v>457</v>
      </c>
      <c r="J9941" s="133"/>
      <c r="K9941" s="140"/>
    </row>
    <row r="9942" ht="15.75" customHeight="1">
      <c r="A9942" s="49"/>
      <c r="B9942" s="141"/>
      <c r="C9942" s="136" t="s">
        <v>26</v>
      </c>
      <c r="D9942" s="137" t="str">
        <f>IFERROR(__xludf.DUMMYFUNCTION("JOIN("", "",FILTER(Marksheet!$15:$15,Marksheet!$10:$10=$C9942))"),"4a, 4b")</f>
        <v>4a, 4b</v>
      </c>
      <c r="E9942" s="138">
        <f t="array" ref="E9942">SUMIF(Marksheet!$D$10:$BQ$10,$C9942,INDIRECT(K9936))</f>
        <v>0</v>
      </c>
      <c r="F9942" s="138" t="s">
        <v>434</v>
      </c>
      <c r="G9942" s="137">
        <f>SUMIF(Marksheet!$10:$10,C9942,Marksheet!$14:$14)</f>
        <v>3</v>
      </c>
      <c r="H9942" s="139">
        <f t="shared" si="302"/>
        <v>0</v>
      </c>
      <c r="I9942" s="137" t="s">
        <v>458</v>
      </c>
      <c r="J9942" s="133"/>
      <c r="K9942" s="140"/>
    </row>
    <row r="9943" ht="15.75" customHeight="1">
      <c r="A9943" s="49"/>
      <c r="B9943" s="141"/>
      <c r="C9943" s="136" t="s">
        <v>23</v>
      </c>
      <c r="D9943" s="137" t="str">
        <f>IFERROR(__xludf.DUMMYFUNCTION("JOIN("", "",FILTER(Marksheet!$15:$15,Marksheet!$10:$10=$C9943))"),"1a, 1b, 4c")</f>
        <v>1a, 1b, 4c</v>
      </c>
      <c r="E9943" s="138">
        <f t="array" ref="E9943">SUMIF(Marksheet!$D$10:$BQ$10,$C9943,INDIRECT(K9936))</f>
        <v>0</v>
      </c>
      <c r="F9943" s="138" t="s">
        <v>434</v>
      </c>
      <c r="G9943" s="137">
        <f>SUMIF(Marksheet!$10:$10,C9943,Marksheet!$14:$14)</f>
        <v>5</v>
      </c>
      <c r="H9943" s="139">
        <f t="shared" si="302"/>
        <v>0</v>
      </c>
      <c r="I9943" s="137" t="s">
        <v>459</v>
      </c>
      <c r="J9943" s="133"/>
      <c r="K9943" s="140"/>
    </row>
    <row r="9944" ht="15.75" customHeight="1">
      <c r="A9944" s="49"/>
      <c r="B9944" s="142"/>
      <c r="C9944" s="136" t="s">
        <v>24</v>
      </c>
      <c r="D9944" s="137" t="str">
        <f>IFERROR(__xludf.DUMMYFUNCTION("JOIN("", "",FILTER(Marksheet!$15:$15,Marksheet!$10:$10=$C9944))"),"2a, 2b, 2c")</f>
        <v>2a, 2b, 2c</v>
      </c>
      <c r="E9944" s="138">
        <f t="array" ref="E9944">SUMIF(Marksheet!$D$10:$BQ$10,$C9944,INDIRECT(K9936))</f>
        <v>0</v>
      </c>
      <c r="F9944" s="138" t="s">
        <v>434</v>
      </c>
      <c r="G9944" s="137">
        <f>SUMIF(Marksheet!$10:$10,C9944,Marksheet!$14:$14)</f>
        <v>4</v>
      </c>
      <c r="H9944" s="139">
        <f t="shared" si="302"/>
        <v>0</v>
      </c>
      <c r="I9944" s="137" t="s">
        <v>460</v>
      </c>
      <c r="J9944" s="133"/>
      <c r="K9944" s="140"/>
    </row>
    <row r="9945" ht="15.75" customHeight="1">
      <c r="A9945" s="49"/>
      <c r="B9945" s="135" t="s">
        <v>20</v>
      </c>
      <c r="C9945" s="143" t="s">
        <v>29</v>
      </c>
      <c r="D9945" s="137" t="str">
        <f>IFERROR(__xludf.DUMMYFUNCTION("JOIN("", "",FILTER(Marksheet!$15:$15,Marksheet!$10:$10=$C9945))"),"1b, 3d")</f>
        <v>1b, 3d</v>
      </c>
      <c r="E9945" s="138">
        <f t="array" ref="E9945">SUMIF(Marksheet!$D$10:$BQ$10,$C9945,INDIRECT(K9936))</f>
        <v>0</v>
      </c>
      <c r="F9945" s="138" t="s">
        <v>434</v>
      </c>
      <c r="G9945" s="137">
        <f>SUMIF(Marksheet!$10:$10,C9945,Marksheet!$14:$14)</f>
        <v>2</v>
      </c>
      <c r="H9945" s="139">
        <f t="shared" si="302"/>
        <v>0</v>
      </c>
      <c r="I9945" s="137" t="s">
        <v>461</v>
      </c>
      <c r="J9945" s="133"/>
      <c r="K9945" s="140"/>
    </row>
    <row r="9946" ht="15.75" customHeight="1">
      <c r="A9946" s="49"/>
      <c r="B9946" s="141"/>
      <c r="C9946" s="143" t="s">
        <v>30</v>
      </c>
      <c r="D9946" s="137" t="str">
        <f>IFERROR(__xludf.DUMMYFUNCTION("JOIN("", "",FILTER(Marksheet!$15:$15,Marksheet!$10:$10=$C9946))"),"1d, 4d, 4e")</f>
        <v>1d, 4d, 4e</v>
      </c>
      <c r="E9946" s="138">
        <f t="array" ref="E9946">SUMIF(Marksheet!$D$10:$BQ$10,$C9946,INDIRECT(K9936))</f>
        <v>0</v>
      </c>
      <c r="F9946" s="138" t="s">
        <v>434</v>
      </c>
      <c r="G9946" s="137">
        <f>SUMIF(Marksheet!$10:$10,C9946,Marksheet!$14:$14)</f>
        <v>3</v>
      </c>
      <c r="H9946" s="139">
        <f t="shared" si="302"/>
        <v>0</v>
      </c>
      <c r="I9946" s="137" t="s">
        <v>462</v>
      </c>
      <c r="J9946" s="133"/>
      <c r="K9946" s="140"/>
    </row>
    <row r="9947" ht="15.75" customHeight="1">
      <c r="A9947" s="49"/>
      <c r="B9947" s="141"/>
      <c r="C9947" s="143" t="s">
        <v>33</v>
      </c>
      <c r="D9947" s="137" t="str">
        <f>IFERROR(__xludf.DUMMYFUNCTION("JOIN("", "",FILTER(Marksheet!$15:$15,Marksheet!$10:$10=$C9947))"),"4a, 4b")</f>
        <v>4a, 4b</v>
      </c>
      <c r="E9947" s="138">
        <f t="array" ref="E9947">SUMIF(Marksheet!$D$10:$BQ$10,$C9947,INDIRECT(K9936))</f>
        <v>0</v>
      </c>
      <c r="F9947" s="138" t="s">
        <v>434</v>
      </c>
      <c r="G9947" s="137">
        <f>SUMIF(Marksheet!$10:$10,C9947,Marksheet!$14:$14)</f>
        <v>3</v>
      </c>
      <c r="H9947" s="139">
        <f t="shared" si="302"/>
        <v>0</v>
      </c>
      <c r="I9947" s="137" t="s">
        <v>463</v>
      </c>
      <c r="J9947" s="133"/>
      <c r="K9947" s="140"/>
    </row>
    <row r="9948" ht="15.75" customHeight="1">
      <c r="A9948" s="49"/>
      <c r="B9948" s="141"/>
      <c r="C9948" s="143" t="s">
        <v>28</v>
      </c>
      <c r="D9948" s="137" t="str">
        <f>IFERROR(__xludf.DUMMYFUNCTION("JOIN("", "",FILTER(Marksheet!$15:$15,Marksheet!$10:$10=$C9948))"),"1a, 1c, 4c")</f>
        <v>1a, 1c, 4c</v>
      </c>
      <c r="E9948" s="138">
        <f t="array" ref="E9948">SUMIF(Marksheet!$D$10:$BQ$10,$C9948,INDIRECT(K9936))</f>
        <v>0</v>
      </c>
      <c r="F9948" s="138" t="s">
        <v>434</v>
      </c>
      <c r="G9948" s="137">
        <f>SUMIF(Marksheet!$10:$10,C9948,Marksheet!$14:$14)</f>
        <v>5</v>
      </c>
      <c r="H9948" s="139">
        <f t="shared" si="302"/>
        <v>0</v>
      </c>
      <c r="I9948" s="137" t="s">
        <v>464</v>
      </c>
      <c r="J9948" s="133"/>
      <c r="K9948" s="140"/>
    </row>
    <row r="9949" ht="15.75" customHeight="1">
      <c r="A9949" s="49"/>
      <c r="B9949" s="141"/>
      <c r="C9949" s="143" t="s">
        <v>435</v>
      </c>
      <c r="D9949" s="137" t="str">
        <f>IFERROR(__xludf.DUMMYFUNCTION("JOIN("", "",FILTER(Marksheet!$15:$15,Marksheet!$10:$10=$C9949))"),"3a, 3b, 3c")</f>
        <v>3a, 3b, 3c</v>
      </c>
      <c r="E9949" s="138">
        <f t="array" ref="E9949">SUMIF(Marksheet!$D$10:$BQ$10,$C9949,INDIRECT(K9936))</f>
        <v>0</v>
      </c>
      <c r="F9949" s="138" t="s">
        <v>434</v>
      </c>
      <c r="G9949" s="137">
        <f>SUMIF(Marksheet!$10:$10,C9949,Marksheet!$14:$14)</f>
        <v>4</v>
      </c>
      <c r="H9949" s="139">
        <f t="shared" si="302"/>
        <v>0</v>
      </c>
      <c r="I9949" s="137" t="s">
        <v>465</v>
      </c>
      <c r="J9949" s="133"/>
      <c r="K9949" s="140"/>
    </row>
    <row r="9950" ht="15.75" customHeight="1">
      <c r="A9950" s="49"/>
      <c r="B9950" s="142"/>
      <c r="C9950" s="143" t="s">
        <v>31</v>
      </c>
      <c r="D9950" s="137" t="str">
        <f>IFERROR(__xludf.DUMMYFUNCTION("JOIN("", "",FILTER(Marksheet!$15:$15,Marksheet!$10:$10=$C9950))"),"2a, 2b, 2c")</f>
        <v>2a, 2b, 2c</v>
      </c>
      <c r="E9950" s="138">
        <f t="array" ref="E9950">SUMIF(Marksheet!$D$10:$BQ$10,$C9950,INDIRECT(K9936))</f>
        <v>0</v>
      </c>
      <c r="F9950" s="138" t="s">
        <v>434</v>
      </c>
      <c r="G9950" s="137">
        <f>SUMIF(Marksheet!$10:$10,C9950,Marksheet!$14:$14)</f>
        <v>3</v>
      </c>
      <c r="H9950" s="139">
        <f t="shared" si="302"/>
        <v>0</v>
      </c>
      <c r="I9950" s="137" t="s">
        <v>466</v>
      </c>
      <c r="J9950" s="133"/>
      <c r="K9950" s="140"/>
    </row>
    <row r="9951" ht="15.75" customHeight="1">
      <c r="A9951" s="49"/>
      <c r="B9951" s="135" t="s">
        <v>21</v>
      </c>
      <c r="C9951" s="143" t="s">
        <v>36</v>
      </c>
      <c r="D9951" s="137" t="str">
        <f>IFERROR(__xludf.DUMMYFUNCTION("JOIN("", "",FILTER(Marksheet!$15:$15,Marksheet!$10:$10=$C9951))"),"2b, 2c")</f>
        <v>2b, 2c</v>
      </c>
      <c r="E9951" s="138">
        <f t="array" ref="E9951">SUMIF(Marksheet!$D$10:$BQ$10,$C9951,INDIRECT(K9936))</f>
        <v>0</v>
      </c>
      <c r="F9951" s="138" t="s">
        <v>434</v>
      </c>
      <c r="G9951" s="137">
        <f>SUMIF(Marksheet!$10:$10,C9951,Marksheet!$14:$14)</f>
        <v>2</v>
      </c>
      <c r="H9951" s="139">
        <f t="shared" si="302"/>
        <v>0</v>
      </c>
      <c r="I9951" s="137" t="s">
        <v>467</v>
      </c>
      <c r="J9951" s="133"/>
      <c r="K9951" s="140"/>
    </row>
    <row r="9952" ht="15.75" customHeight="1">
      <c r="A9952" s="49"/>
      <c r="B9952" s="141"/>
      <c r="C9952" s="143" t="s">
        <v>38</v>
      </c>
      <c r="D9952" s="137" t="str">
        <f>IFERROR(__xludf.DUMMYFUNCTION("JOIN("", "",FILTER(Marksheet!$15:$15,Marksheet!$10:$10=$C9952))"),"4a, 4b, 4c, 4d, 4e")</f>
        <v>4a, 4b, 4c, 4d, 4e</v>
      </c>
      <c r="E9952" s="138">
        <f t="array" ref="E9952">SUMIF(Marksheet!$D$10:$BQ$10,$C9952,INDIRECT(K9936))</f>
        <v>0</v>
      </c>
      <c r="F9952" s="138" t="s">
        <v>434</v>
      </c>
      <c r="G9952" s="137">
        <f>SUMIF(Marksheet!$10:$10,C9952,Marksheet!$14:$14)</f>
        <v>6</v>
      </c>
      <c r="H9952" s="139">
        <f t="shared" si="302"/>
        <v>0</v>
      </c>
      <c r="I9952" s="137" t="s">
        <v>468</v>
      </c>
      <c r="J9952" s="133"/>
      <c r="K9952" s="140"/>
    </row>
    <row r="9953" ht="15.75" customHeight="1">
      <c r="A9953" s="49"/>
      <c r="B9953" s="141"/>
      <c r="C9953" s="143" t="s">
        <v>35</v>
      </c>
      <c r="D9953" s="137" t="str">
        <f>IFERROR(__xludf.DUMMYFUNCTION("JOIN("", "",FILTER(Marksheet!$15:$15,Marksheet!$10:$10=$C9953))"),"1b, 2a")</f>
        <v>1b, 2a</v>
      </c>
      <c r="E9953" s="138">
        <f t="array" ref="E9953">SUMIF(Marksheet!$D$10:$BQ$10,$C9953,INDIRECT(K9936))</f>
        <v>0</v>
      </c>
      <c r="F9953" s="138" t="s">
        <v>434</v>
      </c>
      <c r="G9953" s="137">
        <f>SUMIF(Marksheet!$10:$10,C9953,Marksheet!$14:$14)</f>
        <v>3</v>
      </c>
      <c r="H9953" s="139">
        <f t="shared" si="302"/>
        <v>0</v>
      </c>
      <c r="I9953" s="137" t="s">
        <v>469</v>
      </c>
      <c r="J9953" s="133"/>
      <c r="K9953" s="140"/>
    </row>
    <row r="9954" ht="15.75" customHeight="1">
      <c r="A9954" s="49"/>
      <c r="B9954" s="141"/>
      <c r="C9954" s="143" t="s">
        <v>34</v>
      </c>
      <c r="D9954" s="137" t="str">
        <f>IFERROR(__xludf.DUMMYFUNCTION("JOIN("", "",FILTER(Marksheet!$15:$15,Marksheet!$10:$10=$C9954))"),"1a, 1c, 2d")</f>
        <v>1a, 1c, 2d</v>
      </c>
      <c r="E9954" s="138">
        <f t="array" ref="E9954">SUMIF(Marksheet!$D$10:$BQ$10,$C9954,INDIRECT(K9936))</f>
        <v>0</v>
      </c>
      <c r="F9954" s="138" t="s">
        <v>434</v>
      </c>
      <c r="G9954" s="137">
        <f>SUMIF(Marksheet!$10:$10,C9954,Marksheet!$14:$14)</f>
        <v>6</v>
      </c>
      <c r="H9954" s="139">
        <f t="shared" si="302"/>
        <v>0</v>
      </c>
      <c r="I9954" s="137" t="s">
        <v>470</v>
      </c>
      <c r="J9954" s="133"/>
      <c r="K9954" s="140"/>
    </row>
    <row r="9955" ht="15.75" customHeight="1">
      <c r="A9955" s="49"/>
      <c r="B9955" s="142"/>
      <c r="C9955" s="143" t="s">
        <v>37</v>
      </c>
      <c r="D9955" s="137" t="str">
        <f>IFERROR(__xludf.DUMMYFUNCTION("JOIN("", "",FILTER(Marksheet!$15:$15,Marksheet!$10:$10=$C9955))"),"3a, 3b, 3c")</f>
        <v>3a, 3b, 3c</v>
      </c>
      <c r="E9955" s="138">
        <f t="array" ref="E9955">SUMIF(Marksheet!$D$10:$BQ$10,$C9955,INDIRECT(K9936))</f>
        <v>0</v>
      </c>
      <c r="F9955" s="138" t="s">
        <v>434</v>
      </c>
      <c r="G9955" s="137">
        <f>SUMIF(Marksheet!$10:$10,C9955,Marksheet!$14:$14)</f>
        <v>3</v>
      </c>
      <c r="H9955" s="139">
        <f t="shared" si="302"/>
        <v>0</v>
      </c>
      <c r="I9955" s="137" t="s">
        <v>471</v>
      </c>
      <c r="J9955" s="133"/>
      <c r="K9955" s="140"/>
    </row>
    <row r="9956" ht="15.75" customHeight="1">
      <c r="A9956" s="49"/>
      <c r="B9956" s="135" t="s">
        <v>22</v>
      </c>
      <c r="C9956" s="144" t="s">
        <v>46</v>
      </c>
      <c r="D9956" s="137" t="str">
        <f>IFERROR(__xludf.DUMMYFUNCTION("JOIN("", "",FILTER(Marksheet!$15:$15,Marksheet!$10:$10=$C9956))"),"3d")</f>
        <v>3d</v>
      </c>
      <c r="E9956" s="138">
        <f t="array" ref="E9956">SUMIF(Marksheet!$D$10:$BQ$10,$C9956,INDIRECT(K9936))</f>
        <v>0</v>
      </c>
      <c r="F9956" s="138" t="s">
        <v>434</v>
      </c>
      <c r="G9956" s="137">
        <f>SUMIF(Marksheet!$10:$10,C9956,Marksheet!$14:$14)</f>
        <v>2</v>
      </c>
      <c r="H9956" s="139">
        <f t="shared" si="302"/>
        <v>0</v>
      </c>
      <c r="I9956" s="137" t="s">
        <v>472</v>
      </c>
      <c r="J9956" s="133"/>
      <c r="K9956" s="140"/>
    </row>
    <row r="9957" ht="15.75" customHeight="1">
      <c r="A9957" s="49"/>
      <c r="B9957" s="141"/>
      <c r="C9957" s="144" t="s">
        <v>41</v>
      </c>
      <c r="D9957" s="137" t="str">
        <f>IFERROR(__xludf.DUMMYFUNCTION("JOIN("", "",FILTER(Marksheet!$15:$15,Marksheet!$10:$10=$C9957))"),"1c, 2b, 4e")</f>
        <v>1c, 2b, 4e</v>
      </c>
      <c r="E9957" s="138">
        <f t="array" ref="E9957">SUMIF(Marksheet!$D$10:$BQ$10,$C9957,INDIRECT(K9936))</f>
        <v>0</v>
      </c>
      <c r="F9957" s="138" t="s">
        <v>434</v>
      </c>
      <c r="G9957" s="137">
        <f>SUMIF(Marksheet!$10:$10,C9957,Marksheet!$14:$14)</f>
        <v>3</v>
      </c>
      <c r="H9957" s="139">
        <f t="shared" si="302"/>
        <v>0</v>
      </c>
      <c r="I9957" s="137" t="s">
        <v>473</v>
      </c>
      <c r="J9957" s="133"/>
      <c r="K9957" s="140"/>
    </row>
    <row r="9958" ht="15.75" customHeight="1">
      <c r="A9958" s="49"/>
      <c r="B9958" s="141"/>
      <c r="C9958" s="144" t="s">
        <v>45</v>
      </c>
      <c r="D9958" s="137" t="str">
        <f>IFERROR(__xludf.DUMMYFUNCTION("JOIN("", "",FILTER(Marksheet!$15:$15,Marksheet!$10:$10=$C9958))"),"3b, 4a, 5c")</f>
        <v>3b, 4a, 5c</v>
      </c>
      <c r="E9958" s="138">
        <f t="array" ref="E9958">SUMIF(Marksheet!$D$10:$BQ$10,$C9958,INDIRECT(K9936))</f>
        <v>0</v>
      </c>
      <c r="F9958" s="138" t="s">
        <v>434</v>
      </c>
      <c r="G9958" s="137">
        <f>SUMIF(Marksheet!$10:$10,C9958,Marksheet!$14:$14)</f>
        <v>3</v>
      </c>
      <c r="H9958" s="139">
        <f t="shared" si="302"/>
        <v>0</v>
      </c>
      <c r="I9958" s="137" t="s">
        <v>474</v>
      </c>
      <c r="J9958" s="133"/>
      <c r="K9958" s="140"/>
    </row>
    <row r="9959" ht="15.75" customHeight="1">
      <c r="A9959" s="49"/>
      <c r="B9959" s="141"/>
      <c r="C9959" s="144" t="s">
        <v>43</v>
      </c>
      <c r="D9959" s="137" t="str">
        <f>IFERROR(__xludf.DUMMYFUNCTION("JOIN("", "",FILTER(Marksheet!$15:$15,Marksheet!$10:$10=$C9959))"),"2c, 4d, 5d")</f>
        <v>2c, 4d, 5d</v>
      </c>
      <c r="E9959" s="138">
        <f t="array" ref="E9959">SUMIF(Marksheet!$D$10:$BQ$10,$C9959,INDIRECT(K9936))</f>
        <v>0</v>
      </c>
      <c r="F9959" s="138" t="s">
        <v>434</v>
      </c>
      <c r="G9959" s="137">
        <f>SUMIF(Marksheet!$10:$10,C9959,Marksheet!$14:$14)</f>
        <v>4</v>
      </c>
      <c r="H9959" s="139">
        <f t="shared" si="302"/>
        <v>0</v>
      </c>
      <c r="I9959" s="137" t="s">
        <v>475</v>
      </c>
      <c r="J9959" s="133"/>
      <c r="K9959" s="140"/>
    </row>
    <row r="9960" ht="15.75" customHeight="1">
      <c r="A9960" s="49"/>
      <c r="B9960" s="141"/>
      <c r="C9960" s="144" t="s">
        <v>44</v>
      </c>
      <c r="D9960" s="137" t="str">
        <f>IFERROR(__xludf.DUMMYFUNCTION("JOIN("", "",FILTER(Marksheet!$15:$15,Marksheet!$10:$10=$C9960))"),"3a, 4c")</f>
        <v>3a, 4c</v>
      </c>
      <c r="E9960" s="138">
        <f t="array" ref="E9960">SUMIF(Marksheet!$D$10:$BQ$10,$C9960,INDIRECT(K9936))</f>
        <v>0</v>
      </c>
      <c r="F9960" s="138" t="s">
        <v>434</v>
      </c>
      <c r="G9960" s="137">
        <f>SUMIF(Marksheet!$10:$10,C9960,Marksheet!$14:$14)</f>
        <v>2</v>
      </c>
      <c r="H9960" s="139">
        <f t="shared" si="302"/>
        <v>0</v>
      </c>
      <c r="I9960" s="137" t="s">
        <v>476</v>
      </c>
      <c r="J9960" s="133"/>
      <c r="K9960" s="140"/>
    </row>
    <row r="9961" ht="15.75" customHeight="1">
      <c r="A9961" s="49"/>
      <c r="B9961" s="141"/>
      <c r="C9961" s="144" t="s">
        <v>39</v>
      </c>
      <c r="D9961" s="137" t="str">
        <f>IFERROR(__xludf.DUMMYFUNCTION("JOIN("", "",FILTER(Marksheet!$15:$15,Marksheet!$10:$10=$C9961))"),"1a, 5a, 5b")</f>
        <v>1a, 5a, 5b</v>
      </c>
      <c r="E9961" s="138">
        <f t="array" ref="E9961">SUMIF(Marksheet!$D$10:$BQ$10,$C9961,INDIRECT(K9936))</f>
        <v>0</v>
      </c>
      <c r="F9961" s="138" t="s">
        <v>434</v>
      </c>
      <c r="G9961" s="137">
        <f>SUMIF(Marksheet!$10:$10,C9961,Marksheet!$14:$14)</f>
        <v>5</v>
      </c>
      <c r="H9961" s="139">
        <f t="shared" si="302"/>
        <v>0</v>
      </c>
      <c r="I9961" s="137" t="s">
        <v>477</v>
      </c>
      <c r="J9961" s="133"/>
      <c r="K9961" s="140"/>
    </row>
    <row r="9962" ht="15.75" customHeight="1">
      <c r="A9962" s="49"/>
      <c r="B9962" s="141"/>
      <c r="C9962" s="144" t="s">
        <v>42</v>
      </c>
      <c r="D9962" s="137" t="str">
        <f>IFERROR(__xludf.DUMMYFUNCTION("JOIN("", "",FILTER(Marksheet!$15:$15,Marksheet!$10:$10=$C9962))"),"2a, 3c")</f>
        <v>2a, 3c</v>
      </c>
      <c r="E9962" s="138">
        <f t="array" ref="E9962">SUMIF(Marksheet!$D$10:$BQ$10,$C9962,INDIRECT(K9936))</f>
        <v>0</v>
      </c>
      <c r="F9962" s="138" t="s">
        <v>434</v>
      </c>
      <c r="G9962" s="137">
        <f>SUMIF(Marksheet!$10:$10,C9962,Marksheet!$14:$14)</f>
        <v>3</v>
      </c>
      <c r="H9962" s="139">
        <f t="shared" si="302"/>
        <v>0</v>
      </c>
      <c r="I9962" s="137" t="s">
        <v>478</v>
      </c>
      <c r="J9962" s="133"/>
      <c r="K9962" s="140"/>
    </row>
    <row r="9963" ht="15.75" customHeight="1">
      <c r="A9963" s="49"/>
      <c r="B9963" s="142"/>
      <c r="C9963" s="144" t="s">
        <v>40</v>
      </c>
      <c r="D9963" s="137" t="str">
        <f>IFERROR(__xludf.DUMMYFUNCTION("JOIN("", "",FILTER(Marksheet!$15:$15,Marksheet!$10:$10=$C9963))"),"1b, 4b, 4f")</f>
        <v>1b, 4b, 4f</v>
      </c>
      <c r="E9963" s="138">
        <f t="array" ref="E9963">SUMIF(Marksheet!$D$10:$BQ$10,$C9963,INDIRECT(K9936))</f>
        <v>0</v>
      </c>
      <c r="F9963" s="138" t="s">
        <v>434</v>
      </c>
      <c r="G9963" s="137">
        <f>SUMIF(Marksheet!$10:$10,C9963,Marksheet!$14:$14)</f>
        <v>3</v>
      </c>
      <c r="H9963" s="139">
        <f t="shared" si="302"/>
        <v>0</v>
      </c>
      <c r="I9963" s="137" t="s">
        <v>479</v>
      </c>
      <c r="J9963" s="133"/>
      <c r="K9963" s="140"/>
    </row>
    <row r="9964" ht="15.75" customHeight="1">
      <c r="A9964" s="49"/>
      <c r="B9964" s="49"/>
      <c r="C9964" s="145" t="s">
        <v>76</v>
      </c>
      <c r="D9964" s="145"/>
      <c r="E9964" s="146">
        <f>SUM(E9940:E9963)</f>
        <v>0</v>
      </c>
      <c r="F9964" s="147" t="s">
        <v>434</v>
      </c>
      <c r="G9964" s="148">
        <f>SUM(G9940:G9963)</f>
        <v>85</v>
      </c>
      <c r="H9964" s="149">
        <f t="shared" si="302"/>
        <v>0</v>
      </c>
      <c r="I9964" s="129"/>
      <c r="J9964" s="133"/>
      <c r="K9964" s="127"/>
    </row>
    <row r="9965" ht="15.75" customHeight="1">
      <c r="A9965" s="49"/>
      <c r="B9965" s="49"/>
      <c r="C9965" s="67"/>
      <c r="D9965" s="67"/>
      <c r="E9965" s="49"/>
      <c r="F9965" s="49"/>
      <c r="G9965" s="49"/>
      <c r="H9965" s="49"/>
      <c r="I9965" s="129"/>
      <c r="J9965" s="133"/>
      <c r="K9965" s="127"/>
    </row>
    <row r="9966" ht="60.0" customHeight="1">
      <c r="A9966" s="49"/>
      <c r="B9966" s="49"/>
      <c r="C9966" s="67"/>
      <c r="D9966" s="67"/>
      <c r="E9966" s="49"/>
      <c r="F9966" s="49"/>
      <c r="G9966" s="49"/>
      <c r="H9966" s="49"/>
      <c r="I9966" s="129"/>
      <c r="J9966" s="133"/>
      <c r="K9966" s="127"/>
    </row>
    <row r="9967" ht="15.75" customHeight="1">
      <c r="A9967" s="124" t="s">
        <v>450</v>
      </c>
      <c r="B9967" s="49"/>
      <c r="C9967" s="67"/>
      <c r="D9967" s="67"/>
      <c r="E9967" s="1"/>
      <c r="F9967" s="1"/>
      <c r="G9967" s="49"/>
      <c r="H9967" s="49"/>
      <c r="I9967" s="7"/>
      <c r="K9967" s="125">
        <f>K9934+1</f>
        <v>320</v>
      </c>
    </row>
    <row r="9968" ht="15.75" customHeight="1">
      <c r="A9968" s="126" t="s">
        <v>451</v>
      </c>
      <c r="B9968" s="67" t="str">
        <f>B9935</f>
        <v>GCSE Transition Assessment</v>
      </c>
      <c r="C9968" s="67"/>
      <c r="D9968" s="67"/>
      <c r="E9968" s="1"/>
      <c r="F9968" s="49"/>
      <c r="G9968" s="49"/>
      <c r="H9968" s="49"/>
      <c r="K9968" s="127" t="str">
        <f>CONCATENATE("Marksheet!$B$",K9967)</f>
        <v>Marksheet!$B$320</v>
      </c>
    </row>
    <row r="9969" ht="15.75" customHeight="1">
      <c r="A9969" s="126" t="s">
        <v>447</v>
      </c>
      <c r="B9969" s="67" t="str">
        <f t="array" ref="B9969">IF(INDIRECT(K9968)="","",INDIRECT(K9968))</f>
        <v>Student 303</v>
      </c>
      <c r="C9969" s="67"/>
      <c r="D9969" s="67"/>
      <c r="E9969" s="1"/>
      <c r="F9969" s="49"/>
      <c r="G9969" s="49"/>
      <c r="H9969" s="49"/>
      <c r="K9969" s="127" t="str">
        <f>CONCATENATE("Marksheet!$D$",K9967,":$BQ$",K9967)</f>
        <v>Marksheet!$D$320:$BQ$320</v>
      </c>
    </row>
    <row r="9970" ht="15.75" customHeight="1">
      <c r="A9970" s="126" t="s">
        <v>452</v>
      </c>
      <c r="B9970" s="67" t="str">
        <f t="array" ref="B9970">INDIRECT(CONCATENATE("Marksheet!$C$",INDIRECT(CONCATENATE("K",ROW()-3))))</f>
        <v/>
      </c>
      <c r="C9970" s="67"/>
      <c r="D9970" s="67"/>
      <c r="E9970" s="49"/>
      <c r="F9970" s="49"/>
      <c r="G9970" s="49"/>
      <c r="H9970" s="49"/>
      <c r="I9970" s="49"/>
      <c r="J9970" s="49"/>
      <c r="K9970" s="127"/>
    </row>
    <row r="9971" ht="15.75" customHeight="1">
      <c r="A9971" s="67"/>
      <c r="B9971" s="128"/>
      <c r="C9971" s="67"/>
      <c r="D9971" s="67"/>
      <c r="E9971" s="49"/>
      <c r="F9971" s="49"/>
      <c r="G9971" s="49"/>
      <c r="H9971" s="49"/>
      <c r="I9971" s="49"/>
      <c r="J9971" s="49"/>
      <c r="K9971" s="127"/>
    </row>
    <row r="9972" ht="15.75" customHeight="1">
      <c r="A9972" s="129"/>
      <c r="B9972" s="100" t="s">
        <v>442</v>
      </c>
      <c r="C9972" s="100" t="s">
        <v>443</v>
      </c>
      <c r="D9972" s="73" t="s">
        <v>453</v>
      </c>
      <c r="E9972" s="130" t="s">
        <v>444</v>
      </c>
      <c r="F9972" s="71"/>
      <c r="G9972" s="72"/>
      <c r="H9972" s="131" t="s">
        <v>454</v>
      </c>
      <c r="I9972" s="132" t="s">
        <v>455</v>
      </c>
      <c r="J9972" s="133"/>
      <c r="K9972" s="134"/>
    </row>
    <row r="9973" ht="15.75" customHeight="1">
      <c r="A9973" s="49"/>
      <c r="B9973" s="135" t="s">
        <v>19</v>
      </c>
      <c r="C9973" s="136" t="s">
        <v>25</v>
      </c>
      <c r="D9973" s="137" t="str">
        <f>IFERROR(__xludf.DUMMYFUNCTION("JOIN("", "",FILTER(Marksheet!$15:$15,Marksheet!$10:$10=$C9973))"),"3a, 3b, 3c")</f>
        <v>3a, 3b, 3c</v>
      </c>
      <c r="E9973" s="138">
        <f t="array" ref="E9973">SUMIF(Marksheet!$D$10:$BQ$10,$C9973,INDIRECT(K9969))</f>
        <v>0</v>
      </c>
      <c r="F9973" s="138" t="s">
        <v>434</v>
      </c>
      <c r="G9973" s="137">
        <f>SUMIF(Marksheet!$10:$10,C9973,Marksheet!$14:$14)</f>
        <v>3</v>
      </c>
      <c r="H9973" s="139">
        <f t="shared" ref="H9973:H9997" si="303">E9973/G9973</f>
        <v>0</v>
      </c>
      <c r="I9973" s="137" t="s">
        <v>456</v>
      </c>
      <c r="J9973" s="133"/>
      <c r="K9973" s="140"/>
    </row>
    <row r="9974" ht="15.75" customHeight="1">
      <c r="A9974" s="49"/>
      <c r="B9974" s="141"/>
      <c r="C9974" s="136" t="s">
        <v>27</v>
      </c>
      <c r="D9974" s="137" t="str">
        <f>IFERROR(__xludf.DUMMYFUNCTION("JOIN("", "",FILTER(Marksheet!$15:$15,Marksheet!$10:$10=$C9974))"),"5a, 5b, 5c, 5d")</f>
        <v>5a, 5b, 5c, 5d</v>
      </c>
      <c r="E9974" s="138">
        <f t="array" ref="E9974">SUMIF(Marksheet!$D$10:$BQ$10,$C9974,INDIRECT(K9969))</f>
        <v>0</v>
      </c>
      <c r="F9974" s="138" t="s">
        <v>434</v>
      </c>
      <c r="G9974" s="137">
        <f>SUMIF(Marksheet!$10:$10,C9974,Marksheet!$14:$14)</f>
        <v>5</v>
      </c>
      <c r="H9974" s="139">
        <f t="shared" si="303"/>
        <v>0</v>
      </c>
      <c r="I9974" s="137" t="s">
        <v>457</v>
      </c>
      <c r="J9974" s="133"/>
      <c r="K9974" s="140"/>
    </row>
    <row r="9975" ht="15.75" customHeight="1">
      <c r="A9975" s="49"/>
      <c r="B9975" s="141"/>
      <c r="C9975" s="136" t="s">
        <v>26</v>
      </c>
      <c r="D9975" s="137" t="str">
        <f>IFERROR(__xludf.DUMMYFUNCTION("JOIN("", "",FILTER(Marksheet!$15:$15,Marksheet!$10:$10=$C9975))"),"4a, 4b")</f>
        <v>4a, 4b</v>
      </c>
      <c r="E9975" s="138">
        <f t="array" ref="E9975">SUMIF(Marksheet!$D$10:$BQ$10,$C9975,INDIRECT(K9969))</f>
        <v>0</v>
      </c>
      <c r="F9975" s="138" t="s">
        <v>434</v>
      </c>
      <c r="G9975" s="137">
        <f>SUMIF(Marksheet!$10:$10,C9975,Marksheet!$14:$14)</f>
        <v>3</v>
      </c>
      <c r="H9975" s="139">
        <f t="shared" si="303"/>
        <v>0</v>
      </c>
      <c r="I9975" s="137" t="s">
        <v>458</v>
      </c>
      <c r="J9975" s="133"/>
      <c r="K9975" s="140"/>
    </row>
    <row r="9976" ht="15.75" customHeight="1">
      <c r="A9976" s="49"/>
      <c r="B9976" s="141"/>
      <c r="C9976" s="136" t="s">
        <v>23</v>
      </c>
      <c r="D9976" s="137" t="str">
        <f>IFERROR(__xludf.DUMMYFUNCTION("JOIN("", "",FILTER(Marksheet!$15:$15,Marksheet!$10:$10=$C9976))"),"1a, 1b, 4c")</f>
        <v>1a, 1b, 4c</v>
      </c>
      <c r="E9976" s="138">
        <f t="array" ref="E9976">SUMIF(Marksheet!$D$10:$BQ$10,$C9976,INDIRECT(K9969))</f>
        <v>0</v>
      </c>
      <c r="F9976" s="138" t="s">
        <v>434</v>
      </c>
      <c r="G9976" s="137">
        <f>SUMIF(Marksheet!$10:$10,C9976,Marksheet!$14:$14)</f>
        <v>5</v>
      </c>
      <c r="H9976" s="139">
        <f t="shared" si="303"/>
        <v>0</v>
      </c>
      <c r="I9976" s="137" t="s">
        <v>459</v>
      </c>
      <c r="J9976" s="133"/>
      <c r="K9976" s="140"/>
    </row>
    <row r="9977" ht="15.75" customHeight="1">
      <c r="A9977" s="49"/>
      <c r="B9977" s="142"/>
      <c r="C9977" s="136" t="s">
        <v>24</v>
      </c>
      <c r="D9977" s="137" t="str">
        <f>IFERROR(__xludf.DUMMYFUNCTION("JOIN("", "",FILTER(Marksheet!$15:$15,Marksheet!$10:$10=$C9977))"),"2a, 2b, 2c")</f>
        <v>2a, 2b, 2c</v>
      </c>
      <c r="E9977" s="138">
        <f t="array" ref="E9977">SUMIF(Marksheet!$D$10:$BQ$10,$C9977,INDIRECT(K9969))</f>
        <v>0</v>
      </c>
      <c r="F9977" s="138" t="s">
        <v>434</v>
      </c>
      <c r="G9977" s="137">
        <f>SUMIF(Marksheet!$10:$10,C9977,Marksheet!$14:$14)</f>
        <v>4</v>
      </c>
      <c r="H9977" s="139">
        <f t="shared" si="303"/>
        <v>0</v>
      </c>
      <c r="I9977" s="137" t="s">
        <v>460</v>
      </c>
      <c r="J9977" s="133"/>
      <c r="K9977" s="140"/>
    </row>
    <row r="9978" ht="15.75" customHeight="1">
      <c r="A9978" s="49"/>
      <c r="B9978" s="135" t="s">
        <v>20</v>
      </c>
      <c r="C9978" s="143" t="s">
        <v>29</v>
      </c>
      <c r="D9978" s="137" t="str">
        <f>IFERROR(__xludf.DUMMYFUNCTION("JOIN("", "",FILTER(Marksheet!$15:$15,Marksheet!$10:$10=$C9978))"),"1b, 3d")</f>
        <v>1b, 3d</v>
      </c>
      <c r="E9978" s="138">
        <f t="array" ref="E9978">SUMIF(Marksheet!$D$10:$BQ$10,$C9978,INDIRECT(K9969))</f>
        <v>0</v>
      </c>
      <c r="F9978" s="138" t="s">
        <v>434</v>
      </c>
      <c r="G9978" s="137">
        <f>SUMIF(Marksheet!$10:$10,C9978,Marksheet!$14:$14)</f>
        <v>2</v>
      </c>
      <c r="H9978" s="139">
        <f t="shared" si="303"/>
        <v>0</v>
      </c>
      <c r="I9978" s="137" t="s">
        <v>461</v>
      </c>
      <c r="J9978" s="133"/>
      <c r="K9978" s="140"/>
    </row>
    <row r="9979" ht="15.75" customHeight="1">
      <c r="A9979" s="49"/>
      <c r="B9979" s="141"/>
      <c r="C9979" s="143" t="s">
        <v>30</v>
      </c>
      <c r="D9979" s="137" t="str">
        <f>IFERROR(__xludf.DUMMYFUNCTION("JOIN("", "",FILTER(Marksheet!$15:$15,Marksheet!$10:$10=$C9979))"),"1d, 4d, 4e")</f>
        <v>1d, 4d, 4e</v>
      </c>
      <c r="E9979" s="138">
        <f t="array" ref="E9979">SUMIF(Marksheet!$D$10:$BQ$10,$C9979,INDIRECT(K9969))</f>
        <v>0</v>
      </c>
      <c r="F9979" s="138" t="s">
        <v>434</v>
      </c>
      <c r="G9979" s="137">
        <f>SUMIF(Marksheet!$10:$10,C9979,Marksheet!$14:$14)</f>
        <v>3</v>
      </c>
      <c r="H9979" s="139">
        <f t="shared" si="303"/>
        <v>0</v>
      </c>
      <c r="I9979" s="137" t="s">
        <v>462</v>
      </c>
      <c r="J9979" s="133"/>
      <c r="K9979" s="140"/>
    </row>
    <row r="9980" ht="15.75" customHeight="1">
      <c r="A9980" s="49"/>
      <c r="B9980" s="141"/>
      <c r="C9980" s="143" t="s">
        <v>33</v>
      </c>
      <c r="D9980" s="137" t="str">
        <f>IFERROR(__xludf.DUMMYFUNCTION("JOIN("", "",FILTER(Marksheet!$15:$15,Marksheet!$10:$10=$C9980))"),"4a, 4b")</f>
        <v>4a, 4b</v>
      </c>
      <c r="E9980" s="138">
        <f t="array" ref="E9980">SUMIF(Marksheet!$D$10:$BQ$10,$C9980,INDIRECT(K9969))</f>
        <v>0</v>
      </c>
      <c r="F9980" s="138" t="s">
        <v>434</v>
      </c>
      <c r="G9980" s="137">
        <f>SUMIF(Marksheet!$10:$10,C9980,Marksheet!$14:$14)</f>
        <v>3</v>
      </c>
      <c r="H9980" s="139">
        <f t="shared" si="303"/>
        <v>0</v>
      </c>
      <c r="I9980" s="137" t="s">
        <v>463</v>
      </c>
      <c r="J9980" s="133"/>
      <c r="K9980" s="140"/>
    </row>
    <row r="9981" ht="15.75" customHeight="1">
      <c r="A9981" s="49"/>
      <c r="B9981" s="141"/>
      <c r="C9981" s="143" t="s">
        <v>28</v>
      </c>
      <c r="D9981" s="137" t="str">
        <f>IFERROR(__xludf.DUMMYFUNCTION("JOIN("", "",FILTER(Marksheet!$15:$15,Marksheet!$10:$10=$C9981))"),"1a, 1c, 4c")</f>
        <v>1a, 1c, 4c</v>
      </c>
      <c r="E9981" s="138">
        <f t="array" ref="E9981">SUMIF(Marksheet!$D$10:$BQ$10,$C9981,INDIRECT(K9969))</f>
        <v>0</v>
      </c>
      <c r="F9981" s="138" t="s">
        <v>434</v>
      </c>
      <c r="G9981" s="137">
        <f>SUMIF(Marksheet!$10:$10,C9981,Marksheet!$14:$14)</f>
        <v>5</v>
      </c>
      <c r="H9981" s="139">
        <f t="shared" si="303"/>
        <v>0</v>
      </c>
      <c r="I9981" s="137" t="s">
        <v>464</v>
      </c>
      <c r="J9981" s="133"/>
      <c r="K9981" s="140"/>
    </row>
    <row r="9982" ht="15.75" customHeight="1">
      <c r="A9982" s="49"/>
      <c r="B9982" s="141"/>
      <c r="C9982" s="143" t="s">
        <v>435</v>
      </c>
      <c r="D9982" s="137" t="str">
        <f>IFERROR(__xludf.DUMMYFUNCTION("JOIN("", "",FILTER(Marksheet!$15:$15,Marksheet!$10:$10=$C9982))"),"3a, 3b, 3c")</f>
        <v>3a, 3b, 3c</v>
      </c>
      <c r="E9982" s="138">
        <f t="array" ref="E9982">SUMIF(Marksheet!$D$10:$BQ$10,$C9982,INDIRECT(K9969))</f>
        <v>0</v>
      </c>
      <c r="F9982" s="138" t="s">
        <v>434</v>
      </c>
      <c r="G9982" s="137">
        <f>SUMIF(Marksheet!$10:$10,C9982,Marksheet!$14:$14)</f>
        <v>4</v>
      </c>
      <c r="H9982" s="139">
        <f t="shared" si="303"/>
        <v>0</v>
      </c>
      <c r="I9982" s="137" t="s">
        <v>465</v>
      </c>
      <c r="J9982" s="133"/>
      <c r="K9982" s="140"/>
    </row>
    <row r="9983" ht="15.75" customHeight="1">
      <c r="A9983" s="49"/>
      <c r="B9983" s="142"/>
      <c r="C9983" s="143" t="s">
        <v>31</v>
      </c>
      <c r="D9983" s="137" t="str">
        <f>IFERROR(__xludf.DUMMYFUNCTION("JOIN("", "",FILTER(Marksheet!$15:$15,Marksheet!$10:$10=$C9983))"),"2a, 2b, 2c")</f>
        <v>2a, 2b, 2c</v>
      </c>
      <c r="E9983" s="138">
        <f t="array" ref="E9983">SUMIF(Marksheet!$D$10:$BQ$10,$C9983,INDIRECT(K9969))</f>
        <v>0</v>
      </c>
      <c r="F9983" s="138" t="s">
        <v>434</v>
      </c>
      <c r="G9983" s="137">
        <f>SUMIF(Marksheet!$10:$10,C9983,Marksheet!$14:$14)</f>
        <v>3</v>
      </c>
      <c r="H9983" s="139">
        <f t="shared" si="303"/>
        <v>0</v>
      </c>
      <c r="I9983" s="137" t="s">
        <v>466</v>
      </c>
      <c r="J9983" s="133"/>
      <c r="K9983" s="140"/>
    </row>
    <row r="9984" ht="15.75" customHeight="1">
      <c r="A9984" s="49"/>
      <c r="B9984" s="135" t="s">
        <v>21</v>
      </c>
      <c r="C9984" s="143" t="s">
        <v>36</v>
      </c>
      <c r="D9984" s="137" t="str">
        <f>IFERROR(__xludf.DUMMYFUNCTION("JOIN("", "",FILTER(Marksheet!$15:$15,Marksheet!$10:$10=$C9984))"),"2b, 2c")</f>
        <v>2b, 2c</v>
      </c>
      <c r="E9984" s="138">
        <f t="array" ref="E9984">SUMIF(Marksheet!$D$10:$BQ$10,$C9984,INDIRECT(K9969))</f>
        <v>0</v>
      </c>
      <c r="F9984" s="138" t="s">
        <v>434</v>
      </c>
      <c r="G9984" s="137">
        <f>SUMIF(Marksheet!$10:$10,C9984,Marksheet!$14:$14)</f>
        <v>2</v>
      </c>
      <c r="H9984" s="139">
        <f t="shared" si="303"/>
        <v>0</v>
      </c>
      <c r="I9984" s="137" t="s">
        <v>467</v>
      </c>
      <c r="J9984" s="133"/>
      <c r="K9984" s="140"/>
    </row>
    <row r="9985" ht="15.75" customHeight="1">
      <c r="A9985" s="49"/>
      <c r="B9985" s="141"/>
      <c r="C9985" s="143" t="s">
        <v>38</v>
      </c>
      <c r="D9985" s="137" t="str">
        <f>IFERROR(__xludf.DUMMYFUNCTION("JOIN("", "",FILTER(Marksheet!$15:$15,Marksheet!$10:$10=$C9985))"),"4a, 4b, 4c, 4d, 4e")</f>
        <v>4a, 4b, 4c, 4d, 4e</v>
      </c>
      <c r="E9985" s="138">
        <f t="array" ref="E9985">SUMIF(Marksheet!$D$10:$BQ$10,$C9985,INDIRECT(K9969))</f>
        <v>0</v>
      </c>
      <c r="F9985" s="138" t="s">
        <v>434</v>
      </c>
      <c r="G9985" s="137">
        <f>SUMIF(Marksheet!$10:$10,C9985,Marksheet!$14:$14)</f>
        <v>6</v>
      </c>
      <c r="H9985" s="139">
        <f t="shared" si="303"/>
        <v>0</v>
      </c>
      <c r="I9985" s="137" t="s">
        <v>468</v>
      </c>
      <c r="J9985" s="133"/>
      <c r="K9985" s="140"/>
    </row>
    <row r="9986" ht="15.75" customHeight="1">
      <c r="A9986" s="49"/>
      <c r="B9986" s="141"/>
      <c r="C9986" s="143" t="s">
        <v>35</v>
      </c>
      <c r="D9986" s="137" t="str">
        <f>IFERROR(__xludf.DUMMYFUNCTION("JOIN("", "",FILTER(Marksheet!$15:$15,Marksheet!$10:$10=$C9986))"),"1b, 2a")</f>
        <v>1b, 2a</v>
      </c>
      <c r="E9986" s="138">
        <f t="array" ref="E9986">SUMIF(Marksheet!$D$10:$BQ$10,$C9986,INDIRECT(K9969))</f>
        <v>0</v>
      </c>
      <c r="F9986" s="138" t="s">
        <v>434</v>
      </c>
      <c r="G9986" s="137">
        <f>SUMIF(Marksheet!$10:$10,C9986,Marksheet!$14:$14)</f>
        <v>3</v>
      </c>
      <c r="H9986" s="139">
        <f t="shared" si="303"/>
        <v>0</v>
      </c>
      <c r="I9986" s="137" t="s">
        <v>469</v>
      </c>
      <c r="J9986" s="133"/>
      <c r="K9986" s="140"/>
    </row>
    <row r="9987" ht="15.75" customHeight="1">
      <c r="A9987" s="49"/>
      <c r="B9987" s="141"/>
      <c r="C9987" s="143" t="s">
        <v>34</v>
      </c>
      <c r="D9987" s="137" t="str">
        <f>IFERROR(__xludf.DUMMYFUNCTION("JOIN("", "",FILTER(Marksheet!$15:$15,Marksheet!$10:$10=$C9987))"),"1a, 1c, 2d")</f>
        <v>1a, 1c, 2d</v>
      </c>
      <c r="E9987" s="138">
        <f t="array" ref="E9987">SUMIF(Marksheet!$D$10:$BQ$10,$C9987,INDIRECT(K9969))</f>
        <v>0</v>
      </c>
      <c r="F9987" s="138" t="s">
        <v>434</v>
      </c>
      <c r="G9987" s="137">
        <f>SUMIF(Marksheet!$10:$10,C9987,Marksheet!$14:$14)</f>
        <v>6</v>
      </c>
      <c r="H9987" s="139">
        <f t="shared" si="303"/>
        <v>0</v>
      </c>
      <c r="I9987" s="137" t="s">
        <v>470</v>
      </c>
      <c r="J9987" s="133"/>
      <c r="K9987" s="140"/>
    </row>
    <row r="9988" ht="15.75" customHeight="1">
      <c r="A9988" s="49"/>
      <c r="B9988" s="142"/>
      <c r="C9988" s="143" t="s">
        <v>37</v>
      </c>
      <c r="D9988" s="137" t="str">
        <f>IFERROR(__xludf.DUMMYFUNCTION("JOIN("", "",FILTER(Marksheet!$15:$15,Marksheet!$10:$10=$C9988))"),"3a, 3b, 3c")</f>
        <v>3a, 3b, 3c</v>
      </c>
      <c r="E9988" s="138">
        <f t="array" ref="E9988">SUMIF(Marksheet!$D$10:$BQ$10,$C9988,INDIRECT(K9969))</f>
        <v>0</v>
      </c>
      <c r="F9988" s="138" t="s">
        <v>434</v>
      </c>
      <c r="G9988" s="137">
        <f>SUMIF(Marksheet!$10:$10,C9988,Marksheet!$14:$14)</f>
        <v>3</v>
      </c>
      <c r="H9988" s="139">
        <f t="shared" si="303"/>
        <v>0</v>
      </c>
      <c r="I9988" s="137" t="s">
        <v>471</v>
      </c>
      <c r="J9988" s="133"/>
      <c r="K9988" s="140"/>
    </row>
    <row r="9989" ht="15.75" customHeight="1">
      <c r="A9989" s="49"/>
      <c r="B9989" s="135" t="s">
        <v>22</v>
      </c>
      <c r="C9989" s="144" t="s">
        <v>46</v>
      </c>
      <c r="D9989" s="137" t="str">
        <f>IFERROR(__xludf.DUMMYFUNCTION("JOIN("", "",FILTER(Marksheet!$15:$15,Marksheet!$10:$10=$C9989))"),"3d")</f>
        <v>3d</v>
      </c>
      <c r="E9989" s="138">
        <f t="array" ref="E9989">SUMIF(Marksheet!$D$10:$BQ$10,$C9989,INDIRECT(K9969))</f>
        <v>0</v>
      </c>
      <c r="F9989" s="138" t="s">
        <v>434</v>
      </c>
      <c r="G9989" s="137">
        <f>SUMIF(Marksheet!$10:$10,C9989,Marksheet!$14:$14)</f>
        <v>2</v>
      </c>
      <c r="H9989" s="139">
        <f t="shared" si="303"/>
        <v>0</v>
      </c>
      <c r="I9989" s="137" t="s">
        <v>472</v>
      </c>
      <c r="J9989" s="133"/>
      <c r="K9989" s="140"/>
    </row>
    <row r="9990" ht="15.75" customHeight="1">
      <c r="A9990" s="49"/>
      <c r="B9990" s="141"/>
      <c r="C9990" s="144" t="s">
        <v>41</v>
      </c>
      <c r="D9990" s="137" t="str">
        <f>IFERROR(__xludf.DUMMYFUNCTION("JOIN("", "",FILTER(Marksheet!$15:$15,Marksheet!$10:$10=$C9990))"),"1c, 2b, 4e")</f>
        <v>1c, 2b, 4e</v>
      </c>
      <c r="E9990" s="138">
        <f t="array" ref="E9990">SUMIF(Marksheet!$D$10:$BQ$10,$C9990,INDIRECT(K9969))</f>
        <v>0</v>
      </c>
      <c r="F9990" s="138" t="s">
        <v>434</v>
      </c>
      <c r="G9990" s="137">
        <f>SUMIF(Marksheet!$10:$10,C9990,Marksheet!$14:$14)</f>
        <v>3</v>
      </c>
      <c r="H9990" s="139">
        <f t="shared" si="303"/>
        <v>0</v>
      </c>
      <c r="I9990" s="137" t="s">
        <v>473</v>
      </c>
      <c r="J9990" s="133"/>
      <c r="K9990" s="140"/>
    </row>
    <row r="9991" ht="15.75" customHeight="1">
      <c r="A9991" s="49"/>
      <c r="B9991" s="141"/>
      <c r="C9991" s="144" t="s">
        <v>45</v>
      </c>
      <c r="D9991" s="137" t="str">
        <f>IFERROR(__xludf.DUMMYFUNCTION("JOIN("", "",FILTER(Marksheet!$15:$15,Marksheet!$10:$10=$C9991))"),"3b, 4a, 5c")</f>
        <v>3b, 4a, 5c</v>
      </c>
      <c r="E9991" s="138">
        <f t="array" ref="E9991">SUMIF(Marksheet!$D$10:$BQ$10,$C9991,INDIRECT(K9969))</f>
        <v>0</v>
      </c>
      <c r="F9991" s="138" t="s">
        <v>434</v>
      </c>
      <c r="G9991" s="137">
        <f>SUMIF(Marksheet!$10:$10,C9991,Marksheet!$14:$14)</f>
        <v>3</v>
      </c>
      <c r="H9991" s="139">
        <f t="shared" si="303"/>
        <v>0</v>
      </c>
      <c r="I9991" s="137" t="s">
        <v>474</v>
      </c>
      <c r="J9991" s="133"/>
      <c r="K9991" s="140"/>
    </row>
    <row r="9992" ht="15.75" customHeight="1">
      <c r="A9992" s="49"/>
      <c r="B9992" s="141"/>
      <c r="C9992" s="144" t="s">
        <v>43</v>
      </c>
      <c r="D9992" s="137" t="str">
        <f>IFERROR(__xludf.DUMMYFUNCTION("JOIN("", "",FILTER(Marksheet!$15:$15,Marksheet!$10:$10=$C9992))"),"2c, 4d, 5d")</f>
        <v>2c, 4d, 5d</v>
      </c>
      <c r="E9992" s="138">
        <f t="array" ref="E9992">SUMIF(Marksheet!$D$10:$BQ$10,$C9992,INDIRECT(K9969))</f>
        <v>0</v>
      </c>
      <c r="F9992" s="138" t="s">
        <v>434</v>
      </c>
      <c r="G9992" s="137">
        <f>SUMIF(Marksheet!$10:$10,C9992,Marksheet!$14:$14)</f>
        <v>4</v>
      </c>
      <c r="H9992" s="139">
        <f t="shared" si="303"/>
        <v>0</v>
      </c>
      <c r="I9992" s="137" t="s">
        <v>475</v>
      </c>
      <c r="J9992" s="133"/>
      <c r="K9992" s="140"/>
    </row>
    <row r="9993" ht="15.75" customHeight="1">
      <c r="A9993" s="49"/>
      <c r="B9993" s="141"/>
      <c r="C9993" s="144" t="s">
        <v>44</v>
      </c>
      <c r="D9993" s="137" t="str">
        <f>IFERROR(__xludf.DUMMYFUNCTION("JOIN("", "",FILTER(Marksheet!$15:$15,Marksheet!$10:$10=$C9993))"),"3a, 4c")</f>
        <v>3a, 4c</v>
      </c>
      <c r="E9993" s="138">
        <f t="array" ref="E9993">SUMIF(Marksheet!$D$10:$BQ$10,$C9993,INDIRECT(K9969))</f>
        <v>0</v>
      </c>
      <c r="F9993" s="138" t="s">
        <v>434</v>
      </c>
      <c r="G9993" s="137">
        <f>SUMIF(Marksheet!$10:$10,C9993,Marksheet!$14:$14)</f>
        <v>2</v>
      </c>
      <c r="H9993" s="139">
        <f t="shared" si="303"/>
        <v>0</v>
      </c>
      <c r="I9993" s="137" t="s">
        <v>476</v>
      </c>
      <c r="J9993" s="133"/>
      <c r="K9993" s="140"/>
    </row>
    <row r="9994" ht="15.75" customHeight="1">
      <c r="A9994" s="49"/>
      <c r="B9994" s="141"/>
      <c r="C9994" s="144" t="s">
        <v>39</v>
      </c>
      <c r="D9994" s="137" t="str">
        <f>IFERROR(__xludf.DUMMYFUNCTION("JOIN("", "",FILTER(Marksheet!$15:$15,Marksheet!$10:$10=$C9994))"),"1a, 5a, 5b")</f>
        <v>1a, 5a, 5b</v>
      </c>
      <c r="E9994" s="138">
        <f t="array" ref="E9994">SUMIF(Marksheet!$D$10:$BQ$10,$C9994,INDIRECT(K9969))</f>
        <v>0</v>
      </c>
      <c r="F9994" s="138" t="s">
        <v>434</v>
      </c>
      <c r="G9994" s="137">
        <f>SUMIF(Marksheet!$10:$10,C9994,Marksheet!$14:$14)</f>
        <v>5</v>
      </c>
      <c r="H9994" s="139">
        <f t="shared" si="303"/>
        <v>0</v>
      </c>
      <c r="I9994" s="137" t="s">
        <v>477</v>
      </c>
      <c r="J9994" s="133"/>
      <c r="K9994" s="140"/>
    </row>
    <row r="9995" ht="15.75" customHeight="1">
      <c r="A9995" s="49"/>
      <c r="B9995" s="141"/>
      <c r="C9995" s="144" t="s">
        <v>42</v>
      </c>
      <c r="D9995" s="137" t="str">
        <f>IFERROR(__xludf.DUMMYFUNCTION("JOIN("", "",FILTER(Marksheet!$15:$15,Marksheet!$10:$10=$C9995))"),"2a, 3c")</f>
        <v>2a, 3c</v>
      </c>
      <c r="E9995" s="138">
        <f t="array" ref="E9995">SUMIF(Marksheet!$D$10:$BQ$10,$C9995,INDIRECT(K9969))</f>
        <v>0</v>
      </c>
      <c r="F9995" s="138" t="s">
        <v>434</v>
      </c>
      <c r="G9995" s="137">
        <f>SUMIF(Marksheet!$10:$10,C9995,Marksheet!$14:$14)</f>
        <v>3</v>
      </c>
      <c r="H9995" s="139">
        <f t="shared" si="303"/>
        <v>0</v>
      </c>
      <c r="I9995" s="137" t="s">
        <v>478</v>
      </c>
      <c r="J9995" s="133"/>
      <c r="K9995" s="140"/>
    </row>
    <row r="9996" ht="15.75" customHeight="1">
      <c r="A9996" s="49"/>
      <c r="B9996" s="142"/>
      <c r="C9996" s="144" t="s">
        <v>40</v>
      </c>
      <c r="D9996" s="137" t="str">
        <f>IFERROR(__xludf.DUMMYFUNCTION("JOIN("", "",FILTER(Marksheet!$15:$15,Marksheet!$10:$10=$C9996))"),"1b, 4b, 4f")</f>
        <v>1b, 4b, 4f</v>
      </c>
      <c r="E9996" s="138">
        <f t="array" ref="E9996">SUMIF(Marksheet!$D$10:$BQ$10,$C9996,INDIRECT(K9969))</f>
        <v>0</v>
      </c>
      <c r="F9996" s="138" t="s">
        <v>434</v>
      </c>
      <c r="G9996" s="137">
        <f>SUMIF(Marksheet!$10:$10,C9996,Marksheet!$14:$14)</f>
        <v>3</v>
      </c>
      <c r="H9996" s="139">
        <f t="shared" si="303"/>
        <v>0</v>
      </c>
      <c r="I9996" s="137" t="s">
        <v>479</v>
      </c>
      <c r="J9996" s="133"/>
      <c r="K9996" s="140"/>
    </row>
    <row r="9997" ht="15.75" customHeight="1">
      <c r="A9997" s="49"/>
      <c r="B9997" s="49"/>
      <c r="C9997" s="145" t="s">
        <v>76</v>
      </c>
      <c r="D9997" s="145"/>
      <c r="E9997" s="146">
        <f>SUM(E9973:E9996)</f>
        <v>0</v>
      </c>
      <c r="F9997" s="147" t="s">
        <v>434</v>
      </c>
      <c r="G9997" s="148">
        <f>SUM(G9973:G9996)</f>
        <v>85</v>
      </c>
      <c r="H9997" s="149">
        <f t="shared" si="303"/>
        <v>0</v>
      </c>
      <c r="I9997" s="129"/>
      <c r="J9997" s="133"/>
      <c r="K9997" s="127"/>
    </row>
    <row r="9998" ht="15.75" customHeight="1">
      <c r="A9998" s="49"/>
      <c r="B9998" s="49"/>
      <c r="C9998" s="67"/>
      <c r="D9998" s="67"/>
      <c r="E9998" s="49"/>
      <c r="F9998" s="49"/>
      <c r="G9998" s="49"/>
      <c r="H9998" s="49"/>
      <c r="I9998" s="129"/>
      <c r="J9998" s="133"/>
      <c r="K9998" s="127"/>
    </row>
    <row r="9999" ht="60.0" customHeight="1">
      <c r="A9999" s="49"/>
      <c r="B9999" s="49"/>
      <c r="C9999" s="67"/>
      <c r="D9999" s="67"/>
      <c r="E9999" s="49"/>
      <c r="F9999" s="49"/>
      <c r="G9999" s="49"/>
      <c r="H9999" s="49"/>
      <c r="I9999" s="129"/>
      <c r="J9999" s="133"/>
      <c r="K9999" s="127"/>
    </row>
    <row r="10000" ht="15.75" customHeight="1">
      <c r="A10000" s="124" t="s">
        <v>450</v>
      </c>
      <c r="B10000" s="49"/>
      <c r="C10000" s="67"/>
      <c r="D10000" s="67"/>
      <c r="E10000" s="1"/>
      <c r="F10000" s="1"/>
      <c r="G10000" s="49"/>
      <c r="H10000" s="49"/>
      <c r="I10000" s="7"/>
      <c r="K10000" s="125">
        <f>K9967+1</f>
        <v>321</v>
      </c>
    </row>
    <row r="10001" ht="15.75" customHeight="1">
      <c r="A10001" s="126" t="s">
        <v>451</v>
      </c>
      <c r="B10001" s="67" t="str">
        <f>B9968</f>
        <v>GCSE Transition Assessment</v>
      </c>
      <c r="C10001" s="67"/>
      <c r="D10001" s="67"/>
      <c r="E10001" s="1"/>
      <c r="F10001" s="49"/>
      <c r="G10001" s="49"/>
      <c r="H10001" s="49"/>
      <c r="K10001" s="127" t="str">
        <f>CONCATENATE("Marksheet!$B$",K10000)</f>
        <v>Marksheet!$B$321</v>
      </c>
    </row>
    <row r="10002" ht="15.75" customHeight="1">
      <c r="A10002" s="126" t="s">
        <v>447</v>
      </c>
      <c r="B10002" s="67" t="str">
        <f t="array" ref="B10002">IF(INDIRECT(K10001)="","",INDIRECT(K10001))</f>
        <v>Student 304</v>
      </c>
      <c r="C10002" s="67"/>
      <c r="D10002" s="67"/>
      <c r="E10002" s="1"/>
      <c r="F10002" s="49"/>
      <c r="G10002" s="49"/>
      <c r="H10002" s="49"/>
      <c r="K10002" s="127" t="str">
        <f>CONCATENATE("Marksheet!$D$",K10000,":$BQ$",K10000)</f>
        <v>Marksheet!$D$321:$BQ$321</v>
      </c>
    </row>
    <row r="10003" ht="15.75" customHeight="1">
      <c r="A10003" s="126" t="s">
        <v>452</v>
      </c>
      <c r="B10003" s="67" t="str">
        <f t="array" ref="B10003">INDIRECT(CONCATENATE("Marksheet!$C$",INDIRECT(CONCATENATE("K",ROW()-3))))</f>
        <v/>
      </c>
      <c r="C10003" s="67"/>
      <c r="D10003" s="67"/>
      <c r="E10003" s="49"/>
      <c r="F10003" s="49"/>
      <c r="G10003" s="49"/>
      <c r="H10003" s="49"/>
      <c r="I10003" s="49"/>
      <c r="J10003" s="49"/>
      <c r="K10003" s="127"/>
    </row>
    <row r="10004" ht="15.75" customHeight="1">
      <c r="A10004" s="67"/>
      <c r="B10004" s="128"/>
      <c r="C10004" s="67"/>
      <c r="D10004" s="67"/>
      <c r="E10004" s="49"/>
      <c r="F10004" s="49"/>
      <c r="G10004" s="49"/>
      <c r="H10004" s="49"/>
      <c r="I10004" s="49"/>
      <c r="J10004" s="49"/>
      <c r="K10004" s="127"/>
    </row>
    <row r="10005" ht="15.75" customHeight="1">
      <c r="A10005" s="129"/>
      <c r="B10005" s="100" t="s">
        <v>442</v>
      </c>
      <c r="C10005" s="100" t="s">
        <v>443</v>
      </c>
      <c r="D10005" s="73" t="s">
        <v>453</v>
      </c>
      <c r="E10005" s="130" t="s">
        <v>444</v>
      </c>
      <c r="F10005" s="71"/>
      <c r="G10005" s="72"/>
      <c r="H10005" s="131" t="s">
        <v>454</v>
      </c>
      <c r="I10005" s="132" t="s">
        <v>455</v>
      </c>
      <c r="J10005" s="133"/>
      <c r="K10005" s="134"/>
    </row>
    <row r="10006" ht="15.75" customHeight="1">
      <c r="A10006" s="49"/>
      <c r="B10006" s="135" t="s">
        <v>19</v>
      </c>
      <c r="C10006" s="136" t="s">
        <v>25</v>
      </c>
      <c r="D10006" s="137" t="str">
        <f>IFERROR(__xludf.DUMMYFUNCTION("JOIN("", "",FILTER(Marksheet!$15:$15,Marksheet!$10:$10=$C10006))"),"3a, 3b, 3c")</f>
        <v>3a, 3b, 3c</v>
      </c>
      <c r="E10006" s="138">
        <f t="array" ref="E10006">SUMIF(Marksheet!$D$10:$BQ$10,$C10006,INDIRECT(K10002))</f>
        <v>0</v>
      </c>
      <c r="F10006" s="138" t="s">
        <v>434</v>
      </c>
      <c r="G10006" s="137">
        <f>SUMIF(Marksheet!$10:$10,C10006,Marksheet!$14:$14)</f>
        <v>3</v>
      </c>
      <c r="H10006" s="139">
        <f t="shared" ref="H10006:H10030" si="304">E10006/G10006</f>
        <v>0</v>
      </c>
      <c r="I10006" s="137" t="s">
        <v>456</v>
      </c>
      <c r="J10006" s="133"/>
      <c r="K10006" s="140"/>
    </row>
    <row r="10007" ht="15.75" customHeight="1">
      <c r="A10007" s="49"/>
      <c r="B10007" s="141"/>
      <c r="C10007" s="136" t="s">
        <v>27</v>
      </c>
      <c r="D10007" s="137" t="str">
        <f>IFERROR(__xludf.DUMMYFUNCTION("JOIN("", "",FILTER(Marksheet!$15:$15,Marksheet!$10:$10=$C10007))"),"5a, 5b, 5c, 5d")</f>
        <v>5a, 5b, 5c, 5d</v>
      </c>
      <c r="E10007" s="138">
        <f t="array" ref="E10007">SUMIF(Marksheet!$D$10:$BQ$10,$C10007,INDIRECT(K10002))</f>
        <v>0</v>
      </c>
      <c r="F10007" s="138" t="s">
        <v>434</v>
      </c>
      <c r="G10007" s="137">
        <f>SUMIF(Marksheet!$10:$10,C10007,Marksheet!$14:$14)</f>
        <v>5</v>
      </c>
      <c r="H10007" s="139">
        <f t="shared" si="304"/>
        <v>0</v>
      </c>
      <c r="I10007" s="137" t="s">
        <v>457</v>
      </c>
      <c r="J10007" s="133"/>
      <c r="K10007" s="140"/>
    </row>
    <row r="10008" ht="15.75" customHeight="1">
      <c r="A10008" s="49"/>
      <c r="B10008" s="141"/>
      <c r="C10008" s="136" t="s">
        <v>26</v>
      </c>
      <c r="D10008" s="137" t="str">
        <f>IFERROR(__xludf.DUMMYFUNCTION("JOIN("", "",FILTER(Marksheet!$15:$15,Marksheet!$10:$10=$C10008))"),"4a, 4b")</f>
        <v>4a, 4b</v>
      </c>
      <c r="E10008" s="138">
        <f t="array" ref="E10008">SUMIF(Marksheet!$D$10:$BQ$10,$C10008,INDIRECT(K10002))</f>
        <v>0</v>
      </c>
      <c r="F10008" s="138" t="s">
        <v>434</v>
      </c>
      <c r="G10008" s="137">
        <f>SUMIF(Marksheet!$10:$10,C10008,Marksheet!$14:$14)</f>
        <v>3</v>
      </c>
      <c r="H10008" s="139">
        <f t="shared" si="304"/>
        <v>0</v>
      </c>
      <c r="I10008" s="137" t="s">
        <v>458</v>
      </c>
      <c r="J10008" s="133"/>
      <c r="K10008" s="140"/>
    </row>
    <row r="10009" ht="15.75" customHeight="1">
      <c r="A10009" s="49"/>
      <c r="B10009" s="141"/>
      <c r="C10009" s="136" t="s">
        <v>23</v>
      </c>
      <c r="D10009" s="137" t="str">
        <f>IFERROR(__xludf.DUMMYFUNCTION("JOIN("", "",FILTER(Marksheet!$15:$15,Marksheet!$10:$10=$C10009))"),"1a, 1b, 4c")</f>
        <v>1a, 1b, 4c</v>
      </c>
      <c r="E10009" s="138">
        <f t="array" ref="E10009">SUMIF(Marksheet!$D$10:$BQ$10,$C10009,INDIRECT(K10002))</f>
        <v>0</v>
      </c>
      <c r="F10009" s="138" t="s">
        <v>434</v>
      </c>
      <c r="G10009" s="137">
        <f>SUMIF(Marksheet!$10:$10,C10009,Marksheet!$14:$14)</f>
        <v>5</v>
      </c>
      <c r="H10009" s="139">
        <f t="shared" si="304"/>
        <v>0</v>
      </c>
      <c r="I10009" s="137" t="s">
        <v>459</v>
      </c>
      <c r="J10009" s="133"/>
      <c r="K10009" s="140"/>
    </row>
    <row r="10010" ht="15.75" customHeight="1">
      <c r="A10010" s="49"/>
      <c r="B10010" s="142"/>
      <c r="C10010" s="136" t="s">
        <v>24</v>
      </c>
      <c r="D10010" s="137" t="str">
        <f>IFERROR(__xludf.DUMMYFUNCTION("JOIN("", "",FILTER(Marksheet!$15:$15,Marksheet!$10:$10=$C10010))"),"2a, 2b, 2c")</f>
        <v>2a, 2b, 2c</v>
      </c>
      <c r="E10010" s="138">
        <f t="array" ref="E10010">SUMIF(Marksheet!$D$10:$BQ$10,$C10010,INDIRECT(K10002))</f>
        <v>0</v>
      </c>
      <c r="F10010" s="138" t="s">
        <v>434</v>
      </c>
      <c r="G10010" s="137">
        <f>SUMIF(Marksheet!$10:$10,C10010,Marksheet!$14:$14)</f>
        <v>4</v>
      </c>
      <c r="H10010" s="139">
        <f t="shared" si="304"/>
        <v>0</v>
      </c>
      <c r="I10010" s="137" t="s">
        <v>460</v>
      </c>
      <c r="J10010" s="133"/>
      <c r="K10010" s="140"/>
    </row>
    <row r="10011" ht="15.75" customHeight="1">
      <c r="A10011" s="49"/>
      <c r="B10011" s="135" t="s">
        <v>20</v>
      </c>
      <c r="C10011" s="143" t="s">
        <v>29</v>
      </c>
      <c r="D10011" s="137" t="str">
        <f>IFERROR(__xludf.DUMMYFUNCTION("JOIN("", "",FILTER(Marksheet!$15:$15,Marksheet!$10:$10=$C10011))"),"1b, 3d")</f>
        <v>1b, 3d</v>
      </c>
      <c r="E10011" s="138">
        <f t="array" ref="E10011">SUMIF(Marksheet!$D$10:$BQ$10,$C10011,INDIRECT(K10002))</f>
        <v>0</v>
      </c>
      <c r="F10011" s="138" t="s">
        <v>434</v>
      </c>
      <c r="G10011" s="137">
        <f>SUMIF(Marksheet!$10:$10,C10011,Marksheet!$14:$14)</f>
        <v>2</v>
      </c>
      <c r="H10011" s="139">
        <f t="shared" si="304"/>
        <v>0</v>
      </c>
      <c r="I10011" s="137" t="s">
        <v>461</v>
      </c>
      <c r="J10011" s="133"/>
      <c r="K10011" s="140"/>
    </row>
    <row r="10012" ht="15.75" customHeight="1">
      <c r="A10012" s="49"/>
      <c r="B10012" s="141"/>
      <c r="C10012" s="143" t="s">
        <v>30</v>
      </c>
      <c r="D10012" s="137" t="str">
        <f>IFERROR(__xludf.DUMMYFUNCTION("JOIN("", "",FILTER(Marksheet!$15:$15,Marksheet!$10:$10=$C10012))"),"1d, 4d, 4e")</f>
        <v>1d, 4d, 4e</v>
      </c>
      <c r="E10012" s="138">
        <f t="array" ref="E10012">SUMIF(Marksheet!$D$10:$BQ$10,$C10012,INDIRECT(K10002))</f>
        <v>0</v>
      </c>
      <c r="F10012" s="138" t="s">
        <v>434</v>
      </c>
      <c r="G10012" s="137">
        <f>SUMIF(Marksheet!$10:$10,C10012,Marksheet!$14:$14)</f>
        <v>3</v>
      </c>
      <c r="H10012" s="139">
        <f t="shared" si="304"/>
        <v>0</v>
      </c>
      <c r="I10012" s="137" t="s">
        <v>462</v>
      </c>
      <c r="J10012" s="133"/>
      <c r="K10012" s="140"/>
    </row>
    <row r="10013" ht="15.75" customHeight="1">
      <c r="A10013" s="49"/>
      <c r="B10013" s="141"/>
      <c r="C10013" s="143" t="s">
        <v>33</v>
      </c>
      <c r="D10013" s="137" t="str">
        <f>IFERROR(__xludf.DUMMYFUNCTION("JOIN("", "",FILTER(Marksheet!$15:$15,Marksheet!$10:$10=$C10013))"),"4a, 4b")</f>
        <v>4a, 4b</v>
      </c>
      <c r="E10013" s="138">
        <f t="array" ref="E10013">SUMIF(Marksheet!$D$10:$BQ$10,$C10013,INDIRECT(K10002))</f>
        <v>0</v>
      </c>
      <c r="F10013" s="138" t="s">
        <v>434</v>
      </c>
      <c r="G10013" s="137">
        <f>SUMIF(Marksheet!$10:$10,C10013,Marksheet!$14:$14)</f>
        <v>3</v>
      </c>
      <c r="H10013" s="139">
        <f t="shared" si="304"/>
        <v>0</v>
      </c>
      <c r="I10013" s="137" t="s">
        <v>463</v>
      </c>
      <c r="J10013" s="133"/>
      <c r="K10013" s="140"/>
    </row>
    <row r="10014" ht="15.75" customHeight="1">
      <c r="A10014" s="49"/>
      <c r="B10014" s="141"/>
      <c r="C10014" s="143" t="s">
        <v>28</v>
      </c>
      <c r="D10014" s="137" t="str">
        <f>IFERROR(__xludf.DUMMYFUNCTION("JOIN("", "",FILTER(Marksheet!$15:$15,Marksheet!$10:$10=$C10014))"),"1a, 1c, 4c")</f>
        <v>1a, 1c, 4c</v>
      </c>
      <c r="E10014" s="138">
        <f t="array" ref="E10014">SUMIF(Marksheet!$D$10:$BQ$10,$C10014,INDIRECT(K10002))</f>
        <v>0</v>
      </c>
      <c r="F10014" s="138" t="s">
        <v>434</v>
      </c>
      <c r="G10014" s="137">
        <f>SUMIF(Marksheet!$10:$10,C10014,Marksheet!$14:$14)</f>
        <v>5</v>
      </c>
      <c r="H10014" s="139">
        <f t="shared" si="304"/>
        <v>0</v>
      </c>
      <c r="I10014" s="137" t="s">
        <v>464</v>
      </c>
      <c r="J10014" s="133"/>
      <c r="K10014" s="140"/>
    </row>
    <row r="10015" ht="15.75" customHeight="1">
      <c r="A10015" s="49"/>
      <c r="B10015" s="141"/>
      <c r="C10015" s="143" t="s">
        <v>435</v>
      </c>
      <c r="D10015" s="137" t="str">
        <f>IFERROR(__xludf.DUMMYFUNCTION("JOIN("", "",FILTER(Marksheet!$15:$15,Marksheet!$10:$10=$C10015))"),"3a, 3b, 3c")</f>
        <v>3a, 3b, 3c</v>
      </c>
      <c r="E10015" s="138">
        <f t="array" ref="E10015">SUMIF(Marksheet!$D$10:$BQ$10,$C10015,INDIRECT(K10002))</f>
        <v>0</v>
      </c>
      <c r="F10015" s="138" t="s">
        <v>434</v>
      </c>
      <c r="G10015" s="137">
        <f>SUMIF(Marksheet!$10:$10,C10015,Marksheet!$14:$14)</f>
        <v>4</v>
      </c>
      <c r="H10015" s="139">
        <f t="shared" si="304"/>
        <v>0</v>
      </c>
      <c r="I10015" s="137" t="s">
        <v>465</v>
      </c>
      <c r="J10015" s="133"/>
      <c r="K10015" s="140"/>
    </row>
    <row r="10016" ht="15.75" customHeight="1">
      <c r="A10016" s="49"/>
      <c r="B10016" s="142"/>
      <c r="C10016" s="143" t="s">
        <v>31</v>
      </c>
      <c r="D10016" s="137" t="str">
        <f>IFERROR(__xludf.DUMMYFUNCTION("JOIN("", "",FILTER(Marksheet!$15:$15,Marksheet!$10:$10=$C10016))"),"2a, 2b, 2c")</f>
        <v>2a, 2b, 2c</v>
      </c>
      <c r="E10016" s="138">
        <f t="array" ref="E10016">SUMIF(Marksheet!$D$10:$BQ$10,$C10016,INDIRECT(K10002))</f>
        <v>0</v>
      </c>
      <c r="F10016" s="138" t="s">
        <v>434</v>
      </c>
      <c r="G10016" s="137">
        <f>SUMIF(Marksheet!$10:$10,C10016,Marksheet!$14:$14)</f>
        <v>3</v>
      </c>
      <c r="H10016" s="139">
        <f t="shared" si="304"/>
        <v>0</v>
      </c>
      <c r="I10016" s="137" t="s">
        <v>466</v>
      </c>
      <c r="J10016" s="133"/>
      <c r="K10016" s="140"/>
    </row>
    <row r="10017" ht="15.75" customHeight="1">
      <c r="A10017" s="49"/>
      <c r="B10017" s="135" t="s">
        <v>21</v>
      </c>
      <c r="C10017" s="143" t="s">
        <v>36</v>
      </c>
      <c r="D10017" s="137" t="str">
        <f>IFERROR(__xludf.DUMMYFUNCTION("JOIN("", "",FILTER(Marksheet!$15:$15,Marksheet!$10:$10=$C10017))"),"2b, 2c")</f>
        <v>2b, 2c</v>
      </c>
      <c r="E10017" s="138">
        <f t="array" ref="E10017">SUMIF(Marksheet!$D$10:$BQ$10,$C10017,INDIRECT(K10002))</f>
        <v>0</v>
      </c>
      <c r="F10017" s="138" t="s">
        <v>434</v>
      </c>
      <c r="G10017" s="137">
        <f>SUMIF(Marksheet!$10:$10,C10017,Marksheet!$14:$14)</f>
        <v>2</v>
      </c>
      <c r="H10017" s="139">
        <f t="shared" si="304"/>
        <v>0</v>
      </c>
      <c r="I10017" s="137" t="s">
        <v>467</v>
      </c>
      <c r="J10017" s="133"/>
      <c r="K10017" s="140"/>
    </row>
    <row r="10018" ht="15.75" customHeight="1">
      <c r="A10018" s="49"/>
      <c r="B10018" s="141"/>
      <c r="C10018" s="143" t="s">
        <v>38</v>
      </c>
      <c r="D10018" s="137" t="str">
        <f>IFERROR(__xludf.DUMMYFUNCTION("JOIN("", "",FILTER(Marksheet!$15:$15,Marksheet!$10:$10=$C10018))"),"4a, 4b, 4c, 4d, 4e")</f>
        <v>4a, 4b, 4c, 4d, 4e</v>
      </c>
      <c r="E10018" s="138">
        <f t="array" ref="E10018">SUMIF(Marksheet!$D$10:$BQ$10,$C10018,INDIRECT(K10002))</f>
        <v>0</v>
      </c>
      <c r="F10018" s="138" t="s">
        <v>434</v>
      </c>
      <c r="G10018" s="137">
        <f>SUMIF(Marksheet!$10:$10,C10018,Marksheet!$14:$14)</f>
        <v>6</v>
      </c>
      <c r="H10018" s="139">
        <f t="shared" si="304"/>
        <v>0</v>
      </c>
      <c r="I10018" s="137" t="s">
        <v>468</v>
      </c>
      <c r="J10018" s="133"/>
      <c r="K10018" s="140"/>
    </row>
    <row r="10019" ht="15.75" customHeight="1">
      <c r="A10019" s="49"/>
      <c r="B10019" s="141"/>
      <c r="C10019" s="143" t="s">
        <v>35</v>
      </c>
      <c r="D10019" s="137" t="str">
        <f>IFERROR(__xludf.DUMMYFUNCTION("JOIN("", "",FILTER(Marksheet!$15:$15,Marksheet!$10:$10=$C10019))"),"1b, 2a")</f>
        <v>1b, 2a</v>
      </c>
      <c r="E10019" s="138">
        <f t="array" ref="E10019">SUMIF(Marksheet!$D$10:$BQ$10,$C10019,INDIRECT(K10002))</f>
        <v>0</v>
      </c>
      <c r="F10019" s="138" t="s">
        <v>434</v>
      </c>
      <c r="G10019" s="137">
        <f>SUMIF(Marksheet!$10:$10,C10019,Marksheet!$14:$14)</f>
        <v>3</v>
      </c>
      <c r="H10019" s="139">
        <f t="shared" si="304"/>
        <v>0</v>
      </c>
      <c r="I10019" s="137" t="s">
        <v>469</v>
      </c>
      <c r="J10019" s="133"/>
      <c r="K10019" s="140"/>
    </row>
    <row r="10020" ht="15.75" customHeight="1">
      <c r="A10020" s="49"/>
      <c r="B10020" s="141"/>
      <c r="C10020" s="143" t="s">
        <v>34</v>
      </c>
      <c r="D10020" s="137" t="str">
        <f>IFERROR(__xludf.DUMMYFUNCTION("JOIN("", "",FILTER(Marksheet!$15:$15,Marksheet!$10:$10=$C10020))"),"1a, 1c, 2d")</f>
        <v>1a, 1c, 2d</v>
      </c>
      <c r="E10020" s="138">
        <f t="array" ref="E10020">SUMIF(Marksheet!$D$10:$BQ$10,$C10020,INDIRECT(K10002))</f>
        <v>0</v>
      </c>
      <c r="F10020" s="138" t="s">
        <v>434</v>
      </c>
      <c r="G10020" s="137">
        <f>SUMIF(Marksheet!$10:$10,C10020,Marksheet!$14:$14)</f>
        <v>6</v>
      </c>
      <c r="H10020" s="139">
        <f t="shared" si="304"/>
        <v>0</v>
      </c>
      <c r="I10020" s="137" t="s">
        <v>470</v>
      </c>
      <c r="J10020" s="133"/>
      <c r="K10020" s="140"/>
    </row>
    <row r="10021" ht="15.75" customHeight="1">
      <c r="A10021" s="49"/>
      <c r="B10021" s="142"/>
      <c r="C10021" s="143" t="s">
        <v>37</v>
      </c>
      <c r="D10021" s="137" t="str">
        <f>IFERROR(__xludf.DUMMYFUNCTION("JOIN("", "",FILTER(Marksheet!$15:$15,Marksheet!$10:$10=$C10021))"),"3a, 3b, 3c")</f>
        <v>3a, 3b, 3c</v>
      </c>
      <c r="E10021" s="138">
        <f t="array" ref="E10021">SUMIF(Marksheet!$D$10:$BQ$10,$C10021,INDIRECT(K10002))</f>
        <v>0</v>
      </c>
      <c r="F10021" s="138" t="s">
        <v>434</v>
      </c>
      <c r="G10021" s="137">
        <f>SUMIF(Marksheet!$10:$10,C10021,Marksheet!$14:$14)</f>
        <v>3</v>
      </c>
      <c r="H10021" s="139">
        <f t="shared" si="304"/>
        <v>0</v>
      </c>
      <c r="I10021" s="137" t="s">
        <v>471</v>
      </c>
      <c r="J10021" s="133"/>
      <c r="K10021" s="140"/>
    </row>
    <row r="10022" ht="15.75" customHeight="1">
      <c r="A10022" s="49"/>
      <c r="B10022" s="135" t="s">
        <v>22</v>
      </c>
      <c r="C10022" s="144" t="s">
        <v>46</v>
      </c>
      <c r="D10022" s="137" t="str">
        <f>IFERROR(__xludf.DUMMYFUNCTION("JOIN("", "",FILTER(Marksheet!$15:$15,Marksheet!$10:$10=$C10022))"),"3d")</f>
        <v>3d</v>
      </c>
      <c r="E10022" s="138">
        <f t="array" ref="E10022">SUMIF(Marksheet!$D$10:$BQ$10,$C10022,INDIRECT(K10002))</f>
        <v>0</v>
      </c>
      <c r="F10022" s="138" t="s">
        <v>434</v>
      </c>
      <c r="G10022" s="137">
        <f>SUMIF(Marksheet!$10:$10,C10022,Marksheet!$14:$14)</f>
        <v>2</v>
      </c>
      <c r="H10022" s="139">
        <f t="shared" si="304"/>
        <v>0</v>
      </c>
      <c r="I10022" s="137" t="s">
        <v>472</v>
      </c>
      <c r="J10022" s="133"/>
      <c r="K10022" s="140"/>
    </row>
    <row r="10023" ht="15.75" customHeight="1">
      <c r="A10023" s="49"/>
      <c r="B10023" s="141"/>
      <c r="C10023" s="144" t="s">
        <v>41</v>
      </c>
      <c r="D10023" s="137" t="str">
        <f>IFERROR(__xludf.DUMMYFUNCTION("JOIN("", "",FILTER(Marksheet!$15:$15,Marksheet!$10:$10=$C10023))"),"1c, 2b, 4e")</f>
        <v>1c, 2b, 4e</v>
      </c>
      <c r="E10023" s="138">
        <f t="array" ref="E10023">SUMIF(Marksheet!$D$10:$BQ$10,$C10023,INDIRECT(K10002))</f>
        <v>0</v>
      </c>
      <c r="F10023" s="138" t="s">
        <v>434</v>
      </c>
      <c r="G10023" s="137">
        <f>SUMIF(Marksheet!$10:$10,C10023,Marksheet!$14:$14)</f>
        <v>3</v>
      </c>
      <c r="H10023" s="139">
        <f t="shared" si="304"/>
        <v>0</v>
      </c>
      <c r="I10023" s="137" t="s">
        <v>473</v>
      </c>
      <c r="J10023" s="133"/>
      <c r="K10023" s="140"/>
    </row>
    <row r="10024" ht="15.75" customHeight="1">
      <c r="A10024" s="49"/>
      <c r="B10024" s="141"/>
      <c r="C10024" s="144" t="s">
        <v>45</v>
      </c>
      <c r="D10024" s="137" t="str">
        <f>IFERROR(__xludf.DUMMYFUNCTION("JOIN("", "",FILTER(Marksheet!$15:$15,Marksheet!$10:$10=$C10024))"),"3b, 4a, 5c")</f>
        <v>3b, 4a, 5c</v>
      </c>
      <c r="E10024" s="138">
        <f t="array" ref="E10024">SUMIF(Marksheet!$D$10:$BQ$10,$C10024,INDIRECT(K10002))</f>
        <v>0</v>
      </c>
      <c r="F10024" s="138" t="s">
        <v>434</v>
      </c>
      <c r="G10024" s="137">
        <f>SUMIF(Marksheet!$10:$10,C10024,Marksheet!$14:$14)</f>
        <v>3</v>
      </c>
      <c r="H10024" s="139">
        <f t="shared" si="304"/>
        <v>0</v>
      </c>
      <c r="I10024" s="137" t="s">
        <v>474</v>
      </c>
      <c r="J10024" s="133"/>
      <c r="K10024" s="140"/>
    </row>
    <row r="10025" ht="15.75" customHeight="1">
      <c r="A10025" s="49"/>
      <c r="B10025" s="141"/>
      <c r="C10025" s="144" t="s">
        <v>43</v>
      </c>
      <c r="D10025" s="137" t="str">
        <f>IFERROR(__xludf.DUMMYFUNCTION("JOIN("", "",FILTER(Marksheet!$15:$15,Marksheet!$10:$10=$C10025))"),"2c, 4d, 5d")</f>
        <v>2c, 4d, 5d</v>
      </c>
      <c r="E10025" s="138">
        <f t="array" ref="E10025">SUMIF(Marksheet!$D$10:$BQ$10,$C10025,INDIRECT(K10002))</f>
        <v>0</v>
      </c>
      <c r="F10025" s="138" t="s">
        <v>434</v>
      </c>
      <c r="G10025" s="137">
        <f>SUMIF(Marksheet!$10:$10,C10025,Marksheet!$14:$14)</f>
        <v>4</v>
      </c>
      <c r="H10025" s="139">
        <f t="shared" si="304"/>
        <v>0</v>
      </c>
      <c r="I10025" s="137" t="s">
        <v>475</v>
      </c>
      <c r="J10025" s="133"/>
      <c r="K10025" s="140"/>
    </row>
    <row r="10026" ht="15.75" customHeight="1">
      <c r="A10026" s="49"/>
      <c r="B10026" s="141"/>
      <c r="C10026" s="144" t="s">
        <v>44</v>
      </c>
      <c r="D10026" s="137" t="str">
        <f>IFERROR(__xludf.DUMMYFUNCTION("JOIN("", "",FILTER(Marksheet!$15:$15,Marksheet!$10:$10=$C10026))"),"3a, 4c")</f>
        <v>3a, 4c</v>
      </c>
      <c r="E10026" s="138">
        <f t="array" ref="E10026">SUMIF(Marksheet!$D$10:$BQ$10,$C10026,INDIRECT(K10002))</f>
        <v>0</v>
      </c>
      <c r="F10026" s="138" t="s">
        <v>434</v>
      </c>
      <c r="G10026" s="137">
        <f>SUMIF(Marksheet!$10:$10,C10026,Marksheet!$14:$14)</f>
        <v>2</v>
      </c>
      <c r="H10026" s="139">
        <f t="shared" si="304"/>
        <v>0</v>
      </c>
      <c r="I10026" s="137" t="s">
        <v>476</v>
      </c>
      <c r="J10026" s="133"/>
      <c r="K10026" s="140"/>
    </row>
    <row r="10027" ht="15.75" customHeight="1">
      <c r="A10027" s="49"/>
      <c r="B10027" s="141"/>
      <c r="C10027" s="144" t="s">
        <v>39</v>
      </c>
      <c r="D10027" s="137" t="str">
        <f>IFERROR(__xludf.DUMMYFUNCTION("JOIN("", "",FILTER(Marksheet!$15:$15,Marksheet!$10:$10=$C10027))"),"1a, 5a, 5b")</f>
        <v>1a, 5a, 5b</v>
      </c>
      <c r="E10027" s="138">
        <f t="array" ref="E10027">SUMIF(Marksheet!$D$10:$BQ$10,$C10027,INDIRECT(K10002))</f>
        <v>0</v>
      </c>
      <c r="F10027" s="138" t="s">
        <v>434</v>
      </c>
      <c r="G10027" s="137">
        <f>SUMIF(Marksheet!$10:$10,C10027,Marksheet!$14:$14)</f>
        <v>5</v>
      </c>
      <c r="H10027" s="139">
        <f t="shared" si="304"/>
        <v>0</v>
      </c>
      <c r="I10027" s="137" t="s">
        <v>477</v>
      </c>
      <c r="J10027" s="133"/>
      <c r="K10027" s="140"/>
    </row>
    <row r="10028" ht="15.75" customHeight="1">
      <c r="A10028" s="49"/>
      <c r="B10028" s="141"/>
      <c r="C10028" s="144" t="s">
        <v>42</v>
      </c>
      <c r="D10028" s="137" t="str">
        <f>IFERROR(__xludf.DUMMYFUNCTION("JOIN("", "",FILTER(Marksheet!$15:$15,Marksheet!$10:$10=$C10028))"),"2a, 3c")</f>
        <v>2a, 3c</v>
      </c>
      <c r="E10028" s="138">
        <f t="array" ref="E10028">SUMIF(Marksheet!$D$10:$BQ$10,$C10028,INDIRECT(K10002))</f>
        <v>0</v>
      </c>
      <c r="F10028" s="138" t="s">
        <v>434</v>
      </c>
      <c r="G10028" s="137">
        <f>SUMIF(Marksheet!$10:$10,C10028,Marksheet!$14:$14)</f>
        <v>3</v>
      </c>
      <c r="H10028" s="139">
        <f t="shared" si="304"/>
        <v>0</v>
      </c>
      <c r="I10028" s="137" t="s">
        <v>478</v>
      </c>
      <c r="J10028" s="133"/>
      <c r="K10028" s="140"/>
    </row>
    <row r="10029" ht="15.75" customHeight="1">
      <c r="A10029" s="49"/>
      <c r="B10029" s="142"/>
      <c r="C10029" s="144" t="s">
        <v>40</v>
      </c>
      <c r="D10029" s="137" t="str">
        <f>IFERROR(__xludf.DUMMYFUNCTION("JOIN("", "",FILTER(Marksheet!$15:$15,Marksheet!$10:$10=$C10029))"),"1b, 4b, 4f")</f>
        <v>1b, 4b, 4f</v>
      </c>
      <c r="E10029" s="138">
        <f t="array" ref="E10029">SUMIF(Marksheet!$D$10:$BQ$10,$C10029,INDIRECT(K10002))</f>
        <v>0</v>
      </c>
      <c r="F10029" s="138" t="s">
        <v>434</v>
      </c>
      <c r="G10029" s="137">
        <f>SUMIF(Marksheet!$10:$10,C10029,Marksheet!$14:$14)</f>
        <v>3</v>
      </c>
      <c r="H10029" s="139">
        <f t="shared" si="304"/>
        <v>0</v>
      </c>
      <c r="I10029" s="137" t="s">
        <v>479</v>
      </c>
      <c r="J10029" s="133"/>
      <c r="K10029" s="140"/>
    </row>
    <row r="10030" ht="15.75" customHeight="1">
      <c r="A10030" s="49"/>
      <c r="B10030" s="49"/>
      <c r="C10030" s="145" t="s">
        <v>76</v>
      </c>
      <c r="D10030" s="145"/>
      <c r="E10030" s="146">
        <f>SUM(E10006:E10029)</f>
        <v>0</v>
      </c>
      <c r="F10030" s="147" t="s">
        <v>434</v>
      </c>
      <c r="G10030" s="148">
        <f>SUM(G10006:G10029)</f>
        <v>85</v>
      </c>
      <c r="H10030" s="149">
        <f t="shared" si="304"/>
        <v>0</v>
      </c>
      <c r="I10030" s="129"/>
      <c r="J10030" s="133"/>
      <c r="K10030" s="127"/>
    </row>
    <row r="10031" ht="15.75" customHeight="1">
      <c r="A10031" s="49"/>
      <c r="B10031" s="49"/>
      <c r="C10031" s="67"/>
      <c r="D10031" s="67"/>
      <c r="E10031" s="49"/>
      <c r="F10031" s="49"/>
      <c r="G10031" s="49"/>
      <c r="H10031" s="49"/>
      <c r="I10031" s="129"/>
      <c r="J10031" s="133"/>
      <c r="K10031" s="127"/>
    </row>
    <row r="10032" ht="60.0" customHeight="1">
      <c r="A10032" s="49"/>
      <c r="B10032" s="49"/>
      <c r="C10032" s="67"/>
      <c r="D10032" s="67"/>
      <c r="E10032" s="49"/>
      <c r="F10032" s="49"/>
      <c r="G10032" s="49"/>
      <c r="H10032" s="49"/>
      <c r="I10032" s="129"/>
      <c r="J10032" s="133"/>
      <c r="K10032" s="127"/>
    </row>
    <row r="10033" ht="15.75" customHeight="1">
      <c r="A10033" s="124" t="s">
        <v>450</v>
      </c>
      <c r="B10033" s="49"/>
      <c r="C10033" s="67"/>
      <c r="D10033" s="67"/>
      <c r="E10033" s="1"/>
      <c r="F10033" s="1"/>
      <c r="G10033" s="49"/>
      <c r="H10033" s="49"/>
      <c r="I10033" s="7"/>
      <c r="K10033" s="125">
        <f>K10000+1</f>
        <v>322</v>
      </c>
    </row>
    <row r="10034" ht="15.75" customHeight="1">
      <c r="A10034" s="126" t="s">
        <v>451</v>
      </c>
      <c r="B10034" s="67" t="str">
        <f>B10001</f>
        <v>GCSE Transition Assessment</v>
      </c>
      <c r="C10034" s="67"/>
      <c r="D10034" s="67"/>
      <c r="E10034" s="1"/>
      <c r="F10034" s="49"/>
      <c r="G10034" s="49"/>
      <c r="H10034" s="49"/>
      <c r="K10034" s="127" t="str">
        <f>CONCATENATE("Marksheet!$B$",K10033)</f>
        <v>Marksheet!$B$322</v>
      </c>
    </row>
    <row r="10035" ht="15.75" customHeight="1">
      <c r="A10035" s="126" t="s">
        <v>447</v>
      </c>
      <c r="B10035" s="67" t="str">
        <f t="array" ref="B10035">IF(INDIRECT(K10034)="","",INDIRECT(K10034))</f>
        <v>Student 305</v>
      </c>
      <c r="C10035" s="67"/>
      <c r="D10035" s="67"/>
      <c r="E10035" s="1"/>
      <c r="F10035" s="49"/>
      <c r="G10035" s="49"/>
      <c r="H10035" s="49"/>
      <c r="K10035" s="127" t="str">
        <f>CONCATENATE("Marksheet!$D$",K10033,":$BQ$",K10033)</f>
        <v>Marksheet!$D$322:$BQ$322</v>
      </c>
    </row>
    <row r="10036" ht="15.75" customHeight="1">
      <c r="A10036" s="126" t="s">
        <v>452</v>
      </c>
      <c r="B10036" s="67" t="str">
        <f t="array" ref="B10036">INDIRECT(CONCATENATE("Marksheet!$C$",INDIRECT(CONCATENATE("K",ROW()-3))))</f>
        <v/>
      </c>
      <c r="C10036" s="67"/>
      <c r="D10036" s="67"/>
      <c r="E10036" s="49"/>
      <c r="F10036" s="49"/>
      <c r="G10036" s="49"/>
      <c r="H10036" s="49"/>
      <c r="I10036" s="49"/>
      <c r="J10036" s="49"/>
      <c r="K10036" s="127"/>
    </row>
    <row r="10037" ht="15.75" customHeight="1">
      <c r="A10037" s="67"/>
      <c r="B10037" s="128"/>
      <c r="C10037" s="67"/>
      <c r="D10037" s="67"/>
      <c r="E10037" s="49"/>
      <c r="F10037" s="49"/>
      <c r="G10037" s="49"/>
      <c r="H10037" s="49"/>
      <c r="I10037" s="49"/>
      <c r="J10037" s="49"/>
      <c r="K10037" s="127"/>
    </row>
    <row r="10038" ht="15.75" customHeight="1">
      <c r="A10038" s="129"/>
      <c r="B10038" s="100" t="s">
        <v>442</v>
      </c>
      <c r="C10038" s="100" t="s">
        <v>443</v>
      </c>
      <c r="D10038" s="73" t="s">
        <v>453</v>
      </c>
      <c r="E10038" s="130" t="s">
        <v>444</v>
      </c>
      <c r="F10038" s="71"/>
      <c r="G10038" s="72"/>
      <c r="H10038" s="131" t="s">
        <v>454</v>
      </c>
      <c r="I10038" s="132" t="s">
        <v>455</v>
      </c>
      <c r="J10038" s="133"/>
      <c r="K10038" s="134"/>
    </row>
    <row r="10039" ht="15.75" customHeight="1">
      <c r="A10039" s="49"/>
      <c r="B10039" s="135" t="s">
        <v>19</v>
      </c>
      <c r="C10039" s="136" t="s">
        <v>25</v>
      </c>
      <c r="D10039" s="137" t="str">
        <f>IFERROR(__xludf.DUMMYFUNCTION("JOIN("", "",FILTER(Marksheet!$15:$15,Marksheet!$10:$10=$C10039))"),"3a, 3b, 3c")</f>
        <v>3a, 3b, 3c</v>
      </c>
      <c r="E10039" s="138">
        <f t="array" ref="E10039">SUMIF(Marksheet!$D$10:$BQ$10,$C10039,INDIRECT(K10035))</f>
        <v>0</v>
      </c>
      <c r="F10039" s="138" t="s">
        <v>434</v>
      </c>
      <c r="G10039" s="137">
        <f>SUMIF(Marksheet!$10:$10,C10039,Marksheet!$14:$14)</f>
        <v>3</v>
      </c>
      <c r="H10039" s="139">
        <f t="shared" ref="H10039:H10063" si="305">E10039/G10039</f>
        <v>0</v>
      </c>
      <c r="I10039" s="137" t="s">
        <v>456</v>
      </c>
      <c r="J10039" s="133"/>
      <c r="K10039" s="140"/>
    </row>
    <row r="10040" ht="15.75" customHeight="1">
      <c r="A10040" s="49"/>
      <c r="B10040" s="141"/>
      <c r="C10040" s="136" t="s">
        <v>27</v>
      </c>
      <c r="D10040" s="137" t="str">
        <f>IFERROR(__xludf.DUMMYFUNCTION("JOIN("", "",FILTER(Marksheet!$15:$15,Marksheet!$10:$10=$C10040))"),"5a, 5b, 5c, 5d")</f>
        <v>5a, 5b, 5c, 5d</v>
      </c>
      <c r="E10040" s="138">
        <f t="array" ref="E10040">SUMIF(Marksheet!$D$10:$BQ$10,$C10040,INDIRECT(K10035))</f>
        <v>0</v>
      </c>
      <c r="F10040" s="138" t="s">
        <v>434</v>
      </c>
      <c r="G10040" s="137">
        <f>SUMIF(Marksheet!$10:$10,C10040,Marksheet!$14:$14)</f>
        <v>5</v>
      </c>
      <c r="H10040" s="139">
        <f t="shared" si="305"/>
        <v>0</v>
      </c>
      <c r="I10040" s="137" t="s">
        <v>457</v>
      </c>
      <c r="J10040" s="133"/>
      <c r="K10040" s="140"/>
    </row>
    <row r="10041" ht="15.75" customHeight="1">
      <c r="A10041" s="49"/>
      <c r="B10041" s="141"/>
      <c r="C10041" s="136" t="s">
        <v>26</v>
      </c>
      <c r="D10041" s="137" t="str">
        <f>IFERROR(__xludf.DUMMYFUNCTION("JOIN("", "",FILTER(Marksheet!$15:$15,Marksheet!$10:$10=$C10041))"),"4a, 4b")</f>
        <v>4a, 4b</v>
      </c>
      <c r="E10041" s="138">
        <f t="array" ref="E10041">SUMIF(Marksheet!$D$10:$BQ$10,$C10041,INDIRECT(K10035))</f>
        <v>0</v>
      </c>
      <c r="F10041" s="138" t="s">
        <v>434</v>
      </c>
      <c r="G10041" s="137">
        <f>SUMIF(Marksheet!$10:$10,C10041,Marksheet!$14:$14)</f>
        <v>3</v>
      </c>
      <c r="H10041" s="139">
        <f t="shared" si="305"/>
        <v>0</v>
      </c>
      <c r="I10041" s="137" t="s">
        <v>458</v>
      </c>
      <c r="J10041" s="133"/>
      <c r="K10041" s="140"/>
    </row>
    <row r="10042" ht="15.75" customHeight="1">
      <c r="A10042" s="49"/>
      <c r="B10042" s="141"/>
      <c r="C10042" s="136" t="s">
        <v>23</v>
      </c>
      <c r="D10042" s="137" t="str">
        <f>IFERROR(__xludf.DUMMYFUNCTION("JOIN("", "",FILTER(Marksheet!$15:$15,Marksheet!$10:$10=$C10042))"),"1a, 1b, 4c")</f>
        <v>1a, 1b, 4c</v>
      </c>
      <c r="E10042" s="138">
        <f t="array" ref="E10042">SUMIF(Marksheet!$D$10:$BQ$10,$C10042,INDIRECT(K10035))</f>
        <v>0</v>
      </c>
      <c r="F10042" s="138" t="s">
        <v>434</v>
      </c>
      <c r="G10042" s="137">
        <f>SUMIF(Marksheet!$10:$10,C10042,Marksheet!$14:$14)</f>
        <v>5</v>
      </c>
      <c r="H10042" s="139">
        <f t="shared" si="305"/>
        <v>0</v>
      </c>
      <c r="I10042" s="137" t="s">
        <v>459</v>
      </c>
      <c r="J10042" s="133"/>
      <c r="K10042" s="140"/>
    </row>
    <row r="10043" ht="15.75" customHeight="1">
      <c r="A10043" s="49"/>
      <c r="B10043" s="142"/>
      <c r="C10043" s="136" t="s">
        <v>24</v>
      </c>
      <c r="D10043" s="137" t="str">
        <f>IFERROR(__xludf.DUMMYFUNCTION("JOIN("", "",FILTER(Marksheet!$15:$15,Marksheet!$10:$10=$C10043))"),"2a, 2b, 2c")</f>
        <v>2a, 2b, 2c</v>
      </c>
      <c r="E10043" s="138">
        <f t="array" ref="E10043">SUMIF(Marksheet!$D$10:$BQ$10,$C10043,INDIRECT(K10035))</f>
        <v>0</v>
      </c>
      <c r="F10043" s="138" t="s">
        <v>434</v>
      </c>
      <c r="G10043" s="137">
        <f>SUMIF(Marksheet!$10:$10,C10043,Marksheet!$14:$14)</f>
        <v>4</v>
      </c>
      <c r="H10043" s="139">
        <f t="shared" si="305"/>
        <v>0</v>
      </c>
      <c r="I10043" s="137" t="s">
        <v>460</v>
      </c>
      <c r="J10043" s="133"/>
      <c r="K10043" s="140"/>
    </row>
    <row r="10044" ht="15.75" customHeight="1">
      <c r="A10044" s="49"/>
      <c r="B10044" s="135" t="s">
        <v>20</v>
      </c>
      <c r="C10044" s="143" t="s">
        <v>29</v>
      </c>
      <c r="D10044" s="137" t="str">
        <f>IFERROR(__xludf.DUMMYFUNCTION("JOIN("", "",FILTER(Marksheet!$15:$15,Marksheet!$10:$10=$C10044))"),"1b, 3d")</f>
        <v>1b, 3d</v>
      </c>
      <c r="E10044" s="138">
        <f t="array" ref="E10044">SUMIF(Marksheet!$D$10:$BQ$10,$C10044,INDIRECT(K10035))</f>
        <v>0</v>
      </c>
      <c r="F10044" s="138" t="s">
        <v>434</v>
      </c>
      <c r="G10044" s="137">
        <f>SUMIF(Marksheet!$10:$10,C10044,Marksheet!$14:$14)</f>
        <v>2</v>
      </c>
      <c r="H10044" s="139">
        <f t="shared" si="305"/>
        <v>0</v>
      </c>
      <c r="I10044" s="137" t="s">
        <v>461</v>
      </c>
      <c r="J10044" s="133"/>
      <c r="K10044" s="140"/>
    </row>
    <row r="10045" ht="15.75" customHeight="1">
      <c r="A10045" s="49"/>
      <c r="B10045" s="141"/>
      <c r="C10045" s="143" t="s">
        <v>30</v>
      </c>
      <c r="D10045" s="137" t="str">
        <f>IFERROR(__xludf.DUMMYFUNCTION("JOIN("", "",FILTER(Marksheet!$15:$15,Marksheet!$10:$10=$C10045))"),"1d, 4d, 4e")</f>
        <v>1d, 4d, 4e</v>
      </c>
      <c r="E10045" s="138">
        <f t="array" ref="E10045">SUMIF(Marksheet!$D$10:$BQ$10,$C10045,INDIRECT(K10035))</f>
        <v>0</v>
      </c>
      <c r="F10045" s="138" t="s">
        <v>434</v>
      </c>
      <c r="G10045" s="137">
        <f>SUMIF(Marksheet!$10:$10,C10045,Marksheet!$14:$14)</f>
        <v>3</v>
      </c>
      <c r="H10045" s="139">
        <f t="shared" si="305"/>
        <v>0</v>
      </c>
      <c r="I10045" s="137" t="s">
        <v>462</v>
      </c>
      <c r="J10045" s="133"/>
      <c r="K10045" s="140"/>
    </row>
    <row r="10046" ht="15.75" customHeight="1">
      <c r="A10046" s="49"/>
      <c r="B10046" s="141"/>
      <c r="C10046" s="143" t="s">
        <v>33</v>
      </c>
      <c r="D10046" s="137" t="str">
        <f>IFERROR(__xludf.DUMMYFUNCTION("JOIN("", "",FILTER(Marksheet!$15:$15,Marksheet!$10:$10=$C10046))"),"4a, 4b")</f>
        <v>4a, 4b</v>
      </c>
      <c r="E10046" s="138">
        <f t="array" ref="E10046">SUMIF(Marksheet!$D$10:$BQ$10,$C10046,INDIRECT(K10035))</f>
        <v>0</v>
      </c>
      <c r="F10046" s="138" t="s">
        <v>434</v>
      </c>
      <c r="G10046" s="137">
        <f>SUMIF(Marksheet!$10:$10,C10046,Marksheet!$14:$14)</f>
        <v>3</v>
      </c>
      <c r="H10046" s="139">
        <f t="shared" si="305"/>
        <v>0</v>
      </c>
      <c r="I10046" s="137" t="s">
        <v>463</v>
      </c>
      <c r="J10046" s="133"/>
      <c r="K10046" s="140"/>
    </row>
    <row r="10047" ht="15.75" customHeight="1">
      <c r="A10047" s="49"/>
      <c r="B10047" s="141"/>
      <c r="C10047" s="143" t="s">
        <v>28</v>
      </c>
      <c r="D10047" s="137" t="str">
        <f>IFERROR(__xludf.DUMMYFUNCTION("JOIN("", "",FILTER(Marksheet!$15:$15,Marksheet!$10:$10=$C10047))"),"1a, 1c, 4c")</f>
        <v>1a, 1c, 4c</v>
      </c>
      <c r="E10047" s="138">
        <f t="array" ref="E10047">SUMIF(Marksheet!$D$10:$BQ$10,$C10047,INDIRECT(K10035))</f>
        <v>0</v>
      </c>
      <c r="F10047" s="138" t="s">
        <v>434</v>
      </c>
      <c r="G10047" s="137">
        <f>SUMIF(Marksheet!$10:$10,C10047,Marksheet!$14:$14)</f>
        <v>5</v>
      </c>
      <c r="H10047" s="139">
        <f t="shared" si="305"/>
        <v>0</v>
      </c>
      <c r="I10047" s="137" t="s">
        <v>464</v>
      </c>
      <c r="J10047" s="133"/>
      <c r="K10047" s="140"/>
    </row>
    <row r="10048" ht="15.75" customHeight="1">
      <c r="A10048" s="49"/>
      <c r="B10048" s="141"/>
      <c r="C10048" s="143" t="s">
        <v>435</v>
      </c>
      <c r="D10048" s="137" t="str">
        <f>IFERROR(__xludf.DUMMYFUNCTION("JOIN("", "",FILTER(Marksheet!$15:$15,Marksheet!$10:$10=$C10048))"),"3a, 3b, 3c")</f>
        <v>3a, 3b, 3c</v>
      </c>
      <c r="E10048" s="138">
        <f t="array" ref="E10048">SUMIF(Marksheet!$D$10:$BQ$10,$C10048,INDIRECT(K10035))</f>
        <v>0</v>
      </c>
      <c r="F10048" s="138" t="s">
        <v>434</v>
      </c>
      <c r="G10048" s="137">
        <f>SUMIF(Marksheet!$10:$10,C10048,Marksheet!$14:$14)</f>
        <v>4</v>
      </c>
      <c r="H10048" s="139">
        <f t="shared" si="305"/>
        <v>0</v>
      </c>
      <c r="I10048" s="137" t="s">
        <v>465</v>
      </c>
      <c r="J10048" s="133"/>
      <c r="K10048" s="140"/>
    </row>
    <row r="10049" ht="15.75" customHeight="1">
      <c r="A10049" s="49"/>
      <c r="B10049" s="142"/>
      <c r="C10049" s="143" t="s">
        <v>31</v>
      </c>
      <c r="D10049" s="137" t="str">
        <f>IFERROR(__xludf.DUMMYFUNCTION("JOIN("", "",FILTER(Marksheet!$15:$15,Marksheet!$10:$10=$C10049))"),"2a, 2b, 2c")</f>
        <v>2a, 2b, 2c</v>
      </c>
      <c r="E10049" s="138">
        <f t="array" ref="E10049">SUMIF(Marksheet!$D$10:$BQ$10,$C10049,INDIRECT(K10035))</f>
        <v>0</v>
      </c>
      <c r="F10049" s="138" t="s">
        <v>434</v>
      </c>
      <c r="G10049" s="137">
        <f>SUMIF(Marksheet!$10:$10,C10049,Marksheet!$14:$14)</f>
        <v>3</v>
      </c>
      <c r="H10049" s="139">
        <f t="shared" si="305"/>
        <v>0</v>
      </c>
      <c r="I10049" s="137" t="s">
        <v>466</v>
      </c>
      <c r="J10049" s="133"/>
      <c r="K10049" s="140"/>
    </row>
    <row r="10050" ht="15.75" customHeight="1">
      <c r="A10050" s="49"/>
      <c r="B10050" s="135" t="s">
        <v>21</v>
      </c>
      <c r="C10050" s="143" t="s">
        <v>36</v>
      </c>
      <c r="D10050" s="137" t="str">
        <f>IFERROR(__xludf.DUMMYFUNCTION("JOIN("", "",FILTER(Marksheet!$15:$15,Marksheet!$10:$10=$C10050))"),"2b, 2c")</f>
        <v>2b, 2c</v>
      </c>
      <c r="E10050" s="138">
        <f t="array" ref="E10050">SUMIF(Marksheet!$D$10:$BQ$10,$C10050,INDIRECT(K10035))</f>
        <v>0</v>
      </c>
      <c r="F10050" s="138" t="s">
        <v>434</v>
      </c>
      <c r="G10050" s="137">
        <f>SUMIF(Marksheet!$10:$10,C10050,Marksheet!$14:$14)</f>
        <v>2</v>
      </c>
      <c r="H10050" s="139">
        <f t="shared" si="305"/>
        <v>0</v>
      </c>
      <c r="I10050" s="137" t="s">
        <v>467</v>
      </c>
      <c r="J10050" s="133"/>
      <c r="K10050" s="140"/>
    </row>
    <row r="10051" ht="15.75" customHeight="1">
      <c r="A10051" s="49"/>
      <c r="B10051" s="141"/>
      <c r="C10051" s="143" t="s">
        <v>38</v>
      </c>
      <c r="D10051" s="137" t="str">
        <f>IFERROR(__xludf.DUMMYFUNCTION("JOIN("", "",FILTER(Marksheet!$15:$15,Marksheet!$10:$10=$C10051))"),"4a, 4b, 4c, 4d, 4e")</f>
        <v>4a, 4b, 4c, 4d, 4e</v>
      </c>
      <c r="E10051" s="138">
        <f t="array" ref="E10051">SUMIF(Marksheet!$D$10:$BQ$10,$C10051,INDIRECT(K10035))</f>
        <v>0</v>
      </c>
      <c r="F10051" s="138" t="s">
        <v>434</v>
      </c>
      <c r="G10051" s="137">
        <f>SUMIF(Marksheet!$10:$10,C10051,Marksheet!$14:$14)</f>
        <v>6</v>
      </c>
      <c r="H10051" s="139">
        <f t="shared" si="305"/>
        <v>0</v>
      </c>
      <c r="I10051" s="137" t="s">
        <v>468</v>
      </c>
      <c r="J10051" s="133"/>
      <c r="K10051" s="140"/>
    </row>
    <row r="10052" ht="15.75" customHeight="1">
      <c r="A10052" s="49"/>
      <c r="B10052" s="141"/>
      <c r="C10052" s="143" t="s">
        <v>35</v>
      </c>
      <c r="D10052" s="137" t="str">
        <f>IFERROR(__xludf.DUMMYFUNCTION("JOIN("", "",FILTER(Marksheet!$15:$15,Marksheet!$10:$10=$C10052))"),"1b, 2a")</f>
        <v>1b, 2a</v>
      </c>
      <c r="E10052" s="138">
        <f t="array" ref="E10052">SUMIF(Marksheet!$D$10:$BQ$10,$C10052,INDIRECT(K10035))</f>
        <v>0</v>
      </c>
      <c r="F10052" s="138" t="s">
        <v>434</v>
      </c>
      <c r="G10052" s="137">
        <f>SUMIF(Marksheet!$10:$10,C10052,Marksheet!$14:$14)</f>
        <v>3</v>
      </c>
      <c r="H10052" s="139">
        <f t="shared" si="305"/>
        <v>0</v>
      </c>
      <c r="I10052" s="137" t="s">
        <v>469</v>
      </c>
      <c r="J10052" s="133"/>
      <c r="K10052" s="140"/>
    </row>
    <row r="10053" ht="15.75" customHeight="1">
      <c r="A10053" s="49"/>
      <c r="B10053" s="141"/>
      <c r="C10053" s="143" t="s">
        <v>34</v>
      </c>
      <c r="D10053" s="137" t="str">
        <f>IFERROR(__xludf.DUMMYFUNCTION("JOIN("", "",FILTER(Marksheet!$15:$15,Marksheet!$10:$10=$C10053))"),"1a, 1c, 2d")</f>
        <v>1a, 1c, 2d</v>
      </c>
      <c r="E10053" s="138">
        <f t="array" ref="E10053">SUMIF(Marksheet!$D$10:$BQ$10,$C10053,INDIRECT(K10035))</f>
        <v>0</v>
      </c>
      <c r="F10053" s="138" t="s">
        <v>434</v>
      </c>
      <c r="G10053" s="137">
        <f>SUMIF(Marksheet!$10:$10,C10053,Marksheet!$14:$14)</f>
        <v>6</v>
      </c>
      <c r="H10053" s="139">
        <f t="shared" si="305"/>
        <v>0</v>
      </c>
      <c r="I10053" s="137" t="s">
        <v>470</v>
      </c>
      <c r="J10053" s="133"/>
      <c r="K10053" s="140"/>
    </row>
    <row r="10054" ht="15.75" customHeight="1">
      <c r="A10054" s="49"/>
      <c r="B10054" s="142"/>
      <c r="C10054" s="143" t="s">
        <v>37</v>
      </c>
      <c r="D10054" s="137" t="str">
        <f>IFERROR(__xludf.DUMMYFUNCTION("JOIN("", "",FILTER(Marksheet!$15:$15,Marksheet!$10:$10=$C10054))"),"3a, 3b, 3c")</f>
        <v>3a, 3b, 3c</v>
      </c>
      <c r="E10054" s="138">
        <f t="array" ref="E10054">SUMIF(Marksheet!$D$10:$BQ$10,$C10054,INDIRECT(K10035))</f>
        <v>0</v>
      </c>
      <c r="F10054" s="138" t="s">
        <v>434</v>
      </c>
      <c r="G10054" s="137">
        <f>SUMIF(Marksheet!$10:$10,C10054,Marksheet!$14:$14)</f>
        <v>3</v>
      </c>
      <c r="H10054" s="139">
        <f t="shared" si="305"/>
        <v>0</v>
      </c>
      <c r="I10054" s="137" t="s">
        <v>471</v>
      </c>
      <c r="J10054" s="133"/>
      <c r="K10054" s="140"/>
    </row>
    <row r="10055" ht="15.75" customHeight="1">
      <c r="A10055" s="49"/>
      <c r="B10055" s="135" t="s">
        <v>22</v>
      </c>
      <c r="C10055" s="144" t="s">
        <v>46</v>
      </c>
      <c r="D10055" s="137" t="str">
        <f>IFERROR(__xludf.DUMMYFUNCTION("JOIN("", "",FILTER(Marksheet!$15:$15,Marksheet!$10:$10=$C10055))"),"3d")</f>
        <v>3d</v>
      </c>
      <c r="E10055" s="138">
        <f t="array" ref="E10055">SUMIF(Marksheet!$D$10:$BQ$10,$C10055,INDIRECT(K10035))</f>
        <v>0</v>
      </c>
      <c r="F10055" s="138" t="s">
        <v>434</v>
      </c>
      <c r="G10055" s="137">
        <f>SUMIF(Marksheet!$10:$10,C10055,Marksheet!$14:$14)</f>
        <v>2</v>
      </c>
      <c r="H10055" s="139">
        <f t="shared" si="305"/>
        <v>0</v>
      </c>
      <c r="I10055" s="137" t="s">
        <v>472</v>
      </c>
      <c r="J10055" s="133"/>
      <c r="K10055" s="140"/>
    </row>
    <row r="10056" ht="15.75" customHeight="1">
      <c r="A10056" s="49"/>
      <c r="B10056" s="141"/>
      <c r="C10056" s="144" t="s">
        <v>41</v>
      </c>
      <c r="D10056" s="137" t="str">
        <f>IFERROR(__xludf.DUMMYFUNCTION("JOIN("", "",FILTER(Marksheet!$15:$15,Marksheet!$10:$10=$C10056))"),"1c, 2b, 4e")</f>
        <v>1c, 2b, 4e</v>
      </c>
      <c r="E10056" s="138">
        <f t="array" ref="E10056">SUMIF(Marksheet!$D$10:$BQ$10,$C10056,INDIRECT(K10035))</f>
        <v>0</v>
      </c>
      <c r="F10056" s="138" t="s">
        <v>434</v>
      </c>
      <c r="G10056" s="137">
        <f>SUMIF(Marksheet!$10:$10,C10056,Marksheet!$14:$14)</f>
        <v>3</v>
      </c>
      <c r="H10056" s="139">
        <f t="shared" si="305"/>
        <v>0</v>
      </c>
      <c r="I10056" s="137" t="s">
        <v>473</v>
      </c>
      <c r="J10056" s="133"/>
      <c r="K10056" s="140"/>
    </row>
    <row r="10057" ht="15.75" customHeight="1">
      <c r="A10057" s="49"/>
      <c r="B10057" s="141"/>
      <c r="C10057" s="144" t="s">
        <v>45</v>
      </c>
      <c r="D10057" s="137" t="str">
        <f>IFERROR(__xludf.DUMMYFUNCTION("JOIN("", "",FILTER(Marksheet!$15:$15,Marksheet!$10:$10=$C10057))"),"3b, 4a, 5c")</f>
        <v>3b, 4a, 5c</v>
      </c>
      <c r="E10057" s="138">
        <f t="array" ref="E10057">SUMIF(Marksheet!$D$10:$BQ$10,$C10057,INDIRECT(K10035))</f>
        <v>0</v>
      </c>
      <c r="F10057" s="138" t="s">
        <v>434</v>
      </c>
      <c r="G10057" s="137">
        <f>SUMIF(Marksheet!$10:$10,C10057,Marksheet!$14:$14)</f>
        <v>3</v>
      </c>
      <c r="H10057" s="139">
        <f t="shared" si="305"/>
        <v>0</v>
      </c>
      <c r="I10057" s="137" t="s">
        <v>474</v>
      </c>
      <c r="J10057" s="133"/>
      <c r="K10057" s="140"/>
    </row>
    <row r="10058" ht="15.75" customHeight="1">
      <c r="A10058" s="49"/>
      <c r="B10058" s="141"/>
      <c r="C10058" s="144" t="s">
        <v>43</v>
      </c>
      <c r="D10058" s="137" t="str">
        <f>IFERROR(__xludf.DUMMYFUNCTION("JOIN("", "",FILTER(Marksheet!$15:$15,Marksheet!$10:$10=$C10058))"),"2c, 4d, 5d")</f>
        <v>2c, 4d, 5d</v>
      </c>
      <c r="E10058" s="138">
        <f t="array" ref="E10058">SUMIF(Marksheet!$D$10:$BQ$10,$C10058,INDIRECT(K10035))</f>
        <v>0</v>
      </c>
      <c r="F10058" s="138" t="s">
        <v>434</v>
      </c>
      <c r="G10058" s="137">
        <f>SUMIF(Marksheet!$10:$10,C10058,Marksheet!$14:$14)</f>
        <v>4</v>
      </c>
      <c r="H10058" s="139">
        <f t="shared" si="305"/>
        <v>0</v>
      </c>
      <c r="I10058" s="137" t="s">
        <v>475</v>
      </c>
      <c r="J10058" s="133"/>
      <c r="K10058" s="140"/>
    </row>
    <row r="10059" ht="15.75" customHeight="1">
      <c r="A10059" s="49"/>
      <c r="B10059" s="141"/>
      <c r="C10059" s="144" t="s">
        <v>44</v>
      </c>
      <c r="D10059" s="137" t="str">
        <f>IFERROR(__xludf.DUMMYFUNCTION("JOIN("", "",FILTER(Marksheet!$15:$15,Marksheet!$10:$10=$C10059))"),"3a, 4c")</f>
        <v>3a, 4c</v>
      </c>
      <c r="E10059" s="138">
        <f t="array" ref="E10059">SUMIF(Marksheet!$D$10:$BQ$10,$C10059,INDIRECT(K10035))</f>
        <v>0</v>
      </c>
      <c r="F10059" s="138" t="s">
        <v>434</v>
      </c>
      <c r="G10059" s="137">
        <f>SUMIF(Marksheet!$10:$10,C10059,Marksheet!$14:$14)</f>
        <v>2</v>
      </c>
      <c r="H10059" s="139">
        <f t="shared" si="305"/>
        <v>0</v>
      </c>
      <c r="I10059" s="137" t="s">
        <v>476</v>
      </c>
      <c r="J10059" s="133"/>
      <c r="K10059" s="140"/>
    </row>
    <row r="10060" ht="15.75" customHeight="1">
      <c r="A10060" s="49"/>
      <c r="B10060" s="141"/>
      <c r="C10060" s="144" t="s">
        <v>39</v>
      </c>
      <c r="D10060" s="137" t="str">
        <f>IFERROR(__xludf.DUMMYFUNCTION("JOIN("", "",FILTER(Marksheet!$15:$15,Marksheet!$10:$10=$C10060))"),"1a, 5a, 5b")</f>
        <v>1a, 5a, 5b</v>
      </c>
      <c r="E10060" s="138">
        <f t="array" ref="E10060">SUMIF(Marksheet!$D$10:$BQ$10,$C10060,INDIRECT(K10035))</f>
        <v>0</v>
      </c>
      <c r="F10060" s="138" t="s">
        <v>434</v>
      </c>
      <c r="G10060" s="137">
        <f>SUMIF(Marksheet!$10:$10,C10060,Marksheet!$14:$14)</f>
        <v>5</v>
      </c>
      <c r="H10060" s="139">
        <f t="shared" si="305"/>
        <v>0</v>
      </c>
      <c r="I10060" s="137" t="s">
        <v>477</v>
      </c>
      <c r="J10060" s="133"/>
      <c r="K10060" s="140"/>
    </row>
    <row r="10061" ht="15.75" customHeight="1">
      <c r="A10061" s="49"/>
      <c r="B10061" s="141"/>
      <c r="C10061" s="144" t="s">
        <v>42</v>
      </c>
      <c r="D10061" s="137" t="str">
        <f>IFERROR(__xludf.DUMMYFUNCTION("JOIN("", "",FILTER(Marksheet!$15:$15,Marksheet!$10:$10=$C10061))"),"2a, 3c")</f>
        <v>2a, 3c</v>
      </c>
      <c r="E10061" s="138">
        <f t="array" ref="E10061">SUMIF(Marksheet!$D$10:$BQ$10,$C10061,INDIRECT(K10035))</f>
        <v>0</v>
      </c>
      <c r="F10061" s="138" t="s">
        <v>434</v>
      </c>
      <c r="G10061" s="137">
        <f>SUMIF(Marksheet!$10:$10,C10061,Marksheet!$14:$14)</f>
        <v>3</v>
      </c>
      <c r="H10061" s="139">
        <f t="shared" si="305"/>
        <v>0</v>
      </c>
      <c r="I10061" s="137" t="s">
        <v>478</v>
      </c>
      <c r="J10061" s="133"/>
      <c r="K10061" s="140"/>
    </row>
    <row r="10062" ht="15.75" customHeight="1">
      <c r="A10062" s="49"/>
      <c r="B10062" s="142"/>
      <c r="C10062" s="144" t="s">
        <v>40</v>
      </c>
      <c r="D10062" s="137" t="str">
        <f>IFERROR(__xludf.DUMMYFUNCTION("JOIN("", "",FILTER(Marksheet!$15:$15,Marksheet!$10:$10=$C10062))"),"1b, 4b, 4f")</f>
        <v>1b, 4b, 4f</v>
      </c>
      <c r="E10062" s="138">
        <f t="array" ref="E10062">SUMIF(Marksheet!$D$10:$BQ$10,$C10062,INDIRECT(K10035))</f>
        <v>0</v>
      </c>
      <c r="F10062" s="138" t="s">
        <v>434</v>
      </c>
      <c r="G10062" s="137">
        <f>SUMIF(Marksheet!$10:$10,C10062,Marksheet!$14:$14)</f>
        <v>3</v>
      </c>
      <c r="H10062" s="139">
        <f t="shared" si="305"/>
        <v>0</v>
      </c>
      <c r="I10062" s="137" t="s">
        <v>479</v>
      </c>
      <c r="J10062" s="133"/>
      <c r="K10062" s="140"/>
    </row>
    <row r="10063" ht="15.75" customHeight="1">
      <c r="A10063" s="49"/>
      <c r="B10063" s="49"/>
      <c r="C10063" s="145" t="s">
        <v>76</v>
      </c>
      <c r="D10063" s="145"/>
      <c r="E10063" s="146">
        <f>SUM(E10039:E10062)</f>
        <v>0</v>
      </c>
      <c r="F10063" s="147" t="s">
        <v>434</v>
      </c>
      <c r="G10063" s="148">
        <f>SUM(G10039:G10062)</f>
        <v>85</v>
      </c>
      <c r="H10063" s="149">
        <f t="shared" si="305"/>
        <v>0</v>
      </c>
      <c r="I10063" s="129"/>
      <c r="J10063" s="133"/>
      <c r="K10063" s="127"/>
    </row>
    <row r="10064" ht="15.75" customHeight="1">
      <c r="A10064" s="49"/>
      <c r="B10064" s="49"/>
      <c r="C10064" s="67"/>
      <c r="D10064" s="67"/>
      <c r="E10064" s="49"/>
      <c r="F10064" s="49"/>
      <c r="G10064" s="49"/>
      <c r="H10064" s="49"/>
      <c r="I10064" s="129"/>
      <c r="J10064" s="133"/>
      <c r="K10064" s="127"/>
    </row>
    <row r="10065" ht="60.0" customHeight="1">
      <c r="A10065" s="49"/>
      <c r="B10065" s="49"/>
      <c r="C10065" s="67"/>
      <c r="D10065" s="67"/>
      <c r="E10065" s="49"/>
      <c r="F10065" s="49"/>
      <c r="G10065" s="49"/>
      <c r="H10065" s="49"/>
      <c r="I10065" s="129"/>
      <c r="J10065" s="133"/>
      <c r="K10065" s="127"/>
    </row>
    <row r="10066" ht="15.75" customHeight="1">
      <c r="A10066" s="124" t="s">
        <v>450</v>
      </c>
      <c r="B10066" s="49"/>
      <c r="C10066" s="67"/>
      <c r="D10066" s="67"/>
      <c r="E10066" s="1"/>
      <c r="F10066" s="1"/>
      <c r="G10066" s="49"/>
      <c r="H10066" s="49"/>
      <c r="I10066" s="7"/>
      <c r="K10066" s="125">
        <f>K10033+1</f>
        <v>323</v>
      </c>
    </row>
    <row r="10067" ht="15.75" customHeight="1">
      <c r="A10067" s="126" t="s">
        <v>451</v>
      </c>
      <c r="B10067" s="67" t="str">
        <f>B10034</f>
        <v>GCSE Transition Assessment</v>
      </c>
      <c r="C10067" s="67"/>
      <c r="D10067" s="67"/>
      <c r="E10067" s="1"/>
      <c r="F10067" s="49"/>
      <c r="G10067" s="49"/>
      <c r="H10067" s="49"/>
      <c r="K10067" s="127" t="str">
        <f>CONCATENATE("Marksheet!$B$",K10066)</f>
        <v>Marksheet!$B$323</v>
      </c>
    </row>
    <row r="10068" ht="15.75" customHeight="1">
      <c r="A10068" s="126" t="s">
        <v>447</v>
      </c>
      <c r="B10068" s="67" t="str">
        <f t="array" ref="B10068">IF(INDIRECT(K10067)="","",INDIRECT(K10067))</f>
        <v>Student 306</v>
      </c>
      <c r="C10068" s="67"/>
      <c r="D10068" s="67"/>
      <c r="E10068" s="1"/>
      <c r="F10068" s="49"/>
      <c r="G10068" s="49"/>
      <c r="H10068" s="49"/>
      <c r="K10068" s="127" t="str">
        <f>CONCATENATE("Marksheet!$D$",K10066,":$BQ$",K10066)</f>
        <v>Marksheet!$D$323:$BQ$323</v>
      </c>
    </row>
    <row r="10069" ht="15.75" customHeight="1">
      <c r="A10069" s="126" t="s">
        <v>452</v>
      </c>
      <c r="B10069" s="67" t="str">
        <f t="array" ref="B10069">INDIRECT(CONCATENATE("Marksheet!$C$",INDIRECT(CONCATENATE("K",ROW()-3))))</f>
        <v/>
      </c>
      <c r="C10069" s="67"/>
      <c r="D10069" s="67"/>
      <c r="E10069" s="49"/>
      <c r="F10069" s="49"/>
      <c r="G10069" s="49"/>
      <c r="H10069" s="49"/>
      <c r="I10069" s="49"/>
      <c r="J10069" s="49"/>
      <c r="K10069" s="127"/>
    </row>
    <row r="10070" ht="15.75" customHeight="1">
      <c r="A10070" s="67"/>
      <c r="B10070" s="128"/>
      <c r="C10070" s="67"/>
      <c r="D10070" s="67"/>
      <c r="E10070" s="49"/>
      <c r="F10070" s="49"/>
      <c r="G10070" s="49"/>
      <c r="H10070" s="49"/>
      <c r="I10070" s="49"/>
      <c r="J10070" s="49"/>
      <c r="K10070" s="127"/>
    </row>
    <row r="10071" ht="15.75" customHeight="1">
      <c r="A10071" s="129"/>
      <c r="B10071" s="100" t="s">
        <v>442</v>
      </c>
      <c r="C10071" s="100" t="s">
        <v>443</v>
      </c>
      <c r="D10071" s="73" t="s">
        <v>453</v>
      </c>
      <c r="E10071" s="130" t="s">
        <v>444</v>
      </c>
      <c r="F10071" s="71"/>
      <c r="G10071" s="72"/>
      <c r="H10071" s="131" t="s">
        <v>454</v>
      </c>
      <c r="I10071" s="132" t="s">
        <v>455</v>
      </c>
      <c r="J10071" s="133"/>
      <c r="K10071" s="134"/>
    </row>
    <row r="10072" ht="15.75" customHeight="1">
      <c r="A10072" s="49"/>
      <c r="B10072" s="135" t="s">
        <v>19</v>
      </c>
      <c r="C10072" s="136" t="s">
        <v>25</v>
      </c>
      <c r="D10072" s="137" t="str">
        <f>IFERROR(__xludf.DUMMYFUNCTION("JOIN("", "",FILTER(Marksheet!$15:$15,Marksheet!$10:$10=$C10072))"),"3a, 3b, 3c")</f>
        <v>3a, 3b, 3c</v>
      </c>
      <c r="E10072" s="138">
        <f t="array" ref="E10072">SUMIF(Marksheet!$D$10:$BQ$10,$C10072,INDIRECT(K10068))</f>
        <v>0</v>
      </c>
      <c r="F10072" s="138" t="s">
        <v>434</v>
      </c>
      <c r="G10072" s="137">
        <f>SUMIF(Marksheet!$10:$10,C10072,Marksheet!$14:$14)</f>
        <v>3</v>
      </c>
      <c r="H10072" s="139">
        <f t="shared" ref="H10072:H10096" si="306">E10072/G10072</f>
        <v>0</v>
      </c>
      <c r="I10072" s="137" t="s">
        <v>456</v>
      </c>
      <c r="J10072" s="133"/>
      <c r="K10072" s="140"/>
    </row>
    <row r="10073" ht="15.75" customHeight="1">
      <c r="A10073" s="49"/>
      <c r="B10073" s="141"/>
      <c r="C10073" s="136" t="s">
        <v>27</v>
      </c>
      <c r="D10073" s="137" t="str">
        <f>IFERROR(__xludf.DUMMYFUNCTION("JOIN("", "",FILTER(Marksheet!$15:$15,Marksheet!$10:$10=$C10073))"),"5a, 5b, 5c, 5d")</f>
        <v>5a, 5b, 5c, 5d</v>
      </c>
      <c r="E10073" s="138">
        <f t="array" ref="E10073">SUMIF(Marksheet!$D$10:$BQ$10,$C10073,INDIRECT(K10068))</f>
        <v>0</v>
      </c>
      <c r="F10073" s="138" t="s">
        <v>434</v>
      </c>
      <c r="G10073" s="137">
        <f>SUMIF(Marksheet!$10:$10,C10073,Marksheet!$14:$14)</f>
        <v>5</v>
      </c>
      <c r="H10073" s="139">
        <f t="shared" si="306"/>
        <v>0</v>
      </c>
      <c r="I10073" s="137" t="s">
        <v>457</v>
      </c>
      <c r="J10073" s="133"/>
      <c r="K10073" s="140"/>
    </row>
    <row r="10074" ht="15.75" customHeight="1">
      <c r="A10074" s="49"/>
      <c r="B10074" s="141"/>
      <c r="C10074" s="136" t="s">
        <v>26</v>
      </c>
      <c r="D10074" s="137" t="str">
        <f>IFERROR(__xludf.DUMMYFUNCTION("JOIN("", "",FILTER(Marksheet!$15:$15,Marksheet!$10:$10=$C10074))"),"4a, 4b")</f>
        <v>4a, 4b</v>
      </c>
      <c r="E10074" s="138">
        <f t="array" ref="E10074">SUMIF(Marksheet!$D$10:$BQ$10,$C10074,INDIRECT(K10068))</f>
        <v>0</v>
      </c>
      <c r="F10074" s="138" t="s">
        <v>434</v>
      </c>
      <c r="G10074" s="137">
        <f>SUMIF(Marksheet!$10:$10,C10074,Marksheet!$14:$14)</f>
        <v>3</v>
      </c>
      <c r="H10074" s="139">
        <f t="shared" si="306"/>
        <v>0</v>
      </c>
      <c r="I10074" s="137" t="s">
        <v>458</v>
      </c>
      <c r="J10074" s="133"/>
      <c r="K10074" s="140"/>
    </row>
    <row r="10075" ht="15.75" customHeight="1">
      <c r="A10075" s="49"/>
      <c r="B10075" s="141"/>
      <c r="C10075" s="136" t="s">
        <v>23</v>
      </c>
      <c r="D10075" s="137" t="str">
        <f>IFERROR(__xludf.DUMMYFUNCTION("JOIN("", "",FILTER(Marksheet!$15:$15,Marksheet!$10:$10=$C10075))"),"1a, 1b, 4c")</f>
        <v>1a, 1b, 4c</v>
      </c>
      <c r="E10075" s="138">
        <f t="array" ref="E10075">SUMIF(Marksheet!$D$10:$BQ$10,$C10075,INDIRECT(K10068))</f>
        <v>0</v>
      </c>
      <c r="F10075" s="138" t="s">
        <v>434</v>
      </c>
      <c r="G10075" s="137">
        <f>SUMIF(Marksheet!$10:$10,C10075,Marksheet!$14:$14)</f>
        <v>5</v>
      </c>
      <c r="H10075" s="139">
        <f t="shared" si="306"/>
        <v>0</v>
      </c>
      <c r="I10075" s="137" t="s">
        <v>459</v>
      </c>
      <c r="J10075" s="133"/>
      <c r="K10075" s="140"/>
    </row>
    <row r="10076" ht="15.75" customHeight="1">
      <c r="A10076" s="49"/>
      <c r="B10076" s="142"/>
      <c r="C10076" s="136" t="s">
        <v>24</v>
      </c>
      <c r="D10076" s="137" t="str">
        <f>IFERROR(__xludf.DUMMYFUNCTION("JOIN("", "",FILTER(Marksheet!$15:$15,Marksheet!$10:$10=$C10076))"),"2a, 2b, 2c")</f>
        <v>2a, 2b, 2c</v>
      </c>
      <c r="E10076" s="138">
        <f t="array" ref="E10076">SUMIF(Marksheet!$D$10:$BQ$10,$C10076,INDIRECT(K10068))</f>
        <v>0</v>
      </c>
      <c r="F10076" s="138" t="s">
        <v>434</v>
      </c>
      <c r="G10076" s="137">
        <f>SUMIF(Marksheet!$10:$10,C10076,Marksheet!$14:$14)</f>
        <v>4</v>
      </c>
      <c r="H10076" s="139">
        <f t="shared" si="306"/>
        <v>0</v>
      </c>
      <c r="I10076" s="137" t="s">
        <v>460</v>
      </c>
      <c r="J10076" s="133"/>
      <c r="K10076" s="140"/>
    </row>
    <row r="10077" ht="15.75" customHeight="1">
      <c r="A10077" s="49"/>
      <c r="B10077" s="135" t="s">
        <v>20</v>
      </c>
      <c r="C10077" s="143" t="s">
        <v>29</v>
      </c>
      <c r="D10077" s="137" t="str">
        <f>IFERROR(__xludf.DUMMYFUNCTION("JOIN("", "",FILTER(Marksheet!$15:$15,Marksheet!$10:$10=$C10077))"),"1b, 3d")</f>
        <v>1b, 3d</v>
      </c>
      <c r="E10077" s="138">
        <f t="array" ref="E10077">SUMIF(Marksheet!$D$10:$BQ$10,$C10077,INDIRECT(K10068))</f>
        <v>0</v>
      </c>
      <c r="F10077" s="138" t="s">
        <v>434</v>
      </c>
      <c r="G10077" s="137">
        <f>SUMIF(Marksheet!$10:$10,C10077,Marksheet!$14:$14)</f>
        <v>2</v>
      </c>
      <c r="H10077" s="139">
        <f t="shared" si="306"/>
        <v>0</v>
      </c>
      <c r="I10077" s="137" t="s">
        <v>461</v>
      </c>
      <c r="J10077" s="133"/>
      <c r="K10077" s="140"/>
    </row>
    <row r="10078" ht="15.75" customHeight="1">
      <c r="A10078" s="49"/>
      <c r="B10078" s="141"/>
      <c r="C10078" s="143" t="s">
        <v>30</v>
      </c>
      <c r="D10078" s="137" t="str">
        <f>IFERROR(__xludf.DUMMYFUNCTION("JOIN("", "",FILTER(Marksheet!$15:$15,Marksheet!$10:$10=$C10078))"),"1d, 4d, 4e")</f>
        <v>1d, 4d, 4e</v>
      </c>
      <c r="E10078" s="138">
        <f t="array" ref="E10078">SUMIF(Marksheet!$D$10:$BQ$10,$C10078,INDIRECT(K10068))</f>
        <v>0</v>
      </c>
      <c r="F10078" s="138" t="s">
        <v>434</v>
      </c>
      <c r="G10078" s="137">
        <f>SUMIF(Marksheet!$10:$10,C10078,Marksheet!$14:$14)</f>
        <v>3</v>
      </c>
      <c r="H10078" s="139">
        <f t="shared" si="306"/>
        <v>0</v>
      </c>
      <c r="I10078" s="137" t="s">
        <v>462</v>
      </c>
      <c r="J10078" s="133"/>
      <c r="K10078" s="140"/>
    </row>
    <row r="10079" ht="15.75" customHeight="1">
      <c r="A10079" s="49"/>
      <c r="B10079" s="141"/>
      <c r="C10079" s="143" t="s">
        <v>33</v>
      </c>
      <c r="D10079" s="137" t="str">
        <f>IFERROR(__xludf.DUMMYFUNCTION("JOIN("", "",FILTER(Marksheet!$15:$15,Marksheet!$10:$10=$C10079))"),"4a, 4b")</f>
        <v>4a, 4b</v>
      </c>
      <c r="E10079" s="138">
        <f t="array" ref="E10079">SUMIF(Marksheet!$D$10:$BQ$10,$C10079,INDIRECT(K10068))</f>
        <v>0</v>
      </c>
      <c r="F10079" s="138" t="s">
        <v>434</v>
      </c>
      <c r="G10079" s="137">
        <f>SUMIF(Marksheet!$10:$10,C10079,Marksheet!$14:$14)</f>
        <v>3</v>
      </c>
      <c r="H10079" s="139">
        <f t="shared" si="306"/>
        <v>0</v>
      </c>
      <c r="I10079" s="137" t="s">
        <v>463</v>
      </c>
      <c r="J10079" s="133"/>
      <c r="K10079" s="140"/>
    </row>
    <row r="10080" ht="15.75" customHeight="1">
      <c r="A10080" s="49"/>
      <c r="B10080" s="141"/>
      <c r="C10080" s="143" t="s">
        <v>28</v>
      </c>
      <c r="D10080" s="137" t="str">
        <f>IFERROR(__xludf.DUMMYFUNCTION("JOIN("", "",FILTER(Marksheet!$15:$15,Marksheet!$10:$10=$C10080))"),"1a, 1c, 4c")</f>
        <v>1a, 1c, 4c</v>
      </c>
      <c r="E10080" s="138">
        <f t="array" ref="E10080">SUMIF(Marksheet!$D$10:$BQ$10,$C10080,INDIRECT(K10068))</f>
        <v>0</v>
      </c>
      <c r="F10080" s="138" t="s">
        <v>434</v>
      </c>
      <c r="G10080" s="137">
        <f>SUMIF(Marksheet!$10:$10,C10080,Marksheet!$14:$14)</f>
        <v>5</v>
      </c>
      <c r="H10080" s="139">
        <f t="shared" si="306"/>
        <v>0</v>
      </c>
      <c r="I10080" s="137" t="s">
        <v>464</v>
      </c>
      <c r="J10080" s="133"/>
      <c r="K10080" s="140"/>
    </row>
    <row r="10081" ht="15.75" customHeight="1">
      <c r="A10081" s="49"/>
      <c r="B10081" s="141"/>
      <c r="C10081" s="143" t="s">
        <v>435</v>
      </c>
      <c r="D10081" s="137" t="str">
        <f>IFERROR(__xludf.DUMMYFUNCTION("JOIN("", "",FILTER(Marksheet!$15:$15,Marksheet!$10:$10=$C10081))"),"3a, 3b, 3c")</f>
        <v>3a, 3b, 3c</v>
      </c>
      <c r="E10081" s="138">
        <f t="array" ref="E10081">SUMIF(Marksheet!$D$10:$BQ$10,$C10081,INDIRECT(K10068))</f>
        <v>0</v>
      </c>
      <c r="F10081" s="138" t="s">
        <v>434</v>
      </c>
      <c r="G10081" s="137">
        <f>SUMIF(Marksheet!$10:$10,C10081,Marksheet!$14:$14)</f>
        <v>4</v>
      </c>
      <c r="H10081" s="139">
        <f t="shared" si="306"/>
        <v>0</v>
      </c>
      <c r="I10081" s="137" t="s">
        <v>465</v>
      </c>
      <c r="J10081" s="133"/>
      <c r="K10081" s="140"/>
    </row>
    <row r="10082" ht="15.75" customHeight="1">
      <c r="A10082" s="49"/>
      <c r="B10082" s="142"/>
      <c r="C10082" s="143" t="s">
        <v>31</v>
      </c>
      <c r="D10082" s="137" t="str">
        <f>IFERROR(__xludf.DUMMYFUNCTION("JOIN("", "",FILTER(Marksheet!$15:$15,Marksheet!$10:$10=$C10082))"),"2a, 2b, 2c")</f>
        <v>2a, 2b, 2c</v>
      </c>
      <c r="E10082" s="138">
        <f t="array" ref="E10082">SUMIF(Marksheet!$D$10:$BQ$10,$C10082,INDIRECT(K10068))</f>
        <v>0</v>
      </c>
      <c r="F10082" s="138" t="s">
        <v>434</v>
      </c>
      <c r="G10082" s="137">
        <f>SUMIF(Marksheet!$10:$10,C10082,Marksheet!$14:$14)</f>
        <v>3</v>
      </c>
      <c r="H10082" s="139">
        <f t="shared" si="306"/>
        <v>0</v>
      </c>
      <c r="I10082" s="137" t="s">
        <v>466</v>
      </c>
      <c r="J10082" s="133"/>
      <c r="K10082" s="140"/>
    </row>
    <row r="10083" ht="15.75" customHeight="1">
      <c r="A10083" s="49"/>
      <c r="B10083" s="135" t="s">
        <v>21</v>
      </c>
      <c r="C10083" s="143" t="s">
        <v>36</v>
      </c>
      <c r="D10083" s="137" t="str">
        <f>IFERROR(__xludf.DUMMYFUNCTION("JOIN("", "",FILTER(Marksheet!$15:$15,Marksheet!$10:$10=$C10083))"),"2b, 2c")</f>
        <v>2b, 2c</v>
      </c>
      <c r="E10083" s="138">
        <f t="array" ref="E10083">SUMIF(Marksheet!$D$10:$BQ$10,$C10083,INDIRECT(K10068))</f>
        <v>0</v>
      </c>
      <c r="F10083" s="138" t="s">
        <v>434</v>
      </c>
      <c r="G10083" s="137">
        <f>SUMIF(Marksheet!$10:$10,C10083,Marksheet!$14:$14)</f>
        <v>2</v>
      </c>
      <c r="H10083" s="139">
        <f t="shared" si="306"/>
        <v>0</v>
      </c>
      <c r="I10083" s="137" t="s">
        <v>467</v>
      </c>
      <c r="J10083" s="133"/>
      <c r="K10083" s="140"/>
    </row>
    <row r="10084" ht="15.75" customHeight="1">
      <c r="A10084" s="49"/>
      <c r="B10084" s="141"/>
      <c r="C10084" s="143" t="s">
        <v>38</v>
      </c>
      <c r="D10084" s="137" t="str">
        <f>IFERROR(__xludf.DUMMYFUNCTION("JOIN("", "",FILTER(Marksheet!$15:$15,Marksheet!$10:$10=$C10084))"),"4a, 4b, 4c, 4d, 4e")</f>
        <v>4a, 4b, 4c, 4d, 4e</v>
      </c>
      <c r="E10084" s="138">
        <f t="array" ref="E10084">SUMIF(Marksheet!$D$10:$BQ$10,$C10084,INDIRECT(K10068))</f>
        <v>0</v>
      </c>
      <c r="F10084" s="138" t="s">
        <v>434</v>
      </c>
      <c r="G10084" s="137">
        <f>SUMIF(Marksheet!$10:$10,C10084,Marksheet!$14:$14)</f>
        <v>6</v>
      </c>
      <c r="H10084" s="139">
        <f t="shared" si="306"/>
        <v>0</v>
      </c>
      <c r="I10084" s="137" t="s">
        <v>468</v>
      </c>
      <c r="J10084" s="133"/>
      <c r="K10084" s="140"/>
    </row>
    <row r="10085" ht="15.75" customHeight="1">
      <c r="A10085" s="49"/>
      <c r="B10085" s="141"/>
      <c r="C10085" s="143" t="s">
        <v>35</v>
      </c>
      <c r="D10085" s="137" t="str">
        <f>IFERROR(__xludf.DUMMYFUNCTION("JOIN("", "",FILTER(Marksheet!$15:$15,Marksheet!$10:$10=$C10085))"),"1b, 2a")</f>
        <v>1b, 2a</v>
      </c>
      <c r="E10085" s="138">
        <f t="array" ref="E10085">SUMIF(Marksheet!$D$10:$BQ$10,$C10085,INDIRECT(K10068))</f>
        <v>0</v>
      </c>
      <c r="F10085" s="138" t="s">
        <v>434</v>
      </c>
      <c r="G10085" s="137">
        <f>SUMIF(Marksheet!$10:$10,C10085,Marksheet!$14:$14)</f>
        <v>3</v>
      </c>
      <c r="H10085" s="139">
        <f t="shared" si="306"/>
        <v>0</v>
      </c>
      <c r="I10085" s="137" t="s">
        <v>469</v>
      </c>
      <c r="J10085" s="133"/>
      <c r="K10085" s="140"/>
    </row>
    <row r="10086" ht="15.75" customHeight="1">
      <c r="A10086" s="49"/>
      <c r="B10086" s="141"/>
      <c r="C10086" s="143" t="s">
        <v>34</v>
      </c>
      <c r="D10086" s="137" t="str">
        <f>IFERROR(__xludf.DUMMYFUNCTION("JOIN("", "",FILTER(Marksheet!$15:$15,Marksheet!$10:$10=$C10086))"),"1a, 1c, 2d")</f>
        <v>1a, 1c, 2d</v>
      </c>
      <c r="E10086" s="138">
        <f t="array" ref="E10086">SUMIF(Marksheet!$D$10:$BQ$10,$C10086,INDIRECT(K10068))</f>
        <v>0</v>
      </c>
      <c r="F10086" s="138" t="s">
        <v>434</v>
      </c>
      <c r="G10086" s="137">
        <f>SUMIF(Marksheet!$10:$10,C10086,Marksheet!$14:$14)</f>
        <v>6</v>
      </c>
      <c r="H10086" s="139">
        <f t="shared" si="306"/>
        <v>0</v>
      </c>
      <c r="I10086" s="137" t="s">
        <v>470</v>
      </c>
      <c r="J10086" s="133"/>
      <c r="K10086" s="140"/>
    </row>
    <row r="10087" ht="15.75" customHeight="1">
      <c r="A10087" s="49"/>
      <c r="B10087" s="142"/>
      <c r="C10087" s="143" t="s">
        <v>37</v>
      </c>
      <c r="D10087" s="137" t="str">
        <f>IFERROR(__xludf.DUMMYFUNCTION("JOIN("", "",FILTER(Marksheet!$15:$15,Marksheet!$10:$10=$C10087))"),"3a, 3b, 3c")</f>
        <v>3a, 3b, 3c</v>
      </c>
      <c r="E10087" s="138">
        <f t="array" ref="E10087">SUMIF(Marksheet!$D$10:$BQ$10,$C10087,INDIRECT(K10068))</f>
        <v>0</v>
      </c>
      <c r="F10087" s="138" t="s">
        <v>434</v>
      </c>
      <c r="G10087" s="137">
        <f>SUMIF(Marksheet!$10:$10,C10087,Marksheet!$14:$14)</f>
        <v>3</v>
      </c>
      <c r="H10087" s="139">
        <f t="shared" si="306"/>
        <v>0</v>
      </c>
      <c r="I10087" s="137" t="s">
        <v>471</v>
      </c>
      <c r="J10087" s="133"/>
      <c r="K10087" s="140"/>
    </row>
    <row r="10088" ht="15.75" customHeight="1">
      <c r="A10088" s="49"/>
      <c r="B10088" s="135" t="s">
        <v>22</v>
      </c>
      <c r="C10088" s="144" t="s">
        <v>46</v>
      </c>
      <c r="D10088" s="137" t="str">
        <f>IFERROR(__xludf.DUMMYFUNCTION("JOIN("", "",FILTER(Marksheet!$15:$15,Marksheet!$10:$10=$C10088))"),"3d")</f>
        <v>3d</v>
      </c>
      <c r="E10088" s="138">
        <f t="array" ref="E10088">SUMIF(Marksheet!$D$10:$BQ$10,$C10088,INDIRECT(K10068))</f>
        <v>0</v>
      </c>
      <c r="F10088" s="138" t="s">
        <v>434</v>
      </c>
      <c r="G10088" s="137">
        <f>SUMIF(Marksheet!$10:$10,C10088,Marksheet!$14:$14)</f>
        <v>2</v>
      </c>
      <c r="H10088" s="139">
        <f t="shared" si="306"/>
        <v>0</v>
      </c>
      <c r="I10088" s="137" t="s">
        <v>472</v>
      </c>
      <c r="J10088" s="133"/>
      <c r="K10088" s="140"/>
    </row>
    <row r="10089" ht="15.75" customHeight="1">
      <c r="A10089" s="49"/>
      <c r="B10089" s="141"/>
      <c r="C10089" s="144" t="s">
        <v>41</v>
      </c>
      <c r="D10089" s="137" t="str">
        <f>IFERROR(__xludf.DUMMYFUNCTION("JOIN("", "",FILTER(Marksheet!$15:$15,Marksheet!$10:$10=$C10089))"),"1c, 2b, 4e")</f>
        <v>1c, 2b, 4e</v>
      </c>
      <c r="E10089" s="138">
        <f t="array" ref="E10089">SUMIF(Marksheet!$D$10:$BQ$10,$C10089,INDIRECT(K10068))</f>
        <v>0</v>
      </c>
      <c r="F10089" s="138" t="s">
        <v>434</v>
      </c>
      <c r="G10089" s="137">
        <f>SUMIF(Marksheet!$10:$10,C10089,Marksheet!$14:$14)</f>
        <v>3</v>
      </c>
      <c r="H10089" s="139">
        <f t="shared" si="306"/>
        <v>0</v>
      </c>
      <c r="I10089" s="137" t="s">
        <v>473</v>
      </c>
      <c r="J10089" s="133"/>
      <c r="K10089" s="140"/>
    </row>
    <row r="10090" ht="15.75" customHeight="1">
      <c r="A10090" s="49"/>
      <c r="B10090" s="141"/>
      <c r="C10090" s="144" t="s">
        <v>45</v>
      </c>
      <c r="D10090" s="137" t="str">
        <f>IFERROR(__xludf.DUMMYFUNCTION("JOIN("", "",FILTER(Marksheet!$15:$15,Marksheet!$10:$10=$C10090))"),"3b, 4a, 5c")</f>
        <v>3b, 4a, 5c</v>
      </c>
      <c r="E10090" s="138">
        <f t="array" ref="E10090">SUMIF(Marksheet!$D$10:$BQ$10,$C10090,INDIRECT(K10068))</f>
        <v>0</v>
      </c>
      <c r="F10090" s="138" t="s">
        <v>434</v>
      </c>
      <c r="G10090" s="137">
        <f>SUMIF(Marksheet!$10:$10,C10090,Marksheet!$14:$14)</f>
        <v>3</v>
      </c>
      <c r="H10090" s="139">
        <f t="shared" si="306"/>
        <v>0</v>
      </c>
      <c r="I10090" s="137" t="s">
        <v>474</v>
      </c>
      <c r="J10090" s="133"/>
      <c r="K10090" s="140"/>
    </row>
    <row r="10091" ht="15.75" customHeight="1">
      <c r="A10091" s="49"/>
      <c r="B10091" s="141"/>
      <c r="C10091" s="144" t="s">
        <v>43</v>
      </c>
      <c r="D10091" s="137" t="str">
        <f>IFERROR(__xludf.DUMMYFUNCTION("JOIN("", "",FILTER(Marksheet!$15:$15,Marksheet!$10:$10=$C10091))"),"2c, 4d, 5d")</f>
        <v>2c, 4d, 5d</v>
      </c>
      <c r="E10091" s="138">
        <f t="array" ref="E10091">SUMIF(Marksheet!$D$10:$BQ$10,$C10091,INDIRECT(K10068))</f>
        <v>0</v>
      </c>
      <c r="F10091" s="138" t="s">
        <v>434</v>
      </c>
      <c r="G10091" s="137">
        <f>SUMIF(Marksheet!$10:$10,C10091,Marksheet!$14:$14)</f>
        <v>4</v>
      </c>
      <c r="H10091" s="139">
        <f t="shared" si="306"/>
        <v>0</v>
      </c>
      <c r="I10091" s="137" t="s">
        <v>475</v>
      </c>
      <c r="J10091" s="133"/>
      <c r="K10091" s="140"/>
    </row>
    <row r="10092" ht="15.75" customHeight="1">
      <c r="A10092" s="49"/>
      <c r="B10092" s="141"/>
      <c r="C10092" s="144" t="s">
        <v>44</v>
      </c>
      <c r="D10092" s="137" t="str">
        <f>IFERROR(__xludf.DUMMYFUNCTION("JOIN("", "",FILTER(Marksheet!$15:$15,Marksheet!$10:$10=$C10092))"),"3a, 4c")</f>
        <v>3a, 4c</v>
      </c>
      <c r="E10092" s="138">
        <f t="array" ref="E10092">SUMIF(Marksheet!$D$10:$BQ$10,$C10092,INDIRECT(K10068))</f>
        <v>0</v>
      </c>
      <c r="F10092" s="138" t="s">
        <v>434</v>
      </c>
      <c r="G10092" s="137">
        <f>SUMIF(Marksheet!$10:$10,C10092,Marksheet!$14:$14)</f>
        <v>2</v>
      </c>
      <c r="H10092" s="139">
        <f t="shared" si="306"/>
        <v>0</v>
      </c>
      <c r="I10092" s="137" t="s">
        <v>476</v>
      </c>
      <c r="J10092" s="133"/>
      <c r="K10092" s="140"/>
    </row>
    <row r="10093" ht="15.75" customHeight="1">
      <c r="A10093" s="49"/>
      <c r="B10093" s="141"/>
      <c r="C10093" s="144" t="s">
        <v>39</v>
      </c>
      <c r="D10093" s="137" t="str">
        <f>IFERROR(__xludf.DUMMYFUNCTION("JOIN("", "",FILTER(Marksheet!$15:$15,Marksheet!$10:$10=$C10093))"),"1a, 5a, 5b")</f>
        <v>1a, 5a, 5b</v>
      </c>
      <c r="E10093" s="138">
        <f t="array" ref="E10093">SUMIF(Marksheet!$D$10:$BQ$10,$C10093,INDIRECT(K10068))</f>
        <v>0</v>
      </c>
      <c r="F10093" s="138" t="s">
        <v>434</v>
      </c>
      <c r="G10093" s="137">
        <f>SUMIF(Marksheet!$10:$10,C10093,Marksheet!$14:$14)</f>
        <v>5</v>
      </c>
      <c r="H10093" s="139">
        <f t="shared" si="306"/>
        <v>0</v>
      </c>
      <c r="I10093" s="137" t="s">
        <v>477</v>
      </c>
      <c r="J10093" s="133"/>
      <c r="K10093" s="140"/>
    </row>
    <row r="10094" ht="15.75" customHeight="1">
      <c r="A10094" s="49"/>
      <c r="B10094" s="141"/>
      <c r="C10094" s="144" t="s">
        <v>42</v>
      </c>
      <c r="D10094" s="137" t="str">
        <f>IFERROR(__xludf.DUMMYFUNCTION("JOIN("", "",FILTER(Marksheet!$15:$15,Marksheet!$10:$10=$C10094))"),"2a, 3c")</f>
        <v>2a, 3c</v>
      </c>
      <c r="E10094" s="138">
        <f t="array" ref="E10094">SUMIF(Marksheet!$D$10:$BQ$10,$C10094,INDIRECT(K10068))</f>
        <v>0</v>
      </c>
      <c r="F10094" s="138" t="s">
        <v>434</v>
      </c>
      <c r="G10094" s="137">
        <f>SUMIF(Marksheet!$10:$10,C10094,Marksheet!$14:$14)</f>
        <v>3</v>
      </c>
      <c r="H10094" s="139">
        <f t="shared" si="306"/>
        <v>0</v>
      </c>
      <c r="I10094" s="137" t="s">
        <v>478</v>
      </c>
      <c r="J10094" s="133"/>
      <c r="K10094" s="140"/>
    </row>
    <row r="10095" ht="15.75" customHeight="1">
      <c r="A10095" s="49"/>
      <c r="B10095" s="142"/>
      <c r="C10095" s="144" t="s">
        <v>40</v>
      </c>
      <c r="D10095" s="137" t="str">
        <f>IFERROR(__xludf.DUMMYFUNCTION("JOIN("", "",FILTER(Marksheet!$15:$15,Marksheet!$10:$10=$C10095))"),"1b, 4b, 4f")</f>
        <v>1b, 4b, 4f</v>
      </c>
      <c r="E10095" s="138">
        <f t="array" ref="E10095">SUMIF(Marksheet!$D$10:$BQ$10,$C10095,INDIRECT(K10068))</f>
        <v>0</v>
      </c>
      <c r="F10095" s="138" t="s">
        <v>434</v>
      </c>
      <c r="G10095" s="137">
        <f>SUMIF(Marksheet!$10:$10,C10095,Marksheet!$14:$14)</f>
        <v>3</v>
      </c>
      <c r="H10095" s="139">
        <f t="shared" si="306"/>
        <v>0</v>
      </c>
      <c r="I10095" s="137" t="s">
        <v>479</v>
      </c>
      <c r="J10095" s="133"/>
      <c r="K10095" s="140"/>
    </row>
    <row r="10096" ht="15.75" customHeight="1">
      <c r="A10096" s="49"/>
      <c r="B10096" s="49"/>
      <c r="C10096" s="145" t="s">
        <v>76</v>
      </c>
      <c r="D10096" s="145"/>
      <c r="E10096" s="146">
        <f>SUM(E10072:E10095)</f>
        <v>0</v>
      </c>
      <c r="F10096" s="147" t="s">
        <v>434</v>
      </c>
      <c r="G10096" s="148">
        <f>SUM(G10072:G10095)</f>
        <v>85</v>
      </c>
      <c r="H10096" s="149">
        <f t="shared" si="306"/>
        <v>0</v>
      </c>
      <c r="I10096" s="129"/>
      <c r="J10096" s="133"/>
      <c r="K10096" s="127"/>
    </row>
    <row r="10097" ht="15.75" customHeight="1">
      <c r="A10097" s="49"/>
      <c r="B10097" s="49"/>
      <c r="C10097" s="67"/>
      <c r="D10097" s="67"/>
      <c r="E10097" s="49"/>
      <c r="F10097" s="49"/>
      <c r="G10097" s="49"/>
      <c r="H10097" s="49"/>
      <c r="I10097" s="129"/>
      <c r="J10097" s="133"/>
      <c r="K10097" s="127"/>
    </row>
    <row r="10098" ht="60.0" customHeight="1">
      <c r="A10098" s="49"/>
      <c r="B10098" s="49"/>
      <c r="C10098" s="67"/>
      <c r="D10098" s="67"/>
      <c r="E10098" s="49"/>
      <c r="F10098" s="49"/>
      <c r="G10098" s="49"/>
      <c r="H10098" s="49"/>
      <c r="I10098" s="129"/>
      <c r="J10098" s="133"/>
      <c r="K10098" s="127"/>
    </row>
    <row r="10099" ht="15.75" customHeight="1">
      <c r="A10099" s="124" t="s">
        <v>450</v>
      </c>
      <c r="B10099" s="49"/>
      <c r="C10099" s="67"/>
      <c r="D10099" s="67"/>
      <c r="E10099" s="1"/>
      <c r="F10099" s="1"/>
      <c r="G10099" s="49"/>
      <c r="H10099" s="49"/>
      <c r="I10099" s="7"/>
      <c r="K10099" s="125">
        <f>K10066+1</f>
        <v>324</v>
      </c>
    </row>
    <row r="10100" ht="15.75" customHeight="1">
      <c r="A10100" s="126" t="s">
        <v>451</v>
      </c>
      <c r="B10100" s="67" t="str">
        <f>B10067</f>
        <v>GCSE Transition Assessment</v>
      </c>
      <c r="C10100" s="67"/>
      <c r="D10100" s="67"/>
      <c r="E10100" s="1"/>
      <c r="F10100" s="49"/>
      <c r="G10100" s="49"/>
      <c r="H10100" s="49"/>
      <c r="K10100" s="127" t="str">
        <f>CONCATENATE("Marksheet!$B$",K10099)</f>
        <v>Marksheet!$B$324</v>
      </c>
    </row>
    <row r="10101" ht="15.75" customHeight="1">
      <c r="A10101" s="126" t="s">
        <v>447</v>
      </c>
      <c r="B10101" s="67" t="str">
        <f t="array" ref="B10101">IF(INDIRECT(K10100)="","",INDIRECT(K10100))</f>
        <v>Student 307</v>
      </c>
      <c r="C10101" s="67"/>
      <c r="D10101" s="67"/>
      <c r="E10101" s="1"/>
      <c r="F10101" s="49"/>
      <c r="G10101" s="49"/>
      <c r="H10101" s="49"/>
      <c r="K10101" s="127" t="str">
        <f>CONCATENATE("Marksheet!$D$",K10099,":$BQ$",K10099)</f>
        <v>Marksheet!$D$324:$BQ$324</v>
      </c>
    </row>
    <row r="10102" ht="15.75" customHeight="1">
      <c r="A10102" s="126" t="s">
        <v>452</v>
      </c>
      <c r="B10102" s="67" t="str">
        <f t="array" ref="B10102">INDIRECT(CONCATENATE("Marksheet!$C$",INDIRECT(CONCATENATE("K",ROW()-3))))</f>
        <v/>
      </c>
      <c r="C10102" s="67"/>
      <c r="D10102" s="67"/>
      <c r="E10102" s="49"/>
      <c r="F10102" s="49"/>
      <c r="G10102" s="49"/>
      <c r="H10102" s="49"/>
      <c r="I10102" s="49"/>
      <c r="J10102" s="49"/>
      <c r="K10102" s="127"/>
    </row>
    <row r="10103" ht="15.75" customHeight="1">
      <c r="A10103" s="67"/>
      <c r="B10103" s="128"/>
      <c r="C10103" s="67"/>
      <c r="D10103" s="67"/>
      <c r="E10103" s="49"/>
      <c r="F10103" s="49"/>
      <c r="G10103" s="49"/>
      <c r="H10103" s="49"/>
      <c r="I10103" s="49"/>
      <c r="J10103" s="49"/>
      <c r="K10103" s="127"/>
    </row>
    <row r="10104" ht="15.75" customHeight="1">
      <c r="A10104" s="129"/>
      <c r="B10104" s="100" t="s">
        <v>442</v>
      </c>
      <c r="C10104" s="100" t="s">
        <v>443</v>
      </c>
      <c r="D10104" s="73" t="s">
        <v>453</v>
      </c>
      <c r="E10104" s="130" t="s">
        <v>444</v>
      </c>
      <c r="F10104" s="71"/>
      <c r="G10104" s="72"/>
      <c r="H10104" s="131" t="s">
        <v>454</v>
      </c>
      <c r="I10104" s="132" t="s">
        <v>455</v>
      </c>
      <c r="J10104" s="133"/>
      <c r="K10104" s="134"/>
    </row>
    <row r="10105" ht="15.75" customHeight="1">
      <c r="A10105" s="49"/>
      <c r="B10105" s="135" t="s">
        <v>19</v>
      </c>
      <c r="C10105" s="136" t="s">
        <v>25</v>
      </c>
      <c r="D10105" s="137" t="str">
        <f>IFERROR(__xludf.DUMMYFUNCTION("JOIN("", "",FILTER(Marksheet!$15:$15,Marksheet!$10:$10=$C10105))"),"3a, 3b, 3c")</f>
        <v>3a, 3b, 3c</v>
      </c>
      <c r="E10105" s="138">
        <f t="array" ref="E10105">SUMIF(Marksheet!$D$10:$BQ$10,$C10105,INDIRECT(K10101))</f>
        <v>0</v>
      </c>
      <c r="F10105" s="138" t="s">
        <v>434</v>
      </c>
      <c r="G10105" s="137">
        <f>SUMIF(Marksheet!$10:$10,C10105,Marksheet!$14:$14)</f>
        <v>3</v>
      </c>
      <c r="H10105" s="139">
        <f t="shared" ref="H10105:H10129" si="307">E10105/G10105</f>
        <v>0</v>
      </c>
      <c r="I10105" s="137" t="s">
        <v>456</v>
      </c>
      <c r="J10105" s="133"/>
      <c r="K10105" s="140"/>
    </row>
    <row r="10106" ht="15.75" customHeight="1">
      <c r="A10106" s="49"/>
      <c r="B10106" s="141"/>
      <c r="C10106" s="136" t="s">
        <v>27</v>
      </c>
      <c r="D10106" s="137" t="str">
        <f>IFERROR(__xludf.DUMMYFUNCTION("JOIN("", "",FILTER(Marksheet!$15:$15,Marksheet!$10:$10=$C10106))"),"5a, 5b, 5c, 5d")</f>
        <v>5a, 5b, 5c, 5d</v>
      </c>
      <c r="E10106" s="138">
        <f t="array" ref="E10106">SUMIF(Marksheet!$D$10:$BQ$10,$C10106,INDIRECT(K10101))</f>
        <v>0</v>
      </c>
      <c r="F10106" s="138" t="s">
        <v>434</v>
      </c>
      <c r="G10106" s="137">
        <f>SUMIF(Marksheet!$10:$10,C10106,Marksheet!$14:$14)</f>
        <v>5</v>
      </c>
      <c r="H10106" s="139">
        <f t="shared" si="307"/>
        <v>0</v>
      </c>
      <c r="I10106" s="137" t="s">
        <v>457</v>
      </c>
      <c r="J10106" s="133"/>
      <c r="K10106" s="140"/>
    </row>
    <row r="10107" ht="15.75" customHeight="1">
      <c r="A10107" s="49"/>
      <c r="B10107" s="141"/>
      <c r="C10107" s="136" t="s">
        <v>26</v>
      </c>
      <c r="D10107" s="137" t="str">
        <f>IFERROR(__xludf.DUMMYFUNCTION("JOIN("", "",FILTER(Marksheet!$15:$15,Marksheet!$10:$10=$C10107))"),"4a, 4b")</f>
        <v>4a, 4b</v>
      </c>
      <c r="E10107" s="138">
        <f t="array" ref="E10107">SUMIF(Marksheet!$D$10:$BQ$10,$C10107,INDIRECT(K10101))</f>
        <v>0</v>
      </c>
      <c r="F10107" s="138" t="s">
        <v>434</v>
      </c>
      <c r="G10107" s="137">
        <f>SUMIF(Marksheet!$10:$10,C10107,Marksheet!$14:$14)</f>
        <v>3</v>
      </c>
      <c r="H10107" s="139">
        <f t="shared" si="307"/>
        <v>0</v>
      </c>
      <c r="I10107" s="137" t="s">
        <v>458</v>
      </c>
      <c r="J10107" s="133"/>
      <c r="K10107" s="140"/>
    </row>
    <row r="10108" ht="15.75" customHeight="1">
      <c r="A10108" s="49"/>
      <c r="B10108" s="141"/>
      <c r="C10108" s="136" t="s">
        <v>23</v>
      </c>
      <c r="D10108" s="137" t="str">
        <f>IFERROR(__xludf.DUMMYFUNCTION("JOIN("", "",FILTER(Marksheet!$15:$15,Marksheet!$10:$10=$C10108))"),"1a, 1b, 4c")</f>
        <v>1a, 1b, 4c</v>
      </c>
      <c r="E10108" s="138">
        <f t="array" ref="E10108">SUMIF(Marksheet!$D$10:$BQ$10,$C10108,INDIRECT(K10101))</f>
        <v>0</v>
      </c>
      <c r="F10108" s="138" t="s">
        <v>434</v>
      </c>
      <c r="G10108" s="137">
        <f>SUMIF(Marksheet!$10:$10,C10108,Marksheet!$14:$14)</f>
        <v>5</v>
      </c>
      <c r="H10108" s="139">
        <f t="shared" si="307"/>
        <v>0</v>
      </c>
      <c r="I10108" s="137" t="s">
        <v>459</v>
      </c>
      <c r="J10108" s="133"/>
      <c r="K10108" s="140"/>
    </row>
    <row r="10109" ht="15.75" customHeight="1">
      <c r="A10109" s="49"/>
      <c r="B10109" s="142"/>
      <c r="C10109" s="136" t="s">
        <v>24</v>
      </c>
      <c r="D10109" s="137" t="str">
        <f>IFERROR(__xludf.DUMMYFUNCTION("JOIN("", "",FILTER(Marksheet!$15:$15,Marksheet!$10:$10=$C10109))"),"2a, 2b, 2c")</f>
        <v>2a, 2b, 2c</v>
      </c>
      <c r="E10109" s="138">
        <f t="array" ref="E10109">SUMIF(Marksheet!$D$10:$BQ$10,$C10109,INDIRECT(K10101))</f>
        <v>0</v>
      </c>
      <c r="F10109" s="138" t="s">
        <v>434</v>
      </c>
      <c r="G10109" s="137">
        <f>SUMIF(Marksheet!$10:$10,C10109,Marksheet!$14:$14)</f>
        <v>4</v>
      </c>
      <c r="H10109" s="139">
        <f t="shared" si="307"/>
        <v>0</v>
      </c>
      <c r="I10109" s="137" t="s">
        <v>460</v>
      </c>
      <c r="J10109" s="133"/>
      <c r="K10109" s="140"/>
    </row>
    <row r="10110" ht="15.75" customHeight="1">
      <c r="A10110" s="49"/>
      <c r="B10110" s="135" t="s">
        <v>20</v>
      </c>
      <c r="C10110" s="143" t="s">
        <v>29</v>
      </c>
      <c r="D10110" s="137" t="str">
        <f>IFERROR(__xludf.DUMMYFUNCTION("JOIN("", "",FILTER(Marksheet!$15:$15,Marksheet!$10:$10=$C10110))"),"1b, 3d")</f>
        <v>1b, 3d</v>
      </c>
      <c r="E10110" s="138">
        <f t="array" ref="E10110">SUMIF(Marksheet!$D$10:$BQ$10,$C10110,INDIRECT(K10101))</f>
        <v>0</v>
      </c>
      <c r="F10110" s="138" t="s">
        <v>434</v>
      </c>
      <c r="G10110" s="137">
        <f>SUMIF(Marksheet!$10:$10,C10110,Marksheet!$14:$14)</f>
        <v>2</v>
      </c>
      <c r="H10110" s="139">
        <f t="shared" si="307"/>
        <v>0</v>
      </c>
      <c r="I10110" s="137" t="s">
        <v>461</v>
      </c>
      <c r="J10110" s="133"/>
      <c r="K10110" s="140"/>
    </row>
    <row r="10111" ht="15.75" customHeight="1">
      <c r="A10111" s="49"/>
      <c r="B10111" s="141"/>
      <c r="C10111" s="143" t="s">
        <v>30</v>
      </c>
      <c r="D10111" s="137" t="str">
        <f>IFERROR(__xludf.DUMMYFUNCTION("JOIN("", "",FILTER(Marksheet!$15:$15,Marksheet!$10:$10=$C10111))"),"1d, 4d, 4e")</f>
        <v>1d, 4d, 4e</v>
      </c>
      <c r="E10111" s="138">
        <f t="array" ref="E10111">SUMIF(Marksheet!$D$10:$BQ$10,$C10111,INDIRECT(K10101))</f>
        <v>0</v>
      </c>
      <c r="F10111" s="138" t="s">
        <v>434</v>
      </c>
      <c r="G10111" s="137">
        <f>SUMIF(Marksheet!$10:$10,C10111,Marksheet!$14:$14)</f>
        <v>3</v>
      </c>
      <c r="H10111" s="139">
        <f t="shared" si="307"/>
        <v>0</v>
      </c>
      <c r="I10111" s="137" t="s">
        <v>462</v>
      </c>
      <c r="J10111" s="133"/>
      <c r="K10111" s="140"/>
    </row>
    <row r="10112" ht="15.75" customHeight="1">
      <c r="A10112" s="49"/>
      <c r="B10112" s="141"/>
      <c r="C10112" s="143" t="s">
        <v>33</v>
      </c>
      <c r="D10112" s="137" t="str">
        <f>IFERROR(__xludf.DUMMYFUNCTION("JOIN("", "",FILTER(Marksheet!$15:$15,Marksheet!$10:$10=$C10112))"),"4a, 4b")</f>
        <v>4a, 4b</v>
      </c>
      <c r="E10112" s="138">
        <f t="array" ref="E10112">SUMIF(Marksheet!$D$10:$BQ$10,$C10112,INDIRECT(K10101))</f>
        <v>0</v>
      </c>
      <c r="F10112" s="138" t="s">
        <v>434</v>
      </c>
      <c r="G10112" s="137">
        <f>SUMIF(Marksheet!$10:$10,C10112,Marksheet!$14:$14)</f>
        <v>3</v>
      </c>
      <c r="H10112" s="139">
        <f t="shared" si="307"/>
        <v>0</v>
      </c>
      <c r="I10112" s="137" t="s">
        <v>463</v>
      </c>
      <c r="J10112" s="133"/>
      <c r="K10112" s="140"/>
    </row>
    <row r="10113" ht="15.75" customHeight="1">
      <c r="A10113" s="49"/>
      <c r="B10113" s="141"/>
      <c r="C10113" s="143" t="s">
        <v>28</v>
      </c>
      <c r="D10113" s="137" t="str">
        <f>IFERROR(__xludf.DUMMYFUNCTION("JOIN("", "",FILTER(Marksheet!$15:$15,Marksheet!$10:$10=$C10113))"),"1a, 1c, 4c")</f>
        <v>1a, 1c, 4c</v>
      </c>
      <c r="E10113" s="138">
        <f t="array" ref="E10113">SUMIF(Marksheet!$D$10:$BQ$10,$C10113,INDIRECT(K10101))</f>
        <v>0</v>
      </c>
      <c r="F10113" s="138" t="s">
        <v>434</v>
      </c>
      <c r="G10113" s="137">
        <f>SUMIF(Marksheet!$10:$10,C10113,Marksheet!$14:$14)</f>
        <v>5</v>
      </c>
      <c r="H10113" s="139">
        <f t="shared" si="307"/>
        <v>0</v>
      </c>
      <c r="I10113" s="137" t="s">
        <v>464</v>
      </c>
      <c r="J10113" s="133"/>
      <c r="K10113" s="140"/>
    </row>
    <row r="10114" ht="15.75" customHeight="1">
      <c r="A10114" s="49"/>
      <c r="B10114" s="141"/>
      <c r="C10114" s="143" t="s">
        <v>435</v>
      </c>
      <c r="D10114" s="137" t="str">
        <f>IFERROR(__xludf.DUMMYFUNCTION("JOIN("", "",FILTER(Marksheet!$15:$15,Marksheet!$10:$10=$C10114))"),"3a, 3b, 3c")</f>
        <v>3a, 3b, 3c</v>
      </c>
      <c r="E10114" s="138">
        <f t="array" ref="E10114">SUMIF(Marksheet!$D$10:$BQ$10,$C10114,INDIRECT(K10101))</f>
        <v>0</v>
      </c>
      <c r="F10114" s="138" t="s">
        <v>434</v>
      </c>
      <c r="G10114" s="137">
        <f>SUMIF(Marksheet!$10:$10,C10114,Marksheet!$14:$14)</f>
        <v>4</v>
      </c>
      <c r="H10114" s="139">
        <f t="shared" si="307"/>
        <v>0</v>
      </c>
      <c r="I10114" s="137" t="s">
        <v>465</v>
      </c>
      <c r="J10114" s="133"/>
      <c r="K10114" s="140"/>
    </row>
    <row r="10115" ht="15.75" customHeight="1">
      <c r="A10115" s="49"/>
      <c r="B10115" s="142"/>
      <c r="C10115" s="143" t="s">
        <v>31</v>
      </c>
      <c r="D10115" s="137" t="str">
        <f>IFERROR(__xludf.DUMMYFUNCTION("JOIN("", "",FILTER(Marksheet!$15:$15,Marksheet!$10:$10=$C10115))"),"2a, 2b, 2c")</f>
        <v>2a, 2b, 2c</v>
      </c>
      <c r="E10115" s="138">
        <f t="array" ref="E10115">SUMIF(Marksheet!$D$10:$BQ$10,$C10115,INDIRECT(K10101))</f>
        <v>0</v>
      </c>
      <c r="F10115" s="138" t="s">
        <v>434</v>
      </c>
      <c r="G10115" s="137">
        <f>SUMIF(Marksheet!$10:$10,C10115,Marksheet!$14:$14)</f>
        <v>3</v>
      </c>
      <c r="H10115" s="139">
        <f t="shared" si="307"/>
        <v>0</v>
      </c>
      <c r="I10115" s="137" t="s">
        <v>466</v>
      </c>
      <c r="J10115" s="133"/>
      <c r="K10115" s="140"/>
    </row>
    <row r="10116" ht="15.75" customHeight="1">
      <c r="A10116" s="49"/>
      <c r="B10116" s="135" t="s">
        <v>21</v>
      </c>
      <c r="C10116" s="143" t="s">
        <v>36</v>
      </c>
      <c r="D10116" s="137" t="str">
        <f>IFERROR(__xludf.DUMMYFUNCTION("JOIN("", "",FILTER(Marksheet!$15:$15,Marksheet!$10:$10=$C10116))"),"2b, 2c")</f>
        <v>2b, 2c</v>
      </c>
      <c r="E10116" s="138">
        <f t="array" ref="E10116">SUMIF(Marksheet!$D$10:$BQ$10,$C10116,INDIRECT(K10101))</f>
        <v>0</v>
      </c>
      <c r="F10116" s="138" t="s">
        <v>434</v>
      </c>
      <c r="G10116" s="137">
        <f>SUMIF(Marksheet!$10:$10,C10116,Marksheet!$14:$14)</f>
        <v>2</v>
      </c>
      <c r="H10116" s="139">
        <f t="shared" si="307"/>
        <v>0</v>
      </c>
      <c r="I10116" s="137" t="s">
        <v>467</v>
      </c>
      <c r="J10116" s="133"/>
      <c r="K10116" s="140"/>
    </row>
    <row r="10117" ht="15.75" customHeight="1">
      <c r="A10117" s="49"/>
      <c r="B10117" s="141"/>
      <c r="C10117" s="143" t="s">
        <v>38</v>
      </c>
      <c r="D10117" s="137" t="str">
        <f>IFERROR(__xludf.DUMMYFUNCTION("JOIN("", "",FILTER(Marksheet!$15:$15,Marksheet!$10:$10=$C10117))"),"4a, 4b, 4c, 4d, 4e")</f>
        <v>4a, 4b, 4c, 4d, 4e</v>
      </c>
      <c r="E10117" s="138">
        <f t="array" ref="E10117">SUMIF(Marksheet!$D$10:$BQ$10,$C10117,INDIRECT(K10101))</f>
        <v>0</v>
      </c>
      <c r="F10117" s="138" t="s">
        <v>434</v>
      </c>
      <c r="G10117" s="137">
        <f>SUMIF(Marksheet!$10:$10,C10117,Marksheet!$14:$14)</f>
        <v>6</v>
      </c>
      <c r="H10117" s="139">
        <f t="shared" si="307"/>
        <v>0</v>
      </c>
      <c r="I10117" s="137" t="s">
        <v>468</v>
      </c>
      <c r="J10117" s="133"/>
      <c r="K10117" s="140"/>
    </row>
    <row r="10118" ht="15.75" customHeight="1">
      <c r="A10118" s="49"/>
      <c r="B10118" s="141"/>
      <c r="C10118" s="143" t="s">
        <v>35</v>
      </c>
      <c r="D10118" s="137" t="str">
        <f>IFERROR(__xludf.DUMMYFUNCTION("JOIN("", "",FILTER(Marksheet!$15:$15,Marksheet!$10:$10=$C10118))"),"1b, 2a")</f>
        <v>1b, 2a</v>
      </c>
      <c r="E10118" s="138">
        <f t="array" ref="E10118">SUMIF(Marksheet!$D$10:$BQ$10,$C10118,INDIRECT(K10101))</f>
        <v>0</v>
      </c>
      <c r="F10118" s="138" t="s">
        <v>434</v>
      </c>
      <c r="G10118" s="137">
        <f>SUMIF(Marksheet!$10:$10,C10118,Marksheet!$14:$14)</f>
        <v>3</v>
      </c>
      <c r="H10118" s="139">
        <f t="shared" si="307"/>
        <v>0</v>
      </c>
      <c r="I10118" s="137" t="s">
        <v>469</v>
      </c>
      <c r="J10118" s="133"/>
      <c r="K10118" s="140"/>
    </row>
    <row r="10119" ht="15.75" customHeight="1">
      <c r="A10119" s="49"/>
      <c r="B10119" s="141"/>
      <c r="C10119" s="143" t="s">
        <v>34</v>
      </c>
      <c r="D10119" s="137" t="str">
        <f>IFERROR(__xludf.DUMMYFUNCTION("JOIN("", "",FILTER(Marksheet!$15:$15,Marksheet!$10:$10=$C10119))"),"1a, 1c, 2d")</f>
        <v>1a, 1c, 2d</v>
      </c>
      <c r="E10119" s="138">
        <f t="array" ref="E10119">SUMIF(Marksheet!$D$10:$BQ$10,$C10119,INDIRECT(K10101))</f>
        <v>0</v>
      </c>
      <c r="F10119" s="138" t="s">
        <v>434</v>
      </c>
      <c r="G10119" s="137">
        <f>SUMIF(Marksheet!$10:$10,C10119,Marksheet!$14:$14)</f>
        <v>6</v>
      </c>
      <c r="H10119" s="139">
        <f t="shared" si="307"/>
        <v>0</v>
      </c>
      <c r="I10119" s="137" t="s">
        <v>470</v>
      </c>
      <c r="J10119" s="133"/>
      <c r="K10119" s="140"/>
    </row>
    <row r="10120" ht="15.75" customHeight="1">
      <c r="A10120" s="49"/>
      <c r="B10120" s="142"/>
      <c r="C10120" s="143" t="s">
        <v>37</v>
      </c>
      <c r="D10120" s="137" t="str">
        <f>IFERROR(__xludf.DUMMYFUNCTION("JOIN("", "",FILTER(Marksheet!$15:$15,Marksheet!$10:$10=$C10120))"),"3a, 3b, 3c")</f>
        <v>3a, 3b, 3c</v>
      </c>
      <c r="E10120" s="138">
        <f t="array" ref="E10120">SUMIF(Marksheet!$D$10:$BQ$10,$C10120,INDIRECT(K10101))</f>
        <v>0</v>
      </c>
      <c r="F10120" s="138" t="s">
        <v>434</v>
      </c>
      <c r="G10120" s="137">
        <f>SUMIF(Marksheet!$10:$10,C10120,Marksheet!$14:$14)</f>
        <v>3</v>
      </c>
      <c r="H10120" s="139">
        <f t="shared" si="307"/>
        <v>0</v>
      </c>
      <c r="I10120" s="137" t="s">
        <v>471</v>
      </c>
      <c r="J10120" s="133"/>
      <c r="K10120" s="140"/>
    </row>
    <row r="10121" ht="15.75" customHeight="1">
      <c r="A10121" s="49"/>
      <c r="B10121" s="135" t="s">
        <v>22</v>
      </c>
      <c r="C10121" s="144" t="s">
        <v>46</v>
      </c>
      <c r="D10121" s="137" t="str">
        <f>IFERROR(__xludf.DUMMYFUNCTION("JOIN("", "",FILTER(Marksheet!$15:$15,Marksheet!$10:$10=$C10121))"),"3d")</f>
        <v>3d</v>
      </c>
      <c r="E10121" s="138">
        <f t="array" ref="E10121">SUMIF(Marksheet!$D$10:$BQ$10,$C10121,INDIRECT(K10101))</f>
        <v>0</v>
      </c>
      <c r="F10121" s="138" t="s">
        <v>434</v>
      </c>
      <c r="G10121" s="137">
        <f>SUMIF(Marksheet!$10:$10,C10121,Marksheet!$14:$14)</f>
        <v>2</v>
      </c>
      <c r="H10121" s="139">
        <f t="shared" si="307"/>
        <v>0</v>
      </c>
      <c r="I10121" s="137" t="s">
        <v>472</v>
      </c>
      <c r="J10121" s="133"/>
      <c r="K10121" s="140"/>
    </row>
    <row r="10122" ht="15.75" customHeight="1">
      <c r="A10122" s="49"/>
      <c r="B10122" s="141"/>
      <c r="C10122" s="144" t="s">
        <v>41</v>
      </c>
      <c r="D10122" s="137" t="str">
        <f>IFERROR(__xludf.DUMMYFUNCTION("JOIN("", "",FILTER(Marksheet!$15:$15,Marksheet!$10:$10=$C10122))"),"1c, 2b, 4e")</f>
        <v>1c, 2b, 4e</v>
      </c>
      <c r="E10122" s="138">
        <f t="array" ref="E10122">SUMIF(Marksheet!$D$10:$BQ$10,$C10122,INDIRECT(K10101))</f>
        <v>0</v>
      </c>
      <c r="F10122" s="138" t="s">
        <v>434</v>
      </c>
      <c r="G10122" s="137">
        <f>SUMIF(Marksheet!$10:$10,C10122,Marksheet!$14:$14)</f>
        <v>3</v>
      </c>
      <c r="H10122" s="139">
        <f t="shared" si="307"/>
        <v>0</v>
      </c>
      <c r="I10122" s="137" t="s">
        <v>473</v>
      </c>
      <c r="J10122" s="133"/>
      <c r="K10122" s="140"/>
    </row>
    <row r="10123" ht="15.75" customHeight="1">
      <c r="A10123" s="49"/>
      <c r="B10123" s="141"/>
      <c r="C10123" s="144" t="s">
        <v>45</v>
      </c>
      <c r="D10123" s="137" t="str">
        <f>IFERROR(__xludf.DUMMYFUNCTION("JOIN("", "",FILTER(Marksheet!$15:$15,Marksheet!$10:$10=$C10123))"),"3b, 4a, 5c")</f>
        <v>3b, 4a, 5c</v>
      </c>
      <c r="E10123" s="138">
        <f t="array" ref="E10123">SUMIF(Marksheet!$D$10:$BQ$10,$C10123,INDIRECT(K10101))</f>
        <v>0</v>
      </c>
      <c r="F10123" s="138" t="s">
        <v>434</v>
      </c>
      <c r="G10123" s="137">
        <f>SUMIF(Marksheet!$10:$10,C10123,Marksheet!$14:$14)</f>
        <v>3</v>
      </c>
      <c r="H10123" s="139">
        <f t="shared" si="307"/>
        <v>0</v>
      </c>
      <c r="I10123" s="137" t="s">
        <v>474</v>
      </c>
      <c r="J10123" s="133"/>
      <c r="K10123" s="140"/>
    </row>
    <row r="10124" ht="15.75" customHeight="1">
      <c r="A10124" s="49"/>
      <c r="B10124" s="141"/>
      <c r="C10124" s="144" t="s">
        <v>43</v>
      </c>
      <c r="D10124" s="137" t="str">
        <f>IFERROR(__xludf.DUMMYFUNCTION("JOIN("", "",FILTER(Marksheet!$15:$15,Marksheet!$10:$10=$C10124))"),"2c, 4d, 5d")</f>
        <v>2c, 4d, 5d</v>
      </c>
      <c r="E10124" s="138">
        <f t="array" ref="E10124">SUMIF(Marksheet!$D$10:$BQ$10,$C10124,INDIRECT(K10101))</f>
        <v>0</v>
      </c>
      <c r="F10124" s="138" t="s">
        <v>434</v>
      </c>
      <c r="G10124" s="137">
        <f>SUMIF(Marksheet!$10:$10,C10124,Marksheet!$14:$14)</f>
        <v>4</v>
      </c>
      <c r="H10124" s="139">
        <f t="shared" si="307"/>
        <v>0</v>
      </c>
      <c r="I10124" s="137" t="s">
        <v>475</v>
      </c>
      <c r="J10124" s="133"/>
      <c r="K10124" s="140"/>
    </row>
    <row r="10125" ht="15.75" customHeight="1">
      <c r="A10125" s="49"/>
      <c r="B10125" s="141"/>
      <c r="C10125" s="144" t="s">
        <v>44</v>
      </c>
      <c r="D10125" s="137" t="str">
        <f>IFERROR(__xludf.DUMMYFUNCTION("JOIN("", "",FILTER(Marksheet!$15:$15,Marksheet!$10:$10=$C10125))"),"3a, 4c")</f>
        <v>3a, 4c</v>
      </c>
      <c r="E10125" s="138">
        <f t="array" ref="E10125">SUMIF(Marksheet!$D$10:$BQ$10,$C10125,INDIRECT(K10101))</f>
        <v>0</v>
      </c>
      <c r="F10125" s="138" t="s">
        <v>434</v>
      </c>
      <c r="G10125" s="137">
        <f>SUMIF(Marksheet!$10:$10,C10125,Marksheet!$14:$14)</f>
        <v>2</v>
      </c>
      <c r="H10125" s="139">
        <f t="shared" si="307"/>
        <v>0</v>
      </c>
      <c r="I10125" s="137" t="s">
        <v>476</v>
      </c>
      <c r="J10125" s="133"/>
      <c r="K10125" s="140"/>
    </row>
    <row r="10126" ht="15.75" customHeight="1">
      <c r="A10126" s="49"/>
      <c r="B10126" s="141"/>
      <c r="C10126" s="144" t="s">
        <v>39</v>
      </c>
      <c r="D10126" s="137" t="str">
        <f>IFERROR(__xludf.DUMMYFUNCTION("JOIN("", "",FILTER(Marksheet!$15:$15,Marksheet!$10:$10=$C10126))"),"1a, 5a, 5b")</f>
        <v>1a, 5a, 5b</v>
      </c>
      <c r="E10126" s="138">
        <f t="array" ref="E10126">SUMIF(Marksheet!$D$10:$BQ$10,$C10126,INDIRECT(K10101))</f>
        <v>0</v>
      </c>
      <c r="F10126" s="138" t="s">
        <v>434</v>
      </c>
      <c r="G10126" s="137">
        <f>SUMIF(Marksheet!$10:$10,C10126,Marksheet!$14:$14)</f>
        <v>5</v>
      </c>
      <c r="H10126" s="139">
        <f t="shared" si="307"/>
        <v>0</v>
      </c>
      <c r="I10126" s="137" t="s">
        <v>477</v>
      </c>
      <c r="J10126" s="133"/>
      <c r="K10126" s="140"/>
    </row>
    <row r="10127" ht="15.75" customHeight="1">
      <c r="A10127" s="49"/>
      <c r="B10127" s="141"/>
      <c r="C10127" s="144" t="s">
        <v>42</v>
      </c>
      <c r="D10127" s="137" t="str">
        <f>IFERROR(__xludf.DUMMYFUNCTION("JOIN("", "",FILTER(Marksheet!$15:$15,Marksheet!$10:$10=$C10127))"),"2a, 3c")</f>
        <v>2a, 3c</v>
      </c>
      <c r="E10127" s="138">
        <f t="array" ref="E10127">SUMIF(Marksheet!$D$10:$BQ$10,$C10127,INDIRECT(K10101))</f>
        <v>0</v>
      </c>
      <c r="F10127" s="138" t="s">
        <v>434</v>
      </c>
      <c r="G10127" s="137">
        <f>SUMIF(Marksheet!$10:$10,C10127,Marksheet!$14:$14)</f>
        <v>3</v>
      </c>
      <c r="H10127" s="139">
        <f t="shared" si="307"/>
        <v>0</v>
      </c>
      <c r="I10127" s="137" t="s">
        <v>478</v>
      </c>
      <c r="J10127" s="133"/>
      <c r="K10127" s="140"/>
    </row>
    <row r="10128" ht="15.75" customHeight="1">
      <c r="A10128" s="49"/>
      <c r="B10128" s="142"/>
      <c r="C10128" s="144" t="s">
        <v>40</v>
      </c>
      <c r="D10128" s="137" t="str">
        <f>IFERROR(__xludf.DUMMYFUNCTION("JOIN("", "",FILTER(Marksheet!$15:$15,Marksheet!$10:$10=$C10128))"),"1b, 4b, 4f")</f>
        <v>1b, 4b, 4f</v>
      </c>
      <c r="E10128" s="138">
        <f t="array" ref="E10128">SUMIF(Marksheet!$D$10:$BQ$10,$C10128,INDIRECT(K10101))</f>
        <v>0</v>
      </c>
      <c r="F10128" s="138" t="s">
        <v>434</v>
      </c>
      <c r="G10128" s="137">
        <f>SUMIF(Marksheet!$10:$10,C10128,Marksheet!$14:$14)</f>
        <v>3</v>
      </c>
      <c r="H10128" s="139">
        <f t="shared" si="307"/>
        <v>0</v>
      </c>
      <c r="I10128" s="137" t="s">
        <v>479</v>
      </c>
      <c r="J10128" s="133"/>
      <c r="K10128" s="140"/>
    </row>
    <row r="10129" ht="15.75" customHeight="1">
      <c r="A10129" s="49"/>
      <c r="B10129" s="49"/>
      <c r="C10129" s="145" t="s">
        <v>76</v>
      </c>
      <c r="D10129" s="145"/>
      <c r="E10129" s="146">
        <f>SUM(E10105:E10128)</f>
        <v>0</v>
      </c>
      <c r="F10129" s="147" t="s">
        <v>434</v>
      </c>
      <c r="G10129" s="148">
        <f>SUM(G10105:G10128)</f>
        <v>85</v>
      </c>
      <c r="H10129" s="149">
        <f t="shared" si="307"/>
        <v>0</v>
      </c>
      <c r="I10129" s="129"/>
      <c r="J10129" s="133"/>
      <c r="K10129" s="127"/>
    </row>
    <row r="10130" ht="15.75" customHeight="1">
      <c r="A10130" s="49"/>
      <c r="B10130" s="49"/>
      <c r="C10130" s="67"/>
      <c r="D10130" s="67"/>
      <c r="E10130" s="49"/>
      <c r="F10130" s="49"/>
      <c r="G10130" s="49"/>
      <c r="H10130" s="49"/>
      <c r="I10130" s="129"/>
      <c r="J10130" s="133"/>
      <c r="K10130" s="127"/>
    </row>
    <row r="10131" ht="60.0" customHeight="1">
      <c r="A10131" s="49"/>
      <c r="B10131" s="49"/>
      <c r="C10131" s="67"/>
      <c r="D10131" s="67"/>
      <c r="E10131" s="49"/>
      <c r="F10131" s="49"/>
      <c r="G10131" s="49"/>
      <c r="H10131" s="49"/>
      <c r="I10131" s="129"/>
      <c r="J10131" s="133"/>
      <c r="K10131" s="127"/>
    </row>
    <row r="10132" ht="15.75" customHeight="1">
      <c r="A10132" s="124" t="s">
        <v>450</v>
      </c>
      <c r="B10132" s="49"/>
      <c r="C10132" s="67"/>
      <c r="D10132" s="67"/>
      <c r="E10132" s="1"/>
      <c r="F10132" s="1"/>
      <c r="G10132" s="49"/>
      <c r="H10132" s="49"/>
      <c r="I10132" s="7"/>
      <c r="K10132" s="125">
        <f>K10099+1</f>
        <v>325</v>
      </c>
    </row>
    <row r="10133" ht="15.75" customHeight="1">
      <c r="A10133" s="126" t="s">
        <v>451</v>
      </c>
      <c r="B10133" s="67" t="str">
        <f>B10100</f>
        <v>GCSE Transition Assessment</v>
      </c>
      <c r="C10133" s="67"/>
      <c r="D10133" s="67"/>
      <c r="E10133" s="1"/>
      <c r="F10133" s="49"/>
      <c r="G10133" s="49"/>
      <c r="H10133" s="49"/>
      <c r="K10133" s="127" t="str">
        <f>CONCATENATE("Marksheet!$B$",K10132)</f>
        <v>Marksheet!$B$325</v>
      </c>
    </row>
    <row r="10134" ht="15.75" customHeight="1">
      <c r="A10134" s="126" t="s">
        <v>447</v>
      </c>
      <c r="B10134" s="67" t="str">
        <f t="array" ref="B10134">IF(INDIRECT(K10133)="","",INDIRECT(K10133))</f>
        <v>Student 308</v>
      </c>
      <c r="C10134" s="67"/>
      <c r="D10134" s="67"/>
      <c r="E10134" s="1"/>
      <c r="F10134" s="49"/>
      <c r="G10134" s="49"/>
      <c r="H10134" s="49"/>
      <c r="K10134" s="127" t="str">
        <f>CONCATENATE("Marksheet!$D$",K10132,":$BQ$",K10132)</f>
        <v>Marksheet!$D$325:$BQ$325</v>
      </c>
    </row>
    <row r="10135" ht="15.75" customHeight="1">
      <c r="A10135" s="126" t="s">
        <v>452</v>
      </c>
      <c r="B10135" s="67" t="str">
        <f t="array" ref="B10135">INDIRECT(CONCATENATE("Marksheet!$C$",INDIRECT(CONCATENATE("K",ROW()-3))))</f>
        <v/>
      </c>
      <c r="C10135" s="67"/>
      <c r="D10135" s="67"/>
      <c r="E10135" s="49"/>
      <c r="F10135" s="49"/>
      <c r="G10135" s="49"/>
      <c r="H10135" s="49"/>
      <c r="I10135" s="49"/>
      <c r="J10135" s="49"/>
      <c r="K10135" s="127"/>
    </row>
    <row r="10136" ht="15.75" customHeight="1">
      <c r="A10136" s="67"/>
      <c r="B10136" s="128"/>
      <c r="C10136" s="67"/>
      <c r="D10136" s="67"/>
      <c r="E10136" s="49"/>
      <c r="F10136" s="49"/>
      <c r="G10136" s="49"/>
      <c r="H10136" s="49"/>
      <c r="I10136" s="49"/>
      <c r="J10136" s="49"/>
      <c r="K10136" s="127"/>
    </row>
    <row r="10137" ht="15.75" customHeight="1">
      <c r="A10137" s="129"/>
      <c r="B10137" s="100" t="s">
        <v>442</v>
      </c>
      <c r="C10137" s="100" t="s">
        <v>443</v>
      </c>
      <c r="D10137" s="73" t="s">
        <v>453</v>
      </c>
      <c r="E10137" s="130" t="s">
        <v>444</v>
      </c>
      <c r="F10137" s="71"/>
      <c r="G10137" s="72"/>
      <c r="H10137" s="131" t="s">
        <v>454</v>
      </c>
      <c r="I10137" s="132" t="s">
        <v>455</v>
      </c>
      <c r="J10137" s="133"/>
      <c r="K10137" s="134"/>
    </row>
    <row r="10138" ht="15.75" customHeight="1">
      <c r="A10138" s="49"/>
      <c r="B10138" s="135" t="s">
        <v>19</v>
      </c>
      <c r="C10138" s="136" t="s">
        <v>25</v>
      </c>
      <c r="D10138" s="137" t="str">
        <f>IFERROR(__xludf.DUMMYFUNCTION("JOIN("", "",FILTER(Marksheet!$15:$15,Marksheet!$10:$10=$C10138))"),"3a, 3b, 3c")</f>
        <v>3a, 3b, 3c</v>
      </c>
      <c r="E10138" s="138">
        <f t="array" ref="E10138">SUMIF(Marksheet!$D$10:$BQ$10,$C10138,INDIRECT(K10134))</f>
        <v>0</v>
      </c>
      <c r="F10138" s="138" t="s">
        <v>434</v>
      </c>
      <c r="G10138" s="137">
        <f>SUMIF(Marksheet!$10:$10,C10138,Marksheet!$14:$14)</f>
        <v>3</v>
      </c>
      <c r="H10138" s="139">
        <f t="shared" ref="H10138:H10162" si="308">E10138/G10138</f>
        <v>0</v>
      </c>
      <c r="I10138" s="137" t="s">
        <v>456</v>
      </c>
      <c r="J10138" s="133"/>
      <c r="K10138" s="140"/>
    </row>
    <row r="10139" ht="15.75" customHeight="1">
      <c r="A10139" s="49"/>
      <c r="B10139" s="141"/>
      <c r="C10139" s="136" t="s">
        <v>27</v>
      </c>
      <c r="D10139" s="137" t="str">
        <f>IFERROR(__xludf.DUMMYFUNCTION("JOIN("", "",FILTER(Marksheet!$15:$15,Marksheet!$10:$10=$C10139))"),"5a, 5b, 5c, 5d")</f>
        <v>5a, 5b, 5c, 5d</v>
      </c>
      <c r="E10139" s="138">
        <f t="array" ref="E10139">SUMIF(Marksheet!$D$10:$BQ$10,$C10139,INDIRECT(K10134))</f>
        <v>0</v>
      </c>
      <c r="F10139" s="138" t="s">
        <v>434</v>
      </c>
      <c r="G10139" s="137">
        <f>SUMIF(Marksheet!$10:$10,C10139,Marksheet!$14:$14)</f>
        <v>5</v>
      </c>
      <c r="H10139" s="139">
        <f t="shared" si="308"/>
        <v>0</v>
      </c>
      <c r="I10139" s="137" t="s">
        <v>457</v>
      </c>
      <c r="J10139" s="133"/>
      <c r="K10139" s="140"/>
    </row>
    <row r="10140" ht="15.75" customHeight="1">
      <c r="A10140" s="49"/>
      <c r="B10140" s="141"/>
      <c r="C10140" s="136" t="s">
        <v>26</v>
      </c>
      <c r="D10140" s="137" t="str">
        <f>IFERROR(__xludf.DUMMYFUNCTION("JOIN("", "",FILTER(Marksheet!$15:$15,Marksheet!$10:$10=$C10140))"),"4a, 4b")</f>
        <v>4a, 4b</v>
      </c>
      <c r="E10140" s="138">
        <f t="array" ref="E10140">SUMIF(Marksheet!$D$10:$BQ$10,$C10140,INDIRECT(K10134))</f>
        <v>0</v>
      </c>
      <c r="F10140" s="138" t="s">
        <v>434</v>
      </c>
      <c r="G10140" s="137">
        <f>SUMIF(Marksheet!$10:$10,C10140,Marksheet!$14:$14)</f>
        <v>3</v>
      </c>
      <c r="H10140" s="139">
        <f t="shared" si="308"/>
        <v>0</v>
      </c>
      <c r="I10140" s="137" t="s">
        <v>458</v>
      </c>
      <c r="J10140" s="133"/>
      <c r="K10140" s="140"/>
    </row>
    <row r="10141" ht="15.75" customHeight="1">
      <c r="A10141" s="49"/>
      <c r="B10141" s="141"/>
      <c r="C10141" s="136" t="s">
        <v>23</v>
      </c>
      <c r="D10141" s="137" t="str">
        <f>IFERROR(__xludf.DUMMYFUNCTION("JOIN("", "",FILTER(Marksheet!$15:$15,Marksheet!$10:$10=$C10141))"),"1a, 1b, 4c")</f>
        <v>1a, 1b, 4c</v>
      </c>
      <c r="E10141" s="138">
        <f t="array" ref="E10141">SUMIF(Marksheet!$D$10:$BQ$10,$C10141,INDIRECT(K10134))</f>
        <v>0</v>
      </c>
      <c r="F10141" s="138" t="s">
        <v>434</v>
      </c>
      <c r="G10141" s="137">
        <f>SUMIF(Marksheet!$10:$10,C10141,Marksheet!$14:$14)</f>
        <v>5</v>
      </c>
      <c r="H10141" s="139">
        <f t="shared" si="308"/>
        <v>0</v>
      </c>
      <c r="I10141" s="137" t="s">
        <v>459</v>
      </c>
      <c r="J10141" s="133"/>
      <c r="K10141" s="140"/>
    </row>
    <row r="10142" ht="15.75" customHeight="1">
      <c r="A10142" s="49"/>
      <c r="B10142" s="142"/>
      <c r="C10142" s="136" t="s">
        <v>24</v>
      </c>
      <c r="D10142" s="137" t="str">
        <f>IFERROR(__xludf.DUMMYFUNCTION("JOIN("", "",FILTER(Marksheet!$15:$15,Marksheet!$10:$10=$C10142))"),"2a, 2b, 2c")</f>
        <v>2a, 2b, 2c</v>
      </c>
      <c r="E10142" s="138">
        <f t="array" ref="E10142">SUMIF(Marksheet!$D$10:$BQ$10,$C10142,INDIRECT(K10134))</f>
        <v>0</v>
      </c>
      <c r="F10142" s="138" t="s">
        <v>434</v>
      </c>
      <c r="G10142" s="137">
        <f>SUMIF(Marksheet!$10:$10,C10142,Marksheet!$14:$14)</f>
        <v>4</v>
      </c>
      <c r="H10142" s="139">
        <f t="shared" si="308"/>
        <v>0</v>
      </c>
      <c r="I10142" s="137" t="s">
        <v>460</v>
      </c>
      <c r="J10142" s="133"/>
      <c r="K10142" s="140"/>
    </row>
    <row r="10143" ht="15.75" customHeight="1">
      <c r="A10143" s="49"/>
      <c r="B10143" s="135" t="s">
        <v>20</v>
      </c>
      <c r="C10143" s="143" t="s">
        <v>29</v>
      </c>
      <c r="D10143" s="137" t="str">
        <f>IFERROR(__xludf.DUMMYFUNCTION("JOIN("", "",FILTER(Marksheet!$15:$15,Marksheet!$10:$10=$C10143))"),"1b, 3d")</f>
        <v>1b, 3d</v>
      </c>
      <c r="E10143" s="138">
        <f t="array" ref="E10143">SUMIF(Marksheet!$D$10:$BQ$10,$C10143,INDIRECT(K10134))</f>
        <v>0</v>
      </c>
      <c r="F10143" s="138" t="s">
        <v>434</v>
      </c>
      <c r="G10143" s="137">
        <f>SUMIF(Marksheet!$10:$10,C10143,Marksheet!$14:$14)</f>
        <v>2</v>
      </c>
      <c r="H10143" s="139">
        <f t="shared" si="308"/>
        <v>0</v>
      </c>
      <c r="I10143" s="137" t="s">
        <v>461</v>
      </c>
      <c r="J10143" s="133"/>
      <c r="K10143" s="140"/>
    </row>
    <row r="10144" ht="15.75" customHeight="1">
      <c r="A10144" s="49"/>
      <c r="B10144" s="141"/>
      <c r="C10144" s="143" t="s">
        <v>30</v>
      </c>
      <c r="D10144" s="137" t="str">
        <f>IFERROR(__xludf.DUMMYFUNCTION("JOIN("", "",FILTER(Marksheet!$15:$15,Marksheet!$10:$10=$C10144))"),"1d, 4d, 4e")</f>
        <v>1d, 4d, 4e</v>
      </c>
      <c r="E10144" s="138">
        <f t="array" ref="E10144">SUMIF(Marksheet!$D$10:$BQ$10,$C10144,INDIRECT(K10134))</f>
        <v>0</v>
      </c>
      <c r="F10144" s="138" t="s">
        <v>434</v>
      </c>
      <c r="G10144" s="137">
        <f>SUMIF(Marksheet!$10:$10,C10144,Marksheet!$14:$14)</f>
        <v>3</v>
      </c>
      <c r="H10144" s="139">
        <f t="shared" si="308"/>
        <v>0</v>
      </c>
      <c r="I10144" s="137" t="s">
        <v>462</v>
      </c>
      <c r="J10144" s="133"/>
      <c r="K10144" s="140"/>
    </row>
    <row r="10145" ht="15.75" customHeight="1">
      <c r="A10145" s="49"/>
      <c r="B10145" s="141"/>
      <c r="C10145" s="143" t="s">
        <v>33</v>
      </c>
      <c r="D10145" s="137" t="str">
        <f>IFERROR(__xludf.DUMMYFUNCTION("JOIN("", "",FILTER(Marksheet!$15:$15,Marksheet!$10:$10=$C10145))"),"4a, 4b")</f>
        <v>4a, 4b</v>
      </c>
      <c r="E10145" s="138">
        <f t="array" ref="E10145">SUMIF(Marksheet!$D$10:$BQ$10,$C10145,INDIRECT(K10134))</f>
        <v>0</v>
      </c>
      <c r="F10145" s="138" t="s">
        <v>434</v>
      </c>
      <c r="G10145" s="137">
        <f>SUMIF(Marksheet!$10:$10,C10145,Marksheet!$14:$14)</f>
        <v>3</v>
      </c>
      <c r="H10145" s="139">
        <f t="shared" si="308"/>
        <v>0</v>
      </c>
      <c r="I10145" s="137" t="s">
        <v>463</v>
      </c>
      <c r="J10145" s="133"/>
      <c r="K10145" s="140"/>
    </row>
    <row r="10146" ht="15.75" customHeight="1">
      <c r="A10146" s="49"/>
      <c r="B10146" s="141"/>
      <c r="C10146" s="143" t="s">
        <v>28</v>
      </c>
      <c r="D10146" s="137" t="str">
        <f>IFERROR(__xludf.DUMMYFUNCTION("JOIN("", "",FILTER(Marksheet!$15:$15,Marksheet!$10:$10=$C10146))"),"1a, 1c, 4c")</f>
        <v>1a, 1c, 4c</v>
      </c>
      <c r="E10146" s="138">
        <f t="array" ref="E10146">SUMIF(Marksheet!$D$10:$BQ$10,$C10146,INDIRECT(K10134))</f>
        <v>0</v>
      </c>
      <c r="F10146" s="138" t="s">
        <v>434</v>
      </c>
      <c r="G10146" s="137">
        <f>SUMIF(Marksheet!$10:$10,C10146,Marksheet!$14:$14)</f>
        <v>5</v>
      </c>
      <c r="H10146" s="139">
        <f t="shared" si="308"/>
        <v>0</v>
      </c>
      <c r="I10146" s="137" t="s">
        <v>464</v>
      </c>
      <c r="J10146" s="133"/>
      <c r="K10146" s="140"/>
    </row>
    <row r="10147" ht="15.75" customHeight="1">
      <c r="A10147" s="49"/>
      <c r="B10147" s="141"/>
      <c r="C10147" s="143" t="s">
        <v>435</v>
      </c>
      <c r="D10147" s="137" t="str">
        <f>IFERROR(__xludf.DUMMYFUNCTION("JOIN("", "",FILTER(Marksheet!$15:$15,Marksheet!$10:$10=$C10147))"),"3a, 3b, 3c")</f>
        <v>3a, 3b, 3c</v>
      </c>
      <c r="E10147" s="138">
        <f t="array" ref="E10147">SUMIF(Marksheet!$D$10:$BQ$10,$C10147,INDIRECT(K10134))</f>
        <v>0</v>
      </c>
      <c r="F10147" s="138" t="s">
        <v>434</v>
      </c>
      <c r="G10147" s="137">
        <f>SUMIF(Marksheet!$10:$10,C10147,Marksheet!$14:$14)</f>
        <v>4</v>
      </c>
      <c r="H10147" s="139">
        <f t="shared" si="308"/>
        <v>0</v>
      </c>
      <c r="I10147" s="137" t="s">
        <v>465</v>
      </c>
      <c r="J10147" s="133"/>
      <c r="K10147" s="140"/>
    </row>
    <row r="10148" ht="15.75" customHeight="1">
      <c r="A10148" s="49"/>
      <c r="B10148" s="142"/>
      <c r="C10148" s="143" t="s">
        <v>31</v>
      </c>
      <c r="D10148" s="137" t="str">
        <f>IFERROR(__xludf.DUMMYFUNCTION("JOIN("", "",FILTER(Marksheet!$15:$15,Marksheet!$10:$10=$C10148))"),"2a, 2b, 2c")</f>
        <v>2a, 2b, 2c</v>
      </c>
      <c r="E10148" s="138">
        <f t="array" ref="E10148">SUMIF(Marksheet!$D$10:$BQ$10,$C10148,INDIRECT(K10134))</f>
        <v>0</v>
      </c>
      <c r="F10148" s="138" t="s">
        <v>434</v>
      </c>
      <c r="G10148" s="137">
        <f>SUMIF(Marksheet!$10:$10,C10148,Marksheet!$14:$14)</f>
        <v>3</v>
      </c>
      <c r="H10148" s="139">
        <f t="shared" si="308"/>
        <v>0</v>
      </c>
      <c r="I10148" s="137" t="s">
        <v>466</v>
      </c>
      <c r="J10148" s="133"/>
      <c r="K10148" s="140"/>
    </row>
    <row r="10149" ht="15.75" customHeight="1">
      <c r="A10149" s="49"/>
      <c r="B10149" s="135" t="s">
        <v>21</v>
      </c>
      <c r="C10149" s="143" t="s">
        <v>36</v>
      </c>
      <c r="D10149" s="137" t="str">
        <f>IFERROR(__xludf.DUMMYFUNCTION("JOIN("", "",FILTER(Marksheet!$15:$15,Marksheet!$10:$10=$C10149))"),"2b, 2c")</f>
        <v>2b, 2c</v>
      </c>
      <c r="E10149" s="138">
        <f t="array" ref="E10149">SUMIF(Marksheet!$D$10:$BQ$10,$C10149,INDIRECT(K10134))</f>
        <v>0</v>
      </c>
      <c r="F10149" s="138" t="s">
        <v>434</v>
      </c>
      <c r="G10149" s="137">
        <f>SUMIF(Marksheet!$10:$10,C10149,Marksheet!$14:$14)</f>
        <v>2</v>
      </c>
      <c r="H10149" s="139">
        <f t="shared" si="308"/>
        <v>0</v>
      </c>
      <c r="I10149" s="137" t="s">
        <v>467</v>
      </c>
      <c r="J10149" s="133"/>
      <c r="K10149" s="140"/>
    </row>
    <row r="10150" ht="15.75" customHeight="1">
      <c r="A10150" s="49"/>
      <c r="B10150" s="141"/>
      <c r="C10150" s="143" t="s">
        <v>38</v>
      </c>
      <c r="D10150" s="137" t="str">
        <f>IFERROR(__xludf.DUMMYFUNCTION("JOIN("", "",FILTER(Marksheet!$15:$15,Marksheet!$10:$10=$C10150))"),"4a, 4b, 4c, 4d, 4e")</f>
        <v>4a, 4b, 4c, 4d, 4e</v>
      </c>
      <c r="E10150" s="138">
        <f t="array" ref="E10150">SUMIF(Marksheet!$D$10:$BQ$10,$C10150,INDIRECT(K10134))</f>
        <v>0</v>
      </c>
      <c r="F10150" s="138" t="s">
        <v>434</v>
      </c>
      <c r="G10150" s="137">
        <f>SUMIF(Marksheet!$10:$10,C10150,Marksheet!$14:$14)</f>
        <v>6</v>
      </c>
      <c r="H10150" s="139">
        <f t="shared" si="308"/>
        <v>0</v>
      </c>
      <c r="I10150" s="137" t="s">
        <v>468</v>
      </c>
      <c r="J10150" s="133"/>
      <c r="K10150" s="140"/>
    </row>
    <row r="10151" ht="15.75" customHeight="1">
      <c r="A10151" s="49"/>
      <c r="B10151" s="141"/>
      <c r="C10151" s="143" t="s">
        <v>35</v>
      </c>
      <c r="D10151" s="137" t="str">
        <f>IFERROR(__xludf.DUMMYFUNCTION("JOIN("", "",FILTER(Marksheet!$15:$15,Marksheet!$10:$10=$C10151))"),"1b, 2a")</f>
        <v>1b, 2a</v>
      </c>
      <c r="E10151" s="138">
        <f t="array" ref="E10151">SUMIF(Marksheet!$D$10:$BQ$10,$C10151,INDIRECT(K10134))</f>
        <v>0</v>
      </c>
      <c r="F10151" s="138" t="s">
        <v>434</v>
      </c>
      <c r="G10151" s="137">
        <f>SUMIF(Marksheet!$10:$10,C10151,Marksheet!$14:$14)</f>
        <v>3</v>
      </c>
      <c r="H10151" s="139">
        <f t="shared" si="308"/>
        <v>0</v>
      </c>
      <c r="I10151" s="137" t="s">
        <v>469</v>
      </c>
      <c r="J10151" s="133"/>
      <c r="K10151" s="140"/>
    </row>
    <row r="10152" ht="15.75" customHeight="1">
      <c r="A10152" s="49"/>
      <c r="B10152" s="141"/>
      <c r="C10152" s="143" t="s">
        <v>34</v>
      </c>
      <c r="D10152" s="137" t="str">
        <f>IFERROR(__xludf.DUMMYFUNCTION("JOIN("", "",FILTER(Marksheet!$15:$15,Marksheet!$10:$10=$C10152))"),"1a, 1c, 2d")</f>
        <v>1a, 1c, 2d</v>
      </c>
      <c r="E10152" s="138">
        <f t="array" ref="E10152">SUMIF(Marksheet!$D$10:$BQ$10,$C10152,INDIRECT(K10134))</f>
        <v>0</v>
      </c>
      <c r="F10152" s="138" t="s">
        <v>434</v>
      </c>
      <c r="G10152" s="137">
        <f>SUMIF(Marksheet!$10:$10,C10152,Marksheet!$14:$14)</f>
        <v>6</v>
      </c>
      <c r="H10152" s="139">
        <f t="shared" si="308"/>
        <v>0</v>
      </c>
      <c r="I10152" s="137" t="s">
        <v>470</v>
      </c>
      <c r="J10152" s="133"/>
      <c r="K10152" s="140"/>
    </row>
    <row r="10153" ht="15.75" customHeight="1">
      <c r="A10153" s="49"/>
      <c r="B10153" s="142"/>
      <c r="C10153" s="143" t="s">
        <v>37</v>
      </c>
      <c r="D10153" s="137" t="str">
        <f>IFERROR(__xludf.DUMMYFUNCTION("JOIN("", "",FILTER(Marksheet!$15:$15,Marksheet!$10:$10=$C10153))"),"3a, 3b, 3c")</f>
        <v>3a, 3b, 3c</v>
      </c>
      <c r="E10153" s="138">
        <f t="array" ref="E10153">SUMIF(Marksheet!$D$10:$BQ$10,$C10153,INDIRECT(K10134))</f>
        <v>0</v>
      </c>
      <c r="F10153" s="138" t="s">
        <v>434</v>
      </c>
      <c r="G10153" s="137">
        <f>SUMIF(Marksheet!$10:$10,C10153,Marksheet!$14:$14)</f>
        <v>3</v>
      </c>
      <c r="H10153" s="139">
        <f t="shared" si="308"/>
        <v>0</v>
      </c>
      <c r="I10153" s="137" t="s">
        <v>471</v>
      </c>
      <c r="J10153" s="133"/>
      <c r="K10153" s="140"/>
    </row>
    <row r="10154" ht="15.75" customHeight="1">
      <c r="A10154" s="49"/>
      <c r="B10154" s="135" t="s">
        <v>22</v>
      </c>
      <c r="C10154" s="144" t="s">
        <v>46</v>
      </c>
      <c r="D10154" s="137" t="str">
        <f>IFERROR(__xludf.DUMMYFUNCTION("JOIN("", "",FILTER(Marksheet!$15:$15,Marksheet!$10:$10=$C10154))"),"3d")</f>
        <v>3d</v>
      </c>
      <c r="E10154" s="138">
        <f t="array" ref="E10154">SUMIF(Marksheet!$D$10:$BQ$10,$C10154,INDIRECT(K10134))</f>
        <v>0</v>
      </c>
      <c r="F10154" s="138" t="s">
        <v>434</v>
      </c>
      <c r="G10154" s="137">
        <f>SUMIF(Marksheet!$10:$10,C10154,Marksheet!$14:$14)</f>
        <v>2</v>
      </c>
      <c r="H10154" s="139">
        <f t="shared" si="308"/>
        <v>0</v>
      </c>
      <c r="I10154" s="137" t="s">
        <v>472</v>
      </c>
      <c r="J10154" s="133"/>
      <c r="K10154" s="140"/>
    </row>
    <row r="10155" ht="15.75" customHeight="1">
      <c r="A10155" s="49"/>
      <c r="B10155" s="141"/>
      <c r="C10155" s="144" t="s">
        <v>41</v>
      </c>
      <c r="D10155" s="137" t="str">
        <f>IFERROR(__xludf.DUMMYFUNCTION("JOIN("", "",FILTER(Marksheet!$15:$15,Marksheet!$10:$10=$C10155))"),"1c, 2b, 4e")</f>
        <v>1c, 2b, 4e</v>
      </c>
      <c r="E10155" s="138">
        <f t="array" ref="E10155">SUMIF(Marksheet!$D$10:$BQ$10,$C10155,INDIRECT(K10134))</f>
        <v>0</v>
      </c>
      <c r="F10155" s="138" t="s">
        <v>434</v>
      </c>
      <c r="G10155" s="137">
        <f>SUMIF(Marksheet!$10:$10,C10155,Marksheet!$14:$14)</f>
        <v>3</v>
      </c>
      <c r="H10155" s="139">
        <f t="shared" si="308"/>
        <v>0</v>
      </c>
      <c r="I10155" s="137" t="s">
        <v>473</v>
      </c>
      <c r="J10155" s="133"/>
      <c r="K10155" s="140"/>
    </row>
    <row r="10156" ht="15.75" customHeight="1">
      <c r="A10156" s="49"/>
      <c r="B10156" s="141"/>
      <c r="C10156" s="144" t="s">
        <v>45</v>
      </c>
      <c r="D10156" s="137" t="str">
        <f>IFERROR(__xludf.DUMMYFUNCTION("JOIN("", "",FILTER(Marksheet!$15:$15,Marksheet!$10:$10=$C10156))"),"3b, 4a, 5c")</f>
        <v>3b, 4a, 5c</v>
      </c>
      <c r="E10156" s="138">
        <f t="array" ref="E10156">SUMIF(Marksheet!$D$10:$BQ$10,$C10156,INDIRECT(K10134))</f>
        <v>0</v>
      </c>
      <c r="F10156" s="138" t="s">
        <v>434</v>
      </c>
      <c r="G10156" s="137">
        <f>SUMIF(Marksheet!$10:$10,C10156,Marksheet!$14:$14)</f>
        <v>3</v>
      </c>
      <c r="H10156" s="139">
        <f t="shared" si="308"/>
        <v>0</v>
      </c>
      <c r="I10156" s="137" t="s">
        <v>474</v>
      </c>
      <c r="J10156" s="133"/>
      <c r="K10156" s="140"/>
    </row>
    <row r="10157" ht="15.75" customHeight="1">
      <c r="A10157" s="49"/>
      <c r="B10157" s="141"/>
      <c r="C10157" s="144" t="s">
        <v>43</v>
      </c>
      <c r="D10157" s="137" t="str">
        <f>IFERROR(__xludf.DUMMYFUNCTION("JOIN("", "",FILTER(Marksheet!$15:$15,Marksheet!$10:$10=$C10157))"),"2c, 4d, 5d")</f>
        <v>2c, 4d, 5d</v>
      </c>
      <c r="E10157" s="138">
        <f t="array" ref="E10157">SUMIF(Marksheet!$D$10:$BQ$10,$C10157,INDIRECT(K10134))</f>
        <v>0</v>
      </c>
      <c r="F10157" s="138" t="s">
        <v>434</v>
      </c>
      <c r="G10157" s="137">
        <f>SUMIF(Marksheet!$10:$10,C10157,Marksheet!$14:$14)</f>
        <v>4</v>
      </c>
      <c r="H10157" s="139">
        <f t="shared" si="308"/>
        <v>0</v>
      </c>
      <c r="I10157" s="137" t="s">
        <v>475</v>
      </c>
      <c r="J10157" s="133"/>
      <c r="K10157" s="140"/>
    </row>
    <row r="10158" ht="15.75" customHeight="1">
      <c r="A10158" s="49"/>
      <c r="B10158" s="141"/>
      <c r="C10158" s="144" t="s">
        <v>44</v>
      </c>
      <c r="D10158" s="137" t="str">
        <f>IFERROR(__xludf.DUMMYFUNCTION("JOIN("", "",FILTER(Marksheet!$15:$15,Marksheet!$10:$10=$C10158))"),"3a, 4c")</f>
        <v>3a, 4c</v>
      </c>
      <c r="E10158" s="138">
        <f t="array" ref="E10158">SUMIF(Marksheet!$D$10:$BQ$10,$C10158,INDIRECT(K10134))</f>
        <v>0</v>
      </c>
      <c r="F10158" s="138" t="s">
        <v>434</v>
      </c>
      <c r="G10158" s="137">
        <f>SUMIF(Marksheet!$10:$10,C10158,Marksheet!$14:$14)</f>
        <v>2</v>
      </c>
      <c r="H10158" s="139">
        <f t="shared" si="308"/>
        <v>0</v>
      </c>
      <c r="I10158" s="137" t="s">
        <v>476</v>
      </c>
      <c r="J10158" s="133"/>
      <c r="K10158" s="140"/>
    </row>
    <row r="10159" ht="15.75" customHeight="1">
      <c r="A10159" s="49"/>
      <c r="B10159" s="141"/>
      <c r="C10159" s="144" t="s">
        <v>39</v>
      </c>
      <c r="D10159" s="137" t="str">
        <f>IFERROR(__xludf.DUMMYFUNCTION("JOIN("", "",FILTER(Marksheet!$15:$15,Marksheet!$10:$10=$C10159))"),"1a, 5a, 5b")</f>
        <v>1a, 5a, 5b</v>
      </c>
      <c r="E10159" s="138">
        <f t="array" ref="E10159">SUMIF(Marksheet!$D$10:$BQ$10,$C10159,INDIRECT(K10134))</f>
        <v>0</v>
      </c>
      <c r="F10159" s="138" t="s">
        <v>434</v>
      </c>
      <c r="G10159" s="137">
        <f>SUMIF(Marksheet!$10:$10,C10159,Marksheet!$14:$14)</f>
        <v>5</v>
      </c>
      <c r="H10159" s="139">
        <f t="shared" si="308"/>
        <v>0</v>
      </c>
      <c r="I10159" s="137" t="s">
        <v>477</v>
      </c>
      <c r="J10159" s="133"/>
      <c r="K10159" s="140"/>
    </row>
    <row r="10160" ht="15.75" customHeight="1">
      <c r="A10160" s="49"/>
      <c r="B10160" s="141"/>
      <c r="C10160" s="144" t="s">
        <v>42</v>
      </c>
      <c r="D10160" s="137" t="str">
        <f>IFERROR(__xludf.DUMMYFUNCTION("JOIN("", "",FILTER(Marksheet!$15:$15,Marksheet!$10:$10=$C10160))"),"2a, 3c")</f>
        <v>2a, 3c</v>
      </c>
      <c r="E10160" s="138">
        <f t="array" ref="E10160">SUMIF(Marksheet!$D$10:$BQ$10,$C10160,INDIRECT(K10134))</f>
        <v>0</v>
      </c>
      <c r="F10160" s="138" t="s">
        <v>434</v>
      </c>
      <c r="G10160" s="137">
        <f>SUMIF(Marksheet!$10:$10,C10160,Marksheet!$14:$14)</f>
        <v>3</v>
      </c>
      <c r="H10160" s="139">
        <f t="shared" si="308"/>
        <v>0</v>
      </c>
      <c r="I10160" s="137" t="s">
        <v>478</v>
      </c>
      <c r="J10160" s="133"/>
      <c r="K10160" s="140"/>
    </row>
    <row r="10161" ht="15.75" customHeight="1">
      <c r="A10161" s="49"/>
      <c r="B10161" s="142"/>
      <c r="C10161" s="144" t="s">
        <v>40</v>
      </c>
      <c r="D10161" s="137" t="str">
        <f>IFERROR(__xludf.DUMMYFUNCTION("JOIN("", "",FILTER(Marksheet!$15:$15,Marksheet!$10:$10=$C10161))"),"1b, 4b, 4f")</f>
        <v>1b, 4b, 4f</v>
      </c>
      <c r="E10161" s="138">
        <f t="array" ref="E10161">SUMIF(Marksheet!$D$10:$BQ$10,$C10161,INDIRECT(K10134))</f>
        <v>0</v>
      </c>
      <c r="F10161" s="138" t="s">
        <v>434</v>
      </c>
      <c r="G10161" s="137">
        <f>SUMIF(Marksheet!$10:$10,C10161,Marksheet!$14:$14)</f>
        <v>3</v>
      </c>
      <c r="H10161" s="139">
        <f t="shared" si="308"/>
        <v>0</v>
      </c>
      <c r="I10161" s="137" t="s">
        <v>479</v>
      </c>
      <c r="J10161" s="133"/>
      <c r="K10161" s="140"/>
    </row>
    <row r="10162" ht="15.75" customHeight="1">
      <c r="A10162" s="49"/>
      <c r="B10162" s="49"/>
      <c r="C10162" s="145" t="s">
        <v>76</v>
      </c>
      <c r="D10162" s="145"/>
      <c r="E10162" s="146">
        <f>SUM(E10138:E10161)</f>
        <v>0</v>
      </c>
      <c r="F10162" s="147" t="s">
        <v>434</v>
      </c>
      <c r="G10162" s="148">
        <f>SUM(G10138:G10161)</f>
        <v>85</v>
      </c>
      <c r="H10162" s="149">
        <f t="shared" si="308"/>
        <v>0</v>
      </c>
      <c r="I10162" s="129"/>
      <c r="J10162" s="133"/>
      <c r="K10162" s="127"/>
    </row>
    <row r="10163" ht="15.75" customHeight="1">
      <c r="A10163" s="49"/>
      <c r="B10163" s="49"/>
      <c r="C10163" s="67"/>
      <c r="D10163" s="67"/>
      <c r="E10163" s="49"/>
      <c r="F10163" s="49"/>
      <c r="G10163" s="49"/>
      <c r="H10163" s="49"/>
      <c r="I10163" s="129"/>
      <c r="J10163" s="133"/>
      <c r="K10163" s="127"/>
    </row>
    <row r="10164" ht="60.0" customHeight="1">
      <c r="A10164" s="49"/>
      <c r="B10164" s="49"/>
      <c r="C10164" s="67"/>
      <c r="D10164" s="67"/>
      <c r="E10164" s="49"/>
      <c r="F10164" s="49"/>
      <c r="G10164" s="49"/>
      <c r="H10164" s="49"/>
      <c r="I10164" s="129"/>
      <c r="J10164" s="133"/>
      <c r="K10164" s="127"/>
    </row>
    <row r="10165" ht="15.75" customHeight="1">
      <c r="A10165" s="124" t="s">
        <v>450</v>
      </c>
      <c r="B10165" s="49"/>
      <c r="C10165" s="67"/>
      <c r="D10165" s="67"/>
      <c r="E10165" s="1"/>
      <c r="F10165" s="1"/>
      <c r="G10165" s="49"/>
      <c r="H10165" s="49"/>
      <c r="I10165" s="7"/>
      <c r="K10165" s="125">
        <f>K10132+1</f>
        <v>326</v>
      </c>
    </row>
    <row r="10166" ht="15.75" customHeight="1">
      <c r="A10166" s="126" t="s">
        <v>451</v>
      </c>
      <c r="B10166" s="67" t="str">
        <f>B10133</f>
        <v>GCSE Transition Assessment</v>
      </c>
      <c r="C10166" s="67"/>
      <c r="D10166" s="67"/>
      <c r="E10166" s="1"/>
      <c r="F10166" s="49"/>
      <c r="G10166" s="49"/>
      <c r="H10166" s="49"/>
      <c r="K10166" s="127" t="str">
        <f>CONCATENATE("Marksheet!$B$",K10165)</f>
        <v>Marksheet!$B$326</v>
      </c>
    </row>
    <row r="10167" ht="15.75" customHeight="1">
      <c r="A10167" s="126" t="s">
        <v>447</v>
      </c>
      <c r="B10167" s="67" t="str">
        <f t="array" ref="B10167">IF(INDIRECT(K10166)="","",INDIRECT(K10166))</f>
        <v>Student 309</v>
      </c>
      <c r="C10167" s="67"/>
      <c r="D10167" s="67"/>
      <c r="E10167" s="1"/>
      <c r="F10167" s="49"/>
      <c r="G10167" s="49"/>
      <c r="H10167" s="49"/>
      <c r="K10167" s="127" t="str">
        <f>CONCATENATE("Marksheet!$D$",K10165,":$BQ$",K10165)</f>
        <v>Marksheet!$D$326:$BQ$326</v>
      </c>
    </row>
    <row r="10168" ht="15.75" customHeight="1">
      <c r="A10168" s="126" t="s">
        <v>452</v>
      </c>
      <c r="B10168" s="67" t="str">
        <f t="array" ref="B10168">INDIRECT(CONCATENATE("Marksheet!$C$",INDIRECT(CONCATENATE("K",ROW()-3))))</f>
        <v/>
      </c>
      <c r="C10168" s="67"/>
      <c r="D10168" s="67"/>
      <c r="E10168" s="49"/>
      <c r="F10168" s="49"/>
      <c r="G10168" s="49"/>
      <c r="H10168" s="49"/>
      <c r="I10168" s="49"/>
      <c r="J10168" s="49"/>
      <c r="K10168" s="127"/>
    </row>
    <row r="10169" ht="15.75" customHeight="1">
      <c r="A10169" s="67"/>
      <c r="B10169" s="128"/>
      <c r="C10169" s="67"/>
      <c r="D10169" s="67"/>
      <c r="E10169" s="49"/>
      <c r="F10169" s="49"/>
      <c r="G10169" s="49"/>
      <c r="H10169" s="49"/>
      <c r="I10169" s="49"/>
      <c r="J10169" s="49"/>
      <c r="K10169" s="127"/>
    </row>
    <row r="10170" ht="15.75" customHeight="1">
      <c r="A10170" s="129"/>
      <c r="B10170" s="100" t="s">
        <v>442</v>
      </c>
      <c r="C10170" s="100" t="s">
        <v>443</v>
      </c>
      <c r="D10170" s="73" t="s">
        <v>453</v>
      </c>
      <c r="E10170" s="130" t="s">
        <v>444</v>
      </c>
      <c r="F10170" s="71"/>
      <c r="G10170" s="72"/>
      <c r="H10170" s="131" t="s">
        <v>454</v>
      </c>
      <c r="I10170" s="132" t="s">
        <v>455</v>
      </c>
      <c r="J10170" s="133"/>
      <c r="K10170" s="134"/>
    </row>
    <row r="10171" ht="15.75" customHeight="1">
      <c r="A10171" s="49"/>
      <c r="B10171" s="135" t="s">
        <v>19</v>
      </c>
      <c r="C10171" s="136" t="s">
        <v>25</v>
      </c>
      <c r="D10171" s="137" t="str">
        <f>IFERROR(__xludf.DUMMYFUNCTION("JOIN("", "",FILTER(Marksheet!$15:$15,Marksheet!$10:$10=$C10171))"),"3a, 3b, 3c")</f>
        <v>3a, 3b, 3c</v>
      </c>
      <c r="E10171" s="138">
        <f t="array" ref="E10171">SUMIF(Marksheet!$D$10:$BQ$10,$C10171,INDIRECT(K10167))</f>
        <v>0</v>
      </c>
      <c r="F10171" s="138" t="s">
        <v>434</v>
      </c>
      <c r="G10171" s="137">
        <f>SUMIF(Marksheet!$10:$10,C10171,Marksheet!$14:$14)</f>
        <v>3</v>
      </c>
      <c r="H10171" s="139">
        <f t="shared" ref="H10171:H10195" si="309">E10171/G10171</f>
        <v>0</v>
      </c>
      <c r="I10171" s="137" t="s">
        <v>456</v>
      </c>
      <c r="J10171" s="133"/>
      <c r="K10171" s="140"/>
    </row>
    <row r="10172" ht="15.75" customHeight="1">
      <c r="A10172" s="49"/>
      <c r="B10172" s="141"/>
      <c r="C10172" s="136" t="s">
        <v>27</v>
      </c>
      <c r="D10172" s="137" t="str">
        <f>IFERROR(__xludf.DUMMYFUNCTION("JOIN("", "",FILTER(Marksheet!$15:$15,Marksheet!$10:$10=$C10172))"),"5a, 5b, 5c, 5d")</f>
        <v>5a, 5b, 5c, 5d</v>
      </c>
      <c r="E10172" s="138">
        <f t="array" ref="E10172">SUMIF(Marksheet!$D$10:$BQ$10,$C10172,INDIRECT(K10167))</f>
        <v>0</v>
      </c>
      <c r="F10172" s="138" t="s">
        <v>434</v>
      </c>
      <c r="G10172" s="137">
        <f>SUMIF(Marksheet!$10:$10,C10172,Marksheet!$14:$14)</f>
        <v>5</v>
      </c>
      <c r="H10172" s="139">
        <f t="shared" si="309"/>
        <v>0</v>
      </c>
      <c r="I10172" s="137" t="s">
        <v>457</v>
      </c>
      <c r="J10172" s="133"/>
      <c r="K10172" s="140"/>
    </row>
    <row r="10173" ht="15.75" customHeight="1">
      <c r="A10173" s="49"/>
      <c r="B10173" s="141"/>
      <c r="C10173" s="136" t="s">
        <v>26</v>
      </c>
      <c r="D10173" s="137" t="str">
        <f>IFERROR(__xludf.DUMMYFUNCTION("JOIN("", "",FILTER(Marksheet!$15:$15,Marksheet!$10:$10=$C10173))"),"4a, 4b")</f>
        <v>4a, 4b</v>
      </c>
      <c r="E10173" s="138">
        <f t="array" ref="E10173">SUMIF(Marksheet!$D$10:$BQ$10,$C10173,INDIRECT(K10167))</f>
        <v>0</v>
      </c>
      <c r="F10173" s="138" t="s">
        <v>434</v>
      </c>
      <c r="G10173" s="137">
        <f>SUMIF(Marksheet!$10:$10,C10173,Marksheet!$14:$14)</f>
        <v>3</v>
      </c>
      <c r="H10173" s="139">
        <f t="shared" si="309"/>
        <v>0</v>
      </c>
      <c r="I10173" s="137" t="s">
        <v>458</v>
      </c>
      <c r="J10173" s="133"/>
      <c r="K10173" s="140"/>
    </row>
    <row r="10174" ht="15.75" customHeight="1">
      <c r="A10174" s="49"/>
      <c r="B10174" s="141"/>
      <c r="C10174" s="136" t="s">
        <v>23</v>
      </c>
      <c r="D10174" s="137" t="str">
        <f>IFERROR(__xludf.DUMMYFUNCTION("JOIN("", "",FILTER(Marksheet!$15:$15,Marksheet!$10:$10=$C10174))"),"1a, 1b, 4c")</f>
        <v>1a, 1b, 4c</v>
      </c>
      <c r="E10174" s="138">
        <f t="array" ref="E10174">SUMIF(Marksheet!$D$10:$BQ$10,$C10174,INDIRECT(K10167))</f>
        <v>0</v>
      </c>
      <c r="F10174" s="138" t="s">
        <v>434</v>
      </c>
      <c r="G10174" s="137">
        <f>SUMIF(Marksheet!$10:$10,C10174,Marksheet!$14:$14)</f>
        <v>5</v>
      </c>
      <c r="H10174" s="139">
        <f t="shared" si="309"/>
        <v>0</v>
      </c>
      <c r="I10174" s="137" t="s">
        <v>459</v>
      </c>
      <c r="J10174" s="133"/>
      <c r="K10174" s="140"/>
    </row>
    <row r="10175" ht="15.75" customHeight="1">
      <c r="A10175" s="49"/>
      <c r="B10175" s="142"/>
      <c r="C10175" s="136" t="s">
        <v>24</v>
      </c>
      <c r="D10175" s="137" t="str">
        <f>IFERROR(__xludf.DUMMYFUNCTION("JOIN("", "",FILTER(Marksheet!$15:$15,Marksheet!$10:$10=$C10175))"),"2a, 2b, 2c")</f>
        <v>2a, 2b, 2c</v>
      </c>
      <c r="E10175" s="138">
        <f t="array" ref="E10175">SUMIF(Marksheet!$D$10:$BQ$10,$C10175,INDIRECT(K10167))</f>
        <v>0</v>
      </c>
      <c r="F10175" s="138" t="s">
        <v>434</v>
      </c>
      <c r="G10175" s="137">
        <f>SUMIF(Marksheet!$10:$10,C10175,Marksheet!$14:$14)</f>
        <v>4</v>
      </c>
      <c r="H10175" s="139">
        <f t="shared" si="309"/>
        <v>0</v>
      </c>
      <c r="I10175" s="137" t="s">
        <v>460</v>
      </c>
      <c r="J10175" s="133"/>
      <c r="K10175" s="140"/>
    </row>
    <row r="10176" ht="15.75" customHeight="1">
      <c r="A10176" s="49"/>
      <c r="B10176" s="135" t="s">
        <v>20</v>
      </c>
      <c r="C10176" s="143" t="s">
        <v>29</v>
      </c>
      <c r="D10176" s="137" t="str">
        <f>IFERROR(__xludf.DUMMYFUNCTION("JOIN("", "",FILTER(Marksheet!$15:$15,Marksheet!$10:$10=$C10176))"),"1b, 3d")</f>
        <v>1b, 3d</v>
      </c>
      <c r="E10176" s="138">
        <f t="array" ref="E10176">SUMIF(Marksheet!$D$10:$BQ$10,$C10176,INDIRECT(K10167))</f>
        <v>0</v>
      </c>
      <c r="F10176" s="138" t="s">
        <v>434</v>
      </c>
      <c r="G10176" s="137">
        <f>SUMIF(Marksheet!$10:$10,C10176,Marksheet!$14:$14)</f>
        <v>2</v>
      </c>
      <c r="H10176" s="139">
        <f t="shared" si="309"/>
        <v>0</v>
      </c>
      <c r="I10176" s="137" t="s">
        <v>461</v>
      </c>
      <c r="J10176" s="133"/>
      <c r="K10176" s="140"/>
    </row>
    <row r="10177" ht="15.75" customHeight="1">
      <c r="A10177" s="49"/>
      <c r="B10177" s="141"/>
      <c r="C10177" s="143" t="s">
        <v>30</v>
      </c>
      <c r="D10177" s="137" t="str">
        <f>IFERROR(__xludf.DUMMYFUNCTION("JOIN("", "",FILTER(Marksheet!$15:$15,Marksheet!$10:$10=$C10177))"),"1d, 4d, 4e")</f>
        <v>1d, 4d, 4e</v>
      </c>
      <c r="E10177" s="138">
        <f t="array" ref="E10177">SUMIF(Marksheet!$D$10:$BQ$10,$C10177,INDIRECT(K10167))</f>
        <v>0</v>
      </c>
      <c r="F10177" s="138" t="s">
        <v>434</v>
      </c>
      <c r="G10177" s="137">
        <f>SUMIF(Marksheet!$10:$10,C10177,Marksheet!$14:$14)</f>
        <v>3</v>
      </c>
      <c r="H10177" s="139">
        <f t="shared" si="309"/>
        <v>0</v>
      </c>
      <c r="I10177" s="137" t="s">
        <v>462</v>
      </c>
      <c r="J10177" s="133"/>
      <c r="K10177" s="140"/>
    </row>
    <row r="10178" ht="15.75" customHeight="1">
      <c r="A10178" s="49"/>
      <c r="B10178" s="141"/>
      <c r="C10178" s="143" t="s">
        <v>33</v>
      </c>
      <c r="D10178" s="137" t="str">
        <f>IFERROR(__xludf.DUMMYFUNCTION("JOIN("", "",FILTER(Marksheet!$15:$15,Marksheet!$10:$10=$C10178))"),"4a, 4b")</f>
        <v>4a, 4b</v>
      </c>
      <c r="E10178" s="138">
        <f t="array" ref="E10178">SUMIF(Marksheet!$D$10:$BQ$10,$C10178,INDIRECT(K10167))</f>
        <v>0</v>
      </c>
      <c r="F10178" s="138" t="s">
        <v>434</v>
      </c>
      <c r="G10178" s="137">
        <f>SUMIF(Marksheet!$10:$10,C10178,Marksheet!$14:$14)</f>
        <v>3</v>
      </c>
      <c r="H10178" s="139">
        <f t="shared" si="309"/>
        <v>0</v>
      </c>
      <c r="I10178" s="137" t="s">
        <v>463</v>
      </c>
      <c r="J10178" s="133"/>
      <c r="K10178" s="140"/>
    </row>
    <row r="10179" ht="15.75" customHeight="1">
      <c r="A10179" s="49"/>
      <c r="B10179" s="141"/>
      <c r="C10179" s="143" t="s">
        <v>28</v>
      </c>
      <c r="D10179" s="137" t="str">
        <f>IFERROR(__xludf.DUMMYFUNCTION("JOIN("", "",FILTER(Marksheet!$15:$15,Marksheet!$10:$10=$C10179))"),"1a, 1c, 4c")</f>
        <v>1a, 1c, 4c</v>
      </c>
      <c r="E10179" s="138">
        <f t="array" ref="E10179">SUMIF(Marksheet!$D$10:$BQ$10,$C10179,INDIRECT(K10167))</f>
        <v>0</v>
      </c>
      <c r="F10179" s="138" t="s">
        <v>434</v>
      </c>
      <c r="G10179" s="137">
        <f>SUMIF(Marksheet!$10:$10,C10179,Marksheet!$14:$14)</f>
        <v>5</v>
      </c>
      <c r="H10179" s="139">
        <f t="shared" si="309"/>
        <v>0</v>
      </c>
      <c r="I10179" s="137" t="s">
        <v>464</v>
      </c>
      <c r="J10179" s="133"/>
      <c r="K10179" s="140"/>
    </row>
    <row r="10180" ht="15.75" customHeight="1">
      <c r="A10180" s="49"/>
      <c r="B10180" s="141"/>
      <c r="C10180" s="143" t="s">
        <v>435</v>
      </c>
      <c r="D10180" s="137" t="str">
        <f>IFERROR(__xludf.DUMMYFUNCTION("JOIN("", "",FILTER(Marksheet!$15:$15,Marksheet!$10:$10=$C10180))"),"3a, 3b, 3c")</f>
        <v>3a, 3b, 3c</v>
      </c>
      <c r="E10180" s="138">
        <f t="array" ref="E10180">SUMIF(Marksheet!$D$10:$BQ$10,$C10180,INDIRECT(K10167))</f>
        <v>0</v>
      </c>
      <c r="F10180" s="138" t="s">
        <v>434</v>
      </c>
      <c r="G10180" s="137">
        <f>SUMIF(Marksheet!$10:$10,C10180,Marksheet!$14:$14)</f>
        <v>4</v>
      </c>
      <c r="H10180" s="139">
        <f t="shared" si="309"/>
        <v>0</v>
      </c>
      <c r="I10180" s="137" t="s">
        <v>465</v>
      </c>
      <c r="J10180" s="133"/>
      <c r="K10180" s="140"/>
    </row>
    <row r="10181" ht="15.75" customHeight="1">
      <c r="A10181" s="49"/>
      <c r="B10181" s="142"/>
      <c r="C10181" s="143" t="s">
        <v>31</v>
      </c>
      <c r="D10181" s="137" t="str">
        <f>IFERROR(__xludf.DUMMYFUNCTION("JOIN("", "",FILTER(Marksheet!$15:$15,Marksheet!$10:$10=$C10181))"),"2a, 2b, 2c")</f>
        <v>2a, 2b, 2c</v>
      </c>
      <c r="E10181" s="138">
        <f t="array" ref="E10181">SUMIF(Marksheet!$D$10:$BQ$10,$C10181,INDIRECT(K10167))</f>
        <v>0</v>
      </c>
      <c r="F10181" s="138" t="s">
        <v>434</v>
      </c>
      <c r="G10181" s="137">
        <f>SUMIF(Marksheet!$10:$10,C10181,Marksheet!$14:$14)</f>
        <v>3</v>
      </c>
      <c r="H10181" s="139">
        <f t="shared" si="309"/>
        <v>0</v>
      </c>
      <c r="I10181" s="137" t="s">
        <v>466</v>
      </c>
      <c r="J10181" s="133"/>
      <c r="K10181" s="140"/>
    </row>
    <row r="10182" ht="15.75" customHeight="1">
      <c r="A10182" s="49"/>
      <c r="B10182" s="135" t="s">
        <v>21</v>
      </c>
      <c r="C10182" s="143" t="s">
        <v>36</v>
      </c>
      <c r="D10182" s="137" t="str">
        <f>IFERROR(__xludf.DUMMYFUNCTION("JOIN("", "",FILTER(Marksheet!$15:$15,Marksheet!$10:$10=$C10182))"),"2b, 2c")</f>
        <v>2b, 2c</v>
      </c>
      <c r="E10182" s="138">
        <f t="array" ref="E10182">SUMIF(Marksheet!$D$10:$BQ$10,$C10182,INDIRECT(K10167))</f>
        <v>0</v>
      </c>
      <c r="F10182" s="138" t="s">
        <v>434</v>
      </c>
      <c r="G10182" s="137">
        <f>SUMIF(Marksheet!$10:$10,C10182,Marksheet!$14:$14)</f>
        <v>2</v>
      </c>
      <c r="H10182" s="139">
        <f t="shared" si="309"/>
        <v>0</v>
      </c>
      <c r="I10182" s="137" t="s">
        <v>467</v>
      </c>
      <c r="J10182" s="133"/>
      <c r="K10182" s="140"/>
    </row>
    <row r="10183" ht="15.75" customHeight="1">
      <c r="A10183" s="49"/>
      <c r="B10183" s="141"/>
      <c r="C10183" s="143" t="s">
        <v>38</v>
      </c>
      <c r="D10183" s="137" t="str">
        <f>IFERROR(__xludf.DUMMYFUNCTION("JOIN("", "",FILTER(Marksheet!$15:$15,Marksheet!$10:$10=$C10183))"),"4a, 4b, 4c, 4d, 4e")</f>
        <v>4a, 4b, 4c, 4d, 4e</v>
      </c>
      <c r="E10183" s="138">
        <f t="array" ref="E10183">SUMIF(Marksheet!$D$10:$BQ$10,$C10183,INDIRECT(K10167))</f>
        <v>0</v>
      </c>
      <c r="F10183" s="138" t="s">
        <v>434</v>
      </c>
      <c r="G10183" s="137">
        <f>SUMIF(Marksheet!$10:$10,C10183,Marksheet!$14:$14)</f>
        <v>6</v>
      </c>
      <c r="H10183" s="139">
        <f t="shared" si="309"/>
        <v>0</v>
      </c>
      <c r="I10183" s="137" t="s">
        <v>468</v>
      </c>
      <c r="J10183" s="133"/>
      <c r="K10183" s="140"/>
    </row>
    <row r="10184" ht="15.75" customHeight="1">
      <c r="A10184" s="49"/>
      <c r="B10184" s="141"/>
      <c r="C10184" s="143" t="s">
        <v>35</v>
      </c>
      <c r="D10184" s="137" t="str">
        <f>IFERROR(__xludf.DUMMYFUNCTION("JOIN("", "",FILTER(Marksheet!$15:$15,Marksheet!$10:$10=$C10184))"),"1b, 2a")</f>
        <v>1b, 2a</v>
      </c>
      <c r="E10184" s="138">
        <f t="array" ref="E10184">SUMIF(Marksheet!$D$10:$BQ$10,$C10184,INDIRECT(K10167))</f>
        <v>0</v>
      </c>
      <c r="F10184" s="138" t="s">
        <v>434</v>
      </c>
      <c r="G10184" s="137">
        <f>SUMIF(Marksheet!$10:$10,C10184,Marksheet!$14:$14)</f>
        <v>3</v>
      </c>
      <c r="H10184" s="139">
        <f t="shared" si="309"/>
        <v>0</v>
      </c>
      <c r="I10184" s="137" t="s">
        <v>469</v>
      </c>
      <c r="J10184" s="133"/>
      <c r="K10184" s="140"/>
    </row>
    <row r="10185" ht="15.75" customHeight="1">
      <c r="A10185" s="49"/>
      <c r="B10185" s="141"/>
      <c r="C10185" s="143" t="s">
        <v>34</v>
      </c>
      <c r="D10185" s="137" t="str">
        <f>IFERROR(__xludf.DUMMYFUNCTION("JOIN("", "",FILTER(Marksheet!$15:$15,Marksheet!$10:$10=$C10185))"),"1a, 1c, 2d")</f>
        <v>1a, 1c, 2d</v>
      </c>
      <c r="E10185" s="138">
        <f t="array" ref="E10185">SUMIF(Marksheet!$D$10:$BQ$10,$C10185,INDIRECT(K10167))</f>
        <v>0</v>
      </c>
      <c r="F10185" s="138" t="s">
        <v>434</v>
      </c>
      <c r="G10185" s="137">
        <f>SUMIF(Marksheet!$10:$10,C10185,Marksheet!$14:$14)</f>
        <v>6</v>
      </c>
      <c r="H10185" s="139">
        <f t="shared" si="309"/>
        <v>0</v>
      </c>
      <c r="I10185" s="137" t="s">
        <v>470</v>
      </c>
      <c r="J10185" s="133"/>
      <c r="K10185" s="140"/>
    </row>
    <row r="10186" ht="15.75" customHeight="1">
      <c r="A10186" s="49"/>
      <c r="B10186" s="142"/>
      <c r="C10186" s="143" t="s">
        <v>37</v>
      </c>
      <c r="D10186" s="137" t="str">
        <f>IFERROR(__xludf.DUMMYFUNCTION("JOIN("", "",FILTER(Marksheet!$15:$15,Marksheet!$10:$10=$C10186))"),"3a, 3b, 3c")</f>
        <v>3a, 3b, 3c</v>
      </c>
      <c r="E10186" s="138">
        <f t="array" ref="E10186">SUMIF(Marksheet!$D$10:$BQ$10,$C10186,INDIRECT(K10167))</f>
        <v>0</v>
      </c>
      <c r="F10186" s="138" t="s">
        <v>434</v>
      </c>
      <c r="G10186" s="137">
        <f>SUMIF(Marksheet!$10:$10,C10186,Marksheet!$14:$14)</f>
        <v>3</v>
      </c>
      <c r="H10186" s="139">
        <f t="shared" si="309"/>
        <v>0</v>
      </c>
      <c r="I10186" s="137" t="s">
        <v>471</v>
      </c>
      <c r="J10186" s="133"/>
      <c r="K10186" s="140"/>
    </row>
    <row r="10187" ht="15.75" customHeight="1">
      <c r="A10187" s="49"/>
      <c r="B10187" s="135" t="s">
        <v>22</v>
      </c>
      <c r="C10187" s="144" t="s">
        <v>46</v>
      </c>
      <c r="D10187" s="137" t="str">
        <f>IFERROR(__xludf.DUMMYFUNCTION("JOIN("", "",FILTER(Marksheet!$15:$15,Marksheet!$10:$10=$C10187))"),"3d")</f>
        <v>3d</v>
      </c>
      <c r="E10187" s="138">
        <f t="array" ref="E10187">SUMIF(Marksheet!$D$10:$BQ$10,$C10187,INDIRECT(K10167))</f>
        <v>0</v>
      </c>
      <c r="F10187" s="138" t="s">
        <v>434</v>
      </c>
      <c r="G10187" s="137">
        <f>SUMIF(Marksheet!$10:$10,C10187,Marksheet!$14:$14)</f>
        <v>2</v>
      </c>
      <c r="H10187" s="139">
        <f t="shared" si="309"/>
        <v>0</v>
      </c>
      <c r="I10187" s="137" t="s">
        <v>472</v>
      </c>
      <c r="J10187" s="133"/>
      <c r="K10187" s="140"/>
    </row>
    <row r="10188" ht="15.75" customHeight="1">
      <c r="A10188" s="49"/>
      <c r="B10188" s="141"/>
      <c r="C10188" s="144" t="s">
        <v>41</v>
      </c>
      <c r="D10188" s="137" t="str">
        <f>IFERROR(__xludf.DUMMYFUNCTION("JOIN("", "",FILTER(Marksheet!$15:$15,Marksheet!$10:$10=$C10188))"),"1c, 2b, 4e")</f>
        <v>1c, 2b, 4e</v>
      </c>
      <c r="E10188" s="138">
        <f t="array" ref="E10188">SUMIF(Marksheet!$D$10:$BQ$10,$C10188,INDIRECT(K10167))</f>
        <v>0</v>
      </c>
      <c r="F10188" s="138" t="s">
        <v>434</v>
      </c>
      <c r="G10188" s="137">
        <f>SUMIF(Marksheet!$10:$10,C10188,Marksheet!$14:$14)</f>
        <v>3</v>
      </c>
      <c r="H10188" s="139">
        <f t="shared" si="309"/>
        <v>0</v>
      </c>
      <c r="I10188" s="137" t="s">
        <v>473</v>
      </c>
      <c r="J10188" s="133"/>
      <c r="K10188" s="140"/>
    </row>
    <row r="10189" ht="15.75" customHeight="1">
      <c r="A10189" s="49"/>
      <c r="B10189" s="141"/>
      <c r="C10189" s="144" t="s">
        <v>45</v>
      </c>
      <c r="D10189" s="137" t="str">
        <f>IFERROR(__xludf.DUMMYFUNCTION("JOIN("", "",FILTER(Marksheet!$15:$15,Marksheet!$10:$10=$C10189))"),"3b, 4a, 5c")</f>
        <v>3b, 4a, 5c</v>
      </c>
      <c r="E10189" s="138">
        <f t="array" ref="E10189">SUMIF(Marksheet!$D$10:$BQ$10,$C10189,INDIRECT(K10167))</f>
        <v>0</v>
      </c>
      <c r="F10189" s="138" t="s">
        <v>434</v>
      </c>
      <c r="G10189" s="137">
        <f>SUMIF(Marksheet!$10:$10,C10189,Marksheet!$14:$14)</f>
        <v>3</v>
      </c>
      <c r="H10189" s="139">
        <f t="shared" si="309"/>
        <v>0</v>
      </c>
      <c r="I10189" s="137" t="s">
        <v>474</v>
      </c>
      <c r="J10189" s="133"/>
      <c r="K10189" s="140"/>
    </row>
    <row r="10190" ht="15.75" customHeight="1">
      <c r="A10190" s="49"/>
      <c r="B10190" s="141"/>
      <c r="C10190" s="144" t="s">
        <v>43</v>
      </c>
      <c r="D10190" s="137" t="str">
        <f>IFERROR(__xludf.DUMMYFUNCTION("JOIN("", "",FILTER(Marksheet!$15:$15,Marksheet!$10:$10=$C10190))"),"2c, 4d, 5d")</f>
        <v>2c, 4d, 5d</v>
      </c>
      <c r="E10190" s="138">
        <f t="array" ref="E10190">SUMIF(Marksheet!$D$10:$BQ$10,$C10190,INDIRECT(K10167))</f>
        <v>0</v>
      </c>
      <c r="F10190" s="138" t="s">
        <v>434</v>
      </c>
      <c r="G10190" s="137">
        <f>SUMIF(Marksheet!$10:$10,C10190,Marksheet!$14:$14)</f>
        <v>4</v>
      </c>
      <c r="H10190" s="139">
        <f t="shared" si="309"/>
        <v>0</v>
      </c>
      <c r="I10190" s="137" t="s">
        <v>475</v>
      </c>
      <c r="J10190" s="133"/>
      <c r="K10190" s="140"/>
    </row>
    <row r="10191" ht="15.75" customHeight="1">
      <c r="A10191" s="49"/>
      <c r="B10191" s="141"/>
      <c r="C10191" s="144" t="s">
        <v>44</v>
      </c>
      <c r="D10191" s="137" t="str">
        <f>IFERROR(__xludf.DUMMYFUNCTION("JOIN("", "",FILTER(Marksheet!$15:$15,Marksheet!$10:$10=$C10191))"),"3a, 4c")</f>
        <v>3a, 4c</v>
      </c>
      <c r="E10191" s="138">
        <f t="array" ref="E10191">SUMIF(Marksheet!$D$10:$BQ$10,$C10191,INDIRECT(K10167))</f>
        <v>0</v>
      </c>
      <c r="F10191" s="138" t="s">
        <v>434</v>
      </c>
      <c r="G10191" s="137">
        <f>SUMIF(Marksheet!$10:$10,C10191,Marksheet!$14:$14)</f>
        <v>2</v>
      </c>
      <c r="H10191" s="139">
        <f t="shared" si="309"/>
        <v>0</v>
      </c>
      <c r="I10191" s="137" t="s">
        <v>476</v>
      </c>
      <c r="J10191" s="133"/>
      <c r="K10191" s="140"/>
    </row>
    <row r="10192" ht="15.75" customHeight="1">
      <c r="A10192" s="49"/>
      <c r="B10192" s="141"/>
      <c r="C10192" s="144" t="s">
        <v>39</v>
      </c>
      <c r="D10192" s="137" t="str">
        <f>IFERROR(__xludf.DUMMYFUNCTION("JOIN("", "",FILTER(Marksheet!$15:$15,Marksheet!$10:$10=$C10192))"),"1a, 5a, 5b")</f>
        <v>1a, 5a, 5b</v>
      </c>
      <c r="E10192" s="138">
        <f t="array" ref="E10192">SUMIF(Marksheet!$D$10:$BQ$10,$C10192,INDIRECT(K10167))</f>
        <v>0</v>
      </c>
      <c r="F10192" s="138" t="s">
        <v>434</v>
      </c>
      <c r="G10192" s="137">
        <f>SUMIF(Marksheet!$10:$10,C10192,Marksheet!$14:$14)</f>
        <v>5</v>
      </c>
      <c r="H10192" s="139">
        <f t="shared" si="309"/>
        <v>0</v>
      </c>
      <c r="I10192" s="137" t="s">
        <v>477</v>
      </c>
      <c r="J10192" s="133"/>
      <c r="K10192" s="140"/>
    </row>
    <row r="10193" ht="15.75" customHeight="1">
      <c r="A10193" s="49"/>
      <c r="B10193" s="141"/>
      <c r="C10193" s="144" t="s">
        <v>42</v>
      </c>
      <c r="D10193" s="137" t="str">
        <f>IFERROR(__xludf.DUMMYFUNCTION("JOIN("", "",FILTER(Marksheet!$15:$15,Marksheet!$10:$10=$C10193))"),"2a, 3c")</f>
        <v>2a, 3c</v>
      </c>
      <c r="E10193" s="138">
        <f t="array" ref="E10193">SUMIF(Marksheet!$D$10:$BQ$10,$C10193,INDIRECT(K10167))</f>
        <v>0</v>
      </c>
      <c r="F10193" s="138" t="s">
        <v>434</v>
      </c>
      <c r="G10193" s="137">
        <f>SUMIF(Marksheet!$10:$10,C10193,Marksheet!$14:$14)</f>
        <v>3</v>
      </c>
      <c r="H10193" s="139">
        <f t="shared" si="309"/>
        <v>0</v>
      </c>
      <c r="I10193" s="137" t="s">
        <v>478</v>
      </c>
      <c r="J10193" s="133"/>
      <c r="K10193" s="140"/>
    </row>
    <row r="10194" ht="15.75" customHeight="1">
      <c r="A10194" s="49"/>
      <c r="B10194" s="142"/>
      <c r="C10194" s="144" t="s">
        <v>40</v>
      </c>
      <c r="D10194" s="137" t="str">
        <f>IFERROR(__xludf.DUMMYFUNCTION("JOIN("", "",FILTER(Marksheet!$15:$15,Marksheet!$10:$10=$C10194))"),"1b, 4b, 4f")</f>
        <v>1b, 4b, 4f</v>
      </c>
      <c r="E10194" s="138">
        <f t="array" ref="E10194">SUMIF(Marksheet!$D$10:$BQ$10,$C10194,INDIRECT(K10167))</f>
        <v>0</v>
      </c>
      <c r="F10194" s="138" t="s">
        <v>434</v>
      </c>
      <c r="G10194" s="137">
        <f>SUMIF(Marksheet!$10:$10,C10194,Marksheet!$14:$14)</f>
        <v>3</v>
      </c>
      <c r="H10194" s="139">
        <f t="shared" si="309"/>
        <v>0</v>
      </c>
      <c r="I10194" s="137" t="s">
        <v>479</v>
      </c>
      <c r="J10194" s="133"/>
      <c r="K10194" s="140"/>
    </row>
    <row r="10195" ht="15.75" customHeight="1">
      <c r="A10195" s="49"/>
      <c r="B10195" s="49"/>
      <c r="C10195" s="145" t="s">
        <v>76</v>
      </c>
      <c r="D10195" s="145"/>
      <c r="E10195" s="146">
        <f>SUM(E10171:E10194)</f>
        <v>0</v>
      </c>
      <c r="F10195" s="147" t="s">
        <v>434</v>
      </c>
      <c r="G10195" s="148">
        <f>SUM(G10171:G10194)</f>
        <v>85</v>
      </c>
      <c r="H10195" s="149">
        <f t="shared" si="309"/>
        <v>0</v>
      </c>
      <c r="I10195" s="129"/>
      <c r="J10195" s="133"/>
      <c r="K10195" s="127"/>
    </row>
    <row r="10196" ht="15.75" customHeight="1">
      <c r="A10196" s="49"/>
      <c r="B10196" s="49"/>
      <c r="C10196" s="67"/>
      <c r="D10196" s="67"/>
      <c r="E10196" s="49"/>
      <c r="F10196" s="49"/>
      <c r="G10196" s="49"/>
      <c r="H10196" s="49"/>
      <c r="I10196" s="129"/>
      <c r="J10196" s="133"/>
      <c r="K10196" s="127"/>
    </row>
    <row r="10197" ht="60.0" customHeight="1">
      <c r="A10197" s="49"/>
      <c r="B10197" s="49"/>
      <c r="C10197" s="67"/>
      <c r="D10197" s="67"/>
      <c r="E10197" s="49"/>
      <c r="F10197" s="49"/>
      <c r="G10197" s="49"/>
      <c r="H10197" s="49"/>
      <c r="I10197" s="129"/>
      <c r="J10197" s="133"/>
      <c r="K10197" s="127"/>
    </row>
    <row r="10198" ht="15.75" customHeight="1">
      <c r="A10198" s="124" t="s">
        <v>450</v>
      </c>
      <c r="B10198" s="49"/>
      <c r="C10198" s="67"/>
      <c r="D10198" s="67"/>
      <c r="E10198" s="1"/>
      <c r="F10198" s="1"/>
      <c r="G10198" s="49"/>
      <c r="H10198" s="49"/>
      <c r="I10198" s="7"/>
      <c r="K10198" s="125">
        <f>K10165+1</f>
        <v>327</v>
      </c>
    </row>
    <row r="10199" ht="15.75" customHeight="1">
      <c r="A10199" s="126" t="s">
        <v>451</v>
      </c>
      <c r="B10199" s="67" t="str">
        <f>B10166</f>
        <v>GCSE Transition Assessment</v>
      </c>
      <c r="C10199" s="67"/>
      <c r="D10199" s="67"/>
      <c r="E10199" s="1"/>
      <c r="F10199" s="49"/>
      <c r="G10199" s="49"/>
      <c r="H10199" s="49"/>
      <c r="K10199" s="127" t="str">
        <f>CONCATENATE("Marksheet!$B$",K10198)</f>
        <v>Marksheet!$B$327</v>
      </c>
    </row>
    <row r="10200" ht="15.75" customHeight="1">
      <c r="A10200" s="126" t="s">
        <v>447</v>
      </c>
      <c r="B10200" s="67" t="str">
        <f t="array" ref="B10200">IF(INDIRECT(K10199)="","",INDIRECT(K10199))</f>
        <v>Student 310</v>
      </c>
      <c r="C10200" s="67"/>
      <c r="D10200" s="67"/>
      <c r="E10200" s="1"/>
      <c r="F10200" s="49"/>
      <c r="G10200" s="49"/>
      <c r="H10200" s="49"/>
      <c r="K10200" s="127" t="str">
        <f>CONCATENATE("Marksheet!$D$",K10198,":$BQ$",K10198)</f>
        <v>Marksheet!$D$327:$BQ$327</v>
      </c>
    </row>
    <row r="10201" ht="15.75" customHeight="1">
      <c r="A10201" s="126" t="s">
        <v>452</v>
      </c>
      <c r="B10201" s="67" t="str">
        <f t="array" ref="B10201">INDIRECT(CONCATENATE("Marksheet!$C$",INDIRECT(CONCATENATE("K",ROW()-3))))</f>
        <v/>
      </c>
      <c r="C10201" s="67"/>
      <c r="D10201" s="67"/>
      <c r="E10201" s="49"/>
      <c r="F10201" s="49"/>
      <c r="G10201" s="49"/>
      <c r="H10201" s="49"/>
      <c r="I10201" s="49"/>
      <c r="J10201" s="49"/>
      <c r="K10201" s="127"/>
    </row>
    <row r="10202" ht="15.75" customHeight="1">
      <c r="A10202" s="67"/>
      <c r="B10202" s="128"/>
      <c r="C10202" s="67"/>
      <c r="D10202" s="67"/>
      <c r="E10202" s="49"/>
      <c r="F10202" s="49"/>
      <c r="G10202" s="49"/>
      <c r="H10202" s="49"/>
      <c r="I10202" s="49"/>
      <c r="J10202" s="49"/>
      <c r="K10202" s="127"/>
    </row>
    <row r="10203" ht="15.75" customHeight="1">
      <c r="A10203" s="129"/>
      <c r="B10203" s="100" t="s">
        <v>442</v>
      </c>
      <c r="C10203" s="100" t="s">
        <v>443</v>
      </c>
      <c r="D10203" s="73" t="s">
        <v>453</v>
      </c>
      <c r="E10203" s="130" t="s">
        <v>444</v>
      </c>
      <c r="F10203" s="71"/>
      <c r="G10203" s="72"/>
      <c r="H10203" s="131" t="s">
        <v>454</v>
      </c>
      <c r="I10203" s="132" t="s">
        <v>455</v>
      </c>
      <c r="J10203" s="133"/>
      <c r="K10203" s="134"/>
    </row>
    <row r="10204" ht="15.75" customHeight="1">
      <c r="A10204" s="49"/>
      <c r="B10204" s="135" t="s">
        <v>19</v>
      </c>
      <c r="C10204" s="136" t="s">
        <v>25</v>
      </c>
      <c r="D10204" s="137" t="str">
        <f>IFERROR(__xludf.DUMMYFUNCTION("JOIN("", "",FILTER(Marksheet!$15:$15,Marksheet!$10:$10=$C10204))"),"3a, 3b, 3c")</f>
        <v>3a, 3b, 3c</v>
      </c>
      <c r="E10204" s="138">
        <f t="array" ref="E10204">SUMIF(Marksheet!$D$10:$BQ$10,$C10204,INDIRECT(K10200))</f>
        <v>0</v>
      </c>
      <c r="F10204" s="138" t="s">
        <v>434</v>
      </c>
      <c r="G10204" s="137">
        <f>SUMIF(Marksheet!$10:$10,C10204,Marksheet!$14:$14)</f>
        <v>3</v>
      </c>
      <c r="H10204" s="139">
        <f t="shared" ref="H10204:H10228" si="310">E10204/G10204</f>
        <v>0</v>
      </c>
      <c r="I10204" s="137" t="s">
        <v>456</v>
      </c>
      <c r="J10204" s="133"/>
      <c r="K10204" s="140"/>
    </row>
    <row r="10205" ht="15.75" customHeight="1">
      <c r="A10205" s="49"/>
      <c r="B10205" s="141"/>
      <c r="C10205" s="136" t="s">
        <v>27</v>
      </c>
      <c r="D10205" s="137" t="str">
        <f>IFERROR(__xludf.DUMMYFUNCTION("JOIN("", "",FILTER(Marksheet!$15:$15,Marksheet!$10:$10=$C10205))"),"5a, 5b, 5c, 5d")</f>
        <v>5a, 5b, 5c, 5d</v>
      </c>
      <c r="E10205" s="138">
        <f t="array" ref="E10205">SUMIF(Marksheet!$D$10:$BQ$10,$C10205,INDIRECT(K10200))</f>
        <v>0</v>
      </c>
      <c r="F10205" s="138" t="s">
        <v>434</v>
      </c>
      <c r="G10205" s="137">
        <f>SUMIF(Marksheet!$10:$10,C10205,Marksheet!$14:$14)</f>
        <v>5</v>
      </c>
      <c r="H10205" s="139">
        <f t="shared" si="310"/>
        <v>0</v>
      </c>
      <c r="I10205" s="137" t="s">
        <v>457</v>
      </c>
      <c r="J10205" s="133"/>
      <c r="K10205" s="140"/>
    </row>
    <row r="10206" ht="15.75" customHeight="1">
      <c r="A10206" s="49"/>
      <c r="B10206" s="141"/>
      <c r="C10206" s="136" t="s">
        <v>26</v>
      </c>
      <c r="D10206" s="137" t="str">
        <f>IFERROR(__xludf.DUMMYFUNCTION("JOIN("", "",FILTER(Marksheet!$15:$15,Marksheet!$10:$10=$C10206))"),"4a, 4b")</f>
        <v>4a, 4b</v>
      </c>
      <c r="E10206" s="138">
        <f t="array" ref="E10206">SUMIF(Marksheet!$D$10:$BQ$10,$C10206,INDIRECT(K10200))</f>
        <v>0</v>
      </c>
      <c r="F10206" s="138" t="s">
        <v>434</v>
      </c>
      <c r="G10206" s="137">
        <f>SUMIF(Marksheet!$10:$10,C10206,Marksheet!$14:$14)</f>
        <v>3</v>
      </c>
      <c r="H10206" s="139">
        <f t="shared" si="310"/>
        <v>0</v>
      </c>
      <c r="I10206" s="137" t="s">
        <v>458</v>
      </c>
      <c r="J10206" s="133"/>
      <c r="K10206" s="140"/>
    </row>
    <row r="10207" ht="15.75" customHeight="1">
      <c r="A10207" s="49"/>
      <c r="B10207" s="141"/>
      <c r="C10207" s="136" t="s">
        <v>23</v>
      </c>
      <c r="D10207" s="137" t="str">
        <f>IFERROR(__xludf.DUMMYFUNCTION("JOIN("", "",FILTER(Marksheet!$15:$15,Marksheet!$10:$10=$C10207))"),"1a, 1b, 4c")</f>
        <v>1a, 1b, 4c</v>
      </c>
      <c r="E10207" s="138">
        <f t="array" ref="E10207">SUMIF(Marksheet!$D$10:$BQ$10,$C10207,INDIRECT(K10200))</f>
        <v>0</v>
      </c>
      <c r="F10207" s="138" t="s">
        <v>434</v>
      </c>
      <c r="G10207" s="137">
        <f>SUMIF(Marksheet!$10:$10,C10207,Marksheet!$14:$14)</f>
        <v>5</v>
      </c>
      <c r="H10207" s="139">
        <f t="shared" si="310"/>
        <v>0</v>
      </c>
      <c r="I10207" s="137" t="s">
        <v>459</v>
      </c>
      <c r="J10207" s="133"/>
      <c r="K10207" s="140"/>
    </row>
    <row r="10208" ht="15.75" customHeight="1">
      <c r="A10208" s="49"/>
      <c r="B10208" s="142"/>
      <c r="C10208" s="136" t="s">
        <v>24</v>
      </c>
      <c r="D10208" s="137" t="str">
        <f>IFERROR(__xludf.DUMMYFUNCTION("JOIN("", "",FILTER(Marksheet!$15:$15,Marksheet!$10:$10=$C10208))"),"2a, 2b, 2c")</f>
        <v>2a, 2b, 2c</v>
      </c>
      <c r="E10208" s="138">
        <f t="array" ref="E10208">SUMIF(Marksheet!$D$10:$BQ$10,$C10208,INDIRECT(K10200))</f>
        <v>0</v>
      </c>
      <c r="F10208" s="138" t="s">
        <v>434</v>
      </c>
      <c r="G10208" s="137">
        <f>SUMIF(Marksheet!$10:$10,C10208,Marksheet!$14:$14)</f>
        <v>4</v>
      </c>
      <c r="H10208" s="139">
        <f t="shared" si="310"/>
        <v>0</v>
      </c>
      <c r="I10208" s="137" t="s">
        <v>460</v>
      </c>
      <c r="J10208" s="133"/>
      <c r="K10208" s="140"/>
    </row>
    <row r="10209" ht="15.75" customHeight="1">
      <c r="A10209" s="49"/>
      <c r="B10209" s="135" t="s">
        <v>20</v>
      </c>
      <c r="C10209" s="143" t="s">
        <v>29</v>
      </c>
      <c r="D10209" s="137" t="str">
        <f>IFERROR(__xludf.DUMMYFUNCTION("JOIN("", "",FILTER(Marksheet!$15:$15,Marksheet!$10:$10=$C10209))"),"1b, 3d")</f>
        <v>1b, 3d</v>
      </c>
      <c r="E10209" s="138">
        <f t="array" ref="E10209">SUMIF(Marksheet!$D$10:$BQ$10,$C10209,INDIRECT(K10200))</f>
        <v>0</v>
      </c>
      <c r="F10209" s="138" t="s">
        <v>434</v>
      </c>
      <c r="G10209" s="137">
        <f>SUMIF(Marksheet!$10:$10,C10209,Marksheet!$14:$14)</f>
        <v>2</v>
      </c>
      <c r="H10209" s="139">
        <f t="shared" si="310"/>
        <v>0</v>
      </c>
      <c r="I10209" s="137" t="s">
        <v>461</v>
      </c>
      <c r="J10209" s="133"/>
      <c r="K10209" s="140"/>
    </row>
    <row r="10210" ht="15.75" customHeight="1">
      <c r="A10210" s="49"/>
      <c r="B10210" s="141"/>
      <c r="C10210" s="143" t="s">
        <v>30</v>
      </c>
      <c r="D10210" s="137" t="str">
        <f>IFERROR(__xludf.DUMMYFUNCTION("JOIN("", "",FILTER(Marksheet!$15:$15,Marksheet!$10:$10=$C10210))"),"1d, 4d, 4e")</f>
        <v>1d, 4d, 4e</v>
      </c>
      <c r="E10210" s="138">
        <f t="array" ref="E10210">SUMIF(Marksheet!$D$10:$BQ$10,$C10210,INDIRECT(K10200))</f>
        <v>0</v>
      </c>
      <c r="F10210" s="138" t="s">
        <v>434</v>
      </c>
      <c r="G10210" s="137">
        <f>SUMIF(Marksheet!$10:$10,C10210,Marksheet!$14:$14)</f>
        <v>3</v>
      </c>
      <c r="H10210" s="139">
        <f t="shared" si="310"/>
        <v>0</v>
      </c>
      <c r="I10210" s="137" t="s">
        <v>462</v>
      </c>
      <c r="J10210" s="133"/>
      <c r="K10210" s="140"/>
    </row>
    <row r="10211" ht="15.75" customHeight="1">
      <c r="A10211" s="49"/>
      <c r="B10211" s="141"/>
      <c r="C10211" s="143" t="s">
        <v>33</v>
      </c>
      <c r="D10211" s="137" t="str">
        <f>IFERROR(__xludf.DUMMYFUNCTION("JOIN("", "",FILTER(Marksheet!$15:$15,Marksheet!$10:$10=$C10211))"),"4a, 4b")</f>
        <v>4a, 4b</v>
      </c>
      <c r="E10211" s="138">
        <f t="array" ref="E10211">SUMIF(Marksheet!$D$10:$BQ$10,$C10211,INDIRECT(K10200))</f>
        <v>0</v>
      </c>
      <c r="F10211" s="138" t="s">
        <v>434</v>
      </c>
      <c r="G10211" s="137">
        <f>SUMIF(Marksheet!$10:$10,C10211,Marksheet!$14:$14)</f>
        <v>3</v>
      </c>
      <c r="H10211" s="139">
        <f t="shared" si="310"/>
        <v>0</v>
      </c>
      <c r="I10211" s="137" t="s">
        <v>463</v>
      </c>
      <c r="J10211" s="133"/>
      <c r="K10211" s="140"/>
    </row>
    <row r="10212" ht="15.75" customHeight="1">
      <c r="A10212" s="49"/>
      <c r="B10212" s="141"/>
      <c r="C10212" s="143" t="s">
        <v>28</v>
      </c>
      <c r="D10212" s="137" t="str">
        <f>IFERROR(__xludf.DUMMYFUNCTION("JOIN("", "",FILTER(Marksheet!$15:$15,Marksheet!$10:$10=$C10212))"),"1a, 1c, 4c")</f>
        <v>1a, 1c, 4c</v>
      </c>
      <c r="E10212" s="138">
        <f t="array" ref="E10212">SUMIF(Marksheet!$D$10:$BQ$10,$C10212,INDIRECT(K10200))</f>
        <v>0</v>
      </c>
      <c r="F10212" s="138" t="s">
        <v>434</v>
      </c>
      <c r="G10212" s="137">
        <f>SUMIF(Marksheet!$10:$10,C10212,Marksheet!$14:$14)</f>
        <v>5</v>
      </c>
      <c r="H10212" s="139">
        <f t="shared" si="310"/>
        <v>0</v>
      </c>
      <c r="I10212" s="137" t="s">
        <v>464</v>
      </c>
      <c r="J10212" s="133"/>
      <c r="K10212" s="140"/>
    </row>
    <row r="10213" ht="15.75" customHeight="1">
      <c r="A10213" s="49"/>
      <c r="B10213" s="141"/>
      <c r="C10213" s="143" t="s">
        <v>435</v>
      </c>
      <c r="D10213" s="137" t="str">
        <f>IFERROR(__xludf.DUMMYFUNCTION("JOIN("", "",FILTER(Marksheet!$15:$15,Marksheet!$10:$10=$C10213))"),"3a, 3b, 3c")</f>
        <v>3a, 3b, 3c</v>
      </c>
      <c r="E10213" s="138">
        <f t="array" ref="E10213">SUMIF(Marksheet!$D$10:$BQ$10,$C10213,INDIRECT(K10200))</f>
        <v>0</v>
      </c>
      <c r="F10213" s="138" t="s">
        <v>434</v>
      </c>
      <c r="G10213" s="137">
        <f>SUMIF(Marksheet!$10:$10,C10213,Marksheet!$14:$14)</f>
        <v>4</v>
      </c>
      <c r="H10213" s="139">
        <f t="shared" si="310"/>
        <v>0</v>
      </c>
      <c r="I10213" s="137" t="s">
        <v>465</v>
      </c>
      <c r="J10213" s="133"/>
      <c r="K10213" s="140"/>
    </row>
    <row r="10214" ht="15.75" customHeight="1">
      <c r="A10214" s="49"/>
      <c r="B10214" s="142"/>
      <c r="C10214" s="143" t="s">
        <v>31</v>
      </c>
      <c r="D10214" s="137" t="str">
        <f>IFERROR(__xludf.DUMMYFUNCTION("JOIN("", "",FILTER(Marksheet!$15:$15,Marksheet!$10:$10=$C10214))"),"2a, 2b, 2c")</f>
        <v>2a, 2b, 2c</v>
      </c>
      <c r="E10214" s="138">
        <f t="array" ref="E10214">SUMIF(Marksheet!$D$10:$BQ$10,$C10214,INDIRECT(K10200))</f>
        <v>0</v>
      </c>
      <c r="F10214" s="138" t="s">
        <v>434</v>
      </c>
      <c r="G10214" s="137">
        <f>SUMIF(Marksheet!$10:$10,C10214,Marksheet!$14:$14)</f>
        <v>3</v>
      </c>
      <c r="H10214" s="139">
        <f t="shared" si="310"/>
        <v>0</v>
      </c>
      <c r="I10214" s="137" t="s">
        <v>466</v>
      </c>
      <c r="J10214" s="133"/>
      <c r="K10214" s="140"/>
    </row>
    <row r="10215" ht="15.75" customHeight="1">
      <c r="A10215" s="49"/>
      <c r="B10215" s="135" t="s">
        <v>21</v>
      </c>
      <c r="C10215" s="143" t="s">
        <v>36</v>
      </c>
      <c r="D10215" s="137" t="str">
        <f>IFERROR(__xludf.DUMMYFUNCTION("JOIN("", "",FILTER(Marksheet!$15:$15,Marksheet!$10:$10=$C10215))"),"2b, 2c")</f>
        <v>2b, 2c</v>
      </c>
      <c r="E10215" s="138">
        <f t="array" ref="E10215">SUMIF(Marksheet!$D$10:$BQ$10,$C10215,INDIRECT(K10200))</f>
        <v>0</v>
      </c>
      <c r="F10215" s="138" t="s">
        <v>434</v>
      </c>
      <c r="G10215" s="137">
        <f>SUMIF(Marksheet!$10:$10,C10215,Marksheet!$14:$14)</f>
        <v>2</v>
      </c>
      <c r="H10215" s="139">
        <f t="shared" si="310"/>
        <v>0</v>
      </c>
      <c r="I10215" s="137" t="s">
        <v>467</v>
      </c>
      <c r="J10215" s="133"/>
      <c r="K10215" s="140"/>
    </row>
    <row r="10216" ht="15.75" customHeight="1">
      <c r="A10216" s="49"/>
      <c r="B10216" s="141"/>
      <c r="C10216" s="143" t="s">
        <v>38</v>
      </c>
      <c r="D10216" s="137" t="str">
        <f>IFERROR(__xludf.DUMMYFUNCTION("JOIN("", "",FILTER(Marksheet!$15:$15,Marksheet!$10:$10=$C10216))"),"4a, 4b, 4c, 4d, 4e")</f>
        <v>4a, 4b, 4c, 4d, 4e</v>
      </c>
      <c r="E10216" s="138">
        <f t="array" ref="E10216">SUMIF(Marksheet!$D$10:$BQ$10,$C10216,INDIRECT(K10200))</f>
        <v>0</v>
      </c>
      <c r="F10216" s="138" t="s">
        <v>434</v>
      </c>
      <c r="G10216" s="137">
        <f>SUMIF(Marksheet!$10:$10,C10216,Marksheet!$14:$14)</f>
        <v>6</v>
      </c>
      <c r="H10216" s="139">
        <f t="shared" si="310"/>
        <v>0</v>
      </c>
      <c r="I10216" s="137" t="s">
        <v>468</v>
      </c>
      <c r="J10216" s="133"/>
      <c r="K10216" s="140"/>
    </row>
    <row r="10217" ht="15.75" customHeight="1">
      <c r="A10217" s="49"/>
      <c r="B10217" s="141"/>
      <c r="C10217" s="143" t="s">
        <v>35</v>
      </c>
      <c r="D10217" s="137" t="str">
        <f>IFERROR(__xludf.DUMMYFUNCTION("JOIN("", "",FILTER(Marksheet!$15:$15,Marksheet!$10:$10=$C10217))"),"1b, 2a")</f>
        <v>1b, 2a</v>
      </c>
      <c r="E10217" s="138">
        <f t="array" ref="E10217">SUMIF(Marksheet!$D$10:$BQ$10,$C10217,INDIRECT(K10200))</f>
        <v>0</v>
      </c>
      <c r="F10217" s="138" t="s">
        <v>434</v>
      </c>
      <c r="G10217" s="137">
        <f>SUMIF(Marksheet!$10:$10,C10217,Marksheet!$14:$14)</f>
        <v>3</v>
      </c>
      <c r="H10217" s="139">
        <f t="shared" si="310"/>
        <v>0</v>
      </c>
      <c r="I10217" s="137" t="s">
        <v>469</v>
      </c>
      <c r="J10217" s="133"/>
      <c r="K10217" s="140"/>
    </row>
    <row r="10218" ht="15.75" customHeight="1">
      <c r="A10218" s="49"/>
      <c r="B10218" s="141"/>
      <c r="C10218" s="143" t="s">
        <v>34</v>
      </c>
      <c r="D10218" s="137" t="str">
        <f>IFERROR(__xludf.DUMMYFUNCTION("JOIN("", "",FILTER(Marksheet!$15:$15,Marksheet!$10:$10=$C10218))"),"1a, 1c, 2d")</f>
        <v>1a, 1c, 2d</v>
      </c>
      <c r="E10218" s="138">
        <f t="array" ref="E10218">SUMIF(Marksheet!$D$10:$BQ$10,$C10218,INDIRECT(K10200))</f>
        <v>0</v>
      </c>
      <c r="F10218" s="138" t="s">
        <v>434</v>
      </c>
      <c r="G10218" s="137">
        <f>SUMIF(Marksheet!$10:$10,C10218,Marksheet!$14:$14)</f>
        <v>6</v>
      </c>
      <c r="H10218" s="139">
        <f t="shared" si="310"/>
        <v>0</v>
      </c>
      <c r="I10218" s="137" t="s">
        <v>470</v>
      </c>
      <c r="J10218" s="133"/>
      <c r="K10218" s="140"/>
    </row>
    <row r="10219" ht="15.75" customHeight="1">
      <c r="A10219" s="49"/>
      <c r="B10219" s="142"/>
      <c r="C10219" s="143" t="s">
        <v>37</v>
      </c>
      <c r="D10219" s="137" t="str">
        <f>IFERROR(__xludf.DUMMYFUNCTION("JOIN("", "",FILTER(Marksheet!$15:$15,Marksheet!$10:$10=$C10219))"),"3a, 3b, 3c")</f>
        <v>3a, 3b, 3c</v>
      </c>
      <c r="E10219" s="138">
        <f t="array" ref="E10219">SUMIF(Marksheet!$D$10:$BQ$10,$C10219,INDIRECT(K10200))</f>
        <v>0</v>
      </c>
      <c r="F10219" s="138" t="s">
        <v>434</v>
      </c>
      <c r="G10219" s="137">
        <f>SUMIF(Marksheet!$10:$10,C10219,Marksheet!$14:$14)</f>
        <v>3</v>
      </c>
      <c r="H10219" s="139">
        <f t="shared" si="310"/>
        <v>0</v>
      </c>
      <c r="I10219" s="137" t="s">
        <v>471</v>
      </c>
      <c r="J10219" s="133"/>
      <c r="K10219" s="140"/>
    </row>
    <row r="10220" ht="15.75" customHeight="1">
      <c r="A10220" s="49"/>
      <c r="B10220" s="135" t="s">
        <v>22</v>
      </c>
      <c r="C10220" s="144" t="s">
        <v>46</v>
      </c>
      <c r="D10220" s="137" t="str">
        <f>IFERROR(__xludf.DUMMYFUNCTION("JOIN("", "",FILTER(Marksheet!$15:$15,Marksheet!$10:$10=$C10220))"),"3d")</f>
        <v>3d</v>
      </c>
      <c r="E10220" s="138">
        <f t="array" ref="E10220">SUMIF(Marksheet!$D$10:$BQ$10,$C10220,INDIRECT(K10200))</f>
        <v>0</v>
      </c>
      <c r="F10220" s="138" t="s">
        <v>434</v>
      </c>
      <c r="G10220" s="137">
        <f>SUMIF(Marksheet!$10:$10,C10220,Marksheet!$14:$14)</f>
        <v>2</v>
      </c>
      <c r="H10220" s="139">
        <f t="shared" si="310"/>
        <v>0</v>
      </c>
      <c r="I10220" s="137" t="s">
        <v>472</v>
      </c>
      <c r="J10220" s="133"/>
      <c r="K10220" s="140"/>
    </row>
    <row r="10221" ht="15.75" customHeight="1">
      <c r="A10221" s="49"/>
      <c r="B10221" s="141"/>
      <c r="C10221" s="144" t="s">
        <v>41</v>
      </c>
      <c r="D10221" s="137" t="str">
        <f>IFERROR(__xludf.DUMMYFUNCTION("JOIN("", "",FILTER(Marksheet!$15:$15,Marksheet!$10:$10=$C10221))"),"1c, 2b, 4e")</f>
        <v>1c, 2b, 4e</v>
      </c>
      <c r="E10221" s="138">
        <f t="array" ref="E10221">SUMIF(Marksheet!$D$10:$BQ$10,$C10221,INDIRECT(K10200))</f>
        <v>0</v>
      </c>
      <c r="F10221" s="138" t="s">
        <v>434</v>
      </c>
      <c r="G10221" s="137">
        <f>SUMIF(Marksheet!$10:$10,C10221,Marksheet!$14:$14)</f>
        <v>3</v>
      </c>
      <c r="H10221" s="139">
        <f t="shared" si="310"/>
        <v>0</v>
      </c>
      <c r="I10221" s="137" t="s">
        <v>473</v>
      </c>
      <c r="J10221" s="133"/>
      <c r="K10221" s="140"/>
    </row>
    <row r="10222" ht="15.75" customHeight="1">
      <c r="A10222" s="49"/>
      <c r="B10222" s="141"/>
      <c r="C10222" s="144" t="s">
        <v>45</v>
      </c>
      <c r="D10222" s="137" t="str">
        <f>IFERROR(__xludf.DUMMYFUNCTION("JOIN("", "",FILTER(Marksheet!$15:$15,Marksheet!$10:$10=$C10222))"),"3b, 4a, 5c")</f>
        <v>3b, 4a, 5c</v>
      </c>
      <c r="E10222" s="138">
        <f t="array" ref="E10222">SUMIF(Marksheet!$D$10:$BQ$10,$C10222,INDIRECT(K10200))</f>
        <v>0</v>
      </c>
      <c r="F10222" s="138" t="s">
        <v>434</v>
      </c>
      <c r="G10222" s="137">
        <f>SUMIF(Marksheet!$10:$10,C10222,Marksheet!$14:$14)</f>
        <v>3</v>
      </c>
      <c r="H10222" s="139">
        <f t="shared" si="310"/>
        <v>0</v>
      </c>
      <c r="I10222" s="137" t="s">
        <v>474</v>
      </c>
      <c r="J10222" s="133"/>
      <c r="K10222" s="140"/>
    </row>
    <row r="10223" ht="15.75" customHeight="1">
      <c r="A10223" s="49"/>
      <c r="B10223" s="141"/>
      <c r="C10223" s="144" t="s">
        <v>43</v>
      </c>
      <c r="D10223" s="137" t="str">
        <f>IFERROR(__xludf.DUMMYFUNCTION("JOIN("", "",FILTER(Marksheet!$15:$15,Marksheet!$10:$10=$C10223))"),"2c, 4d, 5d")</f>
        <v>2c, 4d, 5d</v>
      </c>
      <c r="E10223" s="138">
        <f t="array" ref="E10223">SUMIF(Marksheet!$D$10:$BQ$10,$C10223,INDIRECT(K10200))</f>
        <v>0</v>
      </c>
      <c r="F10223" s="138" t="s">
        <v>434</v>
      </c>
      <c r="G10223" s="137">
        <f>SUMIF(Marksheet!$10:$10,C10223,Marksheet!$14:$14)</f>
        <v>4</v>
      </c>
      <c r="H10223" s="139">
        <f t="shared" si="310"/>
        <v>0</v>
      </c>
      <c r="I10223" s="137" t="s">
        <v>475</v>
      </c>
      <c r="J10223" s="133"/>
      <c r="K10223" s="140"/>
    </row>
    <row r="10224" ht="15.75" customHeight="1">
      <c r="A10224" s="49"/>
      <c r="B10224" s="141"/>
      <c r="C10224" s="144" t="s">
        <v>44</v>
      </c>
      <c r="D10224" s="137" t="str">
        <f>IFERROR(__xludf.DUMMYFUNCTION("JOIN("", "",FILTER(Marksheet!$15:$15,Marksheet!$10:$10=$C10224))"),"3a, 4c")</f>
        <v>3a, 4c</v>
      </c>
      <c r="E10224" s="138">
        <f t="array" ref="E10224">SUMIF(Marksheet!$D$10:$BQ$10,$C10224,INDIRECT(K10200))</f>
        <v>0</v>
      </c>
      <c r="F10224" s="138" t="s">
        <v>434</v>
      </c>
      <c r="G10224" s="137">
        <f>SUMIF(Marksheet!$10:$10,C10224,Marksheet!$14:$14)</f>
        <v>2</v>
      </c>
      <c r="H10224" s="139">
        <f t="shared" si="310"/>
        <v>0</v>
      </c>
      <c r="I10224" s="137" t="s">
        <v>476</v>
      </c>
      <c r="J10224" s="133"/>
      <c r="K10224" s="140"/>
    </row>
    <row r="10225" ht="15.75" customHeight="1">
      <c r="A10225" s="49"/>
      <c r="B10225" s="141"/>
      <c r="C10225" s="144" t="s">
        <v>39</v>
      </c>
      <c r="D10225" s="137" t="str">
        <f>IFERROR(__xludf.DUMMYFUNCTION("JOIN("", "",FILTER(Marksheet!$15:$15,Marksheet!$10:$10=$C10225))"),"1a, 5a, 5b")</f>
        <v>1a, 5a, 5b</v>
      </c>
      <c r="E10225" s="138">
        <f t="array" ref="E10225">SUMIF(Marksheet!$D$10:$BQ$10,$C10225,INDIRECT(K10200))</f>
        <v>0</v>
      </c>
      <c r="F10225" s="138" t="s">
        <v>434</v>
      </c>
      <c r="G10225" s="137">
        <f>SUMIF(Marksheet!$10:$10,C10225,Marksheet!$14:$14)</f>
        <v>5</v>
      </c>
      <c r="H10225" s="139">
        <f t="shared" si="310"/>
        <v>0</v>
      </c>
      <c r="I10225" s="137" t="s">
        <v>477</v>
      </c>
      <c r="J10225" s="133"/>
      <c r="K10225" s="140"/>
    </row>
    <row r="10226" ht="15.75" customHeight="1">
      <c r="A10226" s="49"/>
      <c r="B10226" s="141"/>
      <c r="C10226" s="144" t="s">
        <v>42</v>
      </c>
      <c r="D10226" s="137" t="str">
        <f>IFERROR(__xludf.DUMMYFUNCTION("JOIN("", "",FILTER(Marksheet!$15:$15,Marksheet!$10:$10=$C10226))"),"2a, 3c")</f>
        <v>2a, 3c</v>
      </c>
      <c r="E10226" s="138">
        <f t="array" ref="E10226">SUMIF(Marksheet!$D$10:$BQ$10,$C10226,INDIRECT(K10200))</f>
        <v>0</v>
      </c>
      <c r="F10226" s="138" t="s">
        <v>434</v>
      </c>
      <c r="G10226" s="137">
        <f>SUMIF(Marksheet!$10:$10,C10226,Marksheet!$14:$14)</f>
        <v>3</v>
      </c>
      <c r="H10226" s="139">
        <f t="shared" si="310"/>
        <v>0</v>
      </c>
      <c r="I10226" s="137" t="s">
        <v>478</v>
      </c>
      <c r="J10226" s="133"/>
      <c r="K10226" s="140"/>
    </row>
    <row r="10227" ht="15.75" customHeight="1">
      <c r="A10227" s="49"/>
      <c r="B10227" s="142"/>
      <c r="C10227" s="144" t="s">
        <v>40</v>
      </c>
      <c r="D10227" s="137" t="str">
        <f>IFERROR(__xludf.DUMMYFUNCTION("JOIN("", "",FILTER(Marksheet!$15:$15,Marksheet!$10:$10=$C10227))"),"1b, 4b, 4f")</f>
        <v>1b, 4b, 4f</v>
      </c>
      <c r="E10227" s="138">
        <f t="array" ref="E10227">SUMIF(Marksheet!$D$10:$BQ$10,$C10227,INDIRECT(K10200))</f>
        <v>0</v>
      </c>
      <c r="F10227" s="138" t="s">
        <v>434</v>
      </c>
      <c r="G10227" s="137">
        <f>SUMIF(Marksheet!$10:$10,C10227,Marksheet!$14:$14)</f>
        <v>3</v>
      </c>
      <c r="H10227" s="139">
        <f t="shared" si="310"/>
        <v>0</v>
      </c>
      <c r="I10227" s="137" t="s">
        <v>479</v>
      </c>
      <c r="J10227" s="133"/>
      <c r="K10227" s="140"/>
    </row>
    <row r="10228" ht="15.75" customHeight="1">
      <c r="A10228" s="49"/>
      <c r="B10228" s="49"/>
      <c r="C10228" s="145" t="s">
        <v>76</v>
      </c>
      <c r="D10228" s="145"/>
      <c r="E10228" s="146">
        <f>SUM(E10204:E10227)</f>
        <v>0</v>
      </c>
      <c r="F10228" s="147" t="s">
        <v>434</v>
      </c>
      <c r="G10228" s="148">
        <f>SUM(G10204:G10227)</f>
        <v>85</v>
      </c>
      <c r="H10228" s="149">
        <f t="shared" si="310"/>
        <v>0</v>
      </c>
      <c r="I10228" s="129"/>
      <c r="J10228" s="133"/>
      <c r="K10228" s="127"/>
    </row>
    <row r="10229" ht="15.75" customHeight="1">
      <c r="A10229" s="49"/>
      <c r="B10229" s="49"/>
      <c r="C10229" s="67"/>
      <c r="D10229" s="67"/>
      <c r="E10229" s="49"/>
      <c r="F10229" s="49"/>
      <c r="G10229" s="49"/>
      <c r="H10229" s="49"/>
      <c r="I10229" s="129"/>
      <c r="J10229" s="133"/>
      <c r="K10229" s="127"/>
    </row>
    <row r="10230" ht="60.0" customHeight="1">
      <c r="A10230" s="49"/>
      <c r="B10230" s="49"/>
      <c r="C10230" s="67"/>
      <c r="D10230" s="67"/>
      <c r="E10230" s="49"/>
      <c r="F10230" s="49"/>
      <c r="G10230" s="49"/>
      <c r="H10230" s="49"/>
      <c r="I10230" s="129"/>
      <c r="J10230" s="133"/>
      <c r="K10230" s="127"/>
    </row>
    <row r="10231" ht="15.75" customHeight="1">
      <c r="A10231" s="124" t="s">
        <v>450</v>
      </c>
      <c r="B10231" s="49"/>
      <c r="C10231" s="67"/>
      <c r="D10231" s="67"/>
      <c r="E10231" s="1"/>
      <c r="F10231" s="1"/>
      <c r="G10231" s="49"/>
      <c r="H10231" s="49"/>
      <c r="I10231" s="7"/>
      <c r="K10231" s="125">
        <f>K10198+1</f>
        <v>328</v>
      </c>
    </row>
    <row r="10232" ht="15.75" customHeight="1">
      <c r="A10232" s="126" t="s">
        <v>451</v>
      </c>
      <c r="B10232" s="67" t="str">
        <f>B10199</f>
        <v>GCSE Transition Assessment</v>
      </c>
      <c r="C10232" s="67"/>
      <c r="D10232" s="67"/>
      <c r="E10232" s="1"/>
      <c r="F10232" s="49"/>
      <c r="G10232" s="49"/>
      <c r="H10232" s="49"/>
      <c r="K10232" s="127" t="str">
        <f>CONCATENATE("Marksheet!$B$",K10231)</f>
        <v>Marksheet!$B$328</v>
      </c>
    </row>
    <row r="10233" ht="15.75" customHeight="1">
      <c r="A10233" s="126" t="s">
        <v>447</v>
      </c>
      <c r="B10233" s="67" t="str">
        <f t="array" ref="B10233">IF(INDIRECT(K10232)="","",INDIRECT(K10232))</f>
        <v>Student 311</v>
      </c>
      <c r="C10233" s="67"/>
      <c r="D10233" s="67"/>
      <c r="E10233" s="1"/>
      <c r="F10233" s="49"/>
      <c r="G10233" s="49"/>
      <c r="H10233" s="49"/>
      <c r="K10233" s="127" t="str">
        <f>CONCATENATE("Marksheet!$D$",K10231,":$BQ$",K10231)</f>
        <v>Marksheet!$D$328:$BQ$328</v>
      </c>
    </row>
    <row r="10234" ht="15.75" customHeight="1">
      <c r="A10234" s="126" t="s">
        <v>452</v>
      </c>
      <c r="B10234" s="67" t="str">
        <f t="array" ref="B10234">INDIRECT(CONCATENATE("Marksheet!$C$",INDIRECT(CONCATENATE("K",ROW()-3))))</f>
        <v/>
      </c>
      <c r="C10234" s="67"/>
      <c r="D10234" s="67"/>
      <c r="E10234" s="49"/>
      <c r="F10234" s="49"/>
      <c r="G10234" s="49"/>
      <c r="H10234" s="49"/>
      <c r="I10234" s="49"/>
      <c r="J10234" s="49"/>
      <c r="K10234" s="127"/>
    </row>
    <row r="10235" ht="15.75" customHeight="1">
      <c r="A10235" s="67"/>
      <c r="B10235" s="128"/>
      <c r="C10235" s="67"/>
      <c r="D10235" s="67"/>
      <c r="E10235" s="49"/>
      <c r="F10235" s="49"/>
      <c r="G10235" s="49"/>
      <c r="H10235" s="49"/>
      <c r="I10235" s="49"/>
      <c r="J10235" s="49"/>
      <c r="K10235" s="127"/>
    </row>
    <row r="10236" ht="15.75" customHeight="1">
      <c r="A10236" s="129"/>
      <c r="B10236" s="100" t="s">
        <v>442</v>
      </c>
      <c r="C10236" s="100" t="s">
        <v>443</v>
      </c>
      <c r="D10236" s="73" t="s">
        <v>453</v>
      </c>
      <c r="E10236" s="130" t="s">
        <v>444</v>
      </c>
      <c r="F10236" s="71"/>
      <c r="G10236" s="72"/>
      <c r="H10236" s="131" t="s">
        <v>454</v>
      </c>
      <c r="I10236" s="132" t="s">
        <v>455</v>
      </c>
      <c r="J10236" s="133"/>
      <c r="K10236" s="134"/>
    </row>
    <row r="10237" ht="15.75" customHeight="1">
      <c r="A10237" s="49"/>
      <c r="B10237" s="135" t="s">
        <v>19</v>
      </c>
      <c r="C10237" s="136" t="s">
        <v>25</v>
      </c>
      <c r="D10237" s="137" t="str">
        <f>IFERROR(__xludf.DUMMYFUNCTION("JOIN("", "",FILTER(Marksheet!$15:$15,Marksheet!$10:$10=$C10237))"),"3a, 3b, 3c")</f>
        <v>3a, 3b, 3c</v>
      </c>
      <c r="E10237" s="138">
        <f t="array" ref="E10237">SUMIF(Marksheet!$D$10:$BQ$10,$C10237,INDIRECT(K10233))</f>
        <v>0</v>
      </c>
      <c r="F10237" s="138" t="s">
        <v>434</v>
      </c>
      <c r="G10237" s="137">
        <f>SUMIF(Marksheet!$10:$10,C10237,Marksheet!$14:$14)</f>
        <v>3</v>
      </c>
      <c r="H10237" s="139">
        <f t="shared" ref="H10237:H10261" si="311">E10237/G10237</f>
        <v>0</v>
      </c>
      <c r="I10237" s="137" t="s">
        <v>456</v>
      </c>
      <c r="J10237" s="133"/>
      <c r="K10237" s="140"/>
    </row>
    <row r="10238" ht="15.75" customHeight="1">
      <c r="A10238" s="49"/>
      <c r="B10238" s="141"/>
      <c r="C10238" s="136" t="s">
        <v>27</v>
      </c>
      <c r="D10238" s="137" t="str">
        <f>IFERROR(__xludf.DUMMYFUNCTION("JOIN("", "",FILTER(Marksheet!$15:$15,Marksheet!$10:$10=$C10238))"),"5a, 5b, 5c, 5d")</f>
        <v>5a, 5b, 5c, 5d</v>
      </c>
      <c r="E10238" s="138">
        <f t="array" ref="E10238">SUMIF(Marksheet!$D$10:$BQ$10,$C10238,INDIRECT(K10233))</f>
        <v>0</v>
      </c>
      <c r="F10238" s="138" t="s">
        <v>434</v>
      </c>
      <c r="G10238" s="137">
        <f>SUMIF(Marksheet!$10:$10,C10238,Marksheet!$14:$14)</f>
        <v>5</v>
      </c>
      <c r="H10238" s="139">
        <f t="shared" si="311"/>
        <v>0</v>
      </c>
      <c r="I10238" s="137" t="s">
        <v>457</v>
      </c>
      <c r="J10238" s="133"/>
      <c r="K10238" s="140"/>
    </row>
    <row r="10239" ht="15.75" customHeight="1">
      <c r="A10239" s="49"/>
      <c r="B10239" s="141"/>
      <c r="C10239" s="136" t="s">
        <v>26</v>
      </c>
      <c r="D10239" s="137" t="str">
        <f>IFERROR(__xludf.DUMMYFUNCTION("JOIN("", "",FILTER(Marksheet!$15:$15,Marksheet!$10:$10=$C10239))"),"4a, 4b")</f>
        <v>4a, 4b</v>
      </c>
      <c r="E10239" s="138">
        <f t="array" ref="E10239">SUMIF(Marksheet!$D$10:$BQ$10,$C10239,INDIRECT(K10233))</f>
        <v>0</v>
      </c>
      <c r="F10239" s="138" t="s">
        <v>434</v>
      </c>
      <c r="G10239" s="137">
        <f>SUMIF(Marksheet!$10:$10,C10239,Marksheet!$14:$14)</f>
        <v>3</v>
      </c>
      <c r="H10239" s="139">
        <f t="shared" si="311"/>
        <v>0</v>
      </c>
      <c r="I10239" s="137" t="s">
        <v>458</v>
      </c>
      <c r="J10239" s="133"/>
      <c r="K10239" s="140"/>
    </row>
    <row r="10240" ht="15.75" customHeight="1">
      <c r="A10240" s="49"/>
      <c r="B10240" s="141"/>
      <c r="C10240" s="136" t="s">
        <v>23</v>
      </c>
      <c r="D10240" s="137" t="str">
        <f>IFERROR(__xludf.DUMMYFUNCTION("JOIN("", "",FILTER(Marksheet!$15:$15,Marksheet!$10:$10=$C10240))"),"1a, 1b, 4c")</f>
        <v>1a, 1b, 4c</v>
      </c>
      <c r="E10240" s="138">
        <f t="array" ref="E10240">SUMIF(Marksheet!$D$10:$BQ$10,$C10240,INDIRECT(K10233))</f>
        <v>0</v>
      </c>
      <c r="F10240" s="138" t="s">
        <v>434</v>
      </c>
      <c r="G10240" s="137">
        <f>SUMIF(Marksheet!$10:$10,C10240,Marksheet!$14:$14)</f>
        <v>5</v>
      </c>
      <c r="H10240" s="139">
        <f t="shared" si="311"/>
        <v>0</v>
      </c>
      <c r="I10240" s="137" t="s">
        <v>459</v>
      </c>
      <c r="J10240" s="133"/>
      <c r="K10240" s="140"/>
    </row>
    <row r="10241" ht="15.75" customHeight="1">
      <c r="A10241" s="49"/>
      <c r="B10241" s="142"/>
      <c r="C10241" s="136" t="s">
        <v>24</v>
      </c>
      <c r="D10241" s="137" t="str">
        <f>IFERROR(__xludf.DUMMYFUNCTION("JOIN("", "",FILTER(Marksheet!$15:$15,Marksheet!$10:$10=$C10241))"),"2a, 2b, 2c")</f>
        <v>2a, 2b, 2c</v>
      </c>
      <c r="E10241" s="138">
        <f t="array" ref="E10241">SUMIF(Marksheet!$D$10:$BQ$10,$C10241,INDIRECT(K10233))</f>
        <v>0</v>
      </c>
      <c r="F10241" s="138" t="s">
        <v>434</v>
      </c>
      <c r="G10241" s="137">
        <f>SUMIF(Marksheet!$10:$10,C10241,Marksheet!$14:$14)</f>
        <v>4</v>
      </c>
      <c r="H10241" s="139">
        <f t="shared" si="311"/>
        <v>0</v>
      </c>
      <c r="I10241" s="137" t="s">
        <v>460</v>
      </c>
      <c r="J10241" s="133"/>
      <c r="K10241" s="140"/>
    </row>
    <row r="10242" ht="15.75" customHeight="1">
      <c r="A10242" s="49"/>
      <c r="B10242" s="135" t="s">
        <v>20</v>
      </c>
      <c r="C10242" s="143" t="s">
        <v>29</v>
      </c>
      <c r="D10242" s="137" t="str">
        <f>IFERROR(__xludf.DUMMYFUNCTION("JOIN("", "",FILTER(Marksheet!$15:$15,Marksheet!$10:$10=$C10242))"),"1b, 3d")</f>
        <v>1b, 3d</v>
      </c>
      <c r="E10242" s="138">
        <f t="array" ref="E10242">SUMIF(Marksheet!$D$10:$BQ$10,$C10242,INDIRECT(K10233))</f>
        <v>0</v>
      </c>
      <c r="F10242" s="138" t="s">
        <v>434</v>
      </c>
      <c r="G10242" s="137">
        <f>SUMIF(Marksheet!$10:$10,C10242,Marksheet!$14:$14)</f>
        <v>2</v>
      </c>
      <c r="H10242" s="139">
        <f t="shared" si="311"/>
        <v>0</v>
      </c>
      <c r="I10242" s="137" t="s">
        <v>461</v>
      </c>
      <c r="J10242" s="133"/>
      <c r="K10242" s="140"/>
    </row>
    <row r="10243" ht="15.75" customHeight="1">
      <c r="A10243" s="49"/>
      <c r="B10243" s="141"/>
      <c r="C10243" s="143" t="s">
        <v>30</v>
      </c>
      <c r="D10243" s="137" t="str">
        <f>IFERROR(__xludf.DUMMYFUNCTION("JOIN("", "",FILTER(Marksheet!$15:$15,Marksheet!$10:$10=$C10243))"),"1d, 4d, 4e")</f>
        <v>1d, 4d, 4e</v>
      </c>
      <c r="E10243" s="138">
        <f t="array" ref="E10243">SUMIF(Marksheet!$D$10:$BQ$10,$C10243,INDIRECT(K10233))</f>
        <v>0</v>
      </c>
      <c r="F10243" s="138" t="s">
        <v>434</v>
      </c>
      <c r="G10243" s="137">
        <f>SUMIF(Marksheet!$10:$10,C10243,Marksheet!$14:$14)</f>
        <v>3</v>
      </c>
      <c r="H10243" s="139">
        <f t="shared" si="311"/>
        <v>0</v>
      </c>
      <c r="I10243" s="137" t="s">
        <v>462</v>
      </c>
      <c r="J10243" s="133"/>
      <c r="K10243" s="140"/>
    </row>
    <row r="10244" ht="15.75" customHeight="1">
      <c r="A10244" s="49"/>
      <c r="B10244" s="141"/>
      <c r="C10244" s="143" t="s">
        <v>33</v>
      </c>
      <c r="D10244" s="137" t="str">
        <f>IFERROR(__xludf.DUMMYFUNCTION("JOIN("", "",FILTER(Marksheet!$15:$15,Marksheet!$10:$10=$C10244))"),"4a, 4b")</f>
        <v>4a, 4b</v>
      </c>
      <c r="E10244" s="138">
        <f t="array" ref="E10244">SUMIF(Marksheet!$D$10:$BQ$10,$C10244,INDIRECT(K10233))</f>
        <v>0</v>
      </c>
      <c r="F10244" s="138" t="s">
        <v>434</v>
      </c>
      <c r="G10244" s="137">
        <f>SUMIF(Marksheet!$10:$10,C10244,Marksheet!$14:$14)</f>
        <v>3</v>
      </c>
      <c r="H10244" s="139">
        <f t="shared" si="311"/>
        <v>0</v>
      </c>
      <c r="I10244" s="137" t="s">
        <v>463</v>
      </c>
      <c r="J10244" s="133"/>
      <c r="K10244" s="140"/>
    </row>
    <row r="10245" ht="15.75" customHeight="1">
      <c r="A10245" s="49"/>
      <c r="B10245" s="141"/>
      <c r="C10245" s="143" t="s">
        <v>28</v>
      </c>
      <c r="D10245" s="137" t="str">
        <f>IFERROR(__xludf.DUMMYFUNCTION("JOIN("", "",FILTER(Marksheet!$15:$15,Marksheet!$10:$10=$C10245))"),"1a, 1c, 4c")</f>
        <v>1a, 1c, 4c</v>
      </c>
      <c r="E10245" s="138">
        <f t="array" ref="E10245">SUMIF(Marksheet!$D$10:$BQ$10,$C10245,INDIRECT(K10233))</f>
        <v>0</v>
      </c>
      <c r="F10245" s="138" t="s">
        <v>434</v>
      </c>
      <c r="G10245" s="137">
        <f>SUMIF(Marksheet!$10:$10,C10245,Marksheet!$14:$14)</f>
        <v>5</v>
      </c>
      <c r="H10245" s="139">
        <f t="shared" si="311"/>
        <v>0</v>
      </c>
      <c r="I10245" s="137" t="s">
        <v>464</v>
      </c>
      <c r="J10245" s="133"/>
      <c r="K10245" s="140"/>
    </row>
    <row r="10246" ht="15.75" customHeight="1">
      <c r="A10246" s="49"/>
      <c r="B10246" s="141"/>
      <c r="C10246" s="143" t="s">
        <v>435</v>
      </c>
      <c r="D10246" s="137" t="str">
        <f>IFERROR(__xludf.DUMMYFUNCTION("JOIN("", "",FILTER(Marksheet!$15:$15,Marksheet!$10:$10=$C10246))"),"3a, 3b, 3c")</f>
        <v>3a, 3b, 3c</v>
      </c>
      <c r="E10246" s="138">
        <f t="array" ref="E10246">SUMIF(Marksheet!$D$10:$BQ$10,$C10246,INDIRECT(K10233))</f>
        <v>0</v>
      </c>
      <c r="F10246" s="138" t="s">
        <v>434</v>
      </c>
      <c r="G10246" s="137">
        <f>SUMIF(Marksheet!$10:$10,C10246,Marksheet!$14:$14)</f>
        <v>4</v>
      </c>
      <c r="H10246" s="139">
        <f t="shared" si="311"/>
        <v>0</v>
      </c>
      <c r="I10246" s="137" t="s">
        <v>465</v>
      </c>
      <c r="J10246" s="133"/>
      <c r="K10246" s="140"/>
    </row>
    <row r="10247" ht="15.75" customHeight="1">
      <c r="A10247" s="49"/>
      <c r="B10247" s="142"/>
      <c r="C10247" s="143" t="s">
        <v>31</v>
      </c>
      <c r="D10247" s="137" t="str">
        <f>IFERROR(__xludf.DUMMYFUNCTION("JOIN("", "",FILTER(Marksheet!$15:$15,Marksheet!$10:$10=$C10247))"),"2a, 2b, 2c")</f>
        <v>2a, 2b, 2c</v>
      </c>
      <c r="E10247" s="138">
        <f t="array" ref="E10247">SUMIF(Marksheet!$D$10:$BQ$10,$C10247,INDIRECT(K10233))</f>
        <v>0</v>
      </c>
      <c r="F10247" s="138" t="s">
        <v>434</v>
      </c>
      <c r="G10247" s="137">
        <f>SUMIF(Marksheet!$10:$10,C10247,Marksheet!$14:$14)</f>
        <v>3</v>
      </c>
      <c r="H10247" s="139">
        <f t="shared" si="311"/>
        <v>0</v>
      </c>
      <c r="I10247" s="137" t="s">
        <v>466</v>
      </c>
      <c r="J10247" s="133"/>
      <c r="K10247" s="140"/>
    </row>
    <row r="10248" ht="15.75" customHeight="1">
      <c r="A10248" s="49"/>
      <c r="B10248" s="135" t="s">
        <v>21</v>
      </c>
      <c r="C10248" s="143" t="s">
        <v>36</v>
      </c>
      <c r="D10248" s="137" t="str">
        <f>IFERROR(__xludf.DUMMYFUNCTION("JOIN("", "",FILTER(Marksheet!$15:$15,Marksheet!$10:$10=$C10248))"),"2b, 2c")</f>
        <v>2b, 2c</v>
      </c>
      <c r="E10248" s="138">
        <f t="array" ref="E10248">SUMIF(Marksheet!$D$10:$BQ$10,$C10248,INDIRECT(K10233))</f>
        <v>0</v>
      </c>
      <c r="F10248" s="138" t="s">
        <v>434</v>
      </c>
      <c r="G10248" s="137">
        <f>SUMIF(Marksheet!$10:$10,C10248,Marksheet!$14:$14)</f>
        <v>2</v>
      </c>
      <c r="H10248" s="139">
        <f t="shared" si="311"/>
        <v>0</v>
      </c>
      <c r="I10248" s="137" t="s">
        <v>467</v>
      </c>
      <c r="J10248" s="133"/>
      <c r="K10248" s="140"/>
    </row>
    <row r="10249" ht="15.75" customHeight="1">
      <c r="A10249" s="49"/>
      <c r="B10249" s="141"/>
      <c r="C10249" s="143" t="s">
        <v>38</v>
      </c>
      <c r="D10249" s="137" t="str">
        <f>IFERROR(__xludf.DUMMYFUNCTION("JOIN("", "",FILTER(Marksheet!$15:$15,Marksheet!$10:$10=$C10249))"),"4a, 4b, 4c, 4d, 4e")</f>
        <v>4a, 4b, 4c, 4d, 4e</v>
      </c>
      <c r="E10249" s="138">
        <f t="array" ref="E10249">SUMIF(Marksheet!$D$10:$BQ$10,$C10249,INDIRECT(K10233))</f>
        <v>0</v>
      </c>
      <c r="F10249" s="138" t="s">
        <v>434</v>
      </c>
      <c r="G10249" s="137">
        <f>SUMIF(Marksheet!$10:$10,C10249,Marksheet!$14:$14)</f>
        <v>6</v>
      </c>
      <c r="H10249" s="139">
        <f t="shared" si="311"/>
        <v>0</v>
      </c>
      <c r="I10249" s="137" t="s">
        <v>468</v>
      </c>
      <c r="J10249" s="133"/>
      <c r="K10249" s="140"/>
    </row>
    <row r="10250" ht="15.75" customHeight="1">
      <c r="A10250" s="49"/>
      <c r="B10250" s="141"/>
      <c r="C10250" s="143" t="s">
        <v>35</v>
      </c>
      <c r="D10250" s="137" t="str">
        <f>IFERROR(__xludf.DUMMYFUNCTION("JOIN("", "",FILTER(Marksheet!$15:$15,Marksheet!$10:$10=$C10250))"),"1b, 2a")</f>
        <v>1b, 2a</v>
      </c>
      <c r="E10250" s="138">
        <f t="array" ref="E10250">SUMIF(Marksheet!$D$10:$BQ$10,$C10250,INDIRECT(K10233))</f>
        <v>0</v>
      </c>
      <c r="F10250" s="138" t="s">
        <v>434</v>
      </c>
      <c r="G10250" s="137">
        <f>SUMIF(Marksheet!$10:$10,C10250,Marksheet!$14:$14)</f>
        <v>3</v>
      </c>
      <c r="H10250" s="139">
        <f t="shared" si="311"/>
        <v>0</v>
      </c>
      <c r="I10250" s="137" t="s">
        <v>469</v>
      </c>
      <c r="J10250" s="133"/>
      <c r="K10250" s="140"/>
    </row>
    <row r="10251" ht="15.75" customHeight="1">
      <c r="A10251" s="49"/>
      <c r="B10251" s="141"/>
      <c r="C10251" s="143" t="s">
        <v>34</v>
      </c>
      <c r="D10251" s="137" t="str">
        <f>IFERROR(__xludf.DUMMYFUNCTION("JOIN("", "",FILTER(Marksheet!$15:$15,Marksheet!$10:$10=$C10251))"),"1a, 1c, 2d")</f>
        <v>1a, 1c, 2d</v>
      </c>
      <c r="E10251" s="138">
        <f t="array" ref="E10251">SUMIF(Marksheet!$D$10:$BQ$10,$C10251,INDIRECT(K10233))</f>
        <v>0</v>
      </c>
      <c r="F10251" s="138" t="s">
        <v>434</v>
      </c>
      <c r="G10251" s="137">
        <f>SUMIF(Marksheet!$10:$10,C10251,Marksheet!$14:$14)</f>
        <v>6</v>
      </c>
      <c r="H10251" s="139">
        <f t="shared" si="311"/>
        <v>0</v>
      </c>
      <c r="I10251" s="137" t="s">
        <v>470</v>
      </c>
      <c r="J10251" s="133"/>
      <c r="K10251" s="140"/>
    </row>
    <row r="10252" ht="15.75" customHeight="1">
      <c r="A10252" s="49"/>
      <c r="B10252" s="142"/>
      <c r="C10252" s="143" t="s">
        <v>37</v>
      </c>
      <c r="D10252" s="137" t="str">
        <f>IFERROR(__xludf.DUMMYFUNCTION("JOIN("", "",FILTER(Marksheet!$15:$15,Marksheet!$10:$10=$C10252))"),"3a, 3b, 3c")</f>
        <v>3a, 3b, 3c</v>
      </c>
      <c r="E10252" s="138">
        <f t="array" ref="E10252">SUMIF(Marksheet!$D$10:$BQ$10,$C10252,INDIRECT(K10233))</f>
        <v>0</v>
      </c>
      <c r="F10252" s="138" t="s">
        <v>434</v>
      </c>
      <c r="G10252" s="137">
        <f>SUMIF(Marksheet!$10:$10,C10252,Marksheet!$14:$14)</f>
        <v>3</v>
      </c>
      <c r="H10252" s="139">
        <f t="shared" si="311"/>
        <v>0</v>
      </c>
      <c r="I10252" s="137" t="s">
        <v>471</v>
      </c>
      <c r="J10252" s="133"/>
      <c r="K10252" s="140"/>
    </row>
    <row r="10253" ht="15.75" customHeight="1">
      <c r="A10253" s="49"/>
      <c r="B10253" s="135" t="s">
        <v>22</v>
      </c>
      <c r="C10253" s="144" t="s">
        <v>46</v>
      </c>
      <c r="D10253" s="137" t="str">
        <f>IFERROR(__xludf.DUMMYFUNCTION("JOIN("", "",FILTER(Marksheet!$15:$15,Marksheet!$10:$10=$C10253))"),"3d")</f>
        <v>3d</v>
      </c>
      <c r="E10253" s="138">
        <f t="array" ref="E10253">SUMIF(Marksheet!$D$10:$BQ$10,$C10253,INDIRECT(K10233))</f>
        <v>0</v>
      </c>
      <c r="F10253" s="138" t="s">
        <v>434</v>
      </c>
      <c r="G10253" s="137">
        <f>SUMIF(Marksheet!$10:$10,C10253,Marksheet!$14:$14)</f>
        <v>2</v>
      </c>
      <c r="H10253" s="139">
        <f t="shared" si="311"/>
        <v>0</v>
      </c>
      <c r="I10253" s="137" t="s">
        <v>472</v>
      </c>
      <c r="J10253" s="133"/>
      <c r="K10253" s="140"/>
    </row>
    <row r="10254" ht="15.75" customHeight="1">
      <c r="A10254" s="49"/>
      <c r="B10254" s="141"/>
      <c r="C10254" s="144" t="s">
        <v>41</v>
      </c>
      <c r="D10254" s="137" t="str">
        <f>IFERROR(__xludf.DUMMYFUNCTION("JOIN("", "",FILTER(Marksheet!$15:$15,Marksheet!$10:$10=$C10254))"),"1c, 2b, 4e")</f>
        <v>1c, 2b, 4e</v>
      </c>
      <c r="E10254" s="138">
        <f t="array" ref="E10254">SUMIF(Marksheet!$D$10:$BQ$10,$C10254,INDIRECT(K10233))</f>
        <v>0</v>
      </c>
      <c r="F10254" s="138" t="s">
        <v>434</v>
      </c>
      <c r="G10254" s="137">
        <f>SUMIF(Marksheet!$10:$10,C10254,Marksheet!$14:$14)</f>
        <v>3</v>
      </c>
      <c r="H10254" s="139">
        <f t="shared" si="311"/>
        <v>0</v>
      </c>
      <c r="I10254" s="137" t="s">
        <v>473</v>
      </c>
      <c r="J10254" s="133"/>
      <c r="K10254" s="140"/>
    </row>
    <row r="10255" ht="15.75" customHeight="1">
      <c r="A10255" s="49"/>
      <c r="B10255" s="141"/>
      <c r="C10255" s="144" t="s">
        <v>45</v>
      </c>
      <c r="D10255" s="137" t="str">
        <f>IFERROR(__xludf.DUMMYFUNCTION("JOIN("", "",FILTER(Marksheet!$15:$15,Marksheet!$10:$10=$C10255))"),"3b, 4a, 5c")</f>
        <v>3b, 4a, 5c</v>
      </c>
      <c r="E10255" s="138">
        <f t="array" ref="E10255">SUMIF(Marksheet!$D$10:$BQ$10,$C10255,INDIRECT(K10233))</f>
        <v>0</v>
      </c>
      <c r="F10255" s="138" t="s">
        <v>434</v>
      </c>
      <c r="G10255" s="137">
        <f>SUMIF(Marksheet!$10:$10,C10255,Marksheet!$14:$14)</f>
        <v>3</v>
      </c>
      <c r="H10255" s="139">
        <f t="shared" si="311"/>
        <v>0</v>
      </c>
      <c r="I10255" s="137" t="s">
        <v>474</v>
      </c>
      <c r="J10255" s="133"/>
      <c r="K10255" s="140"/>
    </row>
    <row r="10256" ht="15.75" customHeight="1">
      <c r="A10256" s="49"/>
      <c r="B10256" s="141"/>
      <c r="C10256" s="144" t="s">
        <v>43</v>
      </c>
      <c r="D10256" s="137" t="str">
        <f>IFERROR(__xludf.DUMMYFUNCTION("JOIN("", "",FILTER(Marksheet!$15:$15,Marksheet!$10:$10=$C10256))"),"2c, 4d, 5d")</f>
        <v>2c, 4d, 5d</v>
      </c>
      <c r="E10256" s="138">
        <f t="array" ref="E10256">SUMIF(Marksheet!$D$10:$BQ$10,$C10256,INDIRECT(K10233))</f>
        <v>0</v>
      </c>
      <c r="F10256" s="138" t="s">
        <v>434</v>
      </c>
      <c r="G10256" s="137">
        <f>SUMIF(Marksheet!$10:$10,C10256,Marksheet!$14:$14)</f>
        <v>4</v>
      </c>
      <c r="H10256" s="139">
        <f t="shared" si="311"/>
        <v>0</v>
      </c>
      <c r="I10256" s="137" t="s">
        <v>475</v>
      </c>
      <c r="J10256" s="133"/>
      <c r="K10256" s="140"/>
    </row>
    <row r="10257" ht="15.75" customHeight="1">
      <c r="A10257" s="49"/>
      <c r="B10257" s="141"/>
      <c r="C10257" s="144" t="s">
        <v>44</v>
      </c>
      <c r="D10257" s="137" t="str">
        <f>IFERROR(__xludf.DUMMYFUNCTION("JOIN("", "",FILTER(Marksheet!$15:$15,Marksheet!$10:$10=$C10257))"),"3a, 4c")</f>
        <v>3a, 4c</v>
      </c>
      <c r="E10257" s="138">
        <f t="array" ref="E10257">SUMIF(Marksheet!$D$10:$BQ$10,$C10257,INDIRECT(K10233))</f>
        <v>0</v>
      </c>
      <c r="F10257" s="138" t="s">
        <v>434</v>
      </c>
      <c r="G10257" s="137">
        <f>SUMIF(Marksheet!$10:$10,C10257,Marksheet!$14:$14)</f>
        <v>2</v>
      </c>
      <c r="H10257" s="139">
        <f t="shared" si="311"/>
        <v>0</v>
      </c>
      <c r="I10257" s="137" t="s">
        <v>476</v>
      </c>
      <c r="J10257" s="133"/>
      <c r="K10257" s="140"/>
    </row>
    <row r="10258" ht="15.75" customHeight="1">
      <c r="A10258" s="49"/>
      <c r="B10258" s="141"/>
      <c r="C10258" s="144" t="s">
        <v>39</v>
      </c>
      <c r="D10258" s="137" t="str">
        <f>IFERROR(__xludf.DUMMYFUNCTION("JOIN("", "",FILTER(Marksheet!$15:$15,Marksheet!$10:$10=$C10258))"),"1a, 5a, 5b")</f>
        <v>1a, 5a, 5b</v>
      </c>
      <c r="E10258" s="138">
        <f t="array" ref="E10258">SUMIF(Marksheet!$D$10:$BQ$10,$C10258,INDIRECT(K10233))</f>
        <v>0</v>
      </c>
      <c r="F10258" s="138" t="s">
        <v>434</v>
      </c>
      <c r="G10258" s="137">
        <f>SUMIF(Marksheet!$10:$10,C10258,Marksheet!$14:$14)</f>
        <v>5</v>
      </c>
      <c r="H10258" s="139">
        <f t="shared" si="311"/>
        <v>0</v>
      </c>
      <c r="I10258" s="137" t="s">
        <v>477</v>
      </c>
      <c r="J10258" s="133"/>
      <c r="K10258" s="140"/>
    </row>
    <row r="10259" ht="15.75" customHeight="1">
      <c r="A10259" s="49"/>
      <c r="B10259" s="141"/>
      <c r="C10259" s="144" t="s">
        <v>42</v>
      </c>
      <c r="D10259" s="137" t="str">
        <f>IFERROR(__xludf.DUMMYFUNCTION("JOIN("", "",FILTER(Marksheet!$15:$15,Marksheet!$10:$10=$C10259))"),"2a, 3c")</f>
        <v>2a, 3c</v>
      </c>
      <c r="E10259" s="138">
        <f t="array" ref="E10259">SUMIF(Marksheet!$D$10:$BQ$10,$C10259,INDIRECT(K10233))</f>
        <v>0</v>
      </c>
      <c r="F10259" s="138" t="s">
        <v>434</v>
      </c>
      <c r="G10259" s="137">
        <f>SUMIF(Marksheet!$10:$10,C10259,Marksheet!$14:$14)</f>
        <v>3</v>
      </c>
      <c r="H10259" s="139">
        <f t="shared" si="311"/>
        <v>0</v>
      </c>
      <c r="I10259" s="137" t="s">
        <v>478</v>
      </c>
      <c r="J10259" s="133"/>
      <c r="K10259" s="140"/>
    </row>
    <row r="10260" ht="15.75" customHeight="1">
      <c r="A10260" s="49"/>
      <c r="B10260" s="142"/>
      <c r="C10260" s="144" t="s">
        <v>40</v>
      </c>
      <c r="D10260" s="137" t="str">
        <f>IFERROR(__xludf.DUMMYFUNCTION("JOIN("", "",FILTER(Marksheet!$15:$15,Marksheet!$10:$10=$C10260))"),"1b, 4b, 4f")</f>
        <v>1b, 4b, 4f</v>
      </c>
      <c r="E10260" s="138">
        <f t="array" ref="E10260">SUMIF(Marksheet!$D$10:$BQ$10,$C10260,INDIRECT(K10233))</f>
        <v>0</v>
      </c>
      <c r="F10260" s="138" t="s">
        <v>434</v>
      </c>
      <c r="G10260" s="137">
        <f>SUMIF(Marksheet!$10:$10,C10260,Marksheet!$14:$14)</f>
        <v>3</v>
      </c>
      <c r="H10260" s="139">
        <f t="shared" si="311"/>
        <v>0</v>
      </c>
      <c r="I10260" s="137" t="s">
        <v>479</v>
      </c>
      <c r="J10260" s="133"/>
      <c r="K10260" s="140"/>
    </row>
    <row r="10261" ht="15.75" customHeight="1">
      <c r="A10261" s="49"/>
      <c r="B10261" s="49"/>
      <c r="C10261" s="145" t="s">
        <v>76</v>
      </c>
      <c r="D10261" s="145"/>
      <c r="E10261" s="146">
        <f>SUM(E10237:E10260)</f>
        <v>0</v>
      </c>
      <c r="F10261" s="147" t="s">
        <v>434</v>
      </c>
      <c r="G10261" s="148">
        <f>SUM(G10237:G10260)</f>
        <v>85</v>
      </c>
      <c r="H10261" s="149">
        <f t="shared" si="311"/>
        <v>0</v>
      </c>
      <c r="I10261" s="129"/>
      <c r="J10261" s="133"/>
      <c r="K10261" s="127"/>
    </row>
    <row r="10262" ht="15.75" customHeight="1">
      <c r="A10262" s="49"/>
      <c r="B10262" s="49"/>
      <c r="C10262" s="67"/>
      <c r="D10262" s="67"/>
      <c r="E10262" s="49"/>
      <c r="F10262" s="49"/>
      <c r="G10262" s="49"/>
      <c r="H10262" s="49"/>
      <c r="I10262" s="129"/>
      <c r="J10262" s="133"/>
      <c r="K10262" s="127"/>
    </row>
    <row r="10263" ht="60.0" customHeight="1">
      <c r="A10263" s="49"/>
      <c r="B10263" s="49"/>
      <c r="C10263" s="67"/>
      <c r="D10263" s="67"/>
      <c r="E10263" s="49"/>
      <c r="F10263" s="49"/>
      <c r="G10263" s="49"/>
      <c r="H10263" s="49"/>
      <c r="I10263" s="129"/>
      <c r="J10263" s="133"/>
      <c r="K10263" s="127"/>
    </row>
    <row r="10264" ht="15.75" customHeight="1">
      <c r="A10264" s="124" t="s">
        <v>450</v>
      </c>
      <c r="B10264" s="49"/>
      <c r="C10264" s="67"/>
      <c r="D10264" s="67"/>
      <c r="E10264" s="1"/>
      <c r="F10264" s="1"/>
      <c r="G10264" s="49"/>
      <c r="H10264" s="49"/>
      <c r="I10264" s="7"/>
      <c r="K10264" s="125">
        <f>K10231+1</f>
        <v>329</v>
      </c>
    </row>
    <row r="10265" ht="15.75" customHeight="1">
      <c r="A10265" s="126" t="s">
        <v>451</v>
      </c>
      <c r="B10265" s="67" t="str">
        <f>B10232</f>
        <v>GCSE Transition Assessment</v>
      </c>
      <c r="C10265" s="67"/>
      <c r="D10265" s="67"/>
      <c r="E10265" s="1"/>
      <c r="F10265" s="49"/>
      <c r="G10265" s="49"/>
      <c r="H10265" s="49"/>
      <c r="K10265" s="127" t="str">
        <f>CONCATENATE("Marksheet!$B$",K10264)</f>
        <v>Marksheet!$B$329</v>
      </c>
    </row>
    <row r="10266" ht="15.75" customHeight="1">
      <c r="A10266" s="126" t="s">
        <v>447</v>
      </c>
      <c r="B10266" s="67" t="str">
        <f t="array" ref="B10266">IF(INDIRECT(K10265)="","",INDIRECT(K10265))</f>
        <v>Student 312</v>
      </c>
      <c r="C10266" s="67"/>
      <c r="D10266" s="67"/>
      <c r="E10266" s="1"/>
      <c r="F10266" s="49"/>
      <c r="G10266" s="49"/>
      <c r="H10266" s="49"/>
      <c r="K10266" s="127" t="str">
        <f>CONCATENATE("Marksheet!$D$",K10264,":$BQ$",K10264)</f>
        <v>Marksheet!$D$329:$BQ$329</v>
      </c>
    </row>
    <row r="10267" ht="15.75" customHeight="1">
      <c r="A10267" s="126" t="s">
        <v>452</v>
      </c>
      <c r="B10267" s="67" t="str">
        <f t="array" ref="B10267">INDIRECT(CONCATENATE("Marksheet!$C$",INDIRECT(CONCATENATE("K",ROW()-3))))</f>
        <v/>
      </c>
      <c r="C10267" s="67"/>
      <c r="D10267" s="67"/>
      <c r="E10267" s="49"/>
      <c r="F10267" s="49"/>
      <c r="G10267" s="49"/>
      <c r="H10267" s="49"/>
      <c r="I10267" s="49"/>
      <c r="J10267" s="49"/>
      <c r="K10267" s="127"/>
    </row>
    <row r="10268" ht="15.75" customHeight="1">
      <c r="A10268" s="67"/>
      <c r="B10268" s="128"/>
      <c r="C10268" s="67"/>
      <c r="D10268" s="67"/>
      <c r="E10268" s="49"/>
      <c r="F10268" s="49"/>
      <c r="G10268" s="49"/>
      <c r="H10268" s="49"/>
      <c r="I10268" s="49"/>
      <c r="J10268" s="49"/>
      <c r="K10268" s="127"/>
    </row>
    <row r="10269" ht="15.75" customHeight="1">
      <c r="A10269" s="129"/>
      <c r="B10269" s="100" t="s">
        <v>442</v>
      </c>
      <c r="C10269" s="100" t="s">
        <v>443</v>
      </c>
      <c r="D10269" s="73" t="s">
        <v>453</v>
      </c>
      <c r="E10269" s="130" t="s">
        <v>444</v>
      </c>
      <c r="F10269" s="71"/>
      <c r="G10269" s="72"/>
      <c r="H10269" s="131" t="s">
        <v>454</v>
      </c>
      <c r="I10269" s="132" t="s">
        <v>455</v>
      </c>
      <c r="J10269" s="133"/>
      <c r="K10269" s="134"/>
    </row>
    <row r="10270" ht="15.75" customHeight="1">
      <c r="A10270" s="49"/>
      <c r="B10270" s="135" t="s">
        <v>19</v>
      </c>
      <c r="C10270" s="136" t="s">
        <v>25</v>
      </c>
      <c r="D10270" s="137" t="str">
        <f>IFERROR(__xludf.DUMMYFUNCTION("JOIN("", "",FILTER(Marksheet!$15:$15,Marksheet!$10:$10=$C10270))"),"3a, 3b, 3c")</f>
        <v>3a, 3b, 3c</v>
      </c>
      <c r="E10270" s="138">
        <f t="array" ref="E10270">SUMIF(Marksheet!$D$10:$BQ$10,$C10270,INDIRECT(K10266))</f>
        <v>0</v>
      </c>
      <c r="F10270" s="138" t="s">
        <v>434</v>
      </c>
      <c r="G10270" s="137">
        <f>SUMIF(Marksheet!$10:$10,C10270,Marksheet!$14:$14)</f>
        <v>3</v>
      </c>
      <c r="H10270" s="139">
        <f t="shared" ref="H10270:H10294" si="312">E10270/G10270</f>
        <v>0</v>
      </c>
      <c r="I10270" s="137" t="s">
        <v>456</v>
      </c>
      <c r="J10270" s="133"/>
      <c r="K10270" s="140"/>
    </row>
    <row r="10271" ht="15.75" customHeight="1">
      <c r="A10271" s="49"/>
      <c r="B10271" s="141"/>
      <c r="C10271" s="136" t="s">
        <v>27</v>
      </c>
      <c r="D10271" s="137" t="str">
        <f>IFERROR(__xludf.DUMMYFUNCTION("JOIN("", "",FILTER(Marksheet!$15:$15,Marksheet!$10:$10=$C10271))"),"5a, 5b, 5c, 5d")</f>
        <v>5a, 5b, 5c, 5d</v>
      </c>
      <c r="E10271" s="138">
        <f t="array" ref="E10271">SUMIF(Marksheet!$D$10:$BQ$10,$C10271,INDIRECT(K10266))</f>
        <v>0</v>
      </c>
      <c r="F10271" s="138" t="s">
        <v>434</v>
      </c>
      <c r="G10271" s="137">
        <f>SUMIF(Marksheet!$10:$10,C10271,Marksheet!$14:$14)</f>
        <v>5</v>
      </c>
      <c r="H10271" s="139">
        <f t="shared" si="312"/>
        <v>0</v>
      </c>
      <c r="I10271" s="137" t="s">
        <v>457</v>
      </c>
      <c r="J10271" s="133"/>
      <c r="K10271" s="140"/>
    </row>
    <row r="10272" ht="15.75" customHeight="1">
      <c r="A10272" s="49"/>
      <c r="B10272" s="141"/>
      <c r="C10272" s="136" t="s">
        <v>26</v>
      </c>
      <c r="D10272" s="137" t="str">
        <f>IFERROR(__xludf.DUMMYFUNCTION("JOIN("", "",FILTER(Marksheet!$15:$15,Marksheet!$10:$10=$C10272))"),"4a, 4b")</f>
        <v>4a, 4b</v>
      </c>
      <c r="E10272" s="138">
        <f t="array" ref="E10272">SUMIF(Marksheet!$D$10:$BQ$10,$C10272,INDIRECT(K10266))</f>
        <v>0</v>
      </c>
      <c r="F10272" s="138" t="s">
        <v>434</v>
      </c>
      <c r="G10272" s="137">
        <f>SUMIF(Marksheet!$10:$10,C10272,Marksheet!$14:$14)</f>
        <v>3</v>
      </c>
      <c r="H10272" s="139">
        <f t="shared" si="312"/>
        <v>0</v>
      </c>
      <c r="I10272" s="137" t="s">
        <v>458</v>
      </c>
      <c r="J10272" s="133"/>
      <c r="K10272" s="140"/>
    </row>
    <row r="10273" ht="15.75" customHeight="1">
      <c r="A10273" s="49"/>
      <c r="B10273" s="141"/>
      <c r="C10273" s="136" t="s">
        <v>23</v>
      </c>
      <c r="D10273" s="137" t="str">
        <f>IFERROR(__xludf.DUMMYFUNCTION("JOIN("", "",FILTER(Marksheet!$15:$15,Marksheet!$10:$10=$C10273))"),"1a, 1b, 4c")</f>
        <v>1a, 1b, 4c</v>
      </c>
      <c r="E10273" s="138">
        <f t="array" ref="E10273">SUMIF(Marksheet!$D$10:$BQ$10,$C10273,INDIRECT(K10266))</f>
        <v>0</v>
      </c>
      <c r="F10273" s="138" t="s">
        <v>434</v>
      </c>
      <c r="G10273" s="137">
        <f>SUMIF(Marksheet!$10:$10,C10273,Marksheet!$14:$14)</f>
        <v>5</v>
      </c>
      <c r="H10273" s="139">
        <f t="shared" si="312"/>
        <v>0</v>
      </c>
      <c r="I10273" s="137" t="s">
        <v>459</v>
      </c>
      <c r="J10273" s="133"/>
      <c r="K10273" s="140"/>
    </row>
    <row r="10274" ht="15.75" customHeight="1">
      <c r="A10274" s="49"/>
      <c r="B10274" s="142"/>
      <c r="C10274" s="136" t="s">
        <v>24</v>
      </c>
      <c r="D10274" s="137" t="str">
        <f>IFERROR(__xludf.DUMMYFUNCTION("JOIN("", "",FILTER(Marksheet!$15:$15,Marksheet!$10:$10=$C10274))"),"2a, 2b, 2c")</f>
        <v>2a, 2b, 2c</v>
      </c>
      <c r="E10274" s="138">
        <f t="array" ref="E10274">SUMIF(Marksheet!$D$10:$BQ$10,$C10274,INDIRECT(K10266))</f>
        <v>0</v>
      </c>
      <c r="F10274" s="138" t="s">
        <v>434</v>
      </c>
      <c r="G10274" s="137">
        <f>SUMIF(Marksheet!$10:$10,C10274,Marksheet!$14:$14)</f>
        <v>4</v>
      </c>
      <c r="H10274" s="139">
        <f t="shared" si="312"/>
        <v>0</v>
      </c>
      <c r="I10274" s="137" t="s">
        <v>460</v>
      </c>
      <c r="J10274" s="133"/>
      <c r="K10274" s="140"/>
    </row>
    <row r="10275" ht="15.75" customHeight="1">
      <c r="A10275" s="49"/>
      <c r="B10275" s="135" t="s">
        <v>20</v>
      </c>
      <c r="C10275" s="143" t="s">
        <v>29</v>
      </c>
      <c r="D10275" s="137" t="str">
        <f>IFERROR(__xludf.DUMMYFUNCTION("JOIN("", "",FILTER(Marksheet!$15:$15,Marksheet!$10:$10=$C10275))"),"1b, 3d")</f>
        <v>1b, 3d</v>
      </c>
      <c r="E10275" s="138">
        <f t="array" ref="E10275">SUMIF(Marksheet!$D$10:$BQ$10,$C10275,INDIRECT(K10266))</f>
        <v>0</v>
      </c>
      <c r="F10275" s="138" t="s">
        <v>434</v>
      </c>
      <c r="G10275" s="137">
        <f>SUMIF(Marksheet!$10:$10,C10275,Marksheet!$14:$14)</f>
        <v>2</v>
      </c>
      <c r="H10275" s="139">
        <f t="shared" si="312"/>
        <v>0</v>
      </c>
      <c r="I10275" s="137" t="s">
        <v>461</v>
      </c>
      <c r="J10275" s="133"/>
      <c r="K10275" s="140"/>
    </row>
    <row r="10276" ht="15.75" customHeight="1">
      <c r="A10276" s="49"/>
      <c r="B10276" s="141"/>
      <c r="C10276" s="143" t="s">
        <v>30</v>
      </c>
      <c r="D10276" s="137" t="str">
        <f>IFERROR(__xludf.DUMMYFUNCTION("JOIN("", "",FILTER(Marksheet!$15:$15,Marksheet!$10:$10=$C10276))"),"1d, 4d, 4e")</f>
        <v>1d, 4d, 4e</v>
      </c>
      <c r="E10276" s="138">
        <f t="array" ref="E10276">SUMIF(Marksheet!$D$10:$BQ$10,$C10276,INDIRECT(K10266))</f>
        <v>0</v>
      </c>
      <c r="F10276" s="138" t="s">
        <v>434</v>
      </c>
      <c r="G10276" s="137">
        <f>SUMIF(Marksheet!$10:$10,C10276,Marksheet!$14:$14)</f>
        <v>3</v>
      </c>
      <c r="H10276" s="139">
        <f t="shared" si="312"/>
        <v>0</v>
      </c>
      <c r="I10276" s="137" t="s">
        <v>462</v>
      </c>
      <c r="J10276" s="133"/>
      <c r="K10276" s="140"/>
    </row>
    <row r="10277" ht="15.75" customHeight="1">
      <c r="A10277" s="49"/>
      <c r="B10277" s="141"/>
      <c r="C10277" s="143" t="s">
        <v>33</v>
      </c>
      <c r="D10277" s="137" t="str">
        <f>IFERROR(__xludf.DUMMYFUNCTION("JOIN("", "",FILTER(Marksheet!$15:$15,Marksheet!$10:$10=$C10277))"),"4a, 4b")</f>
        <v>4a, 4b</v>
      </c>
      <c r="E10277" s="138">
        <f t="array" ref="E10277">SUMIF(Marksheet!$D$10:$BQ$10,$C10277,INDIRECT(K10266))</f>
        <v>0</v>
      </c>
      <c r="F10277" s="138" t="s">
        <v>434</v>
      </c>
      <c r="G10277" s="137">
        <f>SUMIF(Marksheet!$10:$10,C10277,Marksheet!$14:$14)</f>
        <v>3</v>
      </c>
      <c r="H10277" s="139">
        <f t="shared" si="312"/>
        <v>0</v>
      </c>
      <c r="I10277" s="137" t="s">
        <v>463</v>
      </c>
      <c r="J10277" s="133"/>
      <c r="K10277" s="140"/>
    </row>
    <row r="10278" ht="15.75" customHeight="1">
      <c r="A10278" s="49"/>
      <c r="B10278" s="141"/>
      <c r="C10278" s="143" t="s">
        <v>28</v>
      </c>
      <c r="D10278" s="137" t="str">
        <f>IFERROR(__xludf.DUMMYFUNCTION("JOIN("", "",FILTER(Marksheet!$15:$15,Marksheet!$10:$10=$C10278))"),"1a, 1c, 4c")</f>
        <v>1a, 1c, 4c</v>
      </c>
      <c r="E10278" s="138">
        <f t="array" ref="E10278">SUMIF(Marksheet!$D$10:$BQ$10,$C10278,INDIRECT(K10266))</f>
        <v>0</v>
      </c>
      <c r="F10278" s="138" t="s">
        <v>434</v>
      </c>
      <c r="G10278" s="137">
        <f>SUMIF(Marksheet!$10:$10,C10278,Marksheet!$14:$14)</f>
        <v>5</v>
      </c>
      <c r="H10278" s="139">
        <f t="shared" si="312"/>
        <v>0</v>
      </c>
      <c r="I10278" s="137" t="s">
        <v>464</v>
      </c>
      <c r="J10278" s="133"/>
      <c r="K10278" s="140"/>
    </row>
    <row r="10279" ht="15.75" customHeight="1">
      <c r="A10279" s="49"/>
      <c r="B10279" s="141"/>
      <c r="C10279" s="143" t="s">
        <v>435</v>
      </c>
      <c r="D10279" s="137" t="str">
        <f>IFERROR(__xludf.DUMMYFUNCTION("JOIN("", "",FILTER(Marksheet!$15:$15,Marksheet!$10:$10=$C10279))"),"3a, 3b, 3c")</f>
        <v>3a, 3b, 3c</v>
      </c>
      <c r="E10279" s="138">
        <f t="array" ref="E10279">SUMIF(Marksheet!$D$10:$BQ$10,$C10279,INDIRECT(K10266))</f>
        <v>0</v>
      </c>
      <c r="F10279" s="138" t="s">
        <v>434</v>
      </c>
      <c r="G10279" s="137">
        <f>SUMIF(Marksheet!$10:$10,C10279,Marksheet!$14:$14)</f>
        <v>4</v>
      </c>
      <c r="H10279" s="139">
        <f t="shared" si="312"/>
        <v>0</v>
      </c>
      <c r="I10279" s="137" t="s">
        <v>465</v>
      </c>
      <c r="J10279" s="133"/>
      <c r="K10279" s="140"/>
    </row>
    <row r="10280" ht="15.75" customHeight="1">
      <c r="A10280" s="49"/>
      <c r="B10280" s="142"/>
      <c r="C10280" s="143" t="s">
        <v>31</v>
      </c>
      <c r="D10280" s="137" t="str">
        <f>IFERROR(__xludf.DUMMYFUNCTION("JOIN("", "",FILTER(Marksheet!$15:$15,Marksheet!$10:$10=$C10280))"),"2a, 2b, 2c")</f>
        <v>2a, 2b, 2c</v>
      </c>
      <c r="E10280" s="138">
        <f t="array" ref="E10280">SUMIF(Marksheet!$D$10:$BQ$10,$C10280,INDIRECT(K10266))</f>
        <v>0</v>
      </c>
      <c r="F10280" s="138" t="s">
        <v>434</v>
      </c>
      <c r="G10280" s="137">
        <f>SUMIF(Marksheet!$10:$10,C10280,Marksheet!$14:$14)</f>
        <v>3</v>
      </c>
      <c r="H10280" s="139">
        <f t="shared" si="312"/>
        <v>0</v>
      </c>
      <c r="I10280" s="137" t="s">
        <v>466</v>
      </c>
      <c r="J10280" s="133"/>
      <c r="K10280" s="140"/>
    </row>
    <row r="10281" ht="15.75" customHeight="1">
      <c r="A10281" s="49"/>
      <c r="B10281" s="135" t="s">
        <v>21</v>
      </c>
      <c r="C10281" s="143" t="s">
        <v>36</v>
      </c>
      <c r="D10281" s="137" t="str">
        <f>IFERROR(__xludf.DUMMYFUNCTION("JOIN("", "",FILTER(Marksheet!$15:$15,Marksheet!$10:$10=$C10281))"),"2b, 2c")</f>
        <v>2b, 2c</v>
      </c>
      <c r="E10281" s="138">
        <f t="array" ref="E10281">SUMIF(Marksheet!$D$10:$BQ$10,$C10281,INDIRECT(K10266))</f>
        <v>0</v>
      </c>
      <c r="F10281" s="138" t="s">
        <v>434</v>
      </c>
      <c r="G10281" s="137">
        <f>SUMIF(Marksheet!$10:$10,C10281,Marksheet!$14:$14)</f>
        <v>2</v>
      </c>
      <c r="H10281" s="139">
        <f t="shared" si="312"/>
        <v>0</v>
      </c>
      <c r="I10281" s="137" t="s">
        <v>467</v>
      </c>
      <c r="J10281" s="133"/>
      <c r="K10281" s="140"/>
    </row>
    <row r="10282" ht="15.75" customHeight="1">
      <c r="A10282" s="49"/>
      <c r="B10282" s="141"/>
      <c r="C10282" s="143" t="s">
        <v>38</v>
      </c>
      <c r="D10282" s="137" t="str">
        <f>IFERROR(__xludf.DUMMYFUNCTION("JOIN("", "",FILTER(Marksheet!$15:$15,Marksheet!$10:$10=$C10282))"),"4a, 4b, 4c, 4d, 4e")</f>
        <v>4a, 4b, 4c, 4d, 4e</v>
      </c>
      <c r="E10282" s="138">
        <f t="array" ref="E10282">SUMIF(Marksheet!$D$10:$BQ$10,$C10282,INDIRECT(K10266))</f>
        <v>0</v>
      </c>
      <c r="F10282" s="138" t="s">
        <v>434</v>
      </c>
      <c r="G10282" s="137">
        <f>SUMIF(Marksheet!$10:$10,C10282,Marksheet!$14:$14)</f>
        <v>6</v>
      </c>
      <c r="H10282" s="139">
        <f t="shared" si="312"/>
        <v>0</v>
      </c>
      <c r="I10282" s="137" t="s">
        <v>468</v>
      </c>
      <c r="J10282" s="133"/>
      <c r="K10282" s="140"/>
    </row>
    <row r="10283" ht="15.75" customHeight="1">
      <c r="A10283" s="49"/>
      <c r="B10283" s="141"/>
      <c r="C10283" s="143" t="s">
        <v>35</v>
      </c>
      <c r="D10283" s="137" t="str">
        <f>IFERROR(__xludf.DUMMYFUNCTION("JOIN("", "",FILTER(Marksheet!$15:$15,Marksheet!$10:$10=$C10283))"),"1b, 2a")</f>
        <v>1b, 2a</v>
      </c>
      <c r="E10283" s="138">
        <f t="array" ref="E10283">SUMIF(Marksheet!$D$10:$BQ$10,$C10283,INDIRECT(K10266))</f>
        <v>0</v>
      </c>
      <c r="F10283" s="138" t="s">
        <v>434</v>
      </c>
      <c r="G10283" s="137">
        <f>SUMIF(Marksheet!$10:$10,C10283,Marksheet!$14:$14)</f>
        <v>3</v>
      </c>
      <c r="H10283" s="139">
        <f t="shared" si="312"/>
        <v>0</v>
      </c>
      <c r="I10283" s="137" t="s">
        <v>469</v>
      </c>
      <c r="J10283" s="133"/>
      <c r="K10283" s="140"/>
    </row>
    <row r="10284" ht="15.75" customHeight="1">
      <c r="A10284" s="49"/>
      <c r="B10284" s="141"/>
      <c r="C10284" s="143" t="s">
        <v>34</v>
      </c>
      <c r="D10284" s="137" t="str">
        <f>IFERROR(__xludf.DUMMYFUNCTION("JOIN("", "",FILTER(Marksheet!$15:$15,Marksheet!$10:$10=$C10284))"),"1a, 1c, 2d")</f>
        <v>1a, 1c, 2d</v>
      </c>
      <c r="E10284" s="138">
        <f t="array" ref="E10284">SUMIF(Marksheet!$D$10:$BQ$10,$C10284,INDIRECT(K10266))</f>
        <v>0</v>
      </c>
      <c r="F10284" s="138" t="s">
        <v>434</v>
      </c>
      <c r="G10284" s="137">
        <f>SUMIF(Marksheet!$10:$10,C10284,Marksheet!$14:$14)</f>
        <v>6</v>
      </c>
      <c r="H10284" s="139">
        <f t="shared" si="312"/>
        <v>0</v>
      </c>
      <c r="I10284" s="137" t="s">
        <v>470</v>
      </c>
      <c r="J10284" s="133"/>
      <c r="K10284" s="140"/>
    </row>
    <row r="10285" ht="15.75" customHeight="1">
      <c r="A10285" s="49"/>
      <c r="B10285" s="142"/>
      <c r="C10285" s="143" t="s">
        <v>37</v>
      </c>
      <c r="D10285" s="137" t="str">
        <f>IFERROR(__xludf.DUMMYFUNCTION("JOIN("", "",FILTER(Marksheet!$15:$15,Marksheet!$10:$10=$C10285))"),"3a, 3b, 3c")</f>
        <v>3a, 3b, 3c</v>
      </c>
      <c r="E10285" s="138">
        <f t="array" ref="E10285">SUMIF(Marksheet!$D$10:$BQ$10,$C10285,INDIRECT(K10266))</f>
        <v>0</v>
      </c>
      <c r="F10285" s="138" t="s">
        <v>434</v>
      </c>
      <c r="G10285" s="137">
        <f>SUMIF(Marksheet!$10:$10,C10285,Marksheet!$14:$14)</f>
        <v>3</v>
      </c>
      <c r="H10285" s="139">
        <f t="shared" si="312"/>
        <v>0</v>
      </c>
      <c r="I10285" s="137" t="s">
        <v>471</v>
      </c>
      <c r="J10285" s="133"/>
      <c r="K10285" s="140"/>
    </row>
    <row r="10286" ht="15.75" customHeight="1">
      <c r="A10286" s="49"/>
      <c r="B10286" s="135" t="s">
        <v>22</v>
      </c>
      <c r="C10286" s="144" t="s">
        <v>46</v>
      </c>
      <c r="D10286" s="137" t="str">
        <f>IFERROR(__xludf.DUMMYFUNCTION("JOIN("", "",FILTER(Marksheet!$15:$15,Marksheet!$10:$10=$C10286))"),"3d")</f>
        <v>3d</v>
      </c>
      <c r="E10286" s="138">
        <f t="array" ref="E10286">SUMIF(Marksheet!$D$10:$BQ$10,$C10286,INDIRECT(K10266))</f>
        <v>0</v>
      </c>
      <c r="F10286" s="138" t="s">
        <v>434</v>
      </c>
      <c r="G10286" s="137">
        <f>SUMIF(Marksheet!$10:$10,C10286,Marksheet!$14:$14)</f>
        <v>2</v>
      </c>
      <c r="H10286" s="139">
        <f t="shared" si="312"/>
        <v>0</v>
      </c>
      <c r="I10286" s="137" t="s">
        <v>472</v>
      </c>
      <c r="J10286" s="133"/>
      <c r="K10286" s="140"/>
    </row>
    <row r="10287" ht="15.75" customHeight="1">
      <c r="A10287" s="49"/>
      <c r="B10287" s="141"/>
      <c r="C10287" s="144" t="s">
        <v>41</v>
      </c>
      <c r="D10287" s="137" t="str">
        <f>IFERROR(__xludf.DUMMYFUNCTION("JOIN("", "",FILTER(Marksheet!$15:$15,Marksheet!$10:$10=$C10287))"),"1c, 2b, 4e")</f>
        <v>1c, 2b, 4e</v>
      </c>
      <c r="E10287" s="138">
        <f t="array" ref="E10287">SUMIF(Marksheet!$D$10:$BQ$10,$C10287,INDIRECT(K10266))</f>
        <v>0</v>
      </c>
      <c r="F10287" s="138" t="s">
        <v>434</v>
      </c>
      <c r="G10287" s="137">
        <f>SUMIF(Marksheet!$10:$10,C10287,Marksheet!$14:$14)</f>
        <v>3</v>
      </c>
      <c r="H10287" s="139">
        <f t="shared" si="312"/>
        <v>0</v>
      </c>
      <c r="I10287" s="137" t="s">
        <v>473</v>
      </c>
      <c r="J10287" s="133"/>
      <c r="K10287" s="140"/>
    </row>
    <row r="10288" ht="15.75" customHeight="1">
      <c r="A10288" s="49"/>
      <c r="B10288" s="141"/>
      <c r="C10288" s="144" t="s">
        <v>45</v>
      </c>
      <c r="D10288" s="137" t="str">
        <f>IFERROR(__xludf.DUMMYFUNCTION("JOIN("", "",FILTER(Marksheet!$15:$15,Marksheet!$10:$10=$C10288))"),"3b, 4a, 5c")</f>
        <v>3b, 4a, 5c</v>
      </c>
      <c r="E10288" s="138">
        <f t="array" ref="E10288">SUMIF(Marksheet!$D$10:$BQ$10,$C10288,INDIRECT(K10266))</f>
        <v>0</v>
      </c>
      <c r="F10288" s="138" t="s">
        <v>434</v>
      </c>
      <c r="G10288" s="137">
        <f>SUMIF(Marksheet!$10:$10,C10288,Marksheet!$14:$14)</f>
        <v>3</v>
      </c>
      <c r="H10288" s="139">
        <f t="shared" si="312"/>
        <v>0</v>
      </c>
      <c r="I10288" s="137" t="s">
        <v>474</v>
      </c>
      <c r="J10288" s="133"/>
      <c r="K10288" s="140"/>
    </row>
    <row r="10289" ht="15.75" customHeight="1">
      <c r="A10289" s="49"/>
      <c r="B10289" s="141"/>
      <c r="C10289" s="144" t="s">
        <v>43</v>
      </c>
      <c r="D10289" s="137" t="str">
        <f>IFERROR(__xludf.DUMMYFUNCTION("JOIN("", "",FILTER(Marksheet!$15:$15,Marksheet!$10:$10=$C10289))"),"2c, 4d, 5d")</f>
        <v>2c, 4d, 5d</v>
      </c>
      <c r="E10289" s="138">
        <f t="array" ref="E10289">SUMIF(Marksheet!$D$10:$BQ$10,$C10289,INDIRECT(K10266))</f>
        <v>0</v>
      </c>
      <c r="F10289" s="138" t="s">
        <v>434</v>
      </c>
      <c r="G10289" s="137">
        <f>SUMIF(Marksheet!$10:$10,C10289,Marksheet!$14:$14)</f>
        <v>4</v>
      </c>
      <c r="H10289" s="139">
        <f t="shared" si="312"/>
        <v>0</v>
      </c>
      <c r="I10289" s="137" t="s">
        <v>475</v>
      </c>
      <c r="J10289" s="133"/>
      <c r="K10289" s="140"/>
    </row>
    <row r="10290" ht="15.75" customHeight="1">
      <c r="A10290" s="49"/>
      <c r="B10290" s="141"/>
      <c r="C10290" s="144" t="s">
        <v>44</v>
      </c>
      <c r="D10290" s="137" t="str">
        <f>IFERROR(__xludf.DUMMYFUNCTION("JOIN("", "",FILTER(Marksheet!$15:$15,Marksheet!$10:$10=$C10290))"),"3a, 4c")</f>
        <v>3a, 4c</v>
      </c>
      <c r="E10290" s="138">
        <f t="array" ref="E10290">SUMIF(Marksheet!$D$10:$BQ$10,$C10290,INDIRECT(K10266))</f>
        <v>0</v>
      </c>
      <c r="F10290" s="138" t="s">
        <v>434</v>
      </c>
      <c r="G10290" s="137">
        <f>SUMIF(Marksheet!$10:$10,C10290,Marksheet!$14:$14)</f>
        <v>2</v>
      </c>
      <c r="H10290" s="139">
        <f t="shared" si="312"/>
        <v>0</v>
      </c>
      <c r="I10290" s="137" t="s">
        <v>476</v>
      </c>
      <c r="J10290" s="133"/>
      <c r="K10290" s="140"/>
    </row>
    <row r="10291" ht="15.75" customHeight="1">
      <c r="A10291" s="49"/>
      <c r="B10291" s="141"/>
      <c r="C10291" s="144" t="s">
        <v>39</v>
      </c>
      <c r="D10291" s="137" t="str">
        <f>IFERROR(__xludf.DUMMYFUNCTION("JOIN("", "",FILTER(Marksheet!$15:$15,Marksheet!$10:$10=$C10291))"),"1a, 5a, 5b")</f>
        <v>1a, 5a, 5b</v>
      </c>
      <c r="E10291" s="138">
        <f t="array" ref="E10291">SUMIF(Marksheet!$D$10:$BQ$10,$C10291,INDIRECT(K10266))</f>
        <v>0</v>
      </c>
      <c r="F10291" s="138" t="s">
        <v>434</v>
      </c>
      <c r="G10291" s="137">
        <f>SUMIF(Marksheet!$10:$10,C10291,Marksheet!$14:$14)</f>
        <v>5</v>
      </c>
      <c r="H10291" s="139">
        <f t="shared" si="312"/>
        <v>0</v>
      </c>
      <c r="I10291" s="137" t="s">
        <v>477</v>
      </c>
      <c r="J10291" s="133"/>
      <c r="K10291" s="140"/>
    </row>
    <row r="10292" ht="15.75" customHeight="1">
      <c r="A10292" s="49"/>
      <c r="B10292" s="141"/>
      <c r="C10292" s="144" t="s">
        <v>42</v>
      </c>
      <c r="D10292" s="137" t="str">
        <f>IFERROR(__xludf.DUMMYFUNCTION("JOIN("", "",FILTER(Marksheet!$15:$15,Marksheet!$10:$10=$C10292))"),"2a, 3c")</f>
        <v>2a, 3c</v>
      </c>
      <c r="E10292" s="138">
        <f t="array" ref="E10292">SUMIF(Marksheet!$D$10:$BQ$10,$C10292,INDIRECT(K10266))</f>
        <v>0</v>
      </c>
      <c r="F10292" s="138" t="s">
        <v>434</v>
      </c>
      <c r="G10292" s="137">
        <f>SUMIF(Marksheet!$10:$10,C10292,Marksheet!$14:$14)</f>
        <v>3</v>
      </c>
      <c r="H10292" s="139">
        <f t="shared" si="312"/>
        <v>0</v>
      </c>
      <c r="I10292" s="137" t="s">
        <v>478</v>
      </c>
      <c r="J10292" s="133"/>
      <c r="K10292" s="140"/>
    </row>
    <row r="10293" ht="15.75" customHeight="1">
      <c r="A10293" s="49"/>
      <c r="B10293" s="142"/>
      <c r="C10293" s="144" t="s">
        <v>40</v>
      </c>
      <c r="D10293" s="137" t="str">
        <f>IFERROR(__xludf.DUMMYFUNCTION("JOIN("", "",FILTER(Marksheet!$15:$15,Marksheet!$10:$10=$C10293))"),"1b, 4b, 4f")</f>
        <v>1b, 4b, 4f</v>
      </c>
      <c r="E10293" s="138">
        <f t="array" ref="E10293">SUMIF(Marksheet!$D$10:$BQ$10,$C10293,INDIRECT(K10266))</f>
        <v>0</v>
      </c>
      <c r="F10293" s="138" t="s">
        <v>434</v>
      </c>
      <c r="G10293" s="137">
        <f>SUMIF(Marksheet!$10:$10,C10293,Marksheet!$14:$14)</f>
        <v>3</v>
      </c>
      <c r="H10293" s="139">
        <f t="shared" si="312"/>
        <v>0</v>
      </c>
      <c r="I10293" s="137" t="s">
        <v>479</v>
      </c>
      <c r="J10293" s="133"/>
      <c r="K10293" s="140"/>
    </row>
    <row r="10294" ht="15.75" customHeight="1">
      <c r="A10294" s="49"/>
      <c r="B10294" s="49"/>
      <c r="C10294" s="145" t="s">
        <v>76</v>
      </c>
      <c r="D10294" s="145"/>
      <c r="E10294" s="146">
        <f>SUM(E10270:E10293)</f>
        <v>0</v>
      </c>
      <c r="F10294" s="147" t="s">
        <v>434</v>
      </c>
      <c r="G10294" s="148">
        <f>SUM(G10270:G10293)</f>
        <v>85</v>
      </c>
      <c r="H10294" s="149">
        <f t="shared" si="312"/>
        <v>0</v>
      </c>
      <c r="I10294" s="129"/>
      <c r="J10294" s="133"/>
      <c r="K10294" s="127"/>
    </row>
    <row r="10295" ht="15.75" customHeight="1">
      <c r="A10295" s="49"/>
      <c r="B10295" s="49"/>
      <c r="C10295" s="67"/>
      <c r="D10295" s="67"/>
      <c r="E10295" s="49"/>
      <c r="F10295" s="49"/>
      <c r="G10295" s="49"/>
      <c r="H10295" s="49"/>
      <c r="I10295" s="129"/>
      <c r="J10295" s="133"/>
      <c r="K10295" s="127"/>
    </row>
    <row r="10296" ht="60.0" customHeight="1">
      <c r="A10296" s="49"/>
      <c r="B10296" s="49"/>
      <c r="C10296" s="67"/>
      <c r="D10296" s="67"/>
      <c r="E10296" s="49"/>
      <c r="F10296" s="49"/>
      <c r="G10296" s="49"/>
      <c r="H10296" s="49"/>
      <c r="I10296" s="129"/>
      <c r="J10296" s="133"/>
      <c r="K10296" s="127"/>
    </row>
    <row r="10297" ht="15.75" customHeight="1">
      <c r="A10297" s="124" t="s">
        <v>450</v>
      </c>
      <c r="B10297" s="49"/>
      <c r="C10297" s="67"/>
      <c r="D10297" s="67"/>
      <c r="E10297" s="1"/>
      <c r="F10297" s="1"/>
      <c r="G10297" s="49"/>
      <c r="H10297" s="49"/>
      <c r="I10297" s="7"/>
      <c r="K10297" s="125">
        <f>K10264+1</f>
        <v>330</v>
      </c>
    </row>
    <row r="10298" ht="15.75" customHeight="1">
      <c r="A10298" s="126" t="s">
        <v>451</v>
      </c>
      <c r="B10298" s="67" t="str">
        <f>B10265</f>
        <v>GCSE Transition Assessment</v>
      </c>
      <c r="C10298" s="67"/>
      <c r="D10298" s="67"/>
      <c r="E10298" s="1"/>
      <c r="F10298" s="49"/>
      <c r="G10298" s="49"/>
      <c r="H10298" s="49"/>
      <c r="K10298" s="127" t="str">
        <f>CONCATENATE("Marksheet!$B$",K10297)</f>
        <v>Marksheet!$B$330</v>
      </c>
    </row>
    <row r="10299" ht="15.75" customHeight="1">
      <c r="A10299" s="126" t="s">
        <v>447</v>
      </c>
      <c r="B10299" s="67" t="str">
        <f t="array" ref="B10299">IF(INDIRECT(K10298)="","",INDIRECT(K10298))</f>
        <v>Student 313</v>
      </c>
      <c r="C10299" s="67"/>
      <c r="D10299" s="67"/>
      <c r="E10299" s="1"/>
      <c r="F10299" s="49"/>
      <c r="G10299" s="49"/>
      <c r="H10299" s="49"/>
      <c r="K10299" s="127" t="str">
        <f>CONCATENATE("Marksheet!$D$",K10297,":$BQ$",K10297)</f>
        <v>Marksheet!$D$330:$BQ$330</v>
      </c>
    </row>
    <row r="10300" ht="15.75" customHeight="1">
      <c r="A10300" s="126" t="s">
        <v>452</v>
      </c>
      <c r="B10300" s="67" t="str">
        <f t="array" ref="B10300">INDIRECT(CONCATENATE("Marksheet!$C$",INDIRECT(CONCATENATE("K",ROW()-3))))</f>
        <v/>
      </c>
      <c r="C10300" s="67"/>
      <c r="D10300" s="67"/>
      <c r="E10300" s="49"/>
      <c r="F10300" s="49"/>
      <c r="G10300" s="49"/>
      <c r="H10300" s="49"/>
      <c r="I10300" s="49"/>
      <c r="J10300" s="49"/>
      <c r="K10300" s="127"/>
    </row>
    <row r="10301" ht="15.75" customHeight="1">
      <c r="A10301" s="67"/>
      <c r="B10301" s="128"/>
      <c r="C10301" s="67"/>
      <c r="D10301" s="67"/>
      <c r="E10301" s="49"/>
      <c r="F10301" s="49"/>
      <c r="G10301" s="49"/>
      <c r="H10301" s="49"/>
      <c r="I10301" s="49"/>
      <c r="J10301" s="49"/>
      <c r="K10301" s="127"/>
    </row>
    <row r="10302" ht="15.75" customHeight="1">
      <c r="A10302" s="129"/>
      <c r="B10302" s="100" t="s">
        <v>442</v>
      </c>
      <c r="C10302" s="100" t="s">
        <v>443</v>
      </c>
      <c r="D10302" s="73" t="s">
        <v>453</v>
      </c>
      <c r="E10302" s="130" t="s">
        <v>444</v>
      </c>
      <c r="F10302" s="71"/>
      <c r="G10302" s="72"/>
      <c r="H10302" s="131" t="s">
        <v>454</v>
      </c>
      <c r="I10302" s="132" t="s">
        <v>455</v>
      </c>
      <c r="J10302" s="133"/>
      <c r="K10302" s="134"/>
    </row>
    <row r="10303" ht="15.75" customHeight="1">
      <c r="A10303" s="49"/>
      <c r="B10303" s="135" t="s">
        <v>19</v>
      </c>
      <c r="C10303" s="136" t="s">
        <v>25</v>
      </c>
      <c r="D10303" s="137" t="str">
        <f>IFERROR(__xludf.DUMMYFUNCTION("JOIN("", "",FILTER(Marksheet!$15:$15,Marksheet!$10:$10=$C10303))"),"3a, 3b, 3c")</f>
        <v>3a, 3b, 3c</v>
      </c>
      <c r="E10303" s="138">
        <f t="array" ref="E10303">SUMIF(Marksheet!$D$10:$BQ$10,$C10303,INDIRECT(K10299))</f>
        <v>0</v>
      </c>
      <c r="F10303" s="138" t="s">
        <v>434</v>
      </c>
      <c r="G10303" s="137">
        <f>SUMIF(Marksheet!$10:$10,C10303,Marksheet!$14:$14)</f>
        <v>3</v>
      </c>
      <c r="H10303" s="139">
        <f t="shared" ref="H10303:H10327" si="313">E10303/G10303</f>
        <v>0</v>
      </c>
      <c r="I10303" s="137" t="s">
        <v>456</v>
      </c>
      <c r="J10303" s="133"/>
      <c r="K10303" s="140"/>
    </row>
    <row r="10304" ht="15.75" customHeight="1">
      <c r="A10304" s="49"/>
      <c r="B10304" s="141"/>
      <c r="C10304" s="136" t="s">
        <v>27</v>
      </c>
      <c r="D10304" s="137" t="str">
        <f>IFERROR(__xludf.DUMMYFUNCTION("JOIN("", "",FILTER(Marksheet!$15:$15,Marksheet!$10:$10=$C10304))"),"5a, 5b, 5c, 5d")</f>
        <v>5a, 5b, 5c, 5d</v>
      </c>
      <c r="E10304" s="138">
        <f t="array" ref="E10304">SUMIF(Marksheet!$D$10:$BQ$10,$C10304,INDIRECT(K10299))</f>
        <v>0</v>
      </c>
      <c r="F10304" s="138" t="s">
        <v>434</v>
      </c>
      <c r="G10304" s="137">
        <f>SUMIF(Marksheet!$10:$10,C10304,Marksheet!$14:$14)</f>
        <v>5</v>
      </c>
      <c r="H10304" s="139">
        <f t="shared" si="313"/>
        <v>0</v>
      </c>
      <c r="I10304" s="137" t="s">
        <v>457</v>
      </c>
      <c r="J10304" s="133"/>
      <c r="K10304" s="140"/>
    </row>
    <row r="10305" ht="15.75" customHeight="1">
      <c r="A10305" s="49"/>
      <c r="B10305" s="141"/>
      <c r="C10305" s="136" t="s">
        <v>26</v>
      </c>
      <c r="D10305" s="137" t="str">
        <f>IFERROR(__xludf.DUMMYFUNCTION("JOIN("", "",FILTER(Marksheet!$15:$15,Marksheet!$10:$10=$C10305))"),"4a, 4b")</f>
        <v>4a, 4b</v>
      </c>
      <c r="E10305" s="138">
        <f t="array" ref="E10305">SUMIF(Marksheet!$D$10:$BQ$10,$C10305,INDIRECT(K10299))</f>
        <v>0</v>
      </c>
      <c r="F10305" s="138" t="s">
        <v>434</v>
      </c>
      <c r="G10305" s="137">
        <f>SUMIF(Marksheet!$10:$10,C10305,Marksheet!$14:$14)</f>
        <v>3</v>
      </c>
      <c r="H10305" s="139">
        <f t="shared" si="313"/>
        <v>0</v>
      </c>
      <c r="I10305" s="137" t="s">
        <v>458</v>
      </c>
      <c r="J10305" s="133"/>
      <c r="K10305" s="140"/>
    </row>
    <row r="10306" ht="15.75" customHeight="1">
      <c r="A10306" s="49"/>
      <c r="B10306" s="141"/>
      <c r="C10306" s="136" t="s">
        <v>23</v>
      </c>
      <c r="D10306" s="137" t="str">
        <f>IFERROR(__xludf.DUMMYFUNCTION("JOIN("", "",FILTER(Marksheet!$15:$15,Marksheet!$10:$10=$C10306))"),"1a, 1b, 4c")</f>
        <v>1a, 1b, 4c</v>
      </c>
      <c r="E10306" s="138">
        <f t="array" ref="E10306">SUMIF(Marksheet!$D$10:$BQ$10,$C10306,INDIRECT(K10299))</f>
        <v>0</v>
      </c>
      <c r="F10306" s="138" t="s">
        <v>434</v>
      </c>
      <c r="G10306" s="137">
        <f>SUMIF(Marksheet!$10:$10,C10306,Marksheet!$14:$14)</f>
        <v>5</v>
      </c>
      <c r="H10306" s="139">
        <f t="shared" si="313"/>
        <v>0</v>
      </c>
      <c r="I10306" s="137" t="s">
        <v>459</v>
      </c>
      <c r="J10306" s="133"/>
      <c r="K10306" s="140"/>
    </row>
    <row r="10307" ht="15.75" customHeight="1">
      <c r="A10307" s="49"/>
      <c r="B10307" s="142"/>
      <c r="C10307" s="136" t="s">
        <v>24</v>
      </c>
      <c r="D10307" s="137" t="str">
        <f>IFERROR(__xludf.DUMMYFUNCTION("JOIN("", "",FILTER(Marksheet!$15:$15,Marksheet!$10:$10=$C10307))"),"2a, 2b, 2c")</f>
        <v>2a, 2b, 2c</v>
      </c>
      <c r="E10307" s="138">
        <f t="array" ref="E10307">SUMIF(Marksheet!$D$10:$BQ$10,$C10307,INDIRECT(K10299))</f>
        <v>0</v>
      </c>
      <c r="F10307" s="138" t="s">
        <v>434</v>
      </c>
      <c r="G10307" s="137">
        <f>SUMIF(Marksheet!$10:$10,C10307,Marksheet!$14:$14)</f>
        <v>4</v>
      </c>
      <c r="H10307" s="139">
        <f t="shared" si="313"/>
        <v>0</v>
      </c>
      <c r="I10307" s="137" t="s">
        <v>460</v>
      </c>
      <c r="J10307" s="133"/>
      <c r="K10307" s="140"/>
    </row>
    <row r="10308" ht="15.75" customHeight="1">
      <c r="A10308" s="49"/>
      <c r="B10308" s="135" t="s">
        <v>20</v>
      </c>
      <c r="C10308" s="143" t="s">
        <v>29</v>
      </c>
      <c r="D10308" s="137" t="str">
        <f>IFERROR(__xludf.DUMMYFUNCTION("JOIN("", "",FILTER(Marksheet!$15:$15,Marksheet!$10:$10=$C10308))"),"1b, 3d")</f>
        <v>1b, 3d</v>
      </c>
      <c r="E10308" s="138">
        <f t="array" ref="E10308">SUMIF(Marksheet!$D$10:$BQ$10,$C10308,INDIRECT(K10299))</f>
        <v>0</v>
      </c>
      <c r="F10308" s="138" t="s">
        <v>434</v>
      </c>
      <c r="G10308" s="137">
        <f>SUMIF(Marksheet!$10:$10,C10308,Marksheet!$14:$14)</f>
        <v>2</v>
      </c>
      <c r="H10308" s="139">
        <f t="shared" si="313"/>
        <v>0</v>
      </c>
      <c r="I10308" s="137" t="s">
        <v>461</v>
      </c>
      <c r="J10308" s="133"/>
      <c r="K10308" s="140"/>
    </row>
    <row r="10309" ht="15.75" customHeight="1">
      <c r="A10309" s="49"/>
      <c r="B10309" s="141"/>
      <c r="C10309" s="143" t="s">
        <v>30</v>
      </c>
      <c r="D10309" s="137" t="str">
        <f>IFERROR(__xludf.DUMMYFUNCTION("JOIN("", "",FILTER(Marksheet!$15:$15,Marksheet!$10:$10=$C10309))"),"1d, 4d, 4e")</f>
        <v>1d, 4d, 4e</v>
      </c>
      <c r="E10309" s="138">
        <f t="array" ref="E10309">SUMIF(Marksheet!$D$10:$BQ$10,$C10309,INDIRECT(K10299))</f>
        <v>0</v>
      </c>
      <c r="F10309" s="138" t="s">
        <v>434</v>
      </c>
      <c r="G10309" s="137">
        <f>SUMIF(Marksheet!$10:$10,C10309,Marksheet!$14:$14)</f>
        <v>3</v>
      </c>
      <c r="H10309" s="139">
        <f t="shared" si="313"/>
        <v>0</v>
      </c>
      <c r="I10309" s="137" t="s">
        <v>462</v>
      </c>
      <c r="J10309" s="133"/>
      <c r="K10309" s="140"/>
    </row>
    <row r="10310" ht="15.75" customHeight="1">
      <c r="A10310" s="49"/>
      <c r="B10310" s="141"/>
      <c r="C10310" s="143" t="s">
        <v>33</v>
      </c>
      <c r="D10310" s="137" t="str">
        <f>IFERROR(__xludf.DUMMYFUNCTION("JOIN("", "",FILTER(Marksheet!$15:$15,Marksheet!$10:$10=$C10310))"),"4a, 4b")</f>
        <v>4a, 4b</v>
      </c>
      <c r="E10310" s="138">
        <f t="array" ref="E10310">SUMIF(Marksheet!$D$10:$BQ$10,$C10310,INDIRECT(K10299))</f>
        <v>0</v>
      </c>
      <c r="F10310" s="138" t="s">
        <v>434</v>
      </c>
      <c r="G10310" s="137">
        <f>SUMIF(Marksheet!$10:$10,C10310,Marksheet!$14:$14)</f>
        <v>3</v>
      </c>
      <c r="H10310" s="139">
        <f t="shared" si="313"/>
        <v>0</v>
      </c>
      <c r="I10310" s="137" t="s">
        <v>463</v>
      </c>
      <c r="J10310" s="133"/>
      <c r="K10310" s="140"/>
    </row>
    <row r="10311" ht="15.75" customHeight="1">
      <c r="A10311" s="49"/>
      <c r="B10311" s="141"/>
      <c r="C10311" s="143" t="s">
        <v>28</v>
      </c>
      <c r="D10311" s="137" t="str">
        <f>IFERROR(__xludf.DUMMYFUNCTION("JOIN("", "",FILTER(Marksheet!$15:$15,Marksheet!$10:$10=$C10311))"),"1a, 1c, 4c")</f>
        <v>1a, 1c, 4c</v>
      </c>
      <c r="E10311" s="138">
        <f t="array" ref="E10311">SUMIF(Marksheet!$D$10:$BQ$10,$C10311,INDIRECT(K10299))</f>
        <v>0</v>
      </c>
      <c r="F10311" s="138" t="s">
        <v>434</v>
      </c>
      <c r="G10311" s="137">
        <f>SUMIF(Marksheet!$10:$10,C10311,Marksheet!$14:$14)</f>
        <v>5</v>
      </c>
      <c r="H10311" s="139">
        <f t="shared" si="313"/>
        <v>0</v>
      </c>
      <c r="I10311" s="137" t="s">
        <v>464</v>
      </c>
      <c r="J10311" s="133"/>
      <c r="K10311" s="140"/>
    </row>
    <row r="10312" ht="15.75" customHeight="1">
      <c r="A10312" s="49"/>
      <c r="B10312" s="141"/>
      <c r="C10312" s="143" t="s">
        <v>435</v>
      </c>
      <c r="D10312" s="137" t="str">
        <f>IFERROR(__xludf.DUMMYFUNCTION("JOIN("", "",FILTER(Marksheet!$15:$15,Marksheet!$10:$10=$C10312))"),"3a, 3b, 3c")</f>
        <v>3a, 3b, 3c</v>
      </c>
      <c r="E10312" s="138">
        <f t="array" ref="E10312">SUMIF(Marksheet!$D$10:$BQ$10,$C10312,INDIRECT(K10299))</f>
        <v>0</v>
      </c>
      <c r="F10312" s="138" t="s">
        <v>434</v>
      </c>
      <c r="G10312" s="137">
        <f>SUMIF(Marksheet!$10:$10,C10312,Marksheet!$14:$14)</f>
        <v>4</v>
      </c>
      <c r="H10312" s="139">
        <f t="shared" si="313"/>
        <v>0</v>
      </c>
      <c r="I10312" s="137" t="s">
        <v>465</v>
      </c>
      <c r="J10312" s="133"/>
      <c r="K10312" s="140"/>
    </row>
    <row r="10313" ht="15.75" customHeight="1">
      <c r="A10313" s="49"/>
      <c r="B10313" s="142"/>
      <c r="C10313" s="143" t="s">
        <v>31</v>
      </c>
      <c r="D10313" s="137" t="str">
        <f>IFERROR(__xludf.DUMMYFUNCTION("JOIN("", "",FILTER(Marksheet!$15:$15,Marksheet!$10:$10=$C10313))"),"2a, 2b, 2c")</f>
        <v>2a, 2b, 2c</v>
      </c>
      <c r="E10313" s="138">
        <f t="array" ref="E10313">SUMIF(Marksheet!$D$10:$BQ$10,$C10313,INDIRECT(K10299))</f>
        <v>0</v>
      </c>
      <c r="F10313" s="138" t="s">
        <v>434</v>
      </c>
      <c r="G10313" s="137">
        <f>SUMIF(Marksheet!$10:$10,C10313,Marksheet!$14:$14)</f>
        <v>3</v>
      </c>
      <c r="H10313" s="139">
        <f t="shared" si="313"/>
        <v>0</v>
      </c>
      <c r="I10313" s="137" t="s">
        <v>466</v>
      </c>
      <c r="J10313" s="133"/>
      <c r="K10313" s="140"/>
    </row>
    <row r="10314" ht="15.75" customHeight="1">
      <c r="A10314" s="49"/>
      <c r="B10314" s="135" t="s">
        <v>21</v>
      </c>
      <c r="C10314" s="143" t="s">
        <v>36</v>
      </c>
      <c r="D10314" s="137" t="str">
        <f>IFERROR(__xludf.DUMMYFUNCTION("JOIN("", "",FILTER(Marksheet!$15:$15,Marksheet!$10:$10=$C10314))"),"2b, 2c")</f>
        <v>2b, 2c</v>
      </c>
      <c r="E10314" s="138">
        <f t="array" ref="E10314">SUMIF(Marksheet!$D$10:$BQ$10,$C10314,INDIRECT(K10299))</f>
        <v>0</v>
      </c>
      <c r="F10314" s="138" t="s">
        <v>434</v>
      </c>
      <c r="G10314" s="137">
        <f>SUMIF(Marksheet!$10:$10,C10314,Marksheet!$14:$14)</f>
        <v>2</v>
      </c>
      <c r="H10314" s="139">
        <f t="shared" si="313"/>
        <v>0</v>
      </c>
      <c r="I10314" s="137" t="s">
        <v>467</v>
      </c>
      <c r="J10314" s="133"/>
      <c r="K10314" s="140"/>
    </row>
    <row r="10315" ht="15.75" customHeight="1">
      <c r="A10315" s="49"/>
      <c r="B10315" s="141"/>
      <c r="C10315" s="143" t="s">
        <v>38</v>
      </c>
      <c r="D10315" s="137" t="str">
        <f>IFERROR(__xludf.DUMMYFUNCTION("JOIN("", "",FILTER(Marksheet!$15:$15,Marksheet!$10:$10=$C10315))"),"4a, 4b, 4c, 4d, 4e")</f>
        <v>4a, 4b, 4c, 4d, 4e</v>
      </c>
      <c r="E10315" s="138">
        <f t="array" ref="E10315">SUMIF(Marksheet!$D$10:$BQ$10,$C10315,INDIRECT(K10299))</f>
        <v>0</v>
      </c>
      <c r="F10315" s="138" t="s">
        <v>434</v>
      </c>
      <c r="G10315" s="137">
        <f>SUMIF(Marksheet!$10:$10,C10315,Marksheet!$14:$14)</f>
        <v>6</v>
      </c>
      <c r="H10315" s="139">
        <f t="shared" si="313"/>
        <v>0</v>
      </c>
      <c r="I10315" s="137" t="s">
        <v>468</v>
      </c>
      <c r="J10315" s="133"/>
      <c r="K10315" s="140"/>
    </row>
    <row r="10316" ht="15.75" customHeight="1">
      <c r="A10316" s="49"/>
      <c r="B10316" s="141"/>
      <c r="C10316" s="143" t="s">
        <v>35</v>
      </c>
      <c r="D10316" s="137" t="str">
        <f>IFERROR(__xludf.DUMMYFUNCTION("JOIN("", "",FILTER(Marksheet!$15:$15,Marksheet!$10:$10=$C10316))"),"1b, 2a")</f>
        <v>1b, 2a</v>
      </c>
      <c r="E10316" s="138">
        <f t="array" ref="E10316">SUMIF(Marksheet!$D$10:$BQ$10,$C10316,INDIRECT(K10299))</f>
        <v>0</v>
      </c>
      <c r="F10316" s="138" t="s">
        <v>434</v>
      </c>
      <c r="G10316" s="137">
        <f>SUMIF(Marksheet!$10:$10,C10316,Marksheet!$14:$14)</f>
        <v>3</v>
      </c>
      <c r="H10316" s="139">
        <f t="shared" si="313"/>
        <v>0</v>
      </c>
      <c r="I10316" s="137" t="s">
        <v>469</v>
      </c>
      <c r="J10316" s="133"/>
      <c r="K10316" s="140"/>
    </row>
    <row r="10317" ht="15.75" customHeight="1">
      <c r="A10317" s="49"/>
      <c r="B10317" s="141"/>
      <c r="C10317" s="143" t="s">
        <v>34</v>
      </c>
      <c r="D10317" s="137" t="str">
        <f>IFERROR(__xludf.DUMMYFUNCTION("JOIN("", "",FILTER(Marksheet!$15:$15,Marksheet!$10:$10=$C10317))"),"1a, 1c, 2d")</f>
        <v>1a, 1c, 2d</v>
      </c>
      <c r="E10317" s="138">
        <f t="array" ref="E10317">SUMIF(Marksheet!$D$10:$BQ$10,$C10317,INDIRECT(K10299))</f>
        <v>0</v>
      </c>
      <c r="F10317" s="138" t="s">
        <v>434</v>
      </c>
      <c r="G10317" s="137">
        <f>SUMIF(Marksheet!$10:$10,C10317,Marksheet!$14:$14)</f>
        <v>6</v>
      </c>
      <c r="H10317" s="139">
        <f t="shared" si="313"/>
        <v>0</v>
      </c>
      <c r="I10317" s="137" t="s">
        <v>470</v>
      </c>
      <c r="J10317" s="133"/>
      <c r="K10317" s="140"/>
    </row>
    <row r="10318" ht="15.75" customHeight="1">
      <c r="A10318" s="49"/>
      <c r="B10318" s="142"/>
      <c r="C10318" s="143" t="s">
        <v>37</v>
      </c>
      <c r="D10318" s="137" t="str">
        <f>IFERROR(__xludf.DUMMYFUNCTION("JOIN("", "",FILTER(Marksheet!$15:$15,Marksheet!$10:$10=$C10318))"),"3a, 3b, 3c")</f>
        <v>3a, 3b, 3c</v>
      </c>
      <c r="E10318" s="138">
        <f t="array" ref="E10318">SUMIF(Marksheet!$D$10:$BQ$10,$C10318,INDIRECT(K10299))</f>
        <v>0</v>
      </c>
      <c r="F10318" s="138" t="s">
        <v>434</v>
      </c>
      <c r="G10318" s="137">
        <f>SUMIF(Marksheet!$10:$10,C10318,Marksheet!$14:$14)</f>
        <v>3</v>
      </c>
      <c r="H10318" s="139">
        <f t="shared" si="313"/>
        <v>0</v>
      </c>
      <c r="I10318" s="137" t="s">
        <v>471</v>
      </c>
      <c r="J10318" s="133"/>
      <c r="K10318" s="140"/>
    </row>
    <row r="10319" ht="15.75" customHeight="1">
      <c r="A10319" s="49"/>
      <c r="B10319" s="135" t="s">
        <v>22</v>
      </c>
      <c r="C10319" s="144" t="s">
        <v>46</v>
      </c>
      <c r="D10319" s="137" t="str">
        <f>IFERROR(__xludf.DUMMYFUNCTION("JOIN("", "",FILTER(Marksheet!$15:$15,Marksheet!$10:$10=$C10319))"),"3d")</f>
        <v>3d</v>
      </c>
      <c r="E10319" s="138">
        <f t="array" ref="E10319">SUMIF(Marksheet!$D$10:$BQ$10,$C10319,INDIRECT(K10299))</f>
        <v>0</v>
      </c>
      <c r="F10319" s="138" t="s">
        <v>434</v>
      </c>
      <c r="G10319" s="137">
        <f>SUMIF(Marksheet!$10:$10,C10319,Marksheet!$14:$14)</f>
        <v>2</v>
      </c>
      <c r="H10319" s="139">
        <f t="shared" si="313"/>
        <v>0</v>
      </c>
      <c r="I10319" s="137" t="s">
        <v>472</v>
      </c>
      <c r="J10319" s="133"/>
      <c r="K10319" s="140"/>
    </row>
    <row r="10320" ht="15.75" customHeight="1">
      <c r="A10320" s="49"/>
      <c r="B10320" s="141"/>
      <c r="C10320" s="144" t="s">
        <v>41</v>
      </c>
      <c r="D10320" s="137" t="str">
        <f>IFERROR(__xludf.DUMMYFUNCTION("JOIN("", "",FILTER(Marksheet!$15:$15,Marksheet!$10:$10=$C10320))"),"1c, 2b, 4e")</f>
        <v>1c, 2b, 4e</v>
      </c>
      <c r="E10320" s="138">
        <f t="array" ref="E10320">SUMIF(Marksheet!$D$10:$BQ$10,$C10320,INDIRECT(K10299))</f>
        <v>0</v>
      </c>
      <c r="F10320" s="138" t="s">
        <v>434</v>
      </c>
      <c r="G10320" s="137">
        <f>SUMIF(Marksheet!$10:$10,C10320,Marksheet!$14:$14)</f>
        <v>3</v>
      </c>
      <c r="H10320" s="139">
        <f t="shared" si="313"/>
        <v>0</v>
      </c>
      <c r="I10320" s="137" t="s">
        <v>473</v>
      </c>
      <c r="J10320" s="133"/>
      <c r="K10320" s="140"/>
    </row>
    <row r="10321" ht="15.75" customHeight="1">
      <c r="A10321" s="49"/>
      <c r="B10321" s="141"/>
      <c r="C10321" s="144" t="s">
        <v>45</v>
      </c>
      <c r="D10321" s="137" t="str">
        <f>IFERROR(__xludf.DUMMYFUNCTION("JOIN("", "",FILTER(Marksheet!$15:$15,Marksheet!$10:$10=$C10321))"),"3b, 4a, 5c")</f>
        <v>3b, 4a, 5c</v>
      </c>
      <c r="E10321" s="138">
        <f t="array" ref="E10321">SUMIF(Marksheet!$D$10:$BQ$10,$C10321,INDIRECT(K10299))</f>
        <v>0</v>
      </c>
      <c r="F10321" s="138" t="s">
        <v>434</v>
      </c>
      <c r="G10321" s="137">
        <f>SUMIF(Marksheet!$10:$10,C10321,Marksheet!$14:$14)</f>
        <v>3</v>
      </c>
      <c r="H10321" s="139">
        <f t="shared" si="313"/>
        <v>0</v>
      </c>
      <c r="I10321" s="137" t="s">
        <v>474</v>
      </c>
      <c r="J10321" s="133"/>
      <c r="K10321" s="140"/>
    </row>
    <row r="10322" ht="15.75" customHeight="1">
      <c r="A10322" s="49"/>
      <c r="B10322" s="141"/>
      <c r="C10322" s="144" t="s">
        <v>43</v>
      </c>
      <c r="D10322" s="137" t="str">
        <f>IFERROR(__xludf.DUMMYFUNCTION("JOIN("", "",FILTER(Marksheet!$15:$15,Marksheet!$10:$10=$C10322))"),"2c, 4d, 5d")</f>
        <v>2c, 4d, 5d</v>
      </c>
      <c r="E10322" s="138">
        <f t="array" ref="E10322">SUMIF(Marksheet!$D$10:$BQ$10,$C10322,INDIRECT(K10299))</f>
        <v>0</v>
      </c>
      <c r="F10322" s="138" t="s">
        <v>434</v>
      </c>
      <c r="G10322" s="137">
        <f>SUMIF(Marksheet!$10:$10,C10322,Marksheet!$14:$14)</f>
        <v>4</v>
      </c>
      <c r="H10322" s="139">
        <f t="shared" si="313"/>
        <v>0</v>
      </c>
      <c r="I10322" s="137" t="s">
        <v>475</v>
      </c>
      <c r="J10322" s="133"/>
      <c r="K10322" s="140"/>
    </row>
    <row r="10323" ht="15.75" customHeight="1">
      <c r="A10323" s="49"/>
      <c r="B10323" s="141"/>
      <c r="C10323" s="144" t="s">
        <v>44</v>
      </c>
      <c r="D10323" s="137" t="str">
        <f>IFERROR(__xludf.DUMMYFUNCTION("JOIN("", "",FILTER(Marksheet!$15:$15,Marksheet!$10:$10=$C10323))"),"3a, 4c")</f>
        <v>3a, 4c</v>
      </c>
      <c r="E10323" s="138">
        <f t="array" ref="E10323">SUMIF(Marksheet!$D$10:$BQ$10,$C10323,INDIRECT(K10299))</f>
        <v>0</v>
      </c>
      <c r="F10323" s="138" t="s">
        <v>434</v>
      </c>
      <c r="G10323" s="137">
        <f>SUMIF(Marksheet!$10:$10,C10323,Marksheet!$14:$14)</f>
        <v>2</v>
      </c>
      <c r="H10323" s="139">
        <f t="shared" si="313"/>
        <v>0</v>
      </c>
      <c r="I10323" s="137" t="s">
        <v>476</v>
      </c>
      <c r="J10323" s="133"/>
      <c r="K10323" s="140"/>
    </row>
    <row r="10324" ht="15.75" customHeight="1">
      <c r="A10324" s="49"/>
      <c r="B10324" s="141"/>
      <c r="C10324" s="144" t="s">
        <v>39</v>
      </c>
      <c r="D10324" s="137" t="str">
        <f>IFERROR(__xludf.DUMMYFUNCTION("JOIN("", "",FILTER(Marksheet!$15:$15,Marksheet!$10:$10=$C10324))"),"1a, 5a, 5b")</f>
        <v>1a, 5a, 5b</v>
      </c>
      <c r="E10324" s="138">
        <f t="array" ref="E10324">SUMIF(Marksheet!$D$10:$BQ$10,$C10324,INDIRECT(K10299))</f>
        <v>0</v>
      </c>
      <c r="F10324" s="138" t="s">
        <v>434</v>
      </c>
      <c r="G10324" s="137">
        <f>SUMIF(Marksheet!$10:$10,C10324,Marksheet!$14:$14)</f>
        <v>5</v>
      </c>
      <c r="H10324" s="139">
        <f t="shared" si="313"/>
        <v>0</v>
      </c>
      <c r="I10324" s="137" t="s">
        <v>477</v>
      </c>
      <c r="J10324" s="133"/>
      <c r="K10324" s="140"/>
    </row>
    <row r="10325" ht="15.75" customHeight="1">
      <c r="A10325" s="49"/>
      <c r="B10325" s="141"/>
      <c r="C10325" s="144" t="s">
        <v>42</v>
      </c>
      <c r="D10325" s="137" t="str">
        <f>IFERROR(__xludf.DUMMYFUNCTION("JOIN("", "",FILTER(Marksheet!$15:$15,Marksheet!$10:$10=$C10325))"),"2a, 3c")</f>
        <v>2a, 3c</v>
      </c>
      <c r="E10325" s="138">
        <f t="array" ref="E10325">SUMIF(Marksheet!$D$10:$BQ$10,$C10325,INDIRECT(K10299))</f>
        <v>0</v>
      </c>
      <c r="F10325" s="138" t="s">
        <v>434</v>
      </c>
      <c r="G10325" s="137">
        <f>SUMIF(Marksheet!$10:$10,C10325,Marksheet!$14:$14)</f>
        <v>3</v>
      </c>
      <c r="H10325" s="139">
        <f t="shared" si="313"/>
        <v>0</v>
      </c>
      <c r="I10325" s="137" t="s">
        <v>478</v>
      </c>
      <c r="J10325" s="133"/>
      <c r="K10325" s="140"/>
    </row>
    <row r="10326" ht="15.75" customHeight="1">
      <c r="A10326" s="49"/>
      <c r="B10326" s="142"/>
      <c r="C10326" s="144" t="s">
        <v>40</v>
      </c>
      <c r="D10326" s="137" t="str">
        <f>IFERROR(__xludf.DUMMYFUNCTION("JOIN("", "",FILTER(Marksheet!$15:$15,Marksheet!$10:$10=$C10326))"),"1b, 4b, 4f")</f>
        <v>1b, 4b, 4f</v>
      </c>
      <c r="E10326" s="138">
        <f t="array" ref="E10326">SUMIF(Marksheet!$D$10:$BQ$10,$C10326,INDIRECT(K10299))</f>
        <v>0</v>
      </c>
      <c r="F10326" s="138" t="s">
        <v>434</v>
      </c>
      <c r="G10326" s="137">
        <f>SUMIF(Marksheet!$10:$10,C10326,Marksheet!$14:$14)</f>
        <v>3</v>
      </c>
      <c r="H10326" s="139">
        <f t="shared" si="313"/>
        <v>0</v>
      </c>
      <c r="I10326" s="137" t="s">
        <v>479</v>
      </c>
      <c r="J10326" s="133"/>
      <c r="K10326" s="140"/>
    </row>
    <row r="10327" ht="15.75" customHeight="1">
      <c r="A10327" s="49"/>
      <c r="B10327" s="49"/>
      <c r="C10327" s="145" t="s">
        <v>76</v>
      </c>
      <c r="D10327" s="145"/>
      <c r="E10327" s="146">
        <f>SUM(E10303:E10326)</f>
        <v>0</v>
      </c>
      <c r="F10327" s="147" t="s">
        <v>434</v>
      </c>
      <c r="G10327" s="148">
        <f>SUM(G10303:G10326)</f>
        <v>85</v>
      </c>
      <c r="H10327" s="149">
        <f t="shared" si="313"/>
        <v>0</v>
      </c>
      <c r="I10327" s="129"/>
      <c r="J10327" s="133"/>
      <c r="K10327" s="127"/>
    </row>
    <row r="10328" ht="15.75" customHeight="1">
      <c r="A10328" s="49"/>
      <c r="B10328" s="49"/>
      <c r="C10328" s="67"/>
      <c r="D10328" s="67"/>
      <c r="E10328" s="49"/>
      <c r="F10328" s="49"/>
      <c r="G10328" s="49"/>
      <c r="H10328" s="49"/>
      <c r="I10328" s="129"/>
      <c r="J10328" s="133"/>
      <c r="K10328" s="127"/>
    </row>
    <row r="10329" ht="60.0" customHeight="1">
      <c r="A10329" s="49"/>
      <c r="B10329" s="49"/>
      <c r="C10329" s="67"/>
      <c r="D10329" s="67"/>
      <c r="E10329" s="49"/>
      <c r="F10329" s="49"/>
      <c r="G10329" s="49"/>
      <c r="H10329" s="49"/>
      <c r="I10329" s="129"/>
      <c r="J10329" s="133"/>
      <c r="K10329" s="127"/>
    </row>
    <row r="10330" ht="15.75" customHeight="1">
      <c r="A10330" s="124" t="s">
        <v>450</v>
      </c>
      <c r="B10330" s="49"/>
      <c r="C10330" s="67"/>
      <c r="D10330" s="67"/>
      <c r="E10330" s="1"/>
      <c r="F10330" s="1"/>
      <c r="G10330" s="49"/>
      <c r="H10330" s="49"/>
      <c r="I10330" s="7"/>
      <c r="K10330" s="125">
        <f>K10297+1</f>
        <v>331</v>
      </c>
    </row>
    <row r="10331" ht="15.75" customHeight="1">
      <c r="A10331" s="126" t="s">
        <v>451</v>
      </c>
      <c r="B10331" s="67" t="str">
        <f>B10298</f>
        <v>GCSE Transition Assessment</v>
      </c>
      <c r="C10331" s="67"/>
      <c r="D10331" s="67"/>
      <c r="E10331" s="1"/>
      <c r="F10331" s="49"/>
      <c r="G10331" s="49"/>
      <c r="H10331" s="49"/>
      <c r="K10331" s="127" t="str">
        <f>CONCATENATE("Marksheet!$B$",K10330)</f>
        <v>Marksheet!$B$331</v>
      </c>
    </row>
    <row r="10332" ht="15.75" customHeight="1">
      <c r="A10332" s="126" t="s">
        <v>447</v>
      </c>
      <c r="B10332" s="67" t="str">
        <f t="array" ref="B10332">IF(INDIRECT(K10331)="","",INDIRECT(K10331))</f>
        <v>Student 314</v>
      </c>
      <c r="C10332" s="67"/>
      <c r="D10332" s="67"/>
      <c r="E10332" s="1"/>
      <c r="F10332" s="49"/>
      <c r="G10332" s="49"/>
      <c r="H10332" s="49"/>
      <c r="K10332" s="127" t="str">
        <f>CONCATENATE("Marksheet!$D$",K10330,":$BQ$",K10330)</f>
        <v>Marksheet!$D$331:$BQ$331</v>
      </c>
    </row>
    <row r="10333" ht="15.75" customHeight="1">
      <c r="A10333" s="126" t="s">
        <v>452</v>
      </c>
      <c r="B10333" s="67" t="str">
        <f t="array" ref="B10333">INDIRECT(CONCATENATE("Marksheet!$C$",INDIRECT(CONCATENATE("K",ROW()-3))))</f>
        <v/>
      </c>
      <c r="C10333" s="67"/>
      <c r="D10333" s="67"/>
      <c r="E10333" s="49"/>
      <c r="F10333" s="49"/>
      <c r="G10333" s="49"/>
      <c r="H10333" s="49"/>
      <c r="I10333" s="49"/>
      <c r="J10333" s="49"/>
      <c r="K10333" s="127"/>
    </row>
    <row r="10334" ht="15.75" customHeight="1">
      <c r="A10334" s="67"/>
      <c r="B10334" s="128"/>
      <c r="C10334" s="67"/>
      <c r="D10334" s="67"/>
      <c r="E10334" s="49"/>
      <c r="F10334" s="49"/>
      <c r="G10334" s="49"/>
      <c r="H10334" s="49"/>
      <c r="I10334" s="49"/>
      <c r="J10334" s="49"/>
      <c r="K10334" s="127"/>
    </row>
    <row r="10335" ht="15.75" customHeight="1">
      <c r="A10335" s="129"/>
      <c r="B10335" s="100" t="s">
        <v>442</v>
      </c>
      <c r="C10335" s="100" t="s">
        <v>443</v>
      </c>
      <c r="D10335" s="73" t="s">
        <v>453</v>
      </c>
      <c r="E10335" s="130" t="s">
        <v>444</v>
      </c>
      <c r="F10335" s="71"/>
      <c r="G10335" s="72"/>
      <c r="H10335" s="131" t="s">
        <v>454</v>
      </c>
      <c r="I10335" s="132" t="s">
        <v>455</v>
      </c>
      <c r="J10335" s="133"/>
      <c r="K10335" s="134"/>
    </row>
    <row r="10336" ht="15.75" customHeight="1">
      <c r="A10336" s="49"/>
      <c r="B10336" s="135" t="s">
        <v>19</v>
      </c>
      <c r="C10336" s="136" t="s">
        <v>25</v>
      </c>
      <c r="D10336" s="137" t="str">
        <f>IFERROR(__xludf.DUMMYFUNCTION("JOIN("", "",FILTER(Marksheet!$15:$15,Marksheet!$10:$10=$C10336))"),"3a, 3b, 3c")</f>
        <v>3a, 3b, 3c</v>
      </c>
      <c r="E10336" s="138">
        <f t="array" ref="E10336">SUMIF(Marksheet!$D$10:$BQ$10,$C10336,INDIRECT(K10332))</f>
        <v>0</v>
      </c>
      <c r="F10336" s="138" t="s">
        <v>434</v>
      </c>
      <c r="G10336" s="137">
        <f>SUMIF(Marksheet!$10:$10,C10336,Marksheet!$14:$14)</f>
        <v>3</v>
      </c>
      <c r="H10336" s="139">
        <f t="shared" ref="H10336:H10360" si="314">E10336/G10336</f>
        <v>0</v>
      </c>
      <c r="I10336" s="137" t="s">
        <v>456</v>
      </c>
      <c r="J10336" s="133"/>
      <c r="K10336" s="140"/>
    </row>
    <row r="10337" ht="15.75" customHeight="1">
      <c r="A10337" s="49"/>
      <c r="B10337" s="141"/>
      <c r="C10337" s="136" t="s">
        <v>27</v>
      </c>
      <c r="D10337" s="137" t="str">
        <f>IFERROR(__xludf.DUMMYFUNCTION("JOIN("", "",FILTER(Marksheet!$15:$15,Marksheet!$10:$10=$C10337))"),"5a, 5b, 5c, 5d")</f>
        <v>5a, 5b, 5c, 5d</v>
      </c>
      <c r="E10337" s="138">
        <f t="array" ref="E10337">SUMIF(Marksheet!$D$10:$BQ$10,$C10337,INDIRECT(K10332))</f>
        <v>0</v>
      </c>
      <c r="F10337" s="138" t="s">
        <v>434</v>
      </c>
      <c r="G10337" s="137">
        <f>SUMIF(Marksheet!$10:$10,C10337,Marksheet!$14:$14)</f>
        <v>5</v>
      </c>
      <c r="H10337" s="139">
        <f t="shared" si="314"/>
        <v>0</v>
      </c>
      <c r="I10337" s="137" t="s">
        <v>457</v>
      </c>
      <c r="J10337" s="133"/>
      <c r="K10337" s="140"/>
    </row>
    <row r="10338" ht="15.75" customHeight="1">
      <c r="A10338" s="49"/>
      <c r="B10338" s="141"/>
      <c r="C10338" s="136" t="s">
        <v>26</v>
      </c>
      <c r="D10338" s="137" t="str">
        <f>IFERROR(__xludf.DUMMYFUNCTION("JOIN("", "",FILTER(Marksheet!$15:$15,Marksheet!$10:$10=$C10338))"),"4a, 4b")</f>
        <v>4a, 4b</v>
      </c>
      <c r="E10338" s="138">
        <f t="array" ref="E10338">SUMIF(Marksheet!$D$10:$BQ$10,$C10338,INDIRECT(K10332))</f>
        <v>0</v>
      </c>
      <c r="F10338" s="138" t="s">
        <v>434</v>
      </c>
      <c r="G10338" s="137">
        <f>SUMIF(Marksheet!$10:$10,C10338,Marksheet!$14:$14)</f>
        <v>3</v>
      </c>
      <c r="H10338" s="139">
        <f t="shared" si="314"/>
        <v>0</v>
      </c>
      <c r="I10338" s="137" t="s">
        <v>458</v>
      </c>
      <c r="J10338" s="133"/>
      <c r="K10338" s="140"/>
    </row>
    <row r="10339" ht="15.75" customHeight="1">
      <c r="A10339" s="49"/>
      <c r="B10339" s="141"/>
      <c r="C10339" s="136" t="s">
        <v>23</v>
      </c>
      <c r="D10339" s="137" t="str">
        <f>IFERROR(__xludf.DUMMYFUNCTION("JOIN("", "",FILTER(Marksheet!$15:$15,Marksheet!$10:$10=$C10339))"),"1a, 1b, 4c")</f>
        <v>1a, 1b, 4c</v>
      </c>
      <c r="E10339" s="138">
        <f t="array" ref="E10339">SUMIF(Marksheet!$D$10:$BQ$10,$C10339,INDIRECT(K10332))</f>
        <v>0</v>
      </c>
      <c r="F10339" s="138" t="s">
        <v>434</v>
      </c>
      <c r="G10339" s="137">
        <f>SUMIF(Marksheet!$10:$10,C10339,Marksheet!$14:$14)</f>
        <v>5</v>
      </c>
      <c r="H10339" s="139">
        <f t="shared" si="314"/>
        <v>0</v>
      </c>
      <c r="I10339" s="137" t="s">
        <v>459</v>
      </c>
      <c r="J10339" s="133"/>
      <c r="K10339" s="140"/>
    </row>
    <row r="10340" ht="15.75" customHeight="1">
      <c r="A10340" s="49"/>
      <c r="B10340" s="142"/>
      <c r="C10340" s="136" t="s">
        <v>24</v>
      </c>
      <c r="D10340" s="137" t="str">
        <f>IFERROR(__xludf.DUMMYFUNCTION("JOIN("", "",FILTER(Marksheet!$15:$15,Marksheet!$10:$10=$C10340))"),"2a, 2b, 2c")</f>
        <v>2a, 2b, 2c</v>
      </c>
      <c r="E10340" s="138">
        <f t="array" ref="E10340">SUMIF(Marksheet!$D$10:$BQ$10,$C10340,INDIRECT(K10332))</f>
        <v>0</v>
      </c>
      <c r="F10340" s="138" t="s">
        <v>434</v>
      </c>
      <c r="G10340" s="137">
        <f>SUMIF(Marksheet!$10:$10,C10340,Marksheet!$14:$14)</f>
        <v>4</v>
      </c>
      <c r="H10340" s="139">
        <f t="shared" si="314"/>
        <v>0</v>
      </c>
      <c r="I10340" s="137" t="s">
        <v>460</v>
      </c>
      <c r="J10340" s="133"/>
      <c r="K10340" s="140"/>
    </row>
    <row r="10341" ht="15.75" customHeight="1">
      <c r="A10341" s="49"/>
      <c r="B10341" s="135" t="s">
        <v>20</v>
      </c>
      <c r="C10341" s="143" t="s">
        <v>29</v>
      </c>
      <c r="D10341" s="137" t="str">
        <f>IFERROR(__xludf.DUMMYFUNCTION("JOIN("", "",FILTER(Marksheet!$15:$15,Marksheet!$10:$10=$C10341))"),"1b, 3d")</f>
        <v>1b, 3d</v>
      </c>
      <c r="E10341" s="138">
        <f t="array" ref="E10341">SUMIF(Marksheet!$D$10:$BQ$10,$C10341,INDIRECT(K10332))</f>
        <v>0</v>
      </c>
      <c r="F10341" s="138" t="s">
        <v>434</v>
      </c>
      <c r="G10341" s="137">
        <f>SUMIF(Marksheet!$10:$10,C10341,Marksheet!$14:$14)</f>
        <v>2</v>
      </c>
      <c r="H10341" s="139">
        <f t="shared" si="314"/>
        <v>0</v>
      </c>
      <c r="I10341" s="137" t="s">
        <v>461</v>
      </c>
      <c r="J10341" s="133"/>
      <c r="K10341" s="140"/>
    </row>
    <row r="10342" ht="15.75" customHeight="1">
      <c r="A10342" s="49"/>
      <c r="B10342" s="141"/>
      <c r="C10342" s="143" t="s">
        <v>30</v>
      </c>
      <c r="D10342" s="137" t="str">
        <f>IFERROR(__xludf.DUMMYFUNCTION("JOIN("", "",FILTER(Marksheet!$15:$15,Marksheet!$10:$10=$C10342))"),"1d, 4d, 4e")</f>
        <v>1d, 4d, 4e</v>
      </c>
      <c r="E10342" s="138">
        <f t="array" ref="E10342">SUMIF(Marksheet!$D$10:$BQ$10,$C10342,INDIRECT(K10332))</f>
        <v>0</v>
      </c>
      <c r="F10342" s="138" t="s">
        <v>434</v>
      </c>
      <c r="G10342" s="137">
        <f>SUMIF(Marksheet!$10:$10,C10342,Marksheet!$14:$14)</f>
        <v>3</v>
      </c>
      <c r="H10342" s="139">
        <f t="shared" si="314"/>
        <v>0</v>
      </c>
      <c r="I10342" s="137" t="s">
        <v>462</v>
      </c>
      <c r="J10342" s="133"/>
      <c r="K10342" s="140"/>
    </row>
    <row r="10343" ht="15.75" customHeight="1">
      <c r="A10343" s="49"/>
      <c r="B10343" s="141"/>
      <c r="C10343" s="143" t="s">
        <v>33</v>
      </c>
      <c r="D10343" s="137" t="str">
        <f>IFERROR(__xludf.DUMMYFUNCTION("JOIN("", "",FILTER(Marksheet!$15:$15,Marksheet!$10:$10=$C10343))"),"4a, 4b")</f>
        <v>4a, 4b</v>
      </c>
      <c r="E10343" s="138">
        <f t="array" ref="E10343">SUMIF(Marksheet!$D$10:$BQ$10,$C10343,INDIRECT(K10332))</f>
        <v>0</v>
      </c>
      <c r="F10343" s="138" t="s">
        <v>434</v>
      </c>
      <c r="G10343" s="137">
        <f>SUMIF(Marksheet!$10:$10,C10343,Marksheet!$14:$14)</f>
        <v>3</v>
      </c>
      <c r="H10343" s="139">
        <f t="shared" si="314"/>
        <v>0</v>
      </c>
      <c r="I10343" s="137" t="s">
        <v>463</v>
      </c>
      <c r="J10343" s="133"/>
      <c r="K10343" s="140"/>
    </row>
    <row r="10344" ht="15.75" customHeight="1">
      <c r="A10344" s="49"/>
      <c r="B10344" s="141"/>
      <c r="C10344" s="143" t="s">
        <v>28</v>
      </c>
      <c r="D10344" s="137" t="str">
        <f>IFERROR(__xludf.DUMMYFUNCTION("JOIN("", "",FILTER(Marksheet!$15:$15,Marksheet!$10:$10=$C10344))"),"1a, 1c, 4c")</f>
        <v>1a, 1c, 4c</v>
      </c>
      <c r="E10344" s="138">
        <f t="array" ref="E10344">SUMIF(Marksheet!$D$10:$BQ$10,$C10344,INDIRECT(K10332))</f>
        <v>0</v>
      </c>
      <c r="F10344" s="138" t="s">
        <v>434</v>
      </c>
      <c r="G10344" s="137">
        <f>SUMIF(Marksheet!$10:$10,C10344,Marksheet!$14:$14)</f>
        <v>5</v>
      </c>
      <c r="H10344" s="139">
        <f t="shared" si="314"/>
        <v>0</v>
      </c>
      <c r="I10344" s="137" t="s">
        <v>464</v>
      </c>
      <c r="J10344" s="133"/>
      <c r="K10344" s="140"/>
    </row>
    <row r="10345" ht="15.75" customHeight="1">
      <c r="A10345" s="49"/>
      <c r="B10345" s="141"/>
      <c r="C10345" s="143" t="s">
        <v>435</v>
      </c>
      <c r="D10345" s="137" t="str">
        <f>IFERROR(__xludf.DUMMYFUNCTION("JOIN("", "",FILTER(Marksheet!$15:$15,Marksheet!$10:$10=$C10345))"),"3a, 3b, 3c")</f>
        <v>3a, 3b, 3c</v>
      </c>
      <c r="E10345" s="138">
        <f t="array" ref="E10345">SUMIF(Marksheet!$D$10:$BQ$10,$C10345,INDIRECT(K10332))</f>
        <v>0</v>
      </c>
      <c r="F10345" s="138" t="s">
        <v>434</v>
      </c>
      <c r="G10345" s="137">
        <f>SUMIF(Marksheet!$10:$10,C10345,Marksheet!$14:$14)</f>
        <v>4</v>
      </c>
      <c r="H10345" s="139">
        <f t="shared" si="314"/>
        <v>0</v>
      </c>
      <c r="I10345" s="137" t="s">
        <v>465</v>
      </c>
      <c r="J10345" s="133"/>
      <c r="K10345" s="140"/>
    </row>
    <row r="10346" ht="15.75" customHeight="1">
      <c r="A10346" s="49"/>
      <c r="B10346" s="142"/>
      <c r="C10346" s="143" t="s">
        <v>31</v>
      </c>
      <c r="D10346" s="137" t="str">
        <f>IFERROR(__xludf.DUMMYFUNCTION("JOIN("", "",FILTER(Marksheet!$15:$15,Marksheet!$10:$10=$C10346))"),"2a, 2b, 2c")</f>
        <v>2a, 2b, 2c</v>
      </c>
      <c r="E10346" s="138">
        <f t="array" ref="E10346">SUMIF(Marksheet!$D$10:$BQ$10,$C10346,INDIRECT(K10332))</f>
        <v>0</v>
      </c>
      <c r="F10346" s="138" t="s">
        <v>434</v>
      </c>
      <c r="G10346" s="137">
        <f>SUMIF(Marksheet!$10:$10,C10346,Marksheet!$14:$14)</f>
        <v>3</v>
      </c>
      <c r="H10346" s="139">
        <f t="shared" si="314"/>
        <v>0</v>
      </c>
      <c r="I10346" s="137" t="s">
        <v>466</v>
      </c>
      <c r="J10346" s="133"/>
      <c r="K10346" s="140"/>
    </row>
    <row r="10347" ht="15.75" customHeight="1">
      <c r="A10347" s="49"/>
      <c r="B10347" s="135" t="s">
        <v>21</v>
      </c>
      <c r="C10347" s="143" t="s">
        <v>36</v>
      </c>
      <c r="D10347" s="137" t="str">
        <f>IFERROR(__xludf.DUMMYFUNCTION("JOIN("", "",FILTER(Marksheet!$15:$15,Marksheet!$10:$10=$C10347))"),"2b, 2c")</f>
        <v>2b, 2c</v>
      </c>
      <c r="E10347" s="138">
        <f t="array" ref="E10347">SUMIF(Marksheet!$D$10:$BQ$10,$C10347,INDIRECT(K10332))</f>
        <v>0</v>
      </c>
      <c r="F10347" s="138" t="s">
        <v>434</v>
      </c>
      <c r="G10347" s="137">
        <f>SUMIF(Marksheet!$10:$10,C10347,Marksheet!$14:$14)</f>
        <v>2</v>
      </c>
      <c r="H10347" s="139">
        <f t="shared" si="314"/>
        <v>0</v>
      </c>
      <c r="I10347" s="137" t="s">
        <v>467</v>
      </c>
      <c r="J10347" s="133"/>
      <c r="K10347" s="140"/>
    </row>
    <row r="10348" ht="15.75" customHeight="1">
      <c r="A10348" s="49"/>
      <c r="B10348" s="141"/>
      <c r="C10348" s="143" t="s">
        <v>38</v>
      </c>
      <c r="D10348" s="137" t="str">
        <f>IFERROR(__xludf.DUMMYFUNCTION("JOIN("", "",FILTER(Marksheet!$15:$15,Marksheet!$10:$10=$C10348))"),"4a, 4b, 4c, 4d, 4e")</f>
        <v>4a, 4b, 4c, 4d, 4e</v>
      </c>
      <c r="E10348" s="138">
        <f t="array" ref="E10348">SUMIF(Marksheet!$D$10:$BQ$10,$C10348,INDIRECT(K10332))</f>
        <v>0</v>
      </c>
      <c r="F10348" s="138" t="s">
        <v>434</v>
      </c>
      <c r="G10348" s="137">
        <f>SUMIF(Marksheet!$10:$10,C10348,Marksheet!$14:$14)</f>
        <v>6</v>
      </c>
      <c r="H10348" s="139">
        <f t="shared" si="314"/>
        <v>0</v>
      </c>
      <c r="I10348" s="137" t="s">
        <v>468</v>
      </c>
      <c r="J10348" s="133"/>
      <c r="K10348" s="140"/>
    </row>
    <row r="10349" ht="15.75" customHeight="1">
      <c r="A10349" s="49"/>
      <c r="B10349" s="141"/>
      <c r="C10349" s="143" t="s">
        <v>35</v>
      </c>
      <c r="D10349" s="137" t="str">
        <f>IFERROR(__xludf.DUMMYFUNCTION("JOIN("", "",FILTER(Marksheet!$15:$15,Marksheet!$10:$10=$C10349))"),"1b, 2a")</f>
        <v>1b, 2a</v>
      </c>
      <c r="E10349" s="138">
        <f t="array" ref="E10349">SUMIF(Marksheet!$D$10:$BQ$10,$C10349,INDIRECT(K10332))</f>
        <v>0</v>
      </c>
      <c r="F10349" s="138" t="s">
        <v>434</v>
      </c>
      <c r="G10349" s="137">
        <f>SUMIF(Marksheet!$10:$10,C10349,Marksheet!$14:$14)</f>
        <v>3</v>
      </c>
      <c r="H10349" s="139">
        <f t="shared" si="314"/>
        <v>0</v>
      </c>
      <c r="I10349" s="137" t="s">
        <v>469</v>
      </c>
      <c r="J10349" s="133"/>
      <c r="K10349" s="140"/>
    </row>
    <row r="10350" ht="15.75" customHeight="1">
      <c r="A10350" s="49"/>
      <c r="B10350" s="141"/>
      <c r="C10350" s="143" t="s">
        <v>34</v>
      </c>
      <c r="D10350" s="137" t="str">
        <f>IFERROR(__xludf.DUMMYFUNCTION("JOIN("", "",FILTER(Marksheet!$15:$15,Marksheet!$10:$10=$C10350))"),"1a, 1c, 2d")</f>
        <v>1a, 1c, 2d</v>
      </c>
      <c r="E10350" s="138">
        <f t="array" ref="E10350">SUMIF(Marksheet!$D$10:$BQ$10,$C10350,INDIRECT(K10332))</f>
        <v>0</v>
      </c>
      <c r="F10350" s="138" t="s">
        <v>434</v>
      </c>
      <c r="G10350" s="137">
        <f>SUMIF(Marksheet!$10:$10,C10350,Marksheet!$14:$14)</f>
        <v>6</v>
      </c>
      <c r="H10350" s="139">
        <f t="shared" si="314"/>
        <v>0</v>
      </c>
      <c r="I10350" s="137" t="s">
        <v>470</v>
      </c>
      <c r="J10350" s="133"/>
      <c r="K10350" s="140"/>
    </row>
    <row r="10351" ht="15.75" customHeight="1">
      <c r="A10351" s="49"/>
      <c r="B10351" s="142"/>
      <c r="C10351" s="143" t="s">
        <v>37</v>
      </c>
      <c r="D10351" s="137" t="str">
        <f>IFERROR(__xludf.DUMMYFUNCTION("JOIN("", "",FILTER(Marksheet!$15:$15,Marksheet!$10:$10=$C10351))"),"3a, 3b, 3c")</f>
        <v>3a, 3b, 3c</v>
      </c>
      <c r="E10351" s="138">
        <f t="array" ref="E10351">SUMIF(Marksheet!$D$10:$BQ$10,$C10351,INDIRECT(K10332))</f>
        <v>0</v>
      </c>
      <c r="F10351" s="138" t="s">
        <v>434</v>
      </c>
      <c r="G10351" s="137">
        <f>SUMIF(Marksheet!$10:$10,C10351,Marksheet!$14:$14)</f>
        <v>3</v>
      </c>
      <c r="H10351" s="139">
        <f t="shared" si="314"/>
        <v>0</v>
      </c>
      <c r="I10351" s="137" t="s">
        <v>471</v>
      </c>
      <c r="J10351" s="133"/>
      <c r="K10351" s="140"/>
    </row>
    <row r="10352" ht="15.75" customHeight="1">
      <c r="A10352" s="49"/>
      <c r="B10352" s="135" t="s">
        <v>22</v>
      </c>
      <c r="C10352" s="144" t="s">
        <v>46</v>
      </c>
      <c r="D10352" s="137" t="str">
        <f>IFERROR(__xludf.DUMMYFUNCTION("JOIN("", "",FILTER(Marksheet!$15:$15,Marksheet!$10:$10=$C10352))"),"3d")</f>
        <v>3d</v>
      </c>
      <c r="E10352" s="138">
        <f t="array" ref="E10352">SUMIF(Marksheet!$D$10:$BQ$10,$C10352,INDIRECT(K10332))</f>
        <v>0</v>
      </c>
      <c r="F10352" s="138" t="s">
        <v>434</v>
      </c>
      <c r="G10352" s="137">
        <f>SUMIF(Marksheet!$10:$10,C10352,Marksheet!$14:$14)</f>
        <v>2</v>
      </c>
      <c r="H10352" s="139">
        <f t="shared" si="314"/>
        <v>0</v>
      </c>
      <c r="I10352" s="137" t="s">
        <v>472</v>
      </c>
      <c r="J10352" s="133"/>
      <c r="K10352" s="140"/>
    </row>
    <row r="10353" ht="15.75" customHeight="1">
      <c r="A10353" s="49"/>
      <c r="B10353" s="141"/>
      <c r="C10353" s="144" t="s">
        <v>41</v>
      </c>
      <c r="D10353" s="137" t="str">
        <f>IFERROR(__xludf.DUMMYFUNCTION("JOIN("", "",FILTER(Marksheet!$15:$15,Marksheet!$10:$10=$C10353))"),"1c, 2b, 4e")</f>
        <v>1c, 2b, 4e</v>
      </c>
      <c r="E10353" s="138">
        <f t="array" ref="E10353">SUMIF(Marksheet!$D$10:$BQ$10,$C10353,INDIRECT(K10332))</f>
        <v>0</v>
      </c>
      <c r="F10353" s="138" t="s">
        <v>434</v>
      </c>
      <c r="G10353" s="137">
        <f>SUMIF(Marksheet!$10:$10,C10353,Marksheet!$14:$14)</f>
        <v>3</v>
      </c>
      <c r="H10353" s="139">
        <f t="shared" si="314"/>
        <v>0</v>
      </c>
      <c r="I10353" s="137" t="s">
        <v>473</v>
      </c>
      <c r="J10353" s="133"/>
      <c r="K10353" s="140"/>
    </row>
    <row r="10354" ht="15.75" customHeight="1">
      <c r="A10354" s="49"/>
      <c r="B10354" s="141"/>
      <c r="C10354" s="144" t="s">
        <v>45</v>
      </c>
      <c r="D10354" s="137" t="str">
        <f>IFERROR(__xludf.DUMMYFUNCTION("JOIN("", "",FILTER(Marksheet!$15:$15,Marksheet!$10:$10=$C10354))"),"3b, 4a, 5c")</f>
        <v>3b, 4a, 5c</v>
      </c>
      <c r="E10354" s="138">
        <f t="array" ref="E10354">SUMIF(Marksheet!$D$10:$BQ$10,$C10354,INDIRECT(K10332))</f>
        <v>0</v>
      </c>
      <c r="F10354" s="138" t="s">
        <v>434</v>
      </c>
      <c r="G10354" s="137">
        <f>SUMIF(Marksheet!$10:$10,C10354,Marksheet!$14:$14)</f>
        <v>3</v>
      </c>
      <c r="H10354" s="139">
        <f t="shared" si="314"/>
        <v>0</v>
      </c>
      <c r="I10354" s="137" t="s">
        <v>474</v>
      </c>
      <c r="J10354" s="133"/>
      <c r="K10354" s="140"/>
    </row>
    <row r="10355" ht="15.75" customHeight="1">
      <c r="A10355" s="49"/>
      <c r="B10355" s="141"/>
      <c r="C10355" s="144" t="s">
        <v>43</v>
      </c>
      <c r="D10355" s="137" t="str">
        <f>IFERROR(__xludf.DUMMYFUNCTION("JOIN("", "",FILTER(Marksheet!$15:$15,Marksheet!$10:$10=$C10355))"),"2c, 4d, 5d")</f>
        <v>2c, 4d, 5d</v>
      </c>
      <c r="E10355" s="138">
        <f t="array" ref="E10355">SUMIF(Marksheet!$D$10:$BQ$10,$C10355,INDIRECT(K10332))</f>
        <v>0</v>
      </c>
      <c r="F10355" s="138" t="s">
        <v>434</v>
      </c>
      <c r="G10355" s="137">
        <f>SUMIF(Marksheet!$10:$10,C10355,Marksheet!$14:$14)</f>
        <v>4</v>
      </c>
      <c r="H10355" s="139">
        <f t="shared" si="314"/>
        <v>0</v>
      </c>
      <c r="I10355" s="137" t="s">
        <v>475</v>
      </c>
      <c r="J10355" s="133"/>
      <c r="K10355" s="140"/>
    </row>
    <row r="10356" ht="15.75" customHeight="1">
      <c r="A10356" s="49"/>
      <c r="B10356" s="141"/>
      <c r="C10356" s="144" t="s">
        <v>44</v>
      </c>
      <c r="D10356" s="137" t="str">
        <f>IFERROR(__xludf.DUMMYFUNCTION("JOIN("", "",FILTER(Marksheet!$15:$15,Marksheet!$10:$10=$C10356))"),"3a, 4c")</f>
        <v>3a, 4c</v>
      </c>
      <c r="E10356" s="138">
        <f t="array" ref="E10356">SUMIF(Marksheet!$D$10:$BQ$10,$C10356,INDIRECT(K10332))</f>
        <v>0</v>
      </c>
      <c r="F10356" s="138" t="s">
        <v>434</v>
      </c>
      <c r="G10356" s="137">
        <f>SUMIF(Marksheet!$10:$10,C10356,Marksheet!$14:$14)</f>
        <v>2</v>
      </c>
      <c r="H10356" s="139">
        <f t="shared" si="314"/>
        <v>0</v>
      </c>
      <c r="I10356" s="137" t="s">
        <v>476</v>
      </c>
      <c r="J10356" s="133"/>
      <c r="K10356" s="140"/>
    </row>
    <row r="10357" ht="15.75" customHeight="1">
      <c r="A10357" s="49"/>
      <c r="B10357" s="141"/>
      <c r="C10357" s="144" t="s">
        <v>39</v>
      </c>
      <c r="D10357" s="137" t="str">
        <f>IFERROR(__xludf.DUMMYFUNCTION("JOIN("", "",FILTER(Marksheet!$15:$15,Marksheet!$10:$10=$C10357))"),"1a, 5a, 5b")</f>
        <v>1a, 5a, 5b</v>
      </c>
      <c r="E10357" s="138">
        <f t="array" ref="E10357">SUMIF(Marksheet!$D$10:$BQ$10,$C10357,INDIRECT(K10332))</f>
        <v>0</v>
      </c>
      <c r="F10357" s="138" t="s">
        <v>434</v>
      </c>
      <c r="G10357" s="137">
        <f>SUMIF(Marksheet!$10:$10,C10357,Marksheet!$14:$14)</f>
        <v>5</v>
      </c>
      <c r="H10357" s="139">
        <f t="shared" si="314"/>
        <v>0</v>
      </c>
      <c r="I10357" s="137" t="s">
        <v>477</v>
      </c>
      <c r="J10357" s="133"/>
      <c r="K10357" s="140"/>
    </row>
    <row r="10358" ht="15.75" customHeight="1">
      <c r="A10358" s="49"/>
      <c r="B10358" s="141"/>
      <c r="C10358" s="144" t="s">
        <v>42</v>
      </c>
      <c r="D10358" s="137" t="str">
        <f>IFERROR(__xludf.DUMMYFUNCTION("JOIN("", "",FILTER(Marksheet!$15:$15,Marksheet!$10:$10=$C10358))"),"2a, 3c")</f>
        <v>2a, 3c</v>
      </c>
      <c r="E10358" s="138">
        <f t="array" ref="E10358">SUMIF(Marksheet!$D$10:$BQ$10,$C10358,INDIRECT(K10332))</f>
        <v>0</v>
      </c>
      <c r="F10358" s="138" t="s">
        <v>434</v>
      </c>
      <c r="G10358" s="137">
        <f>SUMIF(Marksheet!$10:$10,C10358,Marksheet!$14:$14)</f>
        <v>3</v>
      </c>
      <c r="H10358" s="139">
        <f t="shared" si="314"/>
        <v>0</v>
      </c>
      <c r="I10358" s="137" t="s">
        <v>478</v>
      </c>
      <c r="J10358" s="133"/>
      <c r="K10358" s="140"/>
    </row>
    <row r="10359" ht="15.75" customHeight="1">
      <c r="A10359" s="49"/>
      <c r="B10359" s="142"/>
      <c r="C10359" s="144" t="s">
        <v>40</v>
      </c>
      <c r="D10359" s="137" t="str">
        <f>IFERROR(__xludf.DUMMYFUNCTION("JOIN("", "",FILTER(Marksheet!$15:$15,Marksheet!$10:$10=$C10359))"),"1b, 4b, 4f")</f>
        <v>1b, 4b, 4f</v>
      </c>
      <c r="E10359" s="138">
        <f t="array" ref="E10359">SUMIF(Marksheet!$D$10:$BQ$10,$C10359,INDIRECT(K10332))</f>
        <v>0</v>
      </c>
      <c r="F10359" s="138" t="s">
        <v>434</v>
      </c>
      <c r="G10359" s="137">
        <f>SUMIF(Marksheet!$10:$10,C10359,Marksheet!$14:$14)</f>
        <v>3</v>
      </c>
      <c r="H10359" s="139">
        <f t="shared" si="314"/>
        <v>0</v>
      </c>
      <c r="I10359" s="137" t="s">
        <v>479</v>
      </c>
      <c r="J10359" s="133"/>
      <c r="K10359" s="140"/>
    </row>
    <row r="10360" ht="15.75" customHeight="1">
      <c r="A10360" s="49"/>
      <c r="B10360" s="49"/>
      <c r="C10360" s="145" t="s">
        <v>76</v>
      </c>
      <c r="D10360" s="145"/>
      <c r="E10360" s="146">
        <f>SUM(E10336:E10359)</f>
        <v>0</v>
      </c>
      <c r="F10360" s="147" t="s">
        <v>434</v>
      </c>
      <c r="G10360" s="148">
        <f>SUM(G10336:G10359)</f>
        <v>85</v>
      </c>
      <c r="H10360" s="149">
        <f t="shared" si="314"/>
        <v>0</v>
      </c>
      <c r="I10360" s="129"/>
      <c r="J10360" s="133"/>
      <c r="K10360" s="127"/>
    </row>
    <row r="10361" ht="15.75" customHeight="1">
      <c r="A10361" s="49"/>
      <c r="B10361" s="49"/>
      <c r="C10361" s="67"/>
      <c r="D10361" s="67"/>
      <c r="E10361" s="49"/>
      <c r="F10361" s="49"/>
      <c r="G10361" s="49"/>
      <c r="H10361" s="49"/>
      <c r="I10361" s="129"/>
      <c r="J10361" s="133"/>
      <c r="K10361" s="127"/>
    </row>
    <row r="10362" ht="60.0" customHeight="1">
      <c r="A10362" s="49"/>
      <c r="B10362" s="49"/>
      <c r="C10362" s="67"/>
      <c r="D10362" s="67"/>
      <c r="E10362" s="49"/>
      <c r="F10362" s="49"/>
      <c r="G10362" s="49"/>
      <c r="H10362" s="49"/>
      <c r="I10362" s="129"/>
      <c r="J10362" s="133"/>
      <c r="K10362" s="127"/>
    </row>
    <row r="10363" ht="15.75" customHeight="1">
      <c r="A10363" s="124" t="s">
        <v>450</v>
      </c>
      <c r="B10363" s="49"/>
      <c r="C10363" s="67"/>
      <c r="D10363" s="67"/>
      <c r="E10363" s="1"/>
      <c r="F10363" s="1"/>
      <c r="G10363" s="49"/>
      <c r="H10363" s="49"/>
      <c r="I10363" s="7"/>
      <c r="K10363" s="125">
        <f>K10330+1</f>
        <v>332</v>
      </c>
    </row>
    <row r="10364" ht="15.75" customHeight="1">
      <c r="A10364" s="126" t="s">
        <v>451</v>
      </c>
      <c r="B10364" s="67" t="str">
        <f>B10331</f>
        <v>GCSE Transition Assessment</v>
      </c>
      <c r="C10364" s="67"/>
      <c r="D10364" s="67"/>
      <c r="E10364" s="1"/>
      <c r="F10364" s="49"/>
      <c r="G10364" s="49"/>
      <c r="H10364" s="49"/>
      <c r="K10364" s="127" t="str">
        <f>CONCATENATE("Marksheet!$B$",K10363)</f>
        <v>Marksheet!$B$332</v>
      </c>
    </row>
    <row r="10365" ht="15.75" customHeight="1">
      <c r="A10365" s="126" t="s">
        <v>447</v>
      </c>
      <c r="B10365" s="67" t="str">
        <f t="array" ref="B10365">IF(INDIRECT(K10364)="","",INDIRECT(K10364))</f>
        <v>Student 315</v>
      </c>
      <c r="C10365" s="67"/>
      <c r="D10365" s="67"/>
      <c r="E10365" s="1"/>
      <c r="F10365" s="49"/>
      <c r="G10365" s="49"/>
      <c r="H10365" s="49"/>
      <c r="K10365" s="127" t="str">
        <f>CONCATENATE("Marksheet!$D$",K10363,":$BQ$",K10363)</f>
        <v>Marksheet!$D$332:$BQ$332</v>
      </c>
    </row>
    <row r="10366" ht="15.75" customHeight="1">
      <c r="A10366" s="126" t="s">
        <v>452</v>
      </c>
      <c r="B10366" s="67" t="str">
        <f t="array" ref="B10366">INDIRECT(CONCATENATE("Marksheet!$C$",INDIRECT(CONCATENATE("K",ROW()-3))))</f>
        <v/>
      </c>
      <c r="C10366" s="67"/>
      <c r="D10366" s="67"/>
      <c r="E10366" s="49"/>
      <c r="F10366" s="49"/>
      <c r="G10366" s="49"/>
      <c r="H10366" s="49"/>
      <c r="I10366" s="49"/>
      <c r="J10366" s="49"/>
      <c r="K10366" s="127"/>
    </row>
    <row r="10367" ht="15.75" customHeight="1">
      <c r="A10367" s="67"/>
      <c r="B10367" s="128"/>
      <c r="C10367" s="67"/>
      <c r="D10367" s="67"/>
      <c r="E10367" s="49"/>
      <c r="F10367" s="49"/>
      <c r="G10367" s="49"/>
      <c r="H10367" s="49"/>
      <c r="I10367" s="49"/>
      <c r="J10367" s="49"/>
      <c r="K10367" s="127"/>
    </row>
    <row r="10368" ht="15.75" customHeight="1">
      <c r="A10368" s="129"/>
      <c r="B10368" s="100" t="s">
        <v>442</v>
      </c>
      <c r="C10368" s="100" t="s">
        <v>443</v>
      </c>
      <c r="D10368" s="73" t="s">
        <v>453</v>
      </c>
      <c r="E10368" s="130" t="s">
        <v>444</v>
      </c>
      <c r="F10368" s="71"/>
      <c r="G10368" s="72"/>
      <c r="H10368" s="131" t="s">
        <v>454</v>
      </c>
      <c r="I10368" s="132" t="s">
        <v>455</v>
      </c>
      <c r="J10368" s="133"/>
      <c r="K10368" s="134"/>
    </row>
    <row r="10369" ht="15.75" customHeight="1">
      <c r="A10369" s="49"/>
      <c r="B10369" s="135" t="s">
        <v>19</v>
      </c>
      <c r="C10369" s="136" t="s">
        <v>25</v>
      </c>
      <c r="D10369" s="137" t="str">
        <f>IFERROR(__xludf.DUMMYFUNCTION("JOIN("", "",FILTER(Marksheet!$15:$15,Marksheet!$10:$10=$C10369))"),"3a, 3b, 3c")</f>
        <v>3a, 3b, 3c</v>
      </c>
      <c r="E10369" s="138">
        <f t="array" ref="E10369">SUMIF(Marksheet!$D$10:$BQ$10,$C10369,INDIRECT(K10365))</f>
        <v>0</v>
      </c>
      <c r="F10369" s="138" t="s">
        <v>434</v>
      </c>
      <c r="G10369" s="137">
        <f>SUMIF(Marksheet!$10:$10,C10369,Marksheet!$14:$14)</f>
        <v>3</v>
      </c>
      <c r="H10369" s="139">
        <f t="shared" ref="H10369:H10393" si="315">E10369/G10369</f>
        <v>0</v>
      </c>
      <c r="I10369" s="137" t="s">
        <v>456</v>
      </c>
      <c r="J10369" s="133"/>
      <c r="K10369" s="140"/>
    </row>
    <row r="10370" ht="15.75" customHeight="1">
      <c r="A10370" s="49"/>
      <c r="B10370" s="141"/>
      <c r="C10370" s="136" t="s">
        <v>27</v>
      </c>
      <c r="D10370" s="137" t="str">
        <f>IFERROR(__xludf.DUMMYFUNCTION("JOIN("", "",FILTER(Marksheet!$15:$15,Marksheet!$10:$10=$C10370))"),"5a, 5b, 5c, 5d")</f>
        <v>5a, 5b, 5c, 5d</v>
      </c>
      <c r="E10370" s="138">
        <f t="array" ref="E10370">SUMIF(Marksheet!$D$10:$BQ$10,$C10370,INDIRECT(K10365))</f>
        <v>0</v>
      </c>
      <c r="F10370" s="138" t="s">
        <v>434</v>
      </c>
      <c r="G10370" s="137">
        <f>SUMIF(Marksheet!$10:$10,C10370,Marksheet!$14:$14)</f>
        <v>5</v>
      </c>
      <c r="H10370" s="139">
        <f t="shared" si="315"/>
        <v>0</v>
      </c>
      <c r="I10370" s="137" t="s">
        <v>457</v>
      </c>
      <c r="J10370" s="133"/>
      <c r="K10370" s="140"/>
    </row>
    <row r="10371" ht="15.75" customHeight="1">
      <c r="A10371" s="49"/>
      <c r="B10371" s="141"/>
      <c r="C10371" s="136" t="s">
        <v>26</v>
      </c>
      <c r="D10371" s="137" t="str">
        <f>IFERROR(__xludf.DUMMYFUNCTION("JOIN("", "",FILTER(Marksheet!$15:$15,Marksheet!$10:$10=$C10371))"),"4a, 4b")</f>
        <v>4a, 4b</v>
      </c>
      <c r="E10371" s="138">
        <f t="array" ref="E10371">SUMIF(Marksheet!$D$10:$BQ$10,$C10371,INDIRECT(K10365))</f>
        <v>0</v>
      </c>
      <c r="F10371" s="138" t="s">
        <v>434</v>
      </c>
      <c r="G10371" s="137">
        <f>SUMIF(Marksheet!$10:$10,C10371,Marksheet!$14:$14)</f>
        <v>3</v>
      </c>
      <c r="H10371" s="139">
        <f t="shared" si="315"/>
        <v>0</v>
      </c>
      <c r="I10371" s="137" t="s">
        <v>458</v>
      </c>
      <c r="J10371" s="133"/>
      <c r="K10371" s="140"/>
    </row>
    <row r="10372" ht="15.75" customHeight="1">
      <c r="A10372" s="49"/>
      <c r="B10372" s="141"/>
      <c r="C10372" s="136" t="s">
        <v>23</v>
      </c>
      <c r="D10372" s="137" t="str">
        <f>IFERROR(__xludf.DUMMYFUNCTION("JOIN("", "",FILTER(Marksheet!$15:$15,Marksheet!$10:$10=$C10372))"),"1a, 1b, 4c")</f>
        <v>1a, 1b, 4c</v>
      </c>
      <c r="E10372" s="138">
        <f t="array" ref="E10372">SUMIF(Marksheet!$D$10:$BQ$10,$C10372,INDIRECT(K10365))</f>
        <v>0</v>
      </c>
      <c r="F10372" s="138" t="s">
        <v>434</v>
      </c>
      <c r="G10372" s="137">
        <f>SUMIF(Marksheet!$10:$10,C10372,Marksheet!$14:$14)</f>
        <v>5</v>
      </c>
      <c r="H10372" s="139">
        <f t="shared" si="315"/>
        <v>0</v>
      </c>
      <c r="I10372" s="137" t="s">
        <v>459</v>
      </c>
      <c r="J10372" s="133"/>
      <c r="K10372" s="140"/>
    </row>
    <row r="10373" ht="15.75" customHeight="1">
      <c r="A10373" s="49"/>
      <c r="B10373" s="142"/>
      <c r="C10373" s="136" t="s">
        <v>24</v>
      </c>
      <c r="D10373" s="137" t="str">
        <f>IFERROR(__xludf.DUMMYFUNCTION("JOIN("", "",FILTER(Marksheet!$15:$15,Marksheet!$10:$10=$C10373))"),"2a, 2b, 2c")</f>
        <v>2a, 2b, 2c</v>
      </c>
      <c r="E10373" s="138">
        <f t="array" ref="E10373">SUMIF(Marksheet!$D$10:$BQ$10,$C10373,INDIRECT(K10365))</f>
        <v>0</v>
      </c>
      <c r="F10373" s="138" t="s">
        <v>434</v>
      </c>
      <c r="G10373" s="137">
        <f>SUMIF(Marksheet!$10:$10,C10373,Marksheet!$14:$14)</f>
        <v>4</v>
      </c>
      <c r="H10373" s="139">
        <f t="shared" si="315"/>
        <v>0</v>
      </c>
      <c r="I10373" s="137" t="s">
        <v>460</v>
      </c>
      <c r="J10373" s="133"/>
      <c r="K10373" s="140"/>
    </row>
    <row r="10374" ht="15.75" customHeight="1">
      <c r="A10374" s="49"/>
      <c r="B10374" s="135" t="s">
        <v>20</v>
      </c>
      <c r="C10374" s="143" t="s">
        <v>29</v>
      </c>
      <c r="D10374" s="137" t="str">
        <f>IFERROR(__xludf.DUMMYFUNCTION("JOIN("", "",FILTER(Marksheet!$15:$15,Marksheet!$10:$10=$C10374))"),"1b, 3d")</f>
        <v>1b, 3d</v>
      </c>
      <c r="E10374" s="138">
        <f t="array" ref="E10374">SUMIF(Marksheet!$D$10:$BQ$10,$C10374,INDIRECT(K10365))</f>
        <v>0</v>
      </c>
      <c r="F10374" s="138" t="s">
        <v>434</v>
      </c>
      <c r="G10374" s="137">
        <f>SUMIF(Marksheet!$10:$10,C10374,Marksheet!$14:$14)</f>
        <v>2</v>
      </c>
      <c r="H10374" s="139">
        <f t="shared" si="315"/>
        <v>0</v>
      </c>
      <c r="I10374" s="137" t="s">
        <v>461</v>
      </c>
      <c r="J10374" s="133"/>
      <c r="K10374" s="140"/>
    </row>
    <row r="10375" ht="15.75" customHeight="1">
      <c r="A10375" s="49"/>
      <c r="B10375" s="141"/>
      <c r="C10375" s="143" t="s">
        <v>30</v>
      </c>
      <c r="D10375" s="137" t="str">
        <f>IFERROR(__xludf.DUMMYFUNCTION("JOIN("", "",FILTER(Marksheet!$15:$15,Marksheet!$10:$10=$C10375))"),"1d, 4d, 4e")</f>
        <v>1d, 4d, 4e</v>
      </c>
      <c r="E10375" s="138">
        <f t="array" ref="E10375">SUMIF(Marksheet!$D$10:$BQ$10,$C10375,INDIRECT(K10365))</f>
        <v>0</v>
      </c>
      <c r="F10375" s="138" t="s">
        <v>434</v>
      </c>
      <c r="G10375" s="137">
        <f>SUMIF(Marksheet!$10:$10,C10375,Marksheet!$14:$14)</f>
        <v>3</v>
      </c>
      <c r="H10375" s="139">
        <f t="shared" si="315"/>
        <v>0</v>
      </c>
      <c r="I10375" s="137" t="s">
        <v>462</v>
      </c>
      <c r="J10375" s="133"/>
      <c r="K10375" s="140"/>
    </row>
    <row r="10376" ht="15.75" customHeight="1">
      <c r="A10376" s="49"/>
      <c r="B10376" s="141"/>
      <c r="C10376" s="143" t="s">
        <v>33</v>
      </c>
      <c r="D10376" s="137" t="str">
        <f>IFERROR(__xludf.DUMMYFUNCTION("JOIN("", "",FILTER(Marksheet!$15:$15,Marksheet!$10:$10=$C10376))"),"4a, 4b")</f>
        <v>4a, 4b</v>
      </c>
      <c r="E10376" s="138">
        <f t="array" ref="E10376">SUMIF(Marksheet!$D$10:$BQ$10,$C10376,INDIRECT(K10365))</f>
        <v>0</v>
      </c>
      <c r="F10376" s="138" t="s">
        <v>434</v>
      </c>
      <c r="G10376" s="137">
        <f>SUMIF(Marksheet!$10:$10,C10376,Marksheet!$14:$14)</f>
        <v>3</v>
      </c>
      <c r="H10376" s="139">
        <f t="shared" si="315"/>
        <v>0</v>
      </c>
      <c r="I10376" s="137" t="s">
        <v>463</v>
      </c>
      <c r="J10376" s="133"/>
      <c r="K10376" s="140"/>
    </row>
    <row r="10377" ht="15.75" customHeight="1">
      <c r="A10377" s="49"/>
      <c r="B10377" s="141"/>
      <c r="C10377" s="143" t="s">
        <v>28</v>
      </c>
      <c r="D10377" s="137" t="str">
        <f>IFERROR(__xludf.DUMMYFUNCTION("JOIN("", "",FILTER(Marksheet!$15:$15,Marksheet!$10:$10=$C10377))"),"1a, 1c, 4c")</f>
        <v>1a, 1c, 4c</v>
      </c>
      <c r="E10377" s="138">
        <f t="array" ref="E10377">SUMIF(Marksheet!$D$10:$BQ$10,$C10377,INDIRECT(K10365))</f>
        <v>0</v>
      </c>
      <c r="F10377" s="138" t="s">
        <v>434</v>
      </c>
      <c r="G10377" s="137">
        <f>SUMIF(Marksheet!$10:$10,C10377,Marksheet!$14:$14)</f>
        <v>5</v>
      </c>
      <c r="H10377" s="139">
        <f t="shared" si="315"/>
        <v>0</v>
      </c>
      <c r="I10377" s="137" t="s">
        <v>464</v>
      </c>
      <c r="J10377" s="133"/>
      <c r="K10377" s="140"/>
    </row>
    <row r="10378" ht="15.75" customHeight="1">
      <c r="A10378" s="49"/>
      <c r="B10378" s="141"/>
      <c r="C10378" s="143" t="s">
        <v>435</v>
      </c>
      <c r="D10378" s="137" t="str">
        <f>IFERROR(__xludf.DUMMYFUNCTION("JOIN("", "",FILTER(Marksheet!$15:$15,Marksheet!$10:$10=$C10378))"),"3a, 3b, 3c")</f>
        <v>3a, 3b, 3c</v>
      </c>
      <c r="E10378" s="138">
        <f t="array" ref="E10378">SUMIF(Marksheet!$D$10:$BQ$10,$C10378,INDIRECT(K10365))</f>
        <v>0</v>
      </c>
      <c r="F10378" s="138" t="s">
        <v>434</v>
      </c>
      <c r="G10378" s="137">
        <f>SUMIF(Marksheet!$10:$10,C10378,Marksheet!$14:$14)</f>
        <v>4</v>
      </c>
      <c r="H10378" s="139">
        <f t="shared" si="315"/>
        <v>0</v>
      </c>
      <c r="I10378" s="137" t="s">
        <v>465</v>
      </c>
      <c r="J10378" s="133"/>
      <c r="K10378" s="140"/>
    </row>
    <row r="10379" ht="15.75" customHeight="1">
      <c r="A10379" s="49"/>
      <c r="B10379" s="142"/>
      <c r="C10379" s="143" t="s">
        <v>31</v>
      </c>
      <c r="D10379" s="137" t="str">
        <f>IFERROR(__xludf.DUMMYFUNCTION("JOIN("", "",FILTER(Marksheet!$15:$15,Marksheet!$10:$10=$C10379))"),"2a, 2b, 2c")</f>
        <v>2a, 2b, 2c</v>
      </c>
      <c r="E10379" s="138">
        <f t="array" ref="E10379">SUMIF(Marksheet!$D$10:$BQ$10,$C10379,INDIRECT(K10365))</f>
        <v>0</v>
      </c>
      <c r="F10379" s="138" t="s">
        <v>434</v>
      </c>
      <c r="G10379" s="137">
        <f>SUMIF(Marksheet!$10:$10,C10379,Marksheet!$14:$14)</f>
        <v>3</v>
      </c>
      <c r="H10379" s="139">
        <f t="shared" si="315"/>
        <v>0</v>
      </c>
      <c r="I10379" s="137" t="s">
        <v>466</v>
      </c>
      <c r="J10379" s="133"/>
      <c r="K10379" s="140"/>
    </row>
    <row r="10380" ht="15.75" customHeight="1">
      <c r="A10380" s="49"/>
      <c r="B10380" s="135" t="s">
        <v>21</v>
      </c>
      <c r="C10380" s="143" t="s">
        <v>36</v>
      </c>
      <c r="D10380" s="137" t="str">
        <f>IFERROR(__xludf.DUMMYFUNCTION("JOIN("", "",FILTER(Marksheet!$15:$15,Marksheet!$10:$10=$C10380))"),"2b, 2c")</f>
        <v>2b, 2c</v>
      </c>
      <c r="E10380" s="138">
        <f t="array" ref="E10380">SUMIF(Marksheet!$D$10:$BQ$10,$C10380,INDIRECT(K10365))</f>
        <v>0</v>
      </c>
      <c r="F10380" s="138" t="s">
        <v>434</v>
      </c>
      <c r="G10380" s="137">
        <f>SUMIF(Marksheet!$10:$10,C10380,Marksheet!$14:$14)</f>
        <v>2</v>
      </c>
      <c r="H10380" s="139">
        <f t="shared" si="315"/>
        <v>0</v>
      </c>
      <c r="I10380" s="137" t="s">
        <v>467</v>
      </c>
      <c r="J10380" s="133"/>
      <c r="K10380" s="140"/>
    </row>
    <row r="10381" ht="15.75" customHeight="1">
      <c r="A10381" s="49"/>
      <c r="B10381" s="141"/>
      <c r="C10381" s="143" t="s">
        <v>38</v>
      </c>
      <c r="D10381" s="137" t="str">
        <f>IFERROR(__xludf.DUMMYFUNCTION("JOIN("", "",FILTER(Marksheet!$15:$15,Marksheet!$10:$10=$C10381))"),"4a, 4b, 4c, 4d, 4e")</f>
        <v>4a, 4b, 4c, 4d, 4e</v>
      </c>
      <c r="E10381" s="138">
        <f t="array" ref="E10381">SUMIF(Marksheet!$D$10:$BQ$10,$C10381,INDIRECT(K10365))</f>
        <v>0</v>
      </c>
      <c r="F10381" s="138" t="s">
        <v>434</v>
      </c>
      <c r="G10381" s="137">
        <f>SUMIF(Marksheet!$10:$10,C10381,Marksheet!$14:$14)</f>
        <v>6</v>
      </c>
      <c r="H10381" s="139">
        <f t="shared" si="315"/>
        <v>0</v>
      </c>
      <c r="I10381" s="137" t="s">
        <v>468</v>
      </c>
      <c r="J10381" s="133"/>
      <c r="K10381" s="140"/>
    </row>
    <row r="10382" ht="15.75" customHeight="1">
      <c r="A10382" s="49"/>
      <c r="B10382" s="141"/>
      <c r="C10382" s="143" t="s">
        <v>35</v>
      </c>
      <c r="D10382" s="137" t="str">
        <f>IFERROR(__xludf.DUMMYFUNCTION("JOIN("", "",FILTER(Marksheet!$15:$15,Marksheet!$10:$10=$C10382))"),"1b, 2a")</f>
        <v>1b, 2a</v>
      </c>
      <c r="E10382" s="138">
        <f t="array" ref="E10382">SUMIF(Marksheet!$D$10:$BQ$10,$C10382,INDIRECT(K10365))</f>
        <v>0</v>
      </c>
      <c r="F10382" s="138" t="s">
        <v>434</v>
      </c>
      <c r="G10382" s="137">
        <f>SUMIF(Marksheet!$10:$10,C10382,Marksheet!$14:$14)</f>
        <v>3</v>
      </c>
      <c r="H10382" s="139">
        <f t="shared" si="315"/>
        <v>0</v>
      </c>
      <c r="I10382" s="137" t="s">
        <v>469</v>
      </c>
      <c r="J10382" s="133"/>
      <c r="K10382" s="140"/>
    </row>
    <row r="10383" ht="15.75" customHeight="1">
      <c r="A10383" s="49"/>
      <c r="B10383" s="141"/>
      <c r="C10383" s="143" t="s">
        <v>34</v>
      </c>
      <c r="D10383" s="137" t="str">
        <f>IFERROR(__xludf.DUMMYFUNCTION("JOIN("", "",FILTER(Marksheet!$15:$15,Marksheet!$10:$10=$C10383))"),"1a, 1c, 2d")</f>
        <v>1a, 1c, 2d</v>
      </c>
      <c r="E10383" s="138">
        <f t="array" ref="E10383">SUMIF(Marksheet!$D$10:$BQ$10,$C10383,INDIRECT(K10365))</f>
        <v>0</v>
      </c>
      <c r="F10383" s="138" t="s">
        <v>434</v>
      </c>
      <c r="G10383" s="137">
        <f>SUMIF(Marksheet!$10:$10,C10383,Marksheet!$14:$14)</f>
        <v>6</v>
      </c>
      <c r="H10383" s="139">
        <f t="shared" si="315"/>
        <v>0</v>
      </c>
      <c r="I10383" s="137" t="s">
        <v>470</v>
      </c>
      <c r="J10383" s="133"/>
      <c r="K10383" s="140"/>
    </row>
    <row r="10384" ht="15.75" customHeight="1">
      <c r="A10384" s="49"/>
      <c r="B10384" s="142"/>
      <c r="C10384" s="143" t="s">
        <v>37</v>
      </c>
      <c r="D10384" s="137" t="str">
        <f>IFERROR(__xludf.DUMMYFUNCTION("JOIN("", "",FILTER(Marksheet!$15:$15,Marksheet!$10:$10=$C10384))"),"3a, 3b, 3c")</f>
        <v>3a, 3b, 3c</v>
      </c>
      <c r="E10384" s="138">
        <f t="array" ref="E10384">SUMIF(Marksheet!$D$10:$BQ$10,$C10384,INDIRECT(K10365))</f>
        <v>0</v>
      </c>
      <c r="F10384" s="138" t="s">
        <v>434</v>
      </c>
      <c r="G10384" s="137">
        <f>SUMIF(Marksheet!$10:$10,C10384,Marksheet!$14:$14)</f>
        <v>3</v>
      </c>
      <c r="H10384" s="139">
        <f t="shared" si="315"/>
        <v>0</v>
      </c>
      <c r="I10384" s="137" t="s">
        <v>471</v>
      </c>
      <c r="J10384" s="133"/>
      <c r="K10384" s="140"/>
    </row>
    <row r="10385" ht="15.75" customHeight="1">
      <c r="A10385" s="49"/>
      <c r="B10385" s="135" t="s">
        <v>22</v>
      </c>
      <c r="C10385" s="144" t="s">
        <v>46</v>
      </c>
      <c r="D10385" s="137" t="str">
        <f>IFERROR(__xludf.DUMMYFUNCTION("JOIN("", "",FILTER(Marksheet!$15:$15,Marksheet!$10:$10=$C10385))"),"3d")</f>
        <v>3d</v>
      </c>
      <c r="E10385" s="138">
        <f t="array" ref="E10385">SUMIF(Marksheet!$D$10:$BQ$10,$C10385,INDIRECT(K10365))</f>
        <v>0</v>
      </c>
      <c r="F10385" s="138" t="s">
        <v>434</v>
      </c>
      <c r="G10385" s="137">
        <f>SUMIF(Marksheet!$10:$10,C10385,Marksheet!$14:$14)</f>
        <v>2</v>
      </c>
      <c r="H10385" s="139">
        <f t="shared" si="315"/>
        <v>0</v>
      </c>
      <c r="I10385" s="137" t="s">
        <v>472</v>
      </c>
      <c r="J10385" s="133"/>
      <c r="K10385" s="140"/>
    </row>
    <row r="10386" ht="15.75" customHeight="1">
      <c r="A10386" s="49"/>
      <c r="B10386" s="141"/>
      <c r="C10386" s="144" t="s">
        <v>41</v>
      </c>
      <c r="D10386" s="137" t="str">
        <f>IFERROR(__xludf.DUMMYFUNCTION("JOIN("", "",FILTER(Marksheet!$15:$15,Marksheet!$10:$10=$C10386))"),"1c, 2b, 4e")</f>
        <v>1c, 2b, 4e</v>
      </c>
      <c r="E10386" s="138">
        <f t="array" ref="E10386">SUMIF(Marksheet!$D$10:$BQ$10,$C10386,INDIRECT(K10365))</f>
        <v>0</v>
      </c>
      <c r="F10386" s="138" t="s">
        <v>434</v>
      </c>
      <c r="G10386" s="137">
        <f>SUMIF(Marksheet!$10:$10,C10386,Marksheet!$14:$14)</f>
        <v>3</v>
      </c>
      <c r="H10386" s="139">
        <f t="shared" si="315"/>
        <v>0</v>
      </c>
      <c r="I10386" s="137" t="s">
        <v>473</v>
      </c>
      <c r="J10386" s="133"/>
      <c r="K10386" s="140"/>
    </row>
    <row r="10387" ht="15.75" customHeight="1">
      <c r="A10387" s="49"/>
      <c r="B10387" s="141"/>
      <c r="C10387" s="144" t="s">
        <v>45</v>
      </c>
      <c r="D10387" s="137" t="str">
        <f>IFERROR(__xludf.DUMMYFUNCTION("JOIN("", "",FILTER(Marksheet!$15:$15,Marksheet!$10:$10=$C10387))"),"3b, 4a, 5c")</f>
        <v>3b, 4a, 5c</v>
      </c>
      <c r="E10387" s="138">
        <f t="array" ref="E10387">SUMIF(Marksheet!$D$10:$BQ$10,$C10387,INDIRECT(K10365))</f>
        <v>0</v>
      </c>
      <c r="F10387" s="138" t="s">
        <v>434</v>
      </c>
      <c r="G10387" s="137">
        <f>SUMIF(Marksheet!$10:$10,C10387,Marksheet!$14:$14)</f>
        <v>3</v>
      </c>
      <c r="H10387" s="139">
        <f t="shared" si="315"/>
        <v>0</v>
      </c>
      <c r="I10387" s="137" t="s">
        <v>474</v>
      </c>
      <c r="J10387" s="133"/>
      <c r="K10387" s="140"/>
    </row>
    <row r="10388" ht="15.75" customHeight="1">
      <c r="A10388" s="49"/>
      <c r="B10388" s="141"/>
      <c r="C10388" s="144" t="s">
        <v>43</v>
      </c>
      <c r="D10388" s="137" t="str">
        <f>IFERROR(__xludf.DUMMYFUNCTION("JOIN("", "",FILTER(Marksheet!$15:$15,Marksheet!$10:$10=$C10388))"),"2c, 4d, 5d")</f>
        <v>2c, 4d, 5d</v>
      </c>
      <c r="E10388" s="138">
        <f t="array" ref="E10388">SUMIF(Marksheet!$D$10:$BQ$10,$C10388,INDIRECT(K10365))</f>
        <v>0</v>
      </c>
      <c r="F10388" s="138" t="s">
        <v>434</v>
      </c>
      <c r="G10388" s="137">
        <f>SUMIF(Marksheet!$10:$10,C10388,Marksheet!$14:$14)</f>
        <v>4</v>
      </c>
      <c r="H10388" s="139">
        <f t="shared" si="315"/>
        <v>0</v>
      </c>
      <c r="I10388" s="137" t="s">
        <v>475</v>
      </c>
      <c r="J10388" s="133"/>
      <c r="K10388" s="140"/>
    </row>
    <row r="10389" ht="15.75" customHeight="1">
      <c r="A10389" s="49"/>
      <c r="B10389" s="141"/>
      <c r="C10389" s="144" t="s">
        <v>44</v>
      </c>
      <c r="D10389" s="137" t="str">
        <f>IFERROR(__xludf.DUMMYFUNCTION("JOIN("", "",FILTER(Marksheet!$15:$15,Marksheet!$10:$10=$C10389))"),"3a, 4c")</f>
        <v>3a, 4c</v>
      </c>
      <c r="E10389" s="138">
        <f t="array" ref="E10389">SUMIF(Marksheet!$D$10:$BQ$10,$C10389,INDIRECT(K10365))</f>
        <v>0</v>
      </c>
      <c r="F10389" s="138" t="s">
        <v>434</v>
      </c>
      <c r="G10389" s="137">
        <f>SUMIF(Marksheet!$10:$10,C10389,Marksheet!$14:$14)</f>
        <v>2</v>
      </c>
      <c r="H10389" s="139">
        <f t="shared" si="315"/>
        <v>0</v>
      </c>
      <c r="I10389" s="137" t="s">
        <v>476</v>
      </c>
      <c r="J10389" s="133"/>
      <c r="K10389" s="140"/>
    </row>
    <row r="10390" ht="15.75" customHeight="1">
      <c r="A10390" s="49"/>
      <c r="B10390" s="141"/>
      <c r="C10390" s="144" t="s">
        <v>39</v>
      </c>
      <c r="D10390" s="137" t="str">
        <f>IFERROR(__xludf.DUMMYFUNCTION("JOIN("", "",FILTER(Marksheet!$15:$15,Marksheet!$10:$10=$C10390))"),"1a, 5a, 5b")</f>
        <v>1a, 5a, 5b</v>
      </c>
      <c r="E10390" s="138">
        <f t="array" ref="E10390">SUMIF(Marksheet!$D$10:$BQ$10,$C10390,INDIRECT(K10365))</f>
        <v>0</v>
      </c>
      <c r="F10390" s="138" t="s">
        <v>434</v>
      </c>
      <c r="G10390" s="137">
        <f>SUMIF(Marksheet!$10:$10,C10390,Marksheet!$14:$14)</f>
        <v>5</v>
      </c>
      <c r="H10390" s="139">
        <f t="shared" si="315"/>
        <v>0</v>
      </c>
      <c r="I10390" s="137" t="s">
        <v>477</v>
      </c>
      <c r="J10390" s="133"/>
      <c r="K10390" s="140"/>
    </row>
    <row r="10391" ht="15.75" customHeight="1">
      <c r="A10391" s="49"/>
      <c r="B10391" s="141"/>
      <c r="C10391" s="144" t="s">
        <v>42</v>
      </c>
      <c r="D10391" s="137" t="str">
        <f>IFERROR(__xludf.DUMMYFUNCTION("JOIN("", "",FILTER(Marksheet!$15:$15,Marksheet!$10:$10=$C10391))"),"2a, 3c")</f>
        <v>2a, 3c</v>
      </c>
      <c r="E10391" s="138">
        <f t="array" ref="E10391">SUMIF(Marksheet!$D$10:$BQ$10,$C10391,INDIRECT(K10365))</f>
        <v>0</v>
      </c>
      <c r="F10391" s="138" t="s">
        <v>434</v>
      </c>
      <c r="G10391" s="137">
        <f>SUMIF(Marksheet!$10:$10,C10391,Marksheet!$14:$14)</f>
        <v>3</v>
      </c>
      <c r="H10391" s="139">
        <f t="shared" si="315"/>
        <v>0</v>
      </c>
      <c r="I10391" s="137" t="s">
        <v>478</v>
      </c>
      <c r="J10391" s="133"/>
      <c r="K10391" s="140"/>
    </row>
    <row r="10392" ht="15.75" customHeight="1">
      <c r="A10392" s="49"/>
      <c r="B10392" s="142"/>
      <c r="C10392" s="144" t="s">
        <v>40</v>
      </c>
      <c r="D10392" s="137" t="str">
        <f>IFERROR(__xludf.DUMMYFUNCTION("JOIN("", "",FILTER(Marksheet!$15:$15,Marksheet!$10:$10=$C10392))"),"1b, 4b, 4f")</f>
        <v>1b, 4b, 4f</v>
      </c>
      <c r="E10392" s="138">
        <f t="array" ref="E10392">SUMIF(Marksheet!$D$10:$BQ$10,$C10392,INDIRECT(K10365))</f>
        <v>0</v>
      </c>
      <c r="F10392" s="138" t="s">
        <v>434</v>
      </c>
      <c r="G10392" s="137">
        <f>SUMIF(Marksheet!$10:$10,C10392,Marksheet!$14:$14)</f>
        <v>3</v>
      </c>
      <c r="H10392" s="139">
        <f t="shared" si="315"/>
        <v>0</v>
      </c>
      <c r="I10392" s="137" t="s">
        <v>479</v>
      </c>
      <c r="J10392" s="133"/>
      <c r="K10392" s="140"/>
    </row>
    <row r="10393" ht="15.75" customHeight="1">
      <c r="A10393" s="49"/>
      <c r="B10393" s="49"/>
      <c r="C10393" s="145" t="s">
        <v>76</v>
      </c>
      <c r="D10393" s="145"/>
      <c r="E10393" s="146">
        <f>SUM(E10369:E10392)</f>
        <v>0</v>
      </c>
      <c r="F10393" s="147" t="s">
        <v>434</v>
      </c>
      <c r="G10393" s="148">
        <f>SUM(G10369:G10392)</f>
        <v>85</v>
      </c>
      <c r="H10393" s="149">
        <f t="shared" si="315"/>
        <v>0</v>
      </c>
      <c r="I10393" s="129"/>
      <c r="J10393" s="133"/>
      <c r="K10393" s="127"/>
    </row>
    <row r="10394" ht="15.75" customHeight="1">
      <c r="A10394" s="49"/>
      <c r="B10394" s="49"/>
      <c r="C10394" s="67"/>
      <c r="D10394" s="67"/>
      <c r="E10394" s="49"/>
      <c r="F10394" s="49"/>
      <c r="G10394" s="49"/>
      <c r="H10394" s="49"/>
      <c r="I10394" s="129"/>
      <c r="J10394" s="133"/>
      <c r="K10394" s="127"/>
    </row>
    <row r="10395" ht="60.0" customHeight="1">
      <c r="A10395" s="49"/>
      <c r="B10395" s="49"/>
      <c r="C10395" s="67"/>
      <c r="D10395" s="67"/>
      <c r="E10395" s="49"/>
      <c r="F10395" s="49"/>
      <c r="G10395" s="49"/>
      <c r="H10395" s="49"/>
      <c r="I10395" s="129"/>
      <c r="J10395" s="133"/>
      <c r="K10395" s="127"/>
    </row>
    <row r="10396" ht="15.75" customHeight="1">
      <c r="A10396" s="124" t="s">
        <v>450</v>
      </c>
      <c r="B10396" s="49"/>
      <c r="C10396" s="67"/>
      <c r="D10396" s="67"/>
      <c r="E10396" s="1"/>
      <c r="F10396" s="1"/>
      <c r="G10396" s="49"/>
      <c r="H10396" s="49"/>
      <c r="I10396" s="7"/>
      <c r="K10396" s="125">
        <f>K10363+1</f>
        <v>333</v>
      </c>
    </row>
    <row r="10397" ht="15.75" customHeight="1">
      <c r="A10397" s="126" t="s">
        <v>451</v>
      </c>
      <c r="B10397" s="67" t="str">
        <f>B10364</f>
        <v>GCSE Transition Assessment</v>
      </c>
      <c r="C10397" s="67"/>
      <c r="D10397" s="67"/>
      <c r="E10397" s="1"/>
      <c r="F10397" s="49"/>
      <c r="G10397" s="49"/>
      <c r="H10397" s="49"/>
      <c r="K10397" s="127" t="str">
        <f>CONCATENATE("Marksheet!$B$",K10396)</f>
        <v>Marksheet!$B$333</v>
      </c>
    </row>
    <row r="10398" ht="15.75" customHeight="1">
      <c r="A10398" s="126" t="s">
        <v>447</v>
      </c>
      <c r="B10398" s="67" t="str">
        <f t="array" ref="B10398">IF(INDIRECT(K10397)="","",INDIRECT(K10397))</f>
        <v>Student 316</v>
      </c>
      <c r="C10398" s="67"/>
      <c r="D10398" s="67"/>
      <c r="E10398" s="1"/>
      <c r="F10398" s="49"/>
      <c r="G10398" s="49"/>
      <c r="H10398" s="49"/>
      <c r="K10398" s="127" t="str">
        <f>CONCATENATE("Marksheet!$D$",K10396,":$BQ$",K10396)</f>
        <v>Marksheet!$D$333:$BQ$333</v>
      </c>
    </row>
    <row r="10399" ht="15.75" customHeight="1">
      <c r="A10399" s="126" t="s">
        <v>452</v>
      </c>
      <c r="B10399" s="67" t="str">
        <f t="array" ref="B10399">INDIRECT(CONCATENATE("Marksheet!$C$",INDIRECT(CONCATENATE("K",ROW()-3))))</f>
        <v/>
      </c>
      <c r="C10399" s="67"/>
      <c r="D10399" s="67"/>
      <c r="E10399" s="49"/>
      <c r="F10399" s="49"/>
      <c r="G10399" s="49"/>
      <c r="H10399" s="49"/>
      <c r="I10399" s="49"/>
      <c r="J10399" s="49"/>
      <c r="K10399" s="127"/>
    </row>
    <row r="10400" ht="15.75" customHeight="1">
      <c r="A10400" s="67"/>
      <c r="B10400" s="128"/>
      <c r="C10400" s="67"/>
      <c r="D10400" s="67"/>
      <c r="E10400" s="49"/>
      <c r="F10400" s="49"/>
      <c r="G10400" s="49"/>
      <c r="H10400" s="49"/>
      <c r="I10400" s="49"/>
      <c r="J10400" s="49"/>
      <c r="K10400" s="127"/>
    </row>
    <row r="10401" ht="15.75" customHeight="1">
      <c r="A10401" s="129"/>
      <c r="B10401" s="100" t="s">
        <v>442</v>
      </c>
      <c r="C10401" s="100" t="s">
        <v>443</v>
      </c>
      <c r="D10401" s="73" t="s">
        <v>453</v>
      </c>
      <c r="E10401" s="130" t="s">
        <v>444</v>
      </c>
      <c r="F10401" s="71"/>
      <c r="G10401" s="72"/>
      <c r="H10401" s="131" t="s">
        <v>454</v>
      </c>
      <c r="I10401" s="132" t="s">
        <v>455</v>
      </c>
      <c r="J10401" s="133"/>
      <c r="K10401" s="134"/>
    </row>
    <row r="10402" ht="15.75" customHeight="1">
      <c r="A10402" s="49"/>
      <c r="B10402" s="135" t="s">
        <v>19</v>
      </c>
      <c r="C10402" s="136" t="s">
        <v>25</v>
      </c>
      <c r="D10402" s="137" t="str">
        <f>IFERROR(__xludf.DUMMYFUNCTION("JOIN("", "",FILTER(Marksheet!$15:$15,Marksheet!$10:$10=$C10402))"),"3a, 3b, 3c")</f>
        <v>3a, 3b, 3c</v>
      </c>
      <c r="E10402" s="138">
        <f t="array" ref="E10402">SUMIF(Marksheet!$D$10:$BQ$10,$C10402,INDIRECT(K10398))</f>
        <v>0</v>
      </c>
      <c r="F10402" s="138" t="s">
        <v>434</v>
      </c>
      <c r="G10402" s="137">
        <f>SUMIF(Marksheet!$10:$10,C10402,Marksheet!$14:$14)</f>
        <v>3</v>
      </c>
      <c r="H10402" s="139">
        <f t="shared" ref="H10402:H10426" si="316">E10402/G10402</f>
        <v>0</v>
      </c>
      <c r="I10402" s="137" t="s">
        <v>456</v>
      </c>
      <c r="J10402" s="133"/>
      <c r="K10402" s="140"/>
    </row>
    <row r="10403" ht="15.75" customHeight="1">
      <c r="A10403" s="49"/>
      <c r="B10403" s="141"/>
      <c r="C10403" s="136" t="s">
        <v>27</v>
      </c>
      <c r="D10403" s="137" t="str">
        <f>IFERROR(__xludf.DUMMYFUNCTION("JOIN("", "",FILTER(Marksheet!$15:$15,Marksheet!$10:$10=$C10403))"),"5a, 5b, 5c, 5d")</f>
        <v>5a, 5b, 5c, 5d</v>
      </c>
      <c r="E10403" s="138">
        <f t="array" ref="E10403">SUMIF(Marksheet!$D$10:$BQ$10,$C10403,INDIRECT(K10398))</f>
        <v>0</v>
      </c>
      <c r="F10403" s="138" t="s">
        <v>434</v>
      </c>
      <c r="G10403" s="137">
        <f>SUMIF(Marksheet!$10:$10,C10403,Marksheet!$14:$14)</f>
        <v>5</v>
      </c>
      <c r="H10403" s="139">
        <f t="shared" si="316"/>
        <v>0</v>
      </c>
      <c r="I10403" s="137" t="s">
        <v>457</v>
      </c>
      <c r="J10403" s="133"/>
      <c r="K10403" s="140"/>
    </row>
    <row r="10404" ht="15.75" customHeight="1">
      <c r="A10404" s="49"/>
      <c r="B10404" s="141"/>
      <c r="C10404" s="136" t="s">
        <v>26</v>
      </c>
      <c r="D10404" s="137" t="str">
        <f>IFERROR(__xludf.DUMMYFUNCTION("JOIN("", "",FILTER(Marksheet!$15:$15,Marksheet!$10:$10=$C10404))"),"4a, 4b")</f>
        <v>4a, 4b</v>
      </c>
      <c r="E10404" s="138">
        <f t="array" ref="E10404">SUMIF(Marksheet!$D$10:$BQ$10,$C10404,INDIRECT(K10398))</f>
        <v>0</v>
      </c>
      <c r="F10404" s="138" t="s">
        <v>434</v>
      </c>
      <c r="G10404" s="137">
        <f>SUMIF(Marksheet!$10:$10,C10404,Marksheet!$14:$14)</f>
        <v>3</v>
      </c>
      <c r="H10404" s="139">
        <f t="shared" si="316"/>
        <v>0</v>
      </c>
      <c r="I10404" s="137" t="s">
        <v>458</v>
      </c>
      <c r="J10404" s="133"/>
      <c r="K10404" s="140"/>
    </row>
    <row r="10405" ht="15.75" customHeight="1">
      <c r="A10405" s="49"/>
      <c r="B10405" s="141"/>
      <c r="C10405" s="136" t="s">
        <v>23</v>
      </c>
      <c r="D10405" s="137" t="str">
        <f>IFERROR(__xludf.DUMMYFUNCTION("JOIN("", "",FILTER(Marksheet!$15:$15,Marksheet!$10:$10=$C10405))"),"1a, 1b, 4c")</f>
        <v>1a, 1b, 4c</v>
      </c>
      <c r="E10405" s="138">
        <f t="array" ref="E10405">SUMIF(Marksheet!$D$10:$BQ$10,$C10405,INDIRECT(K10398))</f>
        <v>0</v>
      </c>
      <c r="F10405" s="138" t="s">
        <v>434</v>
      </c>
      <c r="G10405" s="137">
        <f>SUMIF(Marksheet!$10:$10,C10405,Marksheet!$14:$14)</f>
        <v>5</v>
      </c>
      <c r="H10405" s="139">
        <f t="shared" si="316"/>
        <v>0</v>
      </c>
      <c r="I10405" s="137" t="s">
        <v>459</v>
      </c>
      <c r="J10405" s="133"/>
      <c r="K10405" s="140"/>
    </row>
    <row r="10406" ht="15.75" customHeight="1">
      <c r="A10406" s="49"/>
      <c r="B10406" s="142"/>
      <c r="C10406" s="136" t="s">
        <v>24</v>
      </c>
      <c r="D10406" s="137" t="str">
        <f>IFERROR(__xludf.DUMMYFUNCTION("JOIN("", "",FILTER(Marksheet!$15:$15,Marksheet!$10:$10=$C10406))"),"2a, 2b, 2c")</f>
        <v>2a, 2b, 2c</v>
      </c>
      <c r="E10406" s="138">
        <f t="array" ref="E10406">SUMIF(Marksheet!$D$10:$BQ$10,$C10406,INDIRECT(K10398))</f>
        <v>0</v>
      </c>
      <c r="F10406" s="138" t="s">
        <v>434</v>
      </c>
      <c r="G10406" s="137">
        <f>SUMIF(Marksheet!$10:$10,C10406,Marksheet!$14:$14)</f>
        <v>4</v>
      </c>
      <c r="H10406" s="139">
        <f t="shared" si="316"/>
        <v>0</v>
      </c>
      <c r="I10406" s="137" t="s">
        <v>460</v>
      </c>
      <c r="J10406" s="133"/>
      <c r="K10406" s="140"/>
    </row>
    <row r="10407" ht="15.75" customHeight="1">
      <c r="A10407" s="49"/>
      <c r="B10407" s="135" t="s">
        <v>20</v>
      </c>
      <c r="C10407" s="143" t="s">
        <v>29</v>
      </c>
      <c r="D10407" s="137" t="str">
        <f>IFERROR(__xludf.DUMMYFUNCTION("JOIN("", "",FILTER(Marksheet!$15:$15,Marksheet!$10:$10=$C10407))"),"1b, 3d")</f>
        <v>1b, 3d</v>
      </c>
      <c r="E10407" s="138">
        <f t="array" ref="E10407">SUMIF(Marksheet!$D$10:$BQ$10,$C10407,INDIRECT(K10398))</f>
        <v>0</v>
      </c>
      <c r="F10407" s="138" t="s">
        <v>434</v>
      </c>
      <c r="G10407" s="137">
        <f>SUMIF(Marksheet!$10:$10,C10407,Marksheet!$14:$14)</f>
        <v>2</v>
      </c>
      <c r="H10407" s="139">
        <f t="shared" si="316"/>
        <v>0</v>
      </c>
      <c r="I10407" s="137" t="s">
        <v>461</v>
      </c>
      <c r="J10407" s="133"/>
      <c r="K10407" s="140"/>
    </row>
    <row r="10408" ht="15.75" customHeight="1">
      <c r="A10408" s="49"/>
      <c r="B10408" s="141"/>
      <c r="C10408" s="143" t="s">
        <v>30</v>
      </c>
      <c r="D10408" s="137" t="str">
        <f>IFERROR(__xludf.DUMMYFUNCTION("JOIN("", "",FILTER(Marksheet!$15:$15,Marksheet!$10:$10=$C10408))"),"1d, 4d, 4e")</f>
        <v>1d, 4d, 4e</v>
      </c>
      <c r="E10408" s="138">
        <f t="array" ref="E10408">SUMIF(Marksheet!$D$10:$BQ$10,$C10408,INDIRECT(K10398))</f>
        <v>0</v>
      </c>
      <c r="F10408" s="138" t="s">
        <v>434</v>
      </c>
      <c r="G10408" s="137">
        <f>SUMIF(Marksheet!$10:$10,C10408,Marksheet!$14:$14)</f>
        <v>3</v>
      </c>
      <c r="H10408" s="139">
        <f t="shared" si="316"/>
        <v>0</v>
      </c>
      <c r="I10408" s="137" t="s">
        <v>462</v>
      </c>
      <c r="J10408" s="133"/>
      <c r="K10408" s="140"/>
    </row>
    <row r="10409" ht="15.75" customHeight="1">
      <c r="A10409" s="49"/>
      <c r="B10409" s="141"/>
      <c r="C10409" s="143" t="s">
        <v>33</v>
      </c>
      <c r="D10409" s="137" t="str">
        <f>IFERROR(__xludf.DUMMYFUNCTION("JOIN("", "",FILTER(Marksheet!$15:$15,Marksheet!$10:$10=$C10409))"),"4a, 4b")</f>
        <v>4a, 4b</v>
      </c>
      <c r="E10409" s="138">
        <f t="array" ref="E10409">SUMIF(Marksheet!$D$10:$BQ$10,$C10409,INDIRECT(K10398))</f>
        <v>0</v>
      </c>
      <c r="F10409" s="138" t="s">
        <v>434</v>
      </c>
      <c r="G10409" s="137">
        <f>SUMIF(Marksheet!$10:$10,C10409,Marksheet!$14:$14)</f>
        <v>3</v>
      </c>
      <c r="H10409" s="139">
        <f t="shared" si="316"/>
        <v>0</v>
      </c>
      <c r="I10409" s="137" t="s">
        <v>463</v>
      </c>
      <c r="J10409" s="133"/>
      <c r="K10409" s="140"/>
    </row>
    <row r="10410" ht="15.75" customHeight="1">
      <c r="A10410" s="49"/>
      <c r="B10410" s="141"/>
      <c r="C10410" s="143" t="s">
        <v>28</v>
      </c>
      <c r="D10410" s="137" t="str">
        <f>IFERROR(__xludf.DUMMYFUNCTION("JOIN("", "",FILTER(Marksheet!$15:$15,Marksheet!$10:$10=$C10410))"),"1a, 1c, 4c")</f>
        <v>1a, 1c, 4c</v>
      </c>
      <c r="E10410" s="138">
        <f t="array" ref="E10410">SUMIF(Marksheet!$D$10:$BQ$10,$C10410,INDIRECT(K10398))</f>
        <v>0</v>
      </c>
      <c r="F10410" s="138" t="s">
        <v>434</v>
      </c>
      <c r="G10410" s="137">
        <f>SUMIF(Marksheet!$10:$10,C10410,Marksheet!$14:$14)</f>
        <v>5</v>
      </c>
      <c r="H10410" s="139">
        <f t="shared" si="316"/>
        <v>0</v>
      </c>
      <c r="I10410" s="137" t="s">
        <v>464</v>
      </c>
      <c r="J10410" s="133"/>
      <c r="K10410" s="140"/>
    </row>
    <row r="10411" ht="15.75" customHeight="1">
      <c r="A10411" s="49"/>
      <c r="B10411" s="141"/>
      <c r="C10411" s="143" t="s">
        <v>435</v>
      </c>
      <c r="D10411" s="137" t="str">
        <f>IFERROR(__xludf.DUMMYFUNCTION("JOIN("", "",FILTER(Marksheet!$15:$15,Marksheet!$10:$10=$C10411))"),"3a, 3b, 3c")</f>
        <v>3a, 3b, 3c</v>
      </c>
      <c r="E10411" s="138">
        <f t="array" ref="E10411">SUMIF(Marksheet!$D$10:$BQ$10,$C10411,INDIRECT(K10398))</f>
        <v>0</v>
      </c>
      <c r="F10411" s="138" t="s">
        <v>434</v>
      </c>
      <c r="G10411" s="137">
        <f>SUMIF(Marksheet!$10:$10,C10411,Marksheet!$14:$14)</f>
        <v>4</v>
      </c>
      <c r="H10411" s="139">
        <f t="shared" si="316"/>
        <v>0</v>
      </c>
      <c r="I10411" s="137" t="s">
        <v>465</v>
      </c>
      <c r="J10411" s="133"/>
      <c r="K10411" s="140"/>
    </row>
    <row r="10412" ht="15.75" customHeight="1">
      <c r="A10412" s="49"/>
      <c r="B10412" s="142"/>
      <c r="C10412" s="143" t="s">
        <v>31</v>
      </c>
      <c r="D10412" s="137" t="str">
        <f>IFERROR(__xludf.DUMMYFUNCTION("JOIN("", "",FILTER(Marksheet!$15:$15,Marksheet!$10:$10=$C10412))"),"2a, 2b, 2c")</f>
        <v>2a, 2b, 2c</v>
      </c>
      <c r="E10412" s="138">
        <f t="array" ref="E10412">SUMIF(Marksheet!$D$10:$BQ$10,$C10412,INDIRECT(K10398))</f>
        <v>0</v>
      </c>
      <c r="F10412" s="138" t="s">
        <v>434</v>
      </c>
      <c r="G10412" s="137">
        <f>SUMIF(Marksheet!$10:$10,C10412,Marksheet!$14:$14)</f>
        <v>3</v>
      </c>
      <c r="H10412" s="139">
        <f t="shared" si="316"/>
        <v>0</v>
      </c>
      <c r="I10412" s="137" t="s">
        <v>466</v>
      </c>
      <c r="J10412" s="133"/>
      <c r="K10412" s="140"/>
    </row>
    <row r="10413" ht="15.75" customHeight="1">
      <c r="A10413" s="49"/>
      <c r="B10413" s="135" t="s">
        <v>21</v>
      </c>
      <c r="C10413" s="143" t="s">
        <v>36</v>
      </c>
      <c r="D10413" s="137" t="str">
        <f>IFERROR(__xludf.DUMMYFUNCTION("JOIN("", "",FILTER(Marksheet!$15:$15,Marksheet!$10:$10=$C10413))"),"2b, 2c")</f>
        <v>2b, 2c</v>
      </c>
      <c r="E10413" s="138">
        <f t="array" ref="E10413">SUMIF(Marksheet!$D$10:$BQ$10,$C10413,INDIRECT(K10398))</f>
        <v>0</v>
      </c>
      <c r="F10413" s="138" t="s">
        <v>434</v>
      </c>
      <c r="G10413" s="137">
        <f>SUMIF(Marksheet!$10:$10,C10413,Marksheet!$14:$14)</f>
        <v>2</v>
      </c>
      <c r="H10413" s="139">
        <f t="shared" si="316"/>
        <v>0</v>
      </c>
      <c r="I10413" s="137" t="s">
        <v>467</v>
      </c>
      <c r="J10413" s="133"/>
      <c r="K10413" s="140"/>
    </row>
    <row r="10414" ht="15.75" customHeight="1">
      <c r="A10414" s="49"/>
      <c r="B10414" s="141"/>
      <c r="C10414" s="143" t="s">
        <v>38</v>
      </c>
      <c r="D10414" s="137" t="str">
        <f>IFERROR(__xludf.DUMMYFUNCTION("JOIN("", "",FILTER(Marksheet!$15:$15,Marksheet!$10:$10=$C10414))"),"4a, 4b, 4c, 4d, 4e")</f>
        <v>4a, 4b, 4c, 4d, 4e</v>
      </c>
      <c r="E10414" s="138">
        <f t="array" ref="E10414">SUMIF(Marksheet!$D$10:$BQ$10,$C10414,INDIRECT(K10398))</f>
        <v>0</v>
      </c>
      <c r="F10414" s="138" t="s">
        <v>434</v>
      </c>
      <c r="G10414" s="137">
        <f>SUMIF(Marksheet!$10:$10,C10414,Marksheet!$14:$14)</f>
        <v>6</v>
      </c>
      <c r="H10414" s="139">
        <f t="shared" si="316"/>
        <v>0</v>
      </c>
      <c r="I10414" s="137" t="s">
        <v>468</v>
      </c>
      <c r="J10414" s="133"/>
      <c r="K10414" s="140"/>
    </row>
    <row r="10415" ht="15.75" customHeight="1">
      <c r="A10415" s="49"/>
      <c r="B10415" s="141"/>
      <c r="C10415" s="143" t="s">
        <v>35</v>
      </c>
      <c r="D10415" s="137" t="str">
        <f>IFERROR(__xludf.DUMMYFUNCTION("JOIN("", "",FILTER(Marksheet!$15:$15,Marksheet!$10:$10=$C10415))"),"1b, 2a")</f>
        <v>1b, 2a</v>
      </c>
      <c r="E10415" s="138">
        <f t="array" ref="E10415">SUMIF(Marksheet!$D$10:$BQ$10,$C10415,INDIRECT(K10398))</f>
        <v>0</v>
      </c>
      <c r="F10415" s="138" t="s">
        <v>434</v>
      </c>
      <c r="G10415" s="137">
        <f>SUMIF(Marksheet!$10:$10,C10415,Marksheet!$14:$14)</f>
        <v>3</v>
      </c>
      <c r="H10415" s="139">
        <f t="shared" si="316"/>
        <v>0</v>
      </c>
      <c r="I10415" s="137" t="s">
        <v>469</v>
      </c>
      <c r="J10415" s="133"/>
      <c r="K10415" s="140"/>
    </row>
    <row r="10416" ht="15.75" customHeight="1">
      <c r="A10416" s="49"/>
      <c r="B10416" s="141"/>
      <c r="C10416" s="143" t="s">
        <v>34</v>
      </c>
      <c r="D10416" s="137" t="str">
        <f>IFERROR(__xludf.DUMMYFUNCTION("JOIN("", "",FILTER(Marksheet!$15:$15,Marksheet!$10:$10=$C10416))"),"1a, 1c, 2d")</f>
        <v>1a, 1c, 2d</v>
      </c>
      <c r="E10416" s="138">
        <f t="array" ref="E10416">SUMIF(Marksheet!$D$10:$BQ$10,$C10416,INDIRECT(K10398))</f>
        <v>0</v>
      </c>
      <c r="F10416" s="138" t="s">
        <v>434</v>
      </c>
      <c r="G10416" s="137">
        <f>SUMIF(Marksheet!$10:$10,C10416,Marksheet!$14:$14)</f>
        <v>6</v>
      </c>
      <c r="H10416" s="139">
        <f t="shared" si="316"/>
        <v>0</v>
      </c>
      <c r="I10416" s="137" t="s">
        <v>470</v>
      </c>
      <c r="J10416" s="133"/>
      <c r="K10416" s="140"/>
    </row>
    <row r="10417" ht="15.75" customHeight="1">
      <c r="A10417" s="49"/>
      <c r="B10417" s="142"/>
      <c r="C10417" s="143" t="s">
        <v>37</v>
      </c>
      <c r="D10417" s="137" t="str">
        <f>IFERROR(__xludf.DUMMYFUNCTION("JOIN("", "",FILTER(Marksheet!$15:$15,Marksheet!$10:$10=$C10417))"),"3a, 3b, 3c")</f>
        <v>3a, 3b, 3c</v>
      </c>
      <c r="E10417" s="138">
        <f t="array" ref="E10417">SUMIF(Marksheet!$D$10:$BQ$10,$C10417,INDIRECT(K10398))</f>
        <v>0</v>
      </c>
      <c r="F10417" s="138" t="s">
        <v>434</v>
      </c>
      <c r="G10417" s="137">
        <f>SUMIF(Marksheet!$10:$10,C10417,Marksheet!$14:$14)</f>
        <v>3</v>
      </c>
      <c r="H10417" s="139">
        <f t="shared" si="316"/>
        <v>0</v>
      </c>
      <c r="I10417" s="137" t="s">
        <v>471</v>
      </c>
      <c r="J10417" s="133"/>
      <c r="K10417" s="140"/>
    </row>
    <row r="10418" ht="15.75" customHeight="1">
      <c r="A10418" s="49"/>
      <c r="B10418" s="135" t="s">
        <v>22</v>
      </c>
      <c r="C10418" s="144" t="s">
        <v>46</v>
      </c>
      <c r="D10418" s="137" t="str">
        <f>IFERROR(__xludf.DUMMYFUNCTION("JOIN("", "",FILTER(Marksheet!$15:$15,Marksheet!$10:$10=$C10418))"),"3d")</f>
        <v>3d</v>
      </c>
      <c r="E10418" s="138">
        <f t="array" ref="E10418">SUMIF(Marksheet!$D$10:$BQ$10,$C10418,INDIRECT(K10398))</f>
        <v>0</v>
      </c>
      <c r="F10418" s="138" t="s">
        <v>434</v>
      </c>
      <c r="G10418" s="137">
        <f>SUMIF(Marksheet!$10:$10,C10418,Marksheet!$14:$14)</f>
        <v>2</v>
      </c>
      <c r="H10418" s="139">
        <f t="shared" si="316"/>
        <v>0</v>
      </c>
      <c r="I10418" s="137" t="s">
        <v>472</v>
      </c>
      <c r="J10418" s="133"/>
      <c r="K10418" s="140"/>
    </row>
    <row r="10419" ht="15.75" customHeight="1">
      <c r="A10419" s="49"/>
      <c r="B10419" s="141"/>
      <c r="C10419" s="144" t="s">
        <v>41</v>
      </c>
      <c r="D10419" s="137" t="str">
        <f>IFERROR(__xludf.DUMMYFUNCTION("JOIN("", "",FILTER(Marksheet!$15:$15,Marksheet!$10:$10=$C10419))"),"1c, 2b, 4e")</f>
        <v>1c, 2b, 4e</v>
      </c>
      <c r="E10419" s="138">
        <f t="array" ref="E10419">SUMIF(Marksheet!$D$10:$BQ$10,$C10419,INDIRECT(K10398))</f>
        <v>0</v>
      </c>
      <c r="F10419" s="138" t="s">
        <v>434</v>
      </c>
      <c r="G10419" s="137">
        <f>SUMIF(Marksheet!$10:$10,C10419,Marksheet!$14:$14)</f>
        <v>3</v>
      </c>
      <c r="H10419" s="139">
        <f t="shared" si="316"/>
        <v>0</v>
      </c>
      <c r="I10419" s="137" t="s">
        <v>473</v>
      </c>
      <c r="J10419" s="133"/>
      <c r="K10419" s="140"/>
    </row>
    <row r="10420" ht="15.75" customHeight="1">
      <c r="A10420" s="49"/>
      <c r="B10420" s="141"/>
      <c r="C10420" s="144" t="s">
        <v>45</v>
      </c>
      <c r="D10420" s="137" t="str">
        <f>IFERROR(__xludf.DUMMYFUNCTION("JOIN("", "",FILTER(Marksheet!$15:$15,Marksheet!$10:$10=$C10420))"),"3b, 4a, 5c")</f>
        <v>3b, 4a, 5c</v>
      </c>
      <c r="E10420" s="138">
        <f t="array" ref="E10420">SUMIF(Marksheet!$D$10:$BQ$10,$C10420,INDIRECT(K10398))</f>
        <v>0</v>
      </c>
      <c r="F10420" s="138" t="s">
        <v>434</v>
      </c>
      <c r="G10420" s="137">
        <f>SUMIF(Marksheet!$10:$10,C10420,Marksheet!$14:$14)</f>
        <v>3</v>
      </c>
      <c r="H10420" s="139">
        <f t="shared" si="316"/>
        <v>0</v>
      </c>
      <c r="I10420" s="137" t="s">
        <v>474</v>
      </c>
      <c r="J10420" s="133"/>
      <c r="K10420" s="140"/>
    </row>
    <row r="10421" ht="15.75" customHeight="1">
      <c r="A10421" s="49"/>
      <c r="B10421" s="141"/>
      <c r="C10421" s="144" t="s">
        <v>43</v>
      </c>
      <c r="D10421" s="137" t="str">
        <f>IFERROR(__xludf.DUMMYFUNCTION("JOIN("", "",FILTER(Marksheet!$15:$15,Marksheet!$10:$10=$C10421))"),"2c, 4d, 5d")</f>
        <v>2c, 4d, 5d</v>
      </c>
      <c r="E10421" s="138">
        <f t="array" ref="E10421">SUMIF(Marksheet!$D$10:$BQ$10,$C10421,INDIRECT(K10398))</f>
        <v>0</v>
      </c>
      <c r="F10421" s="138" t="s">
        <v>434</v>
      </c>
      <c r="G10421" s="137">
        <f>SUMIF(Marksheet!$10:$10,C10421,Marksheet!$14:$14)</f>
        <v>4</v>
      </c>
      <c r="H10421" s="139">
        <f t="shared" si="316"/>
        <v>0</v>
      </c>
      <c r="I10421" s="137" t="s">
        <v>475</v>
      </c>
      <c r="J10421" s="133"/>
      <c r="K10421" s="140"/>
    </row>
    <row r="10422" ht="15.75" customHeight="1">
      <c r="A10422" s="49"/>
      <c r="B10422" s="141"/>
      <c r="C10422" s="144" t="s">
        <v>44</v>
      </c>
      <c r="D10422" s="137" t="str">
        <f>IFERROR(__xludf.DUMMYFUNCTION("JOIN("", "",FILTER(Marksheet!$15:$15,Marksheet!$10:$10=$C10422))"),"3a, 4c")</f>
        <v>3a, 4c</v>
      </c>
      <c r="E10422" s="138">
        <f t="array" ref="E10422">SUMIF(Marksheet!$D$10:$BQ$10,$C10422,INDIRECT(K10398))</f>
        <v>0</v>
      </c>
      <c r="F10422" s="138" t="s">
        <v>434</v>
      </c>
      <c r="G10422" s="137">
        <f>SUMIF(Marksheet!$10:$10,C10422,Marksheet!$14:$14)</f>
        <v>2</v>
      </c>
      <c r="H10422" s="139">
        <f t="shared" si="316"/>
        <v>0</v>
      </c>
      <c r="I10422" s="137" t="s">
        <v>476</v>
      </c>
      <c r="J10422" s="133"/>
      <c r="K10422" s="140"/>
    </row>
    <row r="10423" ht="15.75" customHeight="1">
      <c r="A10423" s="49"/>
      <c r="B10423" s="141"/>
      <c r="C10423" s="144" t="s">
        <v>39</v>
      </c>
      <c r="D10423" s="137" t="str">
        <f>IFERROR(__xludf.DUMMYFUNCTION("JOIN("", "",FILTER(Marksheet!$15:$15,Marksheet!$10:$10=$C10423))"),"1a, 5a, 5b")</f>
        <v>1a, 5a, 5b</v>
      </c>
      <c r="E10423" s="138">
        <f t="array" ref="E10423">SUMIF(Marksheet!$D$10:$BQ$10,$C10423,INDIRECT(K10398))</f>
        <v>0</v>
      </c>
      <c r="F10423" s="138" t="s">
        <v>434</v>
      </c>
      <c r="G10423" s="137">
        <f>SUMIF(Marksheet!$10:$10,C10423,Marksheet!$14:$14)</f>
        <v>5</v>
      </c>
      <c r="H10423" s="139">
        <f t="shared" si="316"/>
        <v>0</v>
      </c>
      <c r="I10423" s="137" t="s">
        <v>477</v>
      </c>
      <c r="J10423" s="133"/>
      <c r="K10423" s="140"/>
    </row>
    <row r="10424" ht="15.75" customHeight="1">
      <c r="A10424" s="49"/>
      <c r="B10424" s="141"/>
      <c r="C10424" s="144" t="s">
        <v>42</v>
      </c>
      <c r="D10424" s="137" t="str">
        <f>IFERROR(__xludf.DUMMYFUNCTION("JOIN("", "",FILTER(Marksheet!$15:$15,Marksheet!$10:$10=$C10424))"),"2a, 3c")</f>
        <v>2a, 3c</v>
      </c>
      <c r="E10424" s="138">
        <f t="array" ref="E10424">SUMIF(Marksheet!$D$10:$BQ$10,$C10424,INDIRECT(K10398))</f>
        <v>0</v>
      </c>
      <c r="F10424" s="138" t="s">
        <v>434</v>
      </c>
      <c r="G10424" s="137">
        <f>SUMIF(Marksheet!$10:$10,C10424,Marksheet!$14:$14)</f>
        <v>3</v>
      </c>
      <c r="H10424" s="139">
        <f t="shared" si="316"/>
        <v>0</v>
      </c>
      <c r="I10424" s="137" t="s">
        <v>478</v>
      </c>
      <c r="J10424" s="133"/>
      <c r="K10424" s="140"/>
    </row>
    <row r="10425" ht="15.75" customHeight="1">
      <c r="A10425" s="49"/>
      <c r="B10425" s="142"/>
      <c r="C10425" s="144" t="s">
        <v>40</v>
      </c>
      <c r="D10425" s="137" t="str">
        <f>IFERROR(__xludf.DUMMYFUNCTION("JOIN("", "",FILTER(Marksheet!$15:$15,Marksheet!$10:$10=$C10425))"),"1b, 4b, 4f")</f>
        <v>1b, 4b, 4f</v>
      </c>
      <c r="E10425" s="138">
        <f t="array" ref="E10425">SUMIF(Marksheet!$D$10:$BQ$10,$C10425,INDIRECT(K10398))</f>
        <v>0</v>
      </c>
      <c r="F10425" s="138" t="s">
        <v>434</v>
      </c>
      <c r="G10425" s="137">
        <f>SUMIF(Marksheet!$10:$10,C10425,Marksheet!$14:$14)</f>
        <v>3</v>
      </c>
      <c r="H10425" s="139">
        <f t="shared" si="316"/>
        <v>0</v>
      </c>
      <c r="I10425" s="137" t="s">
        <v>479</v>
      </c>
      <c r="J10425" s="133"/>
      <c r="K10425" s="140"/>
    </row>
    <row r="10426" ht="15.75" customHeight="1">
      <c r="A10426" s="49"/>
      <c r="B10426" s="49"/>
      <c r="C10426" s="145" t="s">
        <v>76</v>
      </c>
      <c r="D10426" s="145"/>
      <c r="E10426" s="146">
        <f>SUM(E10402:E10425)</f>
        <v>0</v>
      </c>
      <c r="F10426" s="147" t="s">
        <v>434</v>
      </c>
      <c r="G10426" s="148">
        <f>SUM(G10402:G10425)</f>
        <v>85</v>
      </c>
      <c r="H10426" s="149">
        <f t="shared" si="316"/>
        <v>0</v>
      </c>
      <c r="I10426" s="129"/>
      <c r="J10426" s="133"/>
      <c r="K10426" s="127"/>
    </row>
    <row r="10427" ht="15.75" customHeight="1">
      <c r="A10427" s="49"/>
      <c r="B10427" s="49"/>
      <c r="C10427" s="67"/>
      <c r="D10427" s="67"/>
      <c r="E10427" s="49"/>
      <c r="F10427" s="49"/>
      <c r="G10427" s="49"/>
      <c r="H10427" s="49"/>
      <c r="I10427" s="129"/>
      <c r="J10427" s="133"/>
      <c r="K10427" s="127"/>
    </row>
    <row r="10428" ht="60.0" customHeight="1">
      <c r="A10428" s="49"/>
      <c r="B10428" s="49"/>
      <c r="C10428" s="67"/>
      <c r="D10428" s="67"/>
      <c r="E10428" s="49"/>
      <c r="F10428" s="49"/>
      <c r="G10428" s="49"/>
      <c r="H10428" s="49"/>
      <c r="I10428" s="129"/>
      <c r="J10428" s="133"/>
      <c r="K10428" s="127"/>
    </row>
    <row r="10429" ht="15.75" customHeight="1">
      <c r="A10429" s="124" t="s">
        <v>450</v>
      </c>
      <c r="B10429" s="49"/>
      <c r="C10429" s="67"/>
      <c r="D10429" s="67"/>
      <c r="E10429" s="1"/>
      <c r="F10429" s="1"/>
      <c r="G10429" s="49"/>
      <c r="H10429" s="49"/>
      <c r="I10429" s="7"/>
      <c r="K10429" s="125">
        <f>K10396+1</f>
        <v>334</v>
      </c>
    </row>
    <row r="10430" ht="15.75" customHeight="1">
      <c r="A10430" s="126" t="s">
        <v>451</v>
      </c>
      <c r="B10430" s="67" t="str">
        <f>B10397</f>
        <v>GCSE Transition Assessment</v>
      </c>
      <c r="C10430" s="67"/>
      <c r="D10430" s="67"/>
      <c r="E10430" s="1"/>
      <c r="F10430" s="49"/>
      <c r="G10430" s="49"/>
      <c r="H10430" s="49"/>
      <c r="K10430" s="127" t="str">
        <f>CONCATENATE("Marksheet!$B$",K10429)</f>
        <v>Marksheet!$B$334</v>
      </c>
    </row>
    <row r="10431" ht="15.75" customHeight="1">
      <c r="A10431" s="126" t="s">
        <v>447</v>
      </c>
      <c r="B10431" s="67" t="str">
        <f t="array" ref="B10431">IF(INDIRECT(K10430)="","",INDIRECT(K10430))</f>
        <v>Student 317</v>
      </c>
      <c r="C10431" s="67"/>
      <c r="D10431" s="67"/>
      <c r="E10431" s="1"/>
      <c r="F10431" s="49"/>
      <c r="G10431" s="49"/>
      <c r="H10431" s="49"/>
      <c r="K10431" s="127" t="str">
        <f>CONCATENATE("Marksheet!$D$",K10429,":$BQ$",K10429)</f>
        <v>Marksheet!$D$334:$BQ$334</v>
      </c>
    </row>
    <row r="10432" ht="15.75" customHeight="1">
      <c r="A10432" s="126" t="s">
        <v>452</v>
      </c>
      <c r="B10432" s="67" t="str">
        <f t="array" ref="B10432">INDIRECT(CONCATENATE("Marksheet!$C$",INDIRECT(CONCATENATE("K",ROW()-3))))</f>
        <v/>
      </c>
      <c r="C10432" s="67"/>
      <c r="D10432" s="67"/>
      <c r="E10432" s="49"/>
      <c r="F10432" s="49"/>
      <c r="G10432" s="49"/>
      <c r="H10432" s="49"/>
      <c r="I10432" s="49"/>
      <c r="J10432" s="49"/>
      <c r="K10432" s="127"/>
    </row>
    <row r="10433" ht="15.75" customHeight="1">
      <c r="A10433" s="67"/>
      <c r="B10433" s="128"/>
      <c r="C10433" s="67"/>
      <c r="D10433" s="67"/>
      <c r="E10433" s="49"/>
      <c r="F10433" s="49"/>
      <c r="G10433" s="49"/>
      <c r="H10433" s="49"/>
      <c r="I10433" s="49"/>
      <c r="J10433" s="49"/>
      <c r="K10433" s="127"/>
    </row>
    <row r="10434" ht="15.75" customHeight="1">
      <c r="A10434" s="129"/>
      <c r="B10434" s="100" t="s">
        <v>442</v>
      </c>
      <c r="C10434" s="100" t="s">
        <v>443</v>
      </c>
      <c r="D10434" s="73" t="s">
        <v>453</v>
      </c>
      <c r="E10434" s="130" t="s">
        <v>444</v>
      </c>
      <c r="F10434" s="71"/>
      <c r="G10434" s="72"/>
      <c r="H10434" s="131" t="s">
        <v>454</v>
      </c>
      <c r="I10434" s="132" t="s">
        <v>455</v>
      </c>
      <c r="J10434" s="133"/>
      <c r="K10434" s="134"/>
    </row>
    <row r="10435" ht="15.75" customHeight="1">
      <c r="A10435" s="49"/>
      <c r="B10435" s="135" t="s">
        <v>19</v>
      </c>
      <c r="C10435" s="136" t="s">
        <v>25</v>
      </c>
      <c r="D10435" s="137" t="str">
        <f>IFERROR(__xludf.DUMMYFUNCTION("JOIN("", "",FILTER(Marksheet!$15:$15,Marksheet!$10:$10=$C10435))"),"3a, 3b, 3c")</f>
        <v>3a, 3b, 3c</v>
      </c>
      <c r="E10435" s="138">
        <f t="array" ref="E10435">SUMIF(Marksheet!$D$10:$BQ$10,$C10435,INDIRECT(K10431))</f>
        <v>0</v>
      </c>
      <c r="F10435" s="138" t="s">
        <v>434</v>
      </c>
      <c r="G10435" s="137">
        <f>SUMIF(Marksheet!$10:$10,C10435,Marksheet!$14:$14)</f>
        <v>3</v>
      </c>
      <c r="H10435" s="139">
        <f t="shared" ref="H10435:H10459" si="317">E10435/G10435</f>
        <v>0</v>
      </c>
      <c r="I10435" s="137" t="s">
        <v>456</v>
      </c>
      <c r="J10435" s="133"/>
      <c r="K10435" s="140"/>
    </row>
    <row r="10436" ht="15.75" customHeight="1">
      <c r="A10436" s="49"/>
      <c r="B10436" s="141"/>
      <c r="C10436" s="136" t="s">
        <v>27</v>
      </c>
      <c r="D10436" s="137" t="str">
        <f>IFERROR(__xludf.DUMMYFUNCTION("JOIN("", "",FILTER(Marksheet!$15:$15,Marksheet!$10:$10=$C10436))"),"5a, 5b, 5c, 5d")</f>
        <v>5a, 5b, 5c, 5d</v>
      </c>
      <c r="E10436" s="138">
        <f t="array" ref="E10436">SUMIF(Marksheet!$D$10:$BQ$10,$C10436,INDIRECT(K10431))</f>
        <v>0</v>
      </c>
      <c r="F10436" s="138" t="s">
        <v>434</v>
      </c>
      <c r="G10436" s="137">
        <f>SUMIF(Marksheet!$10:$10,C10436,Marksheet!$14:$14)</f>
        <v>5</v>
      </c>
      <c r="H10436" s="139">
        <f t="shared" si="317"/>
        <v>0</v>
      </c>
      <c r="I10436" s="137" t="s">
        <v>457</v>
      </c>
      <c r="J10436" s="133"/>
      <c r="K10436" s="140"/>
    </row>
    <row r="10437" ht="15.75" customHeight="1">
      <c r="A10437" s="49"/>
      <c r="B10437" s="141"/>
      <c r="C10437" s="136" t="s">
        <v>26</v>
      </c>
      <c r="D10437" s="137" t="str">
        <f>IFERROR(__xludf.DUMMYFUNCTION("JOIN("", "",FILTER(Marksheet!$15:$15,Marksheet!$10:$10=$C10437))"),"4a, 4b")</f>
        <v>4a, 4b</v>
      </c>
      <c r="E10437" s="138">
        <f t="array" ref="E10437">SUMIF(Marksheet!$D$10:$BQ$10,$C10437,INDIRECT(K10431))</f>
        <v>0</v>
      </c>
      <c r="F10437" s="138" t="s">
        <v>434</v>
      </c>
      <c r="G10437" s="137">
        <f>SUMIF(Marksheet!$10:$10,C10437,Marksheet!$14:$14)</f>
        <v>3</v>
      </c>
      <c r="H10437" s="139">
        <f t="shared" si="317"/>
        <v>0</v>
      </c>
      <c r="I10437" s="137" t="s">
        <v>458</v>
      </c>
      <c r="J10437" s="133"/>
      <c r="K10437" s="140"/>
    </row>
    <row r="10438" ht="15.75" customHeight="1">
      <c r="A10438" s="49"/>
      <c r="B10438" s="141"/>
      <c r="C10438" s="136" t="s">
        <v>23</v>
      </c>
      <c r="D10438" s="137" t="str">
        <f>IFERROR(__xludf.DUMMYFUNCTION("JOIN("", "",FILTER(Marksheet!$15:$15,Marksheet!$10:$10=$C10438))"),"1a, 1b, 4c")</f>
        <v>1a, 1b, 4c</v>
      </c>
      <c r="E10438" s="138">
        <f t="array" ref="E10438">SUMIF(Marksheet!$D$10:$BQ$10,$C10438,INDIRECT(K10431))</f>
        <v>0</v>
      </c>
      <c r="F10438" s="138" t="s">
        <v>434</v>
      </c>
      <c r="G10438" s="137">
        <f>SUMIF(Marksheet!$10:$10,C10438,Marksheet!$14:$14)</f>
        <v>5</v>
      </c>
      <c r="H10438" s="139">
        <f t="shared" si="317"/>
        <v>0</v>
      </c>
      <c r="I10438" s="137" t="s">
        <v>459</v>
      </c>
      <c r="J10438" s="133"/>
      <c r="K10438" s="140"/>
    </row>
    <row r="10439" ht="15.75" customHeight="1">
      <c r="A10439" s="49"/>
      <c r="B10439" s="142"/>
      <c r="C10439" s="136" t="s">
        <v>24</v>
      </c>
      <c r="D10439" s="137" t="str">
        <f>IFERROR(__xludf.DUMMYFUNCTION("JOIN("", "",FILTER(Marksheet!$15:$15,Marksheet!$10:$10=$C10439))"),"2a, 2b, 2c")</f>
        <v>2a, 2b, 2c</v>
      </c>
      <c r="E10439" s="138">
        <f t="array" ref="E10439">SUMIF(Marksheet!$D$10:$BQ$10,$C10439,INDIRECT(K10431))</f>
        <v>0</v>
      </c>
      <c r="F10439" s="138" t="s">
        <v>434</v>
      </c>
      <c r="G10439" s="137">
        <f>SUMIF(Marksheet!$10:$10,C10439,Marksheet!$14:$14)</f>
        <v>4</v>
      </c>
      <c r="H10439" s="139">
        <f t="shared" si="317"/>
        <v>0</v>
      </c>
      <c r="I10439" s="137" t="s">
        <v>460</v>
      </c>
      <c r="J10439" s="133"/>
      <c r="K10439" s="140"/>
    </row>
    <row r="10440" ht="15.75" customHeight="1">
      <c r="A10440" s="49"/>
      <c r="B10440" s="135" t="s">
        <v>20</v>
      </c>
      <c r="C10440" s="143" t="s">
        <v>29</v>
      </c>
      <c r="D10440" s="137" t="str">
        <f>IFERROR(__xludf.DUMMYFUNCTION("JOIN("", "",FILTER(Marksheet!$15:$15,Marksheet!$10:$10=$C10440))"),"1b, 3d")</f>
        <v>1b, 3d</v>
      </c>
      <c r="E10440" s="138">
        <f t="array" ref="E10440">SUMIF(Marksheet!$D$10:$BQ$10,$C10440,INDIRECT(K10431))</f>
        <v>0</v>
      </c>
      <c r="F10440" s="138" t="s">
        <v>434</v>
      </c>
      <c r="G10440" s="137">
        <f>SUMIF(Marksheet!$10:$10,C10440,Marksheet!$14:$14)</f>
        <v>2</v>
      </c>
      <c r="H10440" s="139">
        <f t="shared" si="317"/>
        <v>0</v>
      </c>
      <c r="I10440" s="137" t="s">
        <v>461</v>
      </c>
      <c r="J10440" s="133"/>
      <c r="K10440" s="140"/>
    </row>
    <row r="10441" ht="15.75" customHeight="1">
      <c r="A10441" s="49"/>
      <c r="B10441" s="141"/>
      <c r="C10441" s="143" t="s">
        <v>30</v>
      </c>
      <c r="D10441" s="137" t="str">
        <f>IFERROR(__xludf.DUMMYFUNCTION("JOIN("", "",FILTER(Marksheet!$15:$15,Marksheet!$10:$10=$C10441))"),"1d, 4d, 4e")</f>
        <v>1d, 4d, 4e</v>
      </c>
      <c r="E10441" s="138">
        <f t="array" ref="E10441">SUMIF(Marksheet!$D$10:$BQ$10,$C10441,INDIRECT(K10431))</f>
        <v>0</v>
      </c>
      <c r="F10441" s="138" t="s">
        <v>434</v>
      </c>
      <c r="G10441" s="137">
        <f>SUMIF(Marksheet!$10:$10,C10441,Marksheet!$14:$14)</f>
        <v>3</v>
      </c>
      <c r="H10441" s="139">
        <f t="shared" si="317"/>
        <v>0</v>
      </c>
      <c r="I10441" s="137" t="s">
        <v>462</v>
      </c>
      <c r="J10441" s="133"/>
      <c r="K10441" s="140"/>
    </row>
    <row r="10442" ht="15.75" customHeight="1">
      <c r="A10442" s="49"/>
      <c r="B10442" s="141"/>
      <c r="C10442" s="143" t="s">
        <v>33</v>
      </c>
      <c r="D10442" s="137" t="str">
        <f>IFERROR(__xludf.DUMMYFUNCTION("JOIN("", "",FILTER(Marksheet!$15:$15,Marksheet!$10:$10=$C10442))"),"4a, 4b")</f>
        <v>4a, 4b</v>
      </c>
      <c r="E10442" s="138">
        <f t="array" ref="E10442">SUMIF(Marksheet!$D$10:$BQ$10,$C10442,INDIRECT(K10431))</f>
        <v>0</v>
      </c>
      <c r="F10442" s="138" t="s">
        <v>434</v>
      </c>
      <c r="G10442" s="137">
        <f>SUMIF(Marksheet!$10:$10,C10442,Marksheet!$14:$14)</f>
        <v>3</v>
      </c>
      <c r="H10442" s="139">
        <f t="shared" si="317"/>
        <v>0</v>
      </c>
      <c r="I10442" s="137" t="s">
        <v>463</v>
      </c>
      <c r="J10442" s="133"/>
      <c r="K10442" s="140"/>
    </row>
    <row r="10443" ht="15.75" customHeight="1">
      <c r="A10443" s="49"/>
      <c r="B10443" s="141"/>
      <c r="C10443" s="143" t="s">
        <v>28</v>
      </c>
      <c r="D10443" s="137" t="str">
        <f>IFERROR(__xludf.DUMMYFUNCTION("JOIN("", "",FILTER(Marksheet!$15:$15,Marksheet!$10:$10=$C10443))"),"1a, 1c, 4c")</f>
        <v>1a, 1c, 4c</v>
      </c>
      <c r="E10443" s="138">
        <f t="array" ref="E10443">SUMIF(Marksheet!$D$10:$BQ$10,$C10443,INDIRECT(K10431))</f>
        <v>0</v>
      </c>
      <c r="F10443" s="138" t="s">
        <v>434</v>
      </c>
      <c r="G10443" s="137">
        <f>SUMIF(Marksheet!$10:$10,C10443,Marksheet!$14:$14)</f>
        <v>5</v>
      </c>
      <c r="H10443" s="139">
        <f t="shared" si="317"/>
        <v>0</v>
      </c>
      <c r="I10443" s="137" t="s">
        <v>464</v>
      </c>
      <c r="J10443" s="133"/>
      <c r="K10443" s="140"/>
    </row>
    <row r="10444" ht="15.75" customHeight="1">
      <c r="A10444" s="49"/>
      <c r="B10444" s="141"/>
      <c r="C10444" s="143" t="s">
        <v>435</v>
      </c>
      <c r="D10444" s="137" t="str">
        <f>IFERROR(__xludf.DUMMYFUNCTION("JOIN("", "",FILTER(Marksheet!$15:$15,Marksheet!$10:$10=$C10444))"),"3a, 3b, 3c")</f>
        <v>3a, 3b, 3c</v>
      </c>
      <c r="E10444" s="138">
        <f t="array" ref="E10444">SUMIF(Marksheet!$D$10:$BQ$10,$C10444,INDIRECT(K10431))</f>
        <v>0</v>
      </c>
      <c r="F10444" s="138" t="s">
        <v>434</v>
      </c>
      <c r="G10444" s="137">
        <f>SUMIF(Marksheet!$10:$10,C10444,Marksheet!$14:$14)</f>
        <v>4</v>
      </c>
      <c r="H10444" s="139">
        <f t="shared" si="317"/>
        <v>0</v>
      </c>
      <c r="I10444" s="137" t="s">
        <v>465</v>
      </c>
      <c r="J10444" s="133"/>
      <c r="K10444" s="140"/>
    </row>
    <row r="10445" ht="15.75" customHeight="1">
      <c r="A10445" s="49"/>
      <c r="B10445" s="142"/>
      <c r="C10445" s="143" t="s">
        <v>31</v>
      </c>
      <c r="D10445" s="137" t="str">
        <f>IFERROR(__xludf.DUMMYFUNCTION("JOIN("", "",FILTER(Marksheet!$15:$15,Marksheet!$10:$10=$C10445))"),"2a, 2b, 2c")</f>
        <v>2a, 2b, 2c</v>
      </c>
      <c r="E10445" s="138">
        <f t="array" ref="E10445">SUMIF(Marksheet!$D$10:$BQ$10,$C10445,INDIRECT(K10431))</f>
        <v>0</v>
      </c>
      <c r="F10445" s="138" t="s">
        <v>434</v>
      </c>
      <c r="G10445" s="137">
        <f>SUMIF(Marksheet!$10:$10,C10445,Marksheet!$14:$14)</f>
        <v>3</v>
      </c>
      <c r="H10445" s="139">
        <f t="shared" si="317"/>
        <v>0</v>
      </c>
      <c r="I10445" s="137" t="s">
        <v>466</v>
      </c>
      <c r="J10445" s="133"/>
      <c r="K10445" s="140"/>
    </row>
    <row r="10446" ht="15.75" customHeight="1">
      <c r="A10446" s="49"/>
      <c r="B10446" s="135" t="s">
        <v>21</v>
      </c>
      <c r="C10446" s="143" t="s">
        <v>36</v>
      </c>
      <c r="D10446" s="137" t="str">
        <f>IFERROR(__xludf.DUMMYFUNCTION("JOIN("", "",FILTER(Marksheet!$15:$15,Marksheet!$10:$10=$C10446))"),"2b, 2c")</f>
        <v>2b, 2c</v>
      </c>
      <c r="E10446" s="138">
        <f t="array" ref="E10446">SUMIF(Marksheet!$D$10:$BQ$10,$C10446,INDIRECT(K10431))</f>
        <v>0</v>
      </c>
      <c r="F10446" s="138" t="s">
        <v>434</v>
      </c>
      <c r="G10446" s="137">
        <f>SUMIF(Marksheet!$10:$10,C10446,Marksheet!$14:$14)</f>
        <v>2</v>
      </c>
      <c r="H10446" s="139">
        <f t="shared" si="317"/>
        <v>0</v>
      </c>
      <c r="I10446" s="137" t="s">
        <v>467</v>
      </c>
      <c r="J10446" s="133"/>
      <c r="K10446" s="140"/>
    </row>
    <row r="10447" ht="15.75" customHeight="1">
      <c r="A10447" s="49"/>
      <c r="B10447" s="141"/>
      <c r="C10447" s="143" t="s">
        <v>38</v>
      </c>
      <c r="D10447" s="137" t="str">
        <f>IFERROR(__xludf.DUMMYFUNCTION("JOIN("", "",FILTER(Marksheet!$15:$15,Marksheet!$10:$10=$C10447))"),"4a, 4b, 4c, 4d, 4e")</f>
        <v>4a, 4b, 4c, 4d, 4e</v>
      </c>
      <c r="E10447" s="138">
        <f t="array" ref="E10447">SUMIF(Marksheet!$D$10:$BQ$10,$C10447,INDIRECT(K10431))</f>
        <v>0</v>
      </c>
      <c r="F10447" s="138" t="s">
        <v>434</v>
      </c>
      <c r="G10447" s="137">
        <f>SUMIF(Marksheet!$10:$10,C10447,Marksheet!$14:$14)</f>
        <v>6</v>
      </c>
      <c r="H10447" s="139">
        <f t="shared" si="317"/>
        <v>0</v>
      </c>
      <c r="I10447" s="137" t="s">
        <v>468</v>
      </c>
      <c r="J10447" s="133"/>
      <c r="K10447" s="140"/>
    </row>
    <row r="10448" ht="15.75" customHeight="1">
      <c r="A10448" s="49"/>
      <c r="B10448" s="141"/>
      <c r="C10448" s="143" t="s">
        <v>35</v>
      </c>
      <c r="D10448" s="137" t="str">
        <f>IFERROR(__xludf.DUMMYFUNCTION("JOIN("", "",FILTER(Marksheet!$15:$15,Marksheet!$10:$10=$C10448))"),"1b, 2a")</f>
        <v>1b, 2a</v>
      </c>
      <c r="E10448" s="138">
        <f t="array" ref="E10448">SUMIF(Marksheet!$D$10:$BQ$10,$C10448,INDIRECT(K10431))</f>
        <v>0</v>
      </c>
      <c r="F10448" s="138" t="s">
        <v>434</v>
      </c>
      <c r="G10448" s="137">
        <f>SUMIF(Marksheet!$10:$10,C10448,Marksheet!$14:$14)</f>
        <v>3</v>
      </c>
      <c r="H10448" s="139">
        <f t="shared" si="317"/>
        <v>0</v>
      </c>
      <c r="I10448" s="137" t="s">
        <v>469</v>
      </c>
      <c r="J10448" s="133"/>
      <c r="K10448" s="140"/>
    </row>
    <row r="10449" ht="15.75" customHeight="1">
      <c r="A10449" s="49"/>
      <c r="B10449" s="141"/>
      <c r="C10449" s="143" t="s">
        <v>34</v>
      </c>
      <c r="D10449" s="137" t="str">
        <f>IFERROR(__xludf.DUMMYFUNCTION("JOIN("", "",FILTER(Marksheet!$15:$15,Marksheet!$10:$10=$C10449))"),"1a, 1c, 2d")</f>
        <v>1a, 1c, 2d</v>
      </c>
      <c r="E10449" s="138">
        <f t="array" ref="E10449">SUMIF(Marksheet!$D$10:$BQ$10,$C10449,INDIRECT(K10431))</f>
        <v>0</v>
      </c>
      <c r="F10449" s="138" t="s">
        <v>434</v>
      </c>
      <c r="G10449" s="137">
        <f>SUMIF(Marksheet!$10:$10,C10449,Marksheet!$14:$14)</f>
        <v>6</v>
      </c>
      <c r="H10449" s="139">
        <f t="shared" si="317"/>
        <v>0</v>
      </c>
      <c r="I10449" s="137" t="s">
        <v>470</v>
      </c>
      <c r="J10449" s="133"/>
      <c r="K10449" s="140"/>
    </row>
    <row r="10450" ht="15.75" customHeight="1">
      <c r="A10450" s="49"/>
      <c r="B10450" s="142"/>
      <c r="C10450" s="143" t="s">
        <v>37</v>
      </c>
      <c r="D10450" s="137" t="str">
        <f>IFERROR(__xludf.DUMMYFUNCTION("JOIN("", "",FILTER(Marksheet!$15:$15,Marksheet!$10:$10=$C10450))"),"3a, 3b, 3c")</f>
        <v>3a, 3b, 3c</v>
      </c>
      <c r="E10450" s="138">
        <f t="array" ref="E10450">SUMIF(Marksheet!$D$10:$BQ$10,$C10450,INDIRECT(K10431))</f>
        <v>0</v>
      </c>
      <c r="F10450" s="138" t="s">
        <v>434</v>
      </c>
      <c r="G10450" s="137">
        <f>SUMIF(Marksheet!$10:$10,C10450,Marksheet!$14:$14)</f>
        <v>3</v>
      </c>
      <c r="H10450" s="139">
        <f t="shared" si="317"/>
        <v>0</v>
      </c>
      <c r="I10450" s="137" t="s">
        <v>471</v>
      </c>
      <c r="J10450" s="133"/>
      <c r="K10450" s="140"/>
    </row>
    <row r="10451" ht="15.75" customHeight="1">
      <c r="A10451" s="49"/>
      <c r="B10451" s="135" t="s">
        <v>22</v>
      </c>
      <c r="C10451" s="144" t="s">
        <v>46</v>
      </c>
      <c r="D10451" s="137" t="str">
        <f>IFERROR(__xludf.DUMMYFUNCTION("JOIN("", "",FILTER(Marksheet!$15:$15,Marksheet!$10:$10=$C10451))"),"3d")</f>
        <v>3d</v>
      </c>
      <c r="E10451" s="138">
        <f t="array" ref="E10451">SUMIF(Marksheet!$D$10:$BQ$10,$C10451,INDIRECT(K10431))</f>
        <v>0</v>
      </c>
      <c r="F10451" s="138" t="s">
        <v>434</v>
      </c>
      <c r="G10451" s="137">
        <f>SUMIF(Marksheet!$10:$10,C10451,Marksheet!$14:$14)</f>
        <v>2</v>
      </c>
      <c r="H10451" s="139">
        <f t="shared" si="317"/>
        <v>0</v>
      </c>
      <c r="I10451" s="137" t="s">
        <v>472</v>
      </c>
      <c r="J10451" s="133"/>
      <c r="K10451" s="140"/>
    </row>
    <row r="10452" ht="15.75" customHeight="1">
      <c r="A10452" s="49"/>
      <c r="B10452" s="141"/>
      <c r="C10452" s="144" t="s">
        <v>41</v>
      </c>
      <c r="D10452" s="137" t="str">
        <f>IFERROR(__xludf.DUMMYFUNCTION("JOIN("", "",FILTER(Marksheet!$15:$15,Marksheet!$10:$10=$C10452))"),"1c, 2b, 4e")</f>
        <v>1c, 2b, 4e</v>
      </c>
      <c r="E10452" s="138">
        <f t="array" ref="E10452">SUMIF(Marksheet!$D$10:$BQ$10,$C10452,INDIRECT(K10431))</f>
        <v>0</v>
      </c>
      <c r="F10452" s="138" t="s">
        <v>434</v>
      </c>
      <c r="G10452" s="137">
        <f>SUMIF(Marksheet!$10:$10,C10452,Marksheet!$14:$14)</f>
        <v>3</v>
      </c>
      <c r="H10452" s="139">
        <f t="shared" si="317"/>
        <v>0</v>
      </c>
      <c r="I10452" s="137" t="s">
        <v>473</v>
      </c>
      <c r="J10452" s="133"/>
      <c r="K10452" s="140"/>
    </row>
    <row r="10453" ht="15.75" customHeight="1">
      <c r="A10453" s="49"/>
      <c r="B10453" s="141"/>
      <c r="C10453" s="144" t="s">
        <v>45</v>
      </c>
      <c r="D10453" s="137" t="str">
        <f>IFERROR(__xludf.DUMMYFUNCTION("JOIN("", "",FILTER(Marksheet!$15:$15,Marksheet!$10:$10=$C10453))"),"3b, 4a, 5c")</f>
        <v>3b, 4a, 5c</v>
      </c>
      <c r="E10453" s="138">
        <f t="array" ref="E10453">SUMIF(Marksheet!$D$10:$BQ$10,$C10453,INDIRECT(K10431))</f>
        <v>0</v>
      </c>
      <c r="F10453" s="138" t="s">
        <v>434</v>
      </c>
      <c r="G10453" s="137">
        <f>SUMIF(Marksheet!$10:$10,C10453,Marksheet!$14:$14)</f>
        <v>3</v>
      </c>
      <c r="H10453" s="139">
        <f t="shared" si="317"/>
        <v>0</v>
      </c>
      <c r="I10453" s="137" t="s">
        <v>474</v>
      </c>
      <c r="J10453" s="133"/>
      <c r="K10453" s="140"/>
    </row>
    <row r="10454" ht="15.75" customHeight="1">
      <c r="A10454" s="49"/>
      <c r="B10454" s="141"/>
      <c r="C10454" s="144" t="s">
        <v>43</v>
      </c>
      <c r="D10454" s="137" t="str">
        <f>IFERROR(__xludf.DUMMYFUNCTION("JOIN("", "",FILTER(Marksheet!$15:$15,Marksheet!$10:$10=$C10454))"),"2c, 4d, 5d")</f>
        <v>2c, 4d, 5d</v>
      </c>
      <c r="E10454" s="138">
        <f t="array" ref="E10454">SUMIF(Marksheet!$D$10:$BQ$10,$C10454,INDIRECT(K10431))</f>
        <v>0</v>
      </c>
      <c r="F10454" s="138" t="s">
        <v>434</v>
      </c>
      <c r="G10454" s="137">
        <f>SUMIF(Marksheet!$10:$10,C10454,Marksheet!$14:$14)</f>
        <v>4</v>
      </c>
      <c r="H10454" s="139">
        <f t="shared" si="317"/>
        <v>0</v>
      </c>
      <c r="I10454" s="137" t="s">
        <v>475</v>
      </c>
      <c r="J10454" s="133"/>
      <c r="K10454" s="140"/>
    </row>
    <row r="10455" ht="15.75" customHeight="1">
      <c r="A10455" s="49"/>
      <c r="B10455" s="141"/>
      <c r="C10455" s="144" t="s">
        <v>44</v>
      </c>
      <c r="D10455" s="137" t="str">
        <f>IFERROR(__xludf.DUMMYFUNCTION("JOIN("", "",FILTER(Marksheet!$15:$15,Marksheet!$10:$10=$C10455))"),"3a, 4c")</f>
        <v>3a, 4c</v>
      </c>
      <c r="E10455" s="138">
        <f t="array" ref="E10455">SUMIF(Marksheet!$D$10:$BQ$10,$C10455,INDIRECT(K10431))</f>
        <v>0</v>
      </c>
      <c r="F10455" s="138" t="s">
        <v>434</v>
      </c>
      <c r="G10455" s="137">
        <f>SUMIF(Marksheet!$10:$10,C10455,Marksheet!$14:$14)</f>
        <v>2</v>
      </c>
      <c r="H10455" s="139">
        <f t="shared" si="317"/>
        <v>0</v>
      </c>
      <c r="I10455" s="137" t="s">
        <v>476</v>
      </c>
      <c r="J10455" s="133"/>
      <c r="K10455" s="140"/>
    </row>
    <row r="10456" ht="15.75" customHeight="1">
      <c r="A10456" s="49"/>
      <c r="B10456" s="141"/>
      <c r="C10456" s="144" t="s">
        <v>39</v>
      </c>
      <c r="D10456" s="137" t="str">
        <f>IFERROR(__xludf.DUMMYFUNCTION("JOIN("", "",FILTER(Marksheet!$15:$15,Marksheet!$10:$10=$C10456))"),"1a, 5a, 5b")</f>
        <v>1a, 5a, 5b</v>
      </c>
      <c r="E10456" s="138">
        <f t="array" ref="E10456">SUMIF(Marksheet!$D$10:$BQ$10,$C10456,INDIRECT(K10431))</f>
        <v>0</v>
      </c>
      <c r="F10456" s="138" t="s">
        <v>434</v>
      </c>
      <c r="G10456" s="137">
        <f>SUMIF(Marksheet!$10:$10,C10456,Marksheet!$14:$14)</f>
        <v>5</v>
      </c>
      <c r="H10456" s="139">
        <f t="shared" si="317"/>
        <v>0</v>
      </c>
      <c r="I10456" s="137" t="s">
        <v>477</v>
      </c>
      <c r="J10456" s="133"/>
      <c r="K10456" s="140"/>
    </row>
    <row r="10457" ht="15.75" customHeight="1">
      <c r="A10457" s="49"/>
      <c r="B10457" s="141"/>
      <c r="C10457" s="144" t="s">
        <v>42</v>
      </c>
      <c r="D10457" s="137" t="str">
        <f>IFERROR(__xludf.DUMMYFUNCTION("JOIN("", "",FILTER(Marksheet!$15:$15,Marksheet!$10:$10=$C10457))"),"2a, 3c")</f>
        <v>2a, 3c</v>
      </c>
      <c r="E10457" s="138">
        <f t="array" ref="E10457">SUMIF(Marksheet!$D$10:$BQ$10,$C10457,INDIRECT(K10431))</f>
        <v>0</v>
      </c>
      <c r="F10457" s="138" t="s">
        <v>434</v>
      </c>
      <c r="G10457" s="137">
        <f>SUMIF(Marksheet!$10:$10,C10457,Marksheet!$14:$14)</f>
        <v>3</v>
      </c>
      <c r="H10457" s="139">
        <f t="shared" si="317"/>
        <v>0</v>
      </c>
      <c r="I10457" s="137" t="s">
        <v>478</v>
      </c>
      <c r="J10457" s="133"/>
      <c r="K10457" s="140"/>
    </row>
    <row r="10458" ht="15.75" customHeight="1">
      <c r="A10458" s="49"/>
      <c r="B10458" s="142"/>
      <c r="C10458" s="144" t="s">
        <v>40</v>
      </c>
      <c r="D10458" s="137" t="str">
        <f>IFERROR(__xludf.DUMMYFUNCTION("JOIN("", "",FILTER(Marksheet!$15:$15,Marksheet!$10:$10=$C10458))"),"1b, 4b, 4f")</f>
        <v>1b, 4b, 4f</v>
      </c>
      <c r="E10458" s="138">
        <f t="array" ref="E10458">SUMIF(Marksheet!$D$10:$BQ$10,$C10458,INDIRECT(K10431))</f>
        <v>0</v>
      </c>
      <c r="F10458" s="138" t="s">
        <v>434</v>
      </c>
      <c r="G10458" s="137">
        <f>SUMIF(Marksheet!$10:$10,C10458,Marksheet!$14:$14)</f>
        <v>3</v>
      </c>
      <c r="H10458" s="139">
        <f t="shared" si="317"/>
        <v>0</v>
      </c>
      <c r="I10458" s="137" t="s">
        <v>479</v>
      </c>
      <c r="J10458" s="133"/>
      <c r="K10458" s="140"/>
    </row>
    <row r="10459" ht="15.75" customHeight="1">
      <c r="A10459" s="49"/>
      <c r="B10459" s="49"/>
      <c r="C10459" s="145" t="s">
        <v>76</v>
      </c>
      <c r="D10459" s="145"/>
      <c r="E10459" s="146">
        <f>SUM(E10435:E10458)</f>
        <v>0</v>
      </c>
      <c r="F10459" s="147" t="s">
        <v>434</v>
      </c>
      <c r="G10459" s="148">
        <f>SUM(G10435:G10458)</f>
        <v>85</v>
      </c>
      <c r="H10459" s="149">
        <f t="shared" si="317"/>
        <v>0</v>
      </c>
      <c r="I10459" s="129"/>
      <c r="J10459" s="133"/>
      <c r="K10459" s="127"/>
    </row>
    <row r="10460" ht="15.75" customHeight="1">
      <c r="A10460" s="49"/>
      <c r="B10460" s="49"/>
      <c r="C10460" s="67"/>
      <c r="D10460" s="67"/>
      <c r="E10460" s="49"/>
      <c r="F10460" s="49"/>
      <c r="G10460" s="49"/>
      <c r="H10460" s="49"/>
      <c r="I10460" s="129"/>
      <c r="J10460" s="133"/>
      <c r="K10460" s="127"/>
    </row>
    <row r="10461" ht="60.0" customHeight="1">
      <c r="A10461" s="49"/>
      <c r="B10461" s="49"/>
      <c r="C10461" s="67"/>
      <c r="D10461" s="67"/>
      <c r="E10461" s="49"/>
      <c r="F10461" s="49"/>
      <c r="G10461" s="49"/>
      <c r="H10461" s="49"/>
      <c r="I10461" s="129"/>
      <c r="J10461" s="133"/>
      <c r="K10461" s="127"/>
    </row>
    <row r="10462" ht="15.75" customHeight="1">
      <c r="A10462" s="124" t="s">
        <v>450</v>
      </c>
      <c r="B10462" s="49"/>
      <c r="C10462" s="67"/>
      <c r="D10462" s="67"/>
      <c r="E10462" s="1"/>
      <c r="F10462" s="1"/>
      <c r="G10462" s="49"/>
      <c r="H10462" s="49"/>
      <c r="I10462" s="7"/>
      <c r="K10462" s="125">
        <f>K10429+1</f>
        <v>335</v>
      </c>
    </row>
    <row r="10463" ht="15.75" customHeight="1">
      <c r="A10463" s="126" t="s">
        <v>451</v>
      </c>
      <c r="B10463" s="67" t="str">
        <f>B10430</f>
        <v>GCSE Transition Assessment</v>
      </c>
      <c r="C10463" s="67"/>
      <c r="D10463" s="67"/>
      <c r="E10463" s="1"/>
      <c r="F10463" s="49"/>
      <c r="G10463" s="49"/>
      <c r="H10463" s="49"/>
      <c r="K10463" s="127" t="str">
        <f>CONCATENATE("Marksheet!$B$",K10462)</f>
        <v>Marksheet!$B$335</v>
      </c>
    </row>
    <row r="10464" ht="15.75" customHeight="1">
      <c r="A10464" s="126" t="s">
        <v>447</v>
      </c>
      <c r="B10464" s="67" t="str">
        <f t="array" ref="B10464">IF(INDIRECT(K10463)="","",INDIRECT(K10463))</f>
        <v>Student 318</v>
      </c>
      <c r="C10464" s="67"/>
      <c r="D10464" s="67"/>
      <c r="E10464" s="1"/>
      <c r="F10464" s="49"/>
      <c r="G10464" s="49"/>
      <c r="H10464" s="49"/>
      <c r="K10464" s="127" t="str">
        <f>CONCATENATE("Marksheet!$D$",K10462,":$BQ$",K10462)</f>
        <v>Marksheet!$D$335:$BQ$335</v>
      </c>
    </row>
    <row r="10465" ht="15.75" customHeight="1">
      <c r="A10465" s="126" t="s">
        <v>452</v>
      </c>
      <c r="B10465" s="67" t="str">
        <f t="array" ref="B10465">INDIRECT(CONCATENATE("Marksheet!$C$",INDIRECT(CONCATENATE("K",ROW()-3))))</f>
        <v/>
      </c>
      <c r="C10465" s="67"/>
      <c r="D10465" s="67"/>
      <c r="E10465" s="49"/>
      <c r="F10465" s="49"/>
      <c r="G10465" s="49"/>
      <c r="H10465" s="49"/>
      <c r="I10465" s="49"/>
      <c r="J10465" s="49"/>
      <c r="K10465" s="127"/>
    </row>
    <row r="10466" ht="15.75" customHeight="1">
      <c r="A10466" s="67"/>
      <c r="B10466" s="128"/>
      <c r="C10466" s="67"/>
      <c r="D10466" s="67"/>
      <c r="E10466" s="49"/>
      <c r="F10466" s="49"/>
      <c r="G10466" s="49"/>
      <c r="H10466" s="49"/>
      <c r="I10466" s="49"/>
      <c r="J10466" s="49"/>
      <c r="K10466" s="127"/>
    </row>
    <row r="10467" ht="15.75" customHeight="1">
      <c r="A10467" s="129"/>
      <c r="B10467" s="100" t="s">
        <v>442</v>
      </c>
      <c r="C10467" s="100" t="s">
        <v>443</v>
      </c>
      <c r="D10467" s="73" t="s">
        <v>453</v>
      </c>
      <c r="E10467" s="130" t="s">
        <v>444</v>
      </c>
      <c r="F10467" s="71"/>
      <c r="G10467" s="72"/>
      <c r="H10467" s="131" t="s">
        <v>454</v>
      </c>
      <c r="I10467" s="132" t="s">
        <v>455</v>
      </c>
      <c r="J10467" s="133"/>
      <c r="K10467" s="134"/>
    </row>
    <row r="10468" ht="15.75" customHeight="1">
      <c r="A10468" s="49"/>
      <c r="B10468" s="135" t="s">
        <v>19</v>
      </c>
      <c r="C10468" s="136" t="s">
        <v>25</v>
      </c>
      <c r="D10468" s="137" t="str">
        <f>IFERROR(__xludf.DUMMYFUNCTION("JOIN("", "",FILTER(Marksheet!$15:$15,Marksheet!$10:$10=$C10468))"),"3a, 3b, 3c")</f>
        <v>3a, 3b, 3c</v>
      </c>
      <c r="E10468" s="138">
        <f t="array" ref="E10468">SUMIF(Marksheet!$D$10:$BQ$10,$C10468,INDIRECT(K10464))</f>
        <v>0</v>
      </c>
      <c r="F10468" s="138" t="s">
        <v>434</v>
      </c>
      <c r="G10468" s="137">
        <f>SUMIF(Marksheet!$10:$10,C10468,Marksheet!$14:$14)</f>
        <v>3</v>
      </c>
      <c r="H10468" s="139">
        <f t="shared" ref="H10468:H10492" si="318">E10468/G10468</f>
        <v>0</v>
      </c>
      <c r="I10468" s="137" t="s">
        <v>456</v>
      </c>
      <c r="J10468" s="133"/>
      <c r="K10468" s="140"/>
    </row>
    <row r="10469" ht="15.75" customHeight="1">
      <c r="A10469" s="49"/>
      <c r="B10469" s="141"/>
      <c r="C10469" s="136" t="s">
        <v>27</v>
      </c>
      <c r="D10469" s="137" t="str">
        <f>IFERROR(__xludf.DUMMYFUNCTION("JOIN("", "",FILTER(Marksheet!$15:$15,Marksheet!$10:$10=$C10469))"),"5a, 5b, 5c, 5d")</f>
        <v>5a, 5b, 5c, 5d</v>
      </c>
      <c r="E10469" s="138">
        <f t="array" ref="E10469">SUMIF(Marksheet!$D$10:$BQ$10,$C10469,INDIRECT(K10464))</f>
        <v>0</v>
      </c>
      <c r="F10469" s="138" t="s">
        <v>434</v>
      </c>
      <c r="G10469" s="137">
        <f>SUMIF(Marksheet!$10:$10,C10469,Marksheet!$14:$14)</f>
        <v>5</v>
      </c>
      <c r="H10469" s="139">
        <f t="shared" si="318"/>
        <v>0</v>
      </c>
      <c r="I10469" s="137" t="s">
        <v>457</v>
      </c>
      <c r="J10469" s="133"/>
      <c r="K10469" s="140"/>
    </row>
    <row r="10470" ht="15.75" customHeight="1">
      <c r="A10470" s="49"/>
      <c r="B10470" s="141"/>
      <c r="C10470" s="136" t="s">
        <v>26</v>
      </c>
      <c r="D10470" s="137" t="str">
        <f>IFERROR(__xludf.DUMMYFUNCTION("JOIN("", "",FILTER(Marksheet!$15:$15,Marksheet!$10:$10=$C10470))"),"4a, 4b")</f>
        <v>4a, 4b</v>
      </c>
      <c r="E10470" s="138">
        <f t="array" ref="E10470">SUMIF(Marksheet!$D$10:$BQ$10,$C10470,INDIRECT(K10464))</f>
        <v>0</v>
      </c>
      <c r="F10470" s="138" t="s">
        <v>434</v>
      </c>
      <c r="G10470" s="137">
        <f>SUMIF(Marksheet!$10:$10,C10470,Marksheet!$14:$14)</f>
        <v>3</v>
      </c>
      <c r="H10470" s="139">
        <f t="shared" si="318"/>
        <v>0</v>
      </c>
      <c r="I10470" s="137" t="s">
        <v>458</v>
      </c>
      <c r="J10470" s="133"/>
      <c r="K10470" s="140"/>
    </row>
    <row r="10471" ht="15.75" customHeight="1">
      <c r="A10471" s="49"/>
      <c r="B10471" s="141"/>
      <c r="C10471" s="136" t="s">
        <v>23</v>
      </c>
      <c r="D10471" s="137" t="str">
        <f>IFERROR(__xludf.DUMMYFUNCTION("JOIN("", "",FILTER(Marksheet!$15:$15,Marksheet!$10:$10=$C10471))"),"1a, 1b, 4c")</f>
        <v>1a, 1b, 4c</v>
      </c>
      <c r="E10471" s="138">
        <f t="array" ref="E10471">SUMIF(Marksheet!$D$10:$BQ$10,$C10471,INDIRECT(K10464))</f>
        <v>0</v>
      </c>
      <c r="F10471" s="138" t="s">
        <v>434</v>
      </c>
      <c r="G10471" s="137">
        <f>SUMIF(Marksheet!$10:$10,C10471,Marksheet!$14:$14)</f>
        <v>5</v>
      </c>
      <c r="H10471" s="139">
        <f t="shared" si="318"/>
        <v>0</v>
      </c>
      <c r="I10471" s="137" t="s">
        <v>459</v>
      </c>
      <c r="J10471" s="133"/>
      <c r="K10471" s="140"/>
    </row>
    <row r="10472" ht="15.75" customHeight="1">
      <c r="A10472" s="49"/>
      <c r="B10472" s="142"/>
      <c r="C10472" s="136" t="s">
        <v>24</v>
      </c>
      <c r="D10472" s="137" t="str">
        <f>IFERROR(__xludf.DUMMYFUNCTION("JOIN("", "",FILTER(Marksheet!$15:$15,Marksheet!$10:$10=$C10472))"),"2a, 2b, 2c")</f>
        <v>2a, 2b, 2c</v>
      </c>
      <c r="E10472" s="138">
        <f t="array" ref="E10472">SUMIF(Marksheet!$D$10:$BQ$10,$C10472,INDIRECT(K10464))</f>
        <v>0</v>
      </c>
      <c r="F10472" s="138" t="s">
        <v>434</v>
      </c>
      <c r="G10472" s="137">
        <f>SUMIF(Marksheet!$10:$10,C10472,Marksheet!$14:$14)</f>
        <v>4</v>
      </c>
      <c r="H10472" s="139">
        <f t="shared" si="318"/>
        <v>0</v>
      </c>
      <c r="I10472" s="137" t="s">
        <v>460</v>
      </c>
      <c r="J10472" s="133"/>
      <c r="K10472" s="140"/>
    </row>
    <row r="10473" ht="15.75" customHeight="1">
      <c r="A10473" s="49"/>
      <c r="B10473" s="135" t="s">
        <v>20</v>
      </c>
      <c r="C10473" s="143" t="s">
        <v>29</v>
      </c>
      <c r="D10473" s="137" t="str">
        <f>IFERROR(__xludf.DUMMYFUNCTION("JOIN("", "",FILTER(Marksheet!$15:$15,Marksheet!$10:$10=$C10473))"),"1b, 3d")</f>
        <v>1b, 3d</v>
      </c>
      <c r="E10473" s="138">
        <f t="array" ref="E10473">SUMIF(Marksheet!$D$10:$BQ$10,$C10473,INDIRECT(K10464))</f>
        <v>0</v>
      </c>
      <c r="F10473" s="138" t="s">
        <v>434</v>
      </c>
      <c r="G10473" s="137">
        <f>SUMIF(Marksheet!$10:$10,C10473,Marksheet!$14:$14)</f>
        <v>2</v>
      </c>
      <c r="H10473" s="139">
        <f t="shared" si="318"/>
        <v>0</v>
      </c>
      <c r="I10473" s="137" t="s">
        <v>461</v>
      </c>
      <c r="J10473" s="133"/>
      <c r="K10473" s="140"/>
    </row>
    <row r="10474" ht="15.75" customHeight="1">
      <c r="A10474" s="49"/>
      <c r="B10474" s="141"/>
      <c r="C10474" s="143" t="s">
        <v>30</v>
      </c>
      <c r="D10474" s="137" t="str">
        <f>IFERROR(__xludf.DUMMYFUNCTION("JOIN("", "",FILTER(Marksheet!$15:$15,Marksheet!$10:$10=$C10474))"),"1d, 4d, 4e")</f>
        <v>1d, 4d, 4e</v>
      </c>
      <c r="E10474" s="138">
        <f t="array" ref="E10474">SUMIF(Marksheet!$D$10:$BQ$10,$C10474,INDIRECT(K10464))</f>
        <v>0</v>
      </c>
      <c r="F10474" s="138" t="s">
        <v>434</v>
      </c>
      <c r="G10474" s="137">
        <f>SUMIF(Marksheet!$10:$10,C10474,Marksheet!$14:$14)</f>
        <v>3</v>
      </c>
      <c r="H10474" s="139">
        <f t="shared" si="318"/>
        <v>0</v>
      </c>
      <c r="I10474" s="137" t="s">
        <v>462</v>
      </c>
      <c r="J10474" s="133"/>
      <c r="K10474" s="140"/>
    </row>
    <row r="10475" ht="15.75" customHeight="1">
      <c r="A10475" s="49"/>
      <c r="B10475" s="141"/>
      <c r="C10475" s="143" t="s">
        <v>33</v>
      </c>
      <c r="D10475" s="137" t="str">
        <f>IFERROR(__xludf.DUMMYFUNCTION("JOIN("", "",FILTER(Marksheet!$15:$15,Marksheet!$10:$10=$C10475))"),"4a, 4b")</f>
        <v>4a, 4b</v>
      </c>
      <c r="E10475" s="138">
        <f t="array" ref="E10475">SUMIF(Marksheet!$D$10:$BQ$10,$C10475,INDIRECT(K10464))</f>
        <v>0</v>
      </c>
      <c r="F10475" s="138" t="s">
        <v>434</v>
      </c>
      <c r="G10475" s="137">
        <f>SUMIF(Marksheet!$10:$10,C10475,Marksheet!$14:$14)</f>
        <v>3</v>
      </c>
      <c r="H10475" s="139">
        <f t="shared" si="318"/>
        <v>0</v>
      </c>
      <c r="I10475" s="137" t="s">
        <v>463</v>
      </c>
      <c r="J10475" s="133"/>
      <c r="K10475" s="140"/>
    </row>
    <row r="10476" ht="15.75" customHeight="1">
      <c r="A10476" s="49"/>
      <c r="B10476" s="141"/>
      <c r="C10476" s="143" t="s">
        <v>28</v>
      </c>
      <c r="D10476" s="137" t="str">
        <f>IFERROR(__xludf.DUMMYFUNCTION("JOIN("", "",FILTER(Marksheet!$15:$15,Marksheet!$10:$10=$C10476))"),"1a, 1c, 4c")</f>
        <v>1a, 1c, 4c</v>
      </c>
      <c r="E10476" s="138">
        <f t="array" ref="E10476">SUMIF(Marksheet!$D$10:$BQ$10,$C10476,INDIRECT(K10464))</f>
        <v>0</v>
      </c>
      <c r="F10476" s="138" t="s">
        <v>434</v>
      </c>
      <c r="G10476" s="137">
        <f>SUMIF(Marksheet!$10:$10,C10476,Marksheet!$14:$14)</f>
        <v>5</v>
      </c>
      <c r="H10476" s="139">
        <f t="shared" si="318"/>
        <v>0</v>
      </c>
      <c r="I10476" s="137" t="s">
        <v>464</v>
      </c>
      <c r="J10476" s="133"/>
      <c r="K10476" s="140"/>
    </row>
    <row r="10477" ht="15.75" customHeight="1">
      <c r="A10477" s="49"/>
      <c r="B10477" s="141"/>
      <c r="C10477" s="143" t="s">
        <v>435</v>
      </c>
      <c r="D10477" s="137" t="str">
        <f>IFERROR(__xludf.DUMMYFUNCTION("JOIN("", "",FILTER(Marksheet!$15:$15,Marksheet!$10:$10=$C10477))"),"3a, 3b, 3c")</f>
        <v>3a, 3b, 3c</v>
      </c>
      <c r="E10477" s="138">
        <f t="array" ref="E10477">SUMIF(Marksheet!$D$10:$BQ$10,$C10477,INDIRECT(K10464))</f>
        <v>0</v>
      </c>
      <c r="F10477" s="138" t="s">
        <v>434</v>
      </c>
      <c r="G10477" s="137">
        <f>SUMIF(Marksheet!$10:$10,C10477,Marksheet!$14:$14)</f>
        <v>4</v>
      </c>
      <c r="H10477" s="139">
        <f t="shared" si="318"/>
        <v>0</v>
      </c>
      <c r="I10477" s="137" t="s">
        <v>465</v>
      </c>
      <c r="J10477" s="133"/>
      <c r="K10477" s="140"/>
    </row>
    <row r="10478" ht="15.75" customHeight="1">
      <c r="A10478" s="49"/>
      <c r="B10478" s="142"/>
      <c r="C10478" s="143" t="s">
        <v>31</v>
      </c>
      <c r="D10478" s="137" t="str">
        <f>IFERROR(__xludf.DUMMYFUNCTION("JOIN("", "",FILTER(Marksheet!$15:$15,Marksheet!$10:$10=$C10478))"),"2a, 2b, 2c")</f>
        <v>2a, 2b, 2c</v>
      </c>
      <c r="E10478" s="138">
        <f t="array" ref="E10478">SUMIF(Marksheet!$D$10:$BQ$10,$C10478,INDIRECT(K10464))</f>
        <v>0</v>
      </c>
      <c r="F10478" s="138" t="s">
        <v>434</v>
      </c>
      <c r="G10478" s="137">
        <f>SUMIF(Marksheet!$10:$10,C10478,Marksheet!$14:$14)</f>
        <v>3</v>
      </c>
      <c r="H10478" s="139">
        <f t="shared" si="318"/>
        <v>0</v>
      </c>
      <c r="I10478" s="137" t="s">
        <v>466</v>
      </c>
      <c r="J10478" s="133"/>
      <c r="K10478" s="140"/>
    </row>
    <row r="10479" ht="15.75" customHeight="1">
      <c r="A10479" s="49"/>
      <c r="B10479" s="135" t="s">
        <v>21</v>
      </c>
      <c r="C10479" s="143" t="s">
        <v>36</v>
      </c>
      <c r="D10479" s="137" t="str">
        <f>IFERROR(__xludf.DUMMYFUNCTION("JOIN("", "",FILTER(Marksheet!$15:$15,Marksheet!$10:$10=$C10479))"),"2b, 2c")</f>
        <v>2b, 2c</v>
      </c>
      <c r="E10479" s="138">
        <f t="array" ref="E10479">SUMIF(Marksheet!$D$10:$BQ$10,$C10479,INDIRECT(K10464))</f>
        <v>0</v>
      </c>
      <c r="F10479" s="138" t="s">
        <v>434</v>
      </c>
      <c r="G10479" s="137">
        <f>SUMIF(Marksheet!$10:$10,C10479,Marksheet!$14:$14)</f>
        <v>2</v>
      </c>
      <c r="H10479" s="139">
        <f t="shared" si="318"/>
        <v>0</v>
      </c>
      <c r="I10479" s="137" t="s">
        <v>467</v>
      </c>
      <c r="J10479" s="133"/>
      <c r="K10479" s="140"/>
    </row>
    <row r="10480" ht="15.75" customHeight="1">
      <c r="A10480" s="49"/>
      <c r="B10480" s="141"/>
      <c r="C10480" s="143" t="s">
        <v>38</v>
      </c>
      <c r="D10480" s="137" t="str">
        <f>IFERROR(__xludf.DUMMYFUNCTION("JOIN("", "",FILTER(Marksheet!$15:$15,Marksheet!$10:$10=$C10480))"),"4a, 4b, 4c, 4d, 4e")</f>
        <v>4a, 4b, 4c, 4d, 4e</v>
      </c>
      <c r="E10480" s="138">
        <f t="array" ref="E10480">SUMIF(Marksheet!$D$10:$BQ$10,$C10480,INDIRECT(K10464))</f>
        <v>0</v>
      </c>
      <c r="F10480" s="138" t="s">
        <v>434</v>
      </c>
      <c r="G10480" s="137">
        <f>SUMIF(Marksheet!$10:$10,C10480,Marksheet!$14:$14)</f>
        <v>6</v>
      </c>
      <c r="H10480" s="139">
        <f t="shared" si="318"/>
        <v>0</v>
      </c>
      <c r="I10480" s="137" t="s">
        <v>468</v>
      </c>
      <c r="J10480" s="133"/>
      <c r="K10480" s="140"/>
    </row>
    <row r="10481" ht="15.75" customHeight="1">
      <c r="A10481" s="49"/>
      <c r="B10481" s="141"/>
      <c r="C10481" s="143" t="s">
        <v>35</v>
      </c>
      <c r="D10481" s="137" t="str">
        <f>IFERROR(__xludf.DUMMYFUNCTION("JOIN("", "",FILTER(Marksheet!$15:$15,Marksheet!$10:$10=$C10481))"),"1b, 2a")</f>
        <v>1b, 2a</v>
      </c>
      <c r="E10481" s="138">
        <f t="array" ref="E10481">SUMIF(Marksheet!$D$10:$BQ$10,$C10481,INDIRECT(K10464))</f>
        <v>0</v>
      </c>
      <c r="F10481" s="138" t="s">
        <v>434</v>
      </c>
      <c r="G10481" s="137">
        <f>SUMIF(Marksheet!$10:$10,C10481,Marksheet!$14:$14)</f>
        <v>3</v>
      </c>
      <c r="H10481" s="139">
        <f t="shared" si="318"/>
        <v>0</v>
      </c>
      <c r="I10481" s="137" t="s">
        <v>469</v>
      </c>
      <c r="J10481" s="133"/>
      <c r="K10481" s="140"/>
    </row>
    <row r="10482" ht="15.75" customHeight="1">
      <c r="A10482" s="49"/>
      <c r="B10482" s="141"/>
      <c r="C10482" s="143" t="s">
        <v>34</v>
      </c>
      <c r="D10482" s="137" t="str">
        <f>IFERROR(__xludf.DUMMYFUNCTION("JOIN("", "",FILTER(Marksheet!$15:$15,Marksheet!$10:$10=$C10482))"),"1a, 1c, 2d")</f>
        <v>1a, 1c, 2d</v>
      </c>
      <c r="E10482" s="138">
        <f t="array" ref="E10482">SUMIF(Marksheet!$D$10:$BQ$10,$C10482,INDIRECT(K10464))</f>
        <v>0</v>
      </c>
      <c r="F10482" s="138" t="s">
        <v>434</v>
      </c>
      <c r="G10482" s="137">
        <f>SUMIF(Marksheet!$10:$10,C10482,Marksheet!$14:$14)</f>
        <v>6</v>
      </c>
      <c r="H10482" s="139">
        <f t="shared" si="318"/>
        <v>0</v>
      </c>
      <c r="I10482" s="137" t="s">
        <v>470</v>
      </c>
      <c r="J10482" s="133"/>
      <c r="K10482" s="140"/>
    </row>
    <row r="10483" ht="15.75" customHeight="1">
      <c r="A10483" s="49"/>
      <c r="B10483" s="142"/>
      <c r="C10483" s="143" t="s">
        <v>37</v>
      </c>
      <c r="D10483" s="137" t="str">
        <f>IFERROR(__xludf.DUMMYFUNCTION("JOIN("", "",FILTER(Marksheet!$15:$15,Marksheet!$10:$10=$C10483))"),"3a, 3b, 3c")</f>
        <v>3a, 3b, 3c</v>
      </c>
      <c r="E10483" s="138">
        <f t="array" ref="E10483">SUMIF(Marksheet!$D$10:$BQ$10,$C10483,INDIRECT(K10464))</f>
        <v>0</v>
      </c>
      <c r="F10483" s="138" t="s">
        <v>434</v>
      </c>
      <c r="G10483" s="137">
        <f>SUMIF(Marksheet!$10:$10,C10483,Marksheet!$14:$14)</f>
        <v>3</v>
      </c>
      <c r="H10483" s="139">
        <f t="shared" si="318"/>
        <v>0</v>
      </c>
      <c r="I10483" s="137" t="s">
        <v>471</v>
      </c>
      <c r="J10483" s="133"/>
      <c r="K10483" s="140"/>
    </row>
    <row r="10484" ht="15.75" customHeight="1">
      <c r="A10484" s="49"/>
      <c r="B10484" s="135" t="s">
        <v>22</v>
      </c>
      <c r="C10484" s="144" t="s">
        <v>46</v>
      </c>
      <c r="D10484" s="137" t="str">
        <f>IFERROR(__xludf.DUMMYFUNCTION("JOIN("", "",FILTER(Marksheet!$15:$15,Marksheet!$10:$10=$C10484))"),"3d")</f>
        <v>3d</v>
      </c>
      <c r="E10484" s="138">
        <f t="array" ref="E10484">SUMIF(Marksheet!$D$10:$BQ$10,$C10484,INDIRECT(K10464))</f>
        <v>0</v>
      </c>
      <c r="F10484" s="138" t="s">
        <v>434</v>
      </c>
      <c r="G10484" s="137">
        <f>SUMIF(Marksheet!$10:$10,C10484,Marksheet!$14:$14)</f>
        <v>2</v>
      </c>
      <c r="H10484" s="139">
        <f t="shared" si="318"/>
        <v>0</v>
      </c>
      <c r="I10484" s="137" t="s">
        <v>472</v>
      </c>
      <c r="J10484" s="133"/>
      <c r="K10484" s="140"/>
    </row>
    <row r="10485" ht="15.75" customHeight="1">
      <c r="A10485" s="49"/>
      <c r="B10485" s="141"/>
      <c r="C10485" s="144" t="s">
        <v>41</v>
      </c>
      <c r="D10485" s="137" t="str">
        <f>IFERROR(__xludf.DUMMYFUNCTION("JOIN("", "",FILTER(Marksheet!$15:$15,Marksheet!$10:$10=$C10485))"),"1c, 2b, 4e")</f>
        <v>1c, 2b, 4e</v>
      </c>
      <c r="E10485" s="138">
        <f t="array" ref="E10485">SUMIF(Marksheet!$D$10:$BQ$10,$C10485,INDIRECT(K10464))</f>
        <v>0</v>
      </c>
      <c r="F10485" s="138" t="s">
        <v>434</v>
      </c>
      <c r="G10485" s="137">
        <f>SUMIF(Marksheet!$10:$10,C10485,Marksheet!$14:$14)</f>
        <v>3</v>
      </c>
      <c r="H10485" s="139">
        <f t="shared" si="318"/>
        <v>0</v>
      </c>
      <c r="I10485" s="137" t="s">
        <v>473</v>
      </c>
      <c r="J10485" s="133"/>
      <c r="K10485" s="140"/>
    </row>
    <row r="10486" ht="15.75" customHeight="1">
      <c r="A10486" s="49"/>
      <c r="B10486" s="141"/>
      <c r="C10486" s="144" t="s">
        <v>45</v>
      </c>
      <c r="D10486" s="137" t="str">
        <f>IFERROR(__xludf.DUMMYFUNCTION("JOIN("", "",FILTER(Marksheet!$15:$15,Marksheet!$10:$10=$C10486))"),"3b, 4a, 5c")</f>
        <v>3b, 4a, 5c</v>
      </c>
      <c r="E10486" s="138">
        <f t="array" ref="E10486">SUMIF(Marksheet!$D$10:$BQ$10,$C10486,INDIRECT(K10464))</f>
        <v>0</v>
      </c>
      <c r="F10486" s="138" t="s">
        <v>434</v>
      </c>
      <c r="G10486" s="137">
        <f>SUMIF(Marksheet!$10:$10,C10486,Marksheet!$14:$14)</f>
        <v>3</v>
      </c>
      <c r="H10486" s="139">
        <f t="shared" si="318"/>
        <v>0</v>
      </c>
      <c r="I10486" s="137" t="s">
        <v>474</v>
      </c>
      <c r="J10486" s="133"/>
      <c r="K10486" s="140"/>
    </row>
    <row r="10487" ht="15.75" customHeight="1">
      <c r="A10487" s="49"/>
      <c r="B10487" s="141"/>
      <c r="C10487" s="144" t="s">
        <v>43</v>
      </c>
      <c r="D10487" s="137" t="str">
        <f>IFERROR(__xludf.DUMMYFUNCTION("JOIN("", "",FILTER(Marksheet!$15:$15,Marksheet!$10:$10=$C10487))"),"2c, 4d, 5d")</f>
        <v>2c, 4d, 5d</v>
      </c>
      <c r="E10487" s="138">
        <f t="array" ref="E10487">SUMIF(Marksheet!$D$10:$BQ$10,$C10487,INDIRECT(K10464))</f>
        <v>0</v>
      </c>
      <c r="F10487" s="138" t="s">
        <v>434</v>
      </c>
      <c r="G10487" s="137">
        <f>SUMIF(Marksheet!$10:$10,C10487,Marksheet!$14:$14)</f>
        <v>4</v>
      </c>
      <c r="H10487" s="139">
        <f t="shared" si="318"/>
        <v>0</v>
      </c>
      <c r="I10487" s="137" t="s">
        <v>475</v>
      </c>
      <c r="J10487" s="133"/>
      <c r="K10487" s="140"/>
    </row>
    <row r="10488" ht="15.75" customHeight="1">
      <c r="A10488" s="49"/>
      <c r="B10488" s="141"/>
      <c r="C10488" s="144" t="s">
        <v>44</v>
      </c>
      <c r="D10488" s="137" t="str">
        <f>IFERROR(__xludf.DUMMYFUNCTION("JOIN("", "",FILTER(Marksheet!$15:$15,Marksheet!$10:$10=$C10488))"),"3a, 4c")</f>
        <v>3a, 4c</v>
      </c>
      <c r="E10488" s="138">
        <f t="array" ref="E10488">SUMIF(Marksheet!$D$10:$BQ$10,$C10488,INDIRECT(K10464))</f>
        <v>0</v>
      </c>
      <c r="F10488" s="138" t="s">
        <v>434</v>
      </c>
      <c r="G10488" s="137">
        <f>SUMIF(Marksheet!$10:$10,C10488,Marksheet!$14:$14)</f>
        <v>2</v>
      </c>
      <c r="H10488" s="139">
        <f t="shared" si="318"/>
        <v>0</v>
      </c>
      <c r="I10488" s="137" t="s">
        <v>476</v>
      </c>
      <c r="J10488" s="133"/>
      <c r="K10488" s="140"/>
    </row>
    <row r="10489" ht="15.75" customHeight="1">
      <c r="A10489" s="49"/>
      <c r="B10489" s="141"/>
      <c r="C10489" s="144" t="s">
        <v>39</v>
      </c>
      <c r="D10489" s="137" t="str">
        <f>IFERROR(__xludf.DUMMYFUNCTION("JOIN("", "",FILTER(Marksheet!$15:$15,Marksheet!$10:$10=$C10489))"),"1a, 5a, 5b")</f>
        <v>1a, 5a, 5b</v>
      </c>
      <c r="E10489" s="138">
        <f t="array" ref="E10489">SUMIF(Marksheet!$D$10:$BQ$10,$C10489,INDIRECT(K10464))</f>
        <v>0</v>
      </c>
      <c r="F10489" s="138" t="s">
        <v>434</v>
      </c>
      <c r="G10489" s="137">
        <f>SUMIF(Marksheet!$10:$10,C10489,Marksheet!$14:$14)</f>
        <v>5</v>
      </c>
      <c r="H10489" s="139">
        <f t="shared" si="318"/>
        <v>0</v>
      </c>
      <c r="I10489" s="137" t="s">
        <v>477</v>
      </c>
      <c r="J10489" s="133"/>
      <c r="K10489" s="140"/>
    </row>
    <row r="10490" ht="15.75" customHeight="1">
      <c r="A10490" s="49"/>
      <c r="B10490" s="141"/>
      <c r="C10490" s="144" t="s">
        <v>42</v>
      </c>
      <c r="D10490" s="137" t="str">
        <f>IFERROR(__xludf.DUMMYFUNCTION("JOIN("", "",FILTER(Marksheet!$15:$15,Marksheet!$10:$10=$C10490))"),"2a, 3c")</f>
        <v>2a, 3c</v>
      </c>
      <c r="E10490" s="138">
        <f t="array" ref="E10490">SUMIF(Marksheet!$D$10:$BQ$10,$C10490,INDIRECT(K10464))</f>
        <v>0</v>
      </c>
      <c r="F10490" s="138" t="s">
        <v>434</v>
      </c>
      <c r="G10490" s="137">
        <f>SUMIF(Marksheet!$10:$10,C10490,Marksheet!$14:$14)</f>
        <v>3</v>
      </c>
      <c r="H10490" s="139">
        <f t="shared" si="318"/>
        <v>0</v>
      </c>
      <c r="I10490" s="137" t="s">
        <v>478</v>
      </c>
      <c r="J10490" s="133"/>
      <c r="K10490" s="140"/>
    </row>
    <row r="10491" ht="15.75" customHeight="1">
      <c r="A10491" s="49"/>
      <c r="B10491" s="142"/>
      <c r="C10491" s="144" t="s">
        <v>40</v>
      </c>
      <c r="D10491" s="137" t="str">
        <f>IFERROR(__xludf.DUMMYFUNCTION("JOIN("", "",FILTER(Marksheet!$15:$15,Marksheet!$10:$10=$C10491))"),"1b, 4b, 4f")</f>
        <v>1b, 4b, 4f</v>
      </c>
      <c r="E10491" s="138">
        <f t="array" ref="E10491">SUMIF(Marksheet!$D$10:$BQ$10,$C10491,INDIRECT(K10464))</f>
        <v>0</v>
      </c>
      <c r="F10491" s="138" t="s">
        <v>434</v>
      </c>
      <c r="G10491" s="137">
        <f>SUMIF(Marksheet!$10:$10,C10491,Marksheet!$14:$14)</f>
        <v>3</v>
      </c>
      <c r="H10491" s="139">
        <f t="shared" si="318"/>
        <v>0</v>
      </c>
      <c r="I10491" s="137" t="s">
        <v>479</v>
      </c>
      <c r="J10491" s="133"/>
      <c r="K10491" s="140"/>
    </row>
    <row r="10492" ht="15.75" customHeight="1">
      <c r="A10492" s="49"/>
      <c r="B10492" s="49"/>
      <c r="C10492" s="145" t="s">
        <v>76</v>
      </c>
      <c r="D10492" s="145"/>
      <c r="E10492" s="146">
        <f>SUM(E10468:E10491)</f>
        <v>0</v>
      </c>
      <c r="F10492" s="147" t="s">
        <v>434</v>
      </c>
      <c r="G10492" s="148">
        <f>SUM(G10468:G10491)</f>
        <v>85</v>
      </c>
      <c r="H10492" s="149">
        <f t="shared" si="318"/>
        <v>0</v>
      </c>
      <c r="I10492" s="129"/>
      <c r="J10492" s="133"/>
      <c r="K10492" s="127"/>
    </row>
    <row r="10493" ht="15.75" customHeight="1">
      <c r="A10493" s="49"/>
      <c r="B10493" s="49"/>
      <c r="C10493" s="67"/>
      <c r="D10493" s="67"/>
      <c r="E10493" s="49"/>
      <c r="F10493" s="49"/>
      <c r="G10493" s="49"/>
      <c r="H10493" s="49"/>
      <c r="I10493" s="129"/>
      <c r="J10493" s="133"/>
      <c r="K10493" s="127"/>
    </row>
    <row r="10494" ht="60.0" customHeight="1">
      <c r="A10494" s="49"/>
      <c r="B10494" s="49"/>
      <c r="C10494" s="67"/>
      <c r="D10494" s="67"/>
      <c r="E10494" s="49"/>
      <c r="F10494" s="49"/>
      <c r="G10494" s="49"/>
      <c r="H10494" s="49"/>
      <c r="I10494" s="129"/>
      <c r="J10494" s="133"/>
      <c r="K10494" s="127"/>
    </row>
    <row r="10495" ht="15.75" customHeight="1">
      <c r="A10495" s="124" t="s">
        <v>450</v>
      </c>
      <c r="B10495" s="49"/>
      <c r="C10495" s="67"/>
      <c r="D10495" s="67"/>
      <c r="E10495" s="1"/>
      <c r="F10495" s="1"/>
      <c r="G10495" s="49"/>
      <c r="H10495" s="49"/>
      <c r="I10495" s="7"/>
      <c r="K10495" s="125">
        <f>K10462+1</f>
        <v>336</v>
      </c>
    </row>
    <row r="10496" ht="15.75" customHeight="1">
      <c r="A10496" s="126" t="s">
        <v>451</v>
      </c>
      <c r="B10496" s="67" t="str">
        <f>B10463</f>
        <v>GCSE Transition Assessment</v>
      </c>
      <c r="C10496" s="67"/>
      <c r="D10496" s="67"/>
      <c r="E10496" s="1"/>
      <c r="F10496" s="49"/>
      <c r="G10496" s="49"/>
      <c r="H10496" s="49"/>
      <c r="K10496" s="127" t="str">
        <f>CONCATENATE("Marksheet!$B$",K10495)</f>
        <v>Marksheet!$B$336</v>
      </c>
    </row>
    <row r="10497" ht="15.75" customHeight="1">
      <c r="A10497" s="126" t="s">
        <v>447</v>
      </c>
      <c r="B10497" s="67" t="str">
        <f t="array" ref="B10497">IF(INDIRECT(K10496)="","",INDIRECT(K10496))</f>
        <v>Student 319</v>
      </c>
      <c r="C10497" s="67"/>
      <c r="D10497" s="67"/>
      <c r="E10497" s="1"/>
      <c r="F10497" s="49"/>
      <c r="G10497" s="49"/>
      <c r="H10497" s="49"/>
      <c r="K10497" s="127" t="str">
        <f>CONCATENATE("Marksheet!$D$",K10495,":$BQ$",K10495)</f>
        <v>Marksheet!$D$336:$BQ$336</v>
      </c>
    </row>
    <row r="10498" ht="15.75" customHeight="1">
      <c r="A10498" s="126" t="s">
        <v>452</v>
      </c>
      <c r="B10498" s="67" t="str">
        <f t="array" ref="B10498">INDIRECT(CONCATENATE("Marksheet!$C$",INDIRECT(CONCATENATE("K",ROW()-3))))</f>
        <v/>
      </c>
      <c r="C10498" s="67"/>
      <c r="D10498" s="67"/>
      <c r="E10498" s="49"/>
      <c r="F10498" s="49"/>
      <c r="G10498" s="49"/>
      <c r="H10498" s="49"/>
      <c r="I10498" s="49"/>
      <c r="J10498" s="49"/>
      <c r="K10498" s="127"/>
    </row>
    <row r="10499" ht="15.75" customHeight="1">
      <c r="A10499" s="67"/>
      <c r="B10499" s="128"/>
      <c r="C10499" s="67"/>
      <c r="D10499" s="67"/>
      <c r="E10499" s="49"/>
      <c r="F10499" s="49"/>
      <c r="G10499" s="49"/>
      <c r="H10499" s="49"/>
      <c r="I10499" s="49"/>
      <c r="J10499" s="49"/>
      <c r="K10499" s="127"/>
    </row>
    <row r="10500" ht="15.75" customHeight="1">
      <c r="A10500" s="129"/>
      <c r="B10500" s="100" t="s">
        <v>442</v>
      </c>
      <c r="C10500" s="100" t="s">
        <v>443</v>
      </c>
      <c r="D10500" s="73" t="s">
        <v>453</v>
      </c>
      <c r="E10500" s="130" t="s">
        <v>444</v>
      </c>
      <c r="F10500" s="71"/>
      <c r="G10500" s="72"/>
      <c r="H10500" s="131" t="s">
        <v>454</v>
      </c>
      <c r="I10500" s="132" t="s">
        <v>455</v>
      </c>
      <c r="J10500" s="133"/>
      <c r="K10500" s="134"/>
    </row>
    <row r="10501" ht="15.75" customHeight="1">
      <c r="A10501" s="49"/>
      <c r="B10501" s="135" t="s">
        <v>19</v>
      </c>
      <c r="C10501" s="136" t="s">
        <v>25</v>
      </c>
      <c r="D10501" s="137" t="str">
        <f>IFERROR(__xludf.DUMMYFUNCTION("JOIN("", "",FILTER(Marksheet!$15:$15,Marksheet!$10:$10=$C10501))"),"3a, 3b, 3c")</f>
        <v>3a, 3b, 3c</v>
      </c>
      <c r="E10501" s="138">
        <f t="array" ref="E10501">SUMIF(Marksheet!$D$10:$BQ$10,$C10501,INDIRECT(K10497))</f>
        <v>0</v>
      </c>
      <c r="F10501" s="138" t="s">
        <v>434</v>
      </c>
      <c r="G10501" s="137">
        <f>SUMIF(Marksheet!$10:$10,C10501,Marksheet!$14:$14)</f>
        <v>3</v>
      </c>
      <c r="H10501" s="139">
        <f t="shared" ref="H10501:H10525" si="319">E10501/G10501</f>
        <v>0</v>
      </c>
      <c r="I10501" s="137" t="s">
        <v>456</v>
      </c>
      <c r="J10501" s="133"/>
      <c r="K10501" s="140"/>
    </row>
    <row r="10502" ht="15.75" customHeight="1">
      <c r="A10502" s="49"/>
      <c r="B10502" s="141"/>
      <c r="C10502" s="136" t="s">
        <v>27</v>
      </c>
      <c r="D10502" s="137" t="str">
        <f>IFERROR(__xludf.DUMMYFUNCTION("JOIN("", "",FILTER(Marksheet!$15:$15,Marksheet!$10:$10=$C10502))"),"5a, 5b, 5c, 5d")</f>
        <v>5a, 5b, 5c, 5d</v>
      </c>
      <c r="E10502" s="138">
        <f t="array" ref="E10502">SUMIF(Marksheet!$D$10:$BQ$10,$C10502,INDIRECT(K10497))</f>
        <v>0</v>
      </c>
      <c r="F10502" s="138" t="s">
        <v>434</v>
      </c>
      <c r="G10502" s="137">
        <f>SUMIF(Marksheet!$10:$10,C10502,Marksheet!$14:$14)</f>
        <v>5</v>
      </c>
      <c r="H10502" s="139">
        <f t="shared" si="319"/>
        <v>0</v>
      </c>
      <c r="I10502" s="137" t="s">
        <v>457</v>
      </c>
      <c r="J10502" s="133"/>
      <c r="K10502" s="140"/>
    </row>
    <row r="10503" ht="15.75" customHeight="1">
      <c r="A10503" s="49"/>
      <c r="B10503" s="141"/>
      <c r="C10503" s="136" t="s">
        <v>26</v>
      </c>
      <c r="D10503" s="137" t="str">
        <f>IFERROR(__xludf.DUMMYFUNCTION("JOIN("", "",FILTER(Marksheet!$15:$15,Marksheet!$10:$10=$C10503))"),"4a, 4b")</f>
        <v>4a, 4b</v>
      </c>
      <c r="E10503" s="138">
        <f t="array" ref="E10503">SUMIF(Marksheet!$D$10:$BQ$10,$C10503,INDIRECT(K10497))</f>
        <v>0</v>
      </c>
      <c r="F10503" s="138" t="s">
        <v>434</v>
      </c>
      <c r="G10503" s="137">
        <f>SUMIF(Marksheet!$10:$10,C10503,Marksheet!$14:$14)</f>
        <v>3</v>
      </c>
      <c r="H10503" s="139">
        <f t="shared" si="319"/>
        <v>0</v>
      </c>
      <c r="I10503" s="137" t="s">
        <v>458</v>
      </c>
      <c r="J10503" s="133"/>
      <c r="K10503" s="140"/>
    </row>
    <row r="10504" ht="15.75" customHeight="1">
      <c r="A10504" s="49"/>
      <c r="B10504" s="141"/>
      <c r="C10504" s="136" t="s">
        <v>23</v>
      </c>
      <c r="D10504" s="137" t="str">
        <f>IFERROR(__xludf.DUMMYFUNCTION("JOIN("", "",FILTER(Marksheet!$15:$15,Marksheet!$10:$10=$C10504))"),"1a, 1b, 4c")</f>
        <v>1a, 1b, 4c</v>
      </c>
      <c r="E10504" s="138">
        <f t="array" ref="E10504">SUMIF(Marksheet!$D$10:$BQ$10,$C10504,INDIRECT(K10497))</f>
        <v>0</v>
      </c>
      <c r="F10504" s="138" t="s">
        <v>434</v>
      </c>
      <c r="G10504" s="137">
        <f>SUMIF(Marksheet!$10:$10,C10504,Marksheet!$14:$14)</f>
        <v>5</v>
      </c>
      <c r="H10504" s="139">
        <f t="shared" si="319"/>
        <v>0</v>
      </c>
      <c r="I10504" s="137" t="s">
        <v>459</v>
      </c>
      <c r="J10504" s="133"/>
      <c r="K10504" s="140"/>
    </row>
    <row r="10505" ht="15.75" customHeight="1">
      <c r="A10505" s="49"/>
      <c r="B10505" s="142"/>
      <c r="C10505" s="136" t="s">
        <v>24</v>
      </c>
      <c r="D10505" s="137" t="str">
        <f>IFERROR(__xludf.DUMMYFUNCTION("JOIN("", "",FILTER(Marksheet!$15:$15,Marksheet!$10:$10=$C10505))"),"2a, 2b, 2c")</f>
        <v>2a, 2b, 2c</v>
      </c>
      <c r="E10505" s="138">
        <f t="array" ref="E10505">SUMIF(Marksheet!$D$10:$BQ$10,$C10505,INDIRECT(K10497))</f>
        <v>0</v>
      </c>
      <c r="F10505" s="138" t="s">
        <v>434</v>
      </c>
      <c r="G10505" s="137">
        <f>SUMIF(Marksheet!$10:$10,C10505,Marksheet!$14:$14)</f>
        <v>4</v>
      </c>
      <c r="H10505" s="139">
        <f t="shared" si="319"/>
        <v>0</v>
      </c>
      <c r="I10505" s="137" t="s">
        <v>460</v>
      </c>
      <c r="J10505" s="133"/>
      <c r="K10505" s="140"/>
    </row>
    <row r="10506" ht="15.75" customHeight="1">
      <c r="A10506" s="49"/>
      <c r="B10506" s="135" t="s">
        <v>20</v>
      </c>
      <c r="C10506" s="143" t="s">
        <v>29</v>
      </c>
      <c r="D10506" s="137" t="str">
        <f>IFERROR(__xludf.DUMMYFUNCTION("JOIN("", "",FILTER(Marksheet!$15:$15,Marksheet!$10:$10=$C10506))"),"1b, 3d")</f>
        <v>1b, 3d</v>
      </c>
      <c r="E10506" s="138">
        <f t="array" ref="E10506">SUMIF(Marksheet!$D$10:$BQ$10,$C10506,INDIRECT(K10497))</f>
        <v>0</v>
      </c>
      <c r="F10506" s="138" t="s">
        <v>434</v>
      </c>
      <c r="G10506" s="137">
        <f>SUMIF(Marksheet!$10:$10,C10506,Marksheet!$14:$14)</f>
        <v>2</v>
      </c>
      <c r="H10506" s="139">
        <f t="shared" si="319"/>
        <v>0</v>
      </c>
      <c r="I10506" s="137" t="s">
        <v>461</v>
      </c>
      <c r="J10506" s="133"/>
      <c r="K10506" s="140"/>
    </row>
    <row r="10507" ht="15.75" customHeight="1">
      <c r="A10507" s="49"/>
      <c r="B10507" s="141"/>
      <c r="C10507" s="143" t="s">
        <v>30</v>
      </c>
      <c r="D10507" s="137" t="str">
        <f>IFERROR(__xludf.DUMMYFUNCTION("JOIN("", "",FILTER(Marksheet!$15:$15,Marksheet!$10:$10=$C10507))"),"1d, 4d, 4e")</f>
        <v>1d, 4d, 4e</v>
      </c>
      <c r="E10507" s="138">
        <f t="array" ref="E10507">SUMIF(Marksheet!$D$10:$BQ$10,$C10507,INDIRECT(K10497))</f>
        <v>0</v>
      </c>
      <c r="F10507" s="138" t="s">
        <v>434</v>
      </c>
      <c r="G10507" s="137">
        <f>SUMIF(Marksheet!$10:$10,C10507,Marksheet!$14:$14)</f>
        <v>3</v>
      </c>
      <c r="H10507" s="139">
        <f t="shared" si="319"/>
        <v>0</v>
      </c>
      <c r="I10507" s="137" t="s">
        <v>462</v>
      </c>
      <c r="J10507" s="133"/>
      <c r="K10507" s="140"/>
    </row>
    <row r="10508" ht="15.75" customHeight="1">
      <c r="A10508" s="49"/>
      <c r="B10508" s="141"/>
      <c r="C10508" s="143" t="s">
        <v>33</v>
      </c>
      <c r="D10508" s="137" t="str">
        <f>IFERROR(__xludf.DUMMYFUNCTION("JOIN("", "",FILTER(Marksheet!$15:$15,Marksheet!$10:$10=$C10508))"),"4a, 4b")</f>
        <v>4a, 4b</v>
      </c>
      <c r="E10508" s="138">
        <f t="array" ref="E10508">SUMIF(Marksheet!$D$10:$BQ$10,$C10508,INDIRECT(K10497))</f>
        <v>0</v>
      </c>
      <c r="F10508" s="138" t="s">
        <v>434</v>
      </c>
      <c r="G10508" s="137">
        <f>SUMIF(Marksheet!$10:$10,C10508,Marksheet!$14:$14)</f>
        <v>3</v>
      </c>
      <c r="H10508" s="139">
        <f t="shared" si="319"/>
        <v>0</v>
      </c>
      <c r="I10508" s="137" t="s">
        <v>463</v>
      </c>
      <c r="J10508" s="133"/>
      <c r="K10508" s="140"/>
    </row>
    <row r="10509" ht="15.75" customHeight="1">
      <c r="A10509" s="49"/>
      <c r="B10509" s="141"/>
      <c r="C10509" s="143" t="s">
        <v>28</v>
      </c>
      <c r="D10509" s="137" t="str">
        <f>IFERROR(__xludf.DUMMYFUNCTION("JOIN("", "",FILTER(Marksheet!$15:$15,Marksheet!$10:$10=$C10509))"),"1a, 1c, 4c")</f>
        <v>1a, 1c, 4c</v>
      </c>
      <c r="E10509" s="138">
        <f t="array" ref="E10509">SUMIF(Marksheet!$D$10:$BQ$10,$C10509,INDIRECT(K10497))</f>
        <v>0</v>
      </c>
      <c r="F10509" s="138" t="s">
        <v>434</v>
      </c>
      <c r="G10509" s="137">
        <f>SUMIF(Marksheet!$10:$10,C10509,Marksheet!$14:$14)</f>
        <v>5</v>
      </c>
      <c r="H10509" s="139">
        <f t="shared" si="319"/>
        <v>0</v>
      </c>
      <c r="I10509" s="137" t="s">
        <v>464</v>
      </c>
      <c r="J10509" s="133"/>
      <c r="K10509" s="140"/>
    </row>
    <row r="10510" ht="15.75" customHeight="1">
      <c r="A10510" s="49"/>
      <c r="B10510" s="141"/>
      <c r="C10510" s="143" t="s">
        <v>435</v>
      </c>
      <c r="D10510" s="137" t="str">
        <f>IFERROR(__xludf.DUMMYFUNCTION("JOIN("", "",FILTER(Marksheet!$15:$15,Marksheet!$10:$10=$C10510))"),"3a, 3b, 3c")</f>
        <v>3a, 3b, 3c</v>
      </c>
      <c r="E10510" s="138">
        <f t="array" ref="E10510">SUMIF(Marksheet!$D$10:$BQ$10,$C10510,INDIRECT(K10497))</f>
        <v>0</v>
      </c>
      <c r="F10510" s="138" t="s">
        <v>434</v>
      </c>
      <c r="G10510" s="137">
        <f>SUMIF(Marksheet!$10:$10,C10510,Marksheet!$14:$14)</f>
        <v>4</v>
      </c>
      <c r="H10510" s="139">
        <f t="shared" si="319"/>
        <v>0</v>
      </c>
      <c r="I10510" s="137" t="s">
        <v>465</v>
      </c>
      <c r="J10510" s="133"/>
      <c r="K10510" s="140"/>
    </row>
    <row r="10511" ht="15.75" customHeight="1">
      <c r="A10511" s="49"/>
      <c r="B10511" s="142"/>
      <c r="C10511" s="143" t="s">
        <v>31</v>
      </c>
      <c r="D10511" s="137" t="str">
        <f>IFERROR(__xludf.DUMMYFUNCTION("JOIN("", "",FILTER(Marksheet!$15:$15,Marksheet!$10:$10=$C10511))"),"2a, 2b, 2c")</f>
        <v>2a, 2b, 2c</v>
      </c>
      <c r="E10511" s="138">
        <f t="array" ref="E10511">SUMIF(Marksheet!$D$10:$BQ$10,$C10511,INDIRECT(K10497))</f>
        <v>0</v>
      </c>
      <c r="F10511" s="138" t="s">
        <v>434</v>
      </c>
      <c r="G10511" s="137">
        <f>SUMIF(Marksheet!$10:$10,C10511,Marksheet!$14:$14)</f>
        <v>3</v>
      </c>
      <c r="H10511" s="139">
        <f t="shared" si="319"/>
        <v>0</v>
      </c>
      <c r="I10511" s="137" t="s">
        <v>466</v>
      </c>
      <c r="J10511" s="133"/>
      <c r="K10511" s="140"/>
    </row>
    <row r="10512" ht="15.75" customHeight="1">
      <c r="A10512" s="49"/>
      <c r="B10512" s="135" t="s">
        <v>21</v>
      </c>
      <c r="C10512" s="143" t="s">
        <v>36</v>
      </c>
      <c r="D10512" s="137" t="str">
        <f>IFERROR(__xludf.DUMMYFUNCTION("JOIN("", "",FILTER(Marksheet!$15:$15,Marksheet!$10:$10=$C10512))"),"2b, 2c")</f>
        <v>2b, 2c</v>
      </c>
      <c r="E10512" s="138">
        <f t="array" ref="E10512">SUMIF(Marksheet!$D$10:$BQ$10,$C10512,INDIRECT(K10497))</f>
        <v>0</v>
      </c>
      <c r="F10512" s="138" t="s">
        <v>434</v>
      </c>
      <c r="G10512" s="137">
        <f>SUMIF(Marksheet!$10:$10,C10512,Marksheet!$14:$14)</f>
        <v>2</v>
      </c>
      <c r="H10512" s="139">
        <f t="shared" si="319"/>
        <v>0</v>
      </c>
      <c r="I10512" s="137" t="s">
        <v>467</v>
      </c>
      <c r="J10512" s="133"/>
      <c r="K10512" s="140"/>
    </row>
    <row r="10513" ht="15.75" customHeight="1">
      <c r="A10513" s="49"/>
      <c r="B10513" s="141"/>
      <c r="C10513" s="143" t="s">
        <v>38</v>
      </c>
      <c r="D10513" s="137" t="str">
        <f>IFERROR(__xludf.DUMMYFUNCTION("JOIN("", "",FILTER(Marksheet!$15:$15,Marksheet!$10:$10=$C10513))"),"4a, 4b, 4c, 4d, 4e")</f>
        <v>4a, 4b, 4c, 4d, 4e</v>
      </c>
      <c r="E10513" s="138">
        <f t="array" ref="E10513">SUMIF(Marksheet!$D$10:$BQ$10,$C10513,INDIRECT(K10497))</f>
        <v>0</v>
      </c>
      <c r="F10513" s="138" t="s">
        <v>434</v>
      </c>
      <c r="G10513" s="137">
        <f>SUMIF(Marksheet!$10:$10,C10513,Marksheet!$14:$14)</f>
        <v>6</v>
      </c>
      <c r="H10513" s="139">
        <f t="shared" si="319"/>
        <v>0</v>
      </c>
      <c r="I10513" s="137" t="s">
        <v>468</v>
      </c>
      <c r="J10513" s="133"/>
      <c r="K10513" s="140"/>
    </row>
    <row r="10514" ht="15.75" customHeight="1">
      <c r="A10514" s="49"/>
      <c r="B10514" s="141"/>
      <c r="C10514" s="143" t="s">
        <v>35</v>
      </c>
      <c r="D10514" s="137" t="str">
        <f>IFERROR(__xludf.DUMMYFUNCTION("JOIN("", "",FILTER(Marksheet!$15:$15,Marksheet!$10:$10=$C10514))"),"1b, 2a")</f>
        <v>1b, 2a</v>
      </c>
      <c r="E10514" s="138">
        <f t="array" ref="E10514">SUMIF(Marksheet!$D$10:$BQ$10,$C10514,INDIRECT(K10497))</f>
        <v>0</v>
      </c>
      <c r="F10514" s="138" t="s">
        <v>434</v>
      </c>
      <c r="G10514" s="137">
        <f>SUMIF(Marksheet!$10:$10,C10514,Marksheet!$14:$14)</f>
        <v>3</v>
      </c>
      <c r="H10514" s="139">
        <f t="shared" si="319"/>
        <v>0</v>
      </c>
      <c r="I10514" s="137" t="s">
        <v>469</v>
      </c>
      <c r="J10514" s="133"/>
      <c r="K10514" s="140"/>
    </row>
    <row r="10515" ht="15.75" customHeight="1">
      <c r="A10515" s="49"/>
      <c r="B10515" s="141"/>
      <c r="C10515" s="143" t="s">
        <v>34</v>
      </c>
      <c r="D10515" s="137" t="str">
        <f>IFERROR(__xludf.DUMMYFUNCTION("JOIN("", "",FILTER(Marksheet!$15:$15,Marksheet!$10:$10=$C10515))"),"1a, 1c, 2d")</f>
        <v>1a, 1c, 2d</v>
      </c>
      <c r="E10515" s="138">
        <f t="array" ref="E10515">SUMIF(Marksheet!$D$10:$BQ$10,$C10515,INDIRECT(K10497))</f>
        <v>0</v>
      </c>
      <c r="F10515" s="138" t="s">
        <v>434</v>
      </c>
      <c r="G10515" s="137">
        <f>SUMIF(Marksheet!$10:$10,C10515,Marksheet!$14:$14)</f>
        <v>6</v>
      </c>
      <c r="H10515" s="139">
        <f t="shared" si="319"/>
        <v>0</v>
      </c>
      <c r="I10515" s="137" t="s">
        <v>470</v>
      </c>
      <c r="J10515" s="133"/>
      <c r="K10515" s="140"/>
    </row>
    <row r="10516" ht="15.75" customHeight="1">
      <c r="A10516" s="49"/>
      <c r="B10516" s="142"/>
      <c r="C10516" s="143" t="s">
        <v>37</v>
      </c>
      <c r="D10516" s="137" t="str">
        <f>IFERROR(__xludf.DUMMYFUNCTION("JOIN("", "",FILTER(Marksheet!$15:$15,Marksheet!$10:$10=$C10516))"),"3a, 3b, 3c")</f>
        <v>3a, 3b, 3c</v>
      </c>
      <c r="E10516" s="138">
        <f t="array" ref="E10516">SUMIF(Marksheet!$D$10:$BQ$10,$C10516,INDIRECT(K10497))</f>
        <v>0</v>
      </c>
      <c r="F10516" s="138" t="s">
        <v>434</v>
      </c>
      <c r="G10516" s="137">
        <f>SUMIF(Marksheet!$10:$10,C10516,Marksheet!$14:$14)</f>
        <v>3</v>
      </c>
      <c r="H10516" s="139">
        <f t="shared" si="319"/>
        <v>0</v>
      </c>
      <c r="I10516" s="137" t="s">
        <v>471</v>
      </c>
      <c r="J10516" s="133"/>
      <c r="K10516" s="140"/>
    </row>
    <row r="10517" ht="15.75" customHeight="1">
      <c r="A10517" s="49"/>
      <c r="B10517" s="135" t="s">
        <v>22</v>
      </c>
      <c r="C10517" s="144" t="s">
        <v>46</v>
      </c>
      <c r="D10517" s="137" t="str">
        <f>IFERROR(__xludf.DUMMYFUNCTION("JOIN("", "",FILTER(Marksheet!$15:$15,Marksheet!$10:$10=$C10517))"),"3d")</f>
        <v>3d</v>
      </c>
      <c r="E10517" s="138">
        <f t="array" ref="E10517">SUMIF(Marksheet!$D$10:$BQ$10,$C10517,INDIRECT(K10497))</f>
        <v>0</v>
      </c>
      <c r="F10517" s="138" t="s">
        <v>434</v>
      </c>
      <c r="G10517" s="137">
        <f>SUMIF(Marksheet!$10:$10,C10517,Marksheet!$14:$14)</f>
        <v>2</v>
      </c>
      <c r="H10517" s="139">
        <f t="shared" si="319"/>
        <v>0</v>
      </c>
      <c r="I10517" s="137" t="s">
        <v>472</v>
      </c>
      <c r="J10517" s="133"/>
      <c r="K10517" s="140"/>
    </row>
    <row r="10518" ht="15.75" customHeight="1">
      <c r="A10518" s="49"/>
      <c r="B10518" s="141"/>
      <c r="C10518" s="144" t="s">
        <v>41</v>
      </c>
      <c r="D10518" s="137" t="str">
        <f>IFERROR(__xludf.DUMMYFUNCTION("JOIN("", "",FILTER(Marksheet!$15:$15,Marksheet!$10:$10=$C10518))"),"1c, 2b, 4e")</f>
        <v>1c, 2b, 4e</v>
      </c>
      <c r="E10518" s="138">
        <f t="array" ref="E10518">SUMIF(Marksheet!$D$10:$BQ$10,$C10518,INDIRECT(K10497))</f>
        <v>0</v>
      </c>
      <c r="F10518" s="138" t="s">
        <v>434</v>
      </c>
      <c r="G10518" s="137">
        <f>SUMIF(Marksheet!$10:$10,C10518,Marksheet!$14:$14)</f>
        <v>3</v>
      </c>
      <c r="H10518" s="139">
        <f t="shared" si="319"/>
        <v>0</v>
      </c>
      <c r="I10518" s="137" t="s">
        <v>473</v>
      </c>
      <c r="J10518" s="133"/>
      <c r="K10518" s="140"/>
    </row>
    <row r="10519" ht="15.75" customHeight="1">
      <c r="A10519" s="49"/>
      <c r="B10519" s="141"/>
      <c r="C10519" s="144" t="s">
        <v>45</v>
      </c>
      <c r="D10519" s="137" t="str">
        <f>IFERROR(__xludf.DUMMYFUNCTION("JOIN("", "",FILTER(Marksheet!$15:$15,Marksheet!$10:$10=$C10519))"),"3b, 4a, 5c")</f>
        <v>3b, 4a, 5c</v>
      </c>
      <c r="E10519" s="138">
        <f t="array" ref="E10519">SUMIF(Marksheet!$D$10:$BQ$10,$C10519,INDIRECT(K10497))</f>
        <v>0</v>
      </c>
      <c r="F10519" s="138" t="s">
        <v>434</v>
      </c>
      <c r="G10519" s="137">
        <f>SUMIF(Marksheet!$10:$10,C10519,Marksheet!$14:$14)</f>
        <v>3</v>
      </c>
      <c r="H10519" s="139">
        <f t="shared" si="319"/>
        <v>0</v>
      </c>
      <c r="I10519" s="137" t="s">
        <v>474</v>
      </c>
      <c r="J10519" s="133"/>
      <c r="K10519" s="140"/>
    </row>
    <row r="10520" ht="15.75" customHeight="1">
      <c r="A10520" s="49"/>
      <c r="B10520" s="141"/>
      <c r="C10520" s="144" t="s">
        <v>43</v>
      </c>
      <c r="D10520" s="137" t="str">
        <f>IFERROR(__xludf.DUMMYFUNCTION("JOIN("", "",FILTER(Marksheet!$15:$15,Marksheet!$10:$10=$C10520))"),"2c, 4d, 5d")</f>
        <v>2c, 4d, 5d</v>
      </c>
      <c r="E10520" s="138">
        <f t="array" ref="E10520">SUMIF(Marksheet!$D$10:$BQ$10,$C10520,INDIRECT(K10497))</f>
        <v>0</v>
      </c>
      <c r="F10520" s="138" t="s">
        <v>434</v>
      </c>
      <c r="G10520" s="137">
        <f>SUMIF(Marksheet!$10:$10,C10520,Marksheet!$14:$14)</f>
        <v>4</v>
      </c>
      <c r="H10520" s="139">
        <f t="shared" si="319"/>
        <v>0</v>
      </c>
      <c r="I10520" s="137" t="s">
        <v>475</v>
      </c>
      <c r="J10520" s="133"/>
      <c r="K10520" s="140"/>
    </row>
    <row r="10521" ht="15.75" customHeight="1">
      <c r="A10521" s="49"/>
      <c r="B10521" s="141"/>
      <c r="C10521" s="144" t="s">
        <v>44</v>
      </c>
      <c r="D10521" s="137" t="str">
        <f>IFERROR(__xludf.DUMMYFUNCTION("JOIN("", "",FILTER(Marksheet!$15:$15,Marksheet!$10:$10=$C10521))"),"3a, 4c")</f>
        <v>3a, 4c</v>
      </c>
      <c r="E10521" s="138">
        <f t="array" ref="E10521">SUMIF(Marksheet!$D$10:$BQ$10,$C10521,INDIRECT(K10497))</f>
        <v>0</v>
      </c>
      <c r="F10521" s="138" t="s">
        <v>434</v>
      </c>
      <c r="G10521" s="137">
        <f>SUMIF(Marksheet!$10:$10,C10521,Marksheet!$14:$14)</f>
        <v>2</v>
      </c>
      <c r="H10521" s="139">
        <f t="shared" si="319"/>
        <v>0</v>
      </c>
      <c r="I10521" s="137" t="s">
        <v>476</v>
      </c>
      <c r="J10521" s="133"/>
      <c r="K10521" s="140"/>
    </row>
    <row r="10522" ht="15.75" customHeight="1">
      <c r="A10522" s="49"/>
      <c r="B10522" s="141"/>
      <c r="C10522" s="144" t="s">
        <v>39</v>
      </c>
      <c r="D10522" s="137" t="str">
        <f>IFERROR(__xludf.DUMMYFUNCTION("JOIN("", "",FILTER(Marksheet!$15:$15,Marksheet!$10:$10=$C10522))"),"1a, 5a, 5b")</f>
        <v>1a, 5a, 5b</v>
      </c>
      <c r="E10522" s="138">
        <f t="array" ref="E10522">SUMIF(Marksheet!$D$10:$BQ$10,$C10522,INDIRECT(K10497))</f>
        <v>0</v>
      </c>
      <c r="F10522" s="138" t="s">
        <v>434</v>
      </c>
      <c r="G10522" s="137">
        <f>SUMIF(Marksheet!$10:$10,C10522,Marksheet!$14:$14)</f>
        <v>5</v>
      </c>
      <c r="H10522" s="139">
        <f t="shared" si="319"/>
        <v>0</v>
      </c>
      <c r="I10522" s="137" t="s">
        <v>477</v>
      </c>
      <c r="J10522" s="133"/>
      <c r="K10522" s="140"/>
    </row>
    <row r="10523" ht="15.75" customHeight="1">
      <c r="A10523" s="49"/>
      <c r="B10523" s="141"/>
      <c r="C10523" s="144" t="s">
        <v>42</v>
      </c>
      <c r="D10523" s="137" t="str">
        <f>IFERROR(__xludf.DUMMYFUNCTION("JOIN("", "",FILTER(Marksheet!$15:$15,Marksheet!$10:$10=$C10523))"),"2a, 3c")</f>
        <v>2a, 3c</v>
      </c>
      <c r="E10523" s="138">
        <f t="array" ref="E10523">SUMIF(Marksheet!$D$10:$BQ$10,$C10523,INDIRECT(K10497))</f>
        <v>0</v>
      </c>
      <c r="F10523" s="138" t="s">
        <v>434</v>
      </c>
      <c r="G10523" s="137">
        <f>SUMIF(Marksheet!$10:$10,C10523,Marksheet!$14:$14)</f>
        <v>3</v>
      </c>
      <c r="H10523" s="139">
        <f t="shared" si="319"/>
        <v>0</v>
      </c>
      <c r="I10523" s="137" t="s">
        <v>478</v>
      </c>
      <c r="J10523" s="133"/>
      <c r="K10523" s="140"/>
    </row>
    <row r="10524" ht="15.75" customHeight="1">
      <c r="A10524" s="49"/>
      <c r="B10524" s="142"/>
      <c r="C10524" s="144" t="s">
        <v>40</v>
      </c>
      <c r="D10524" s="137" t="str">
        <f>IFERROR(__xludf.DUMMYFUNCTION("JOIN("", "",FILTER(Marksheet!$15:$15,Marksheet!$10:$10=$C10524))"),"1b, 4b, 4f")</f>
        <v>1b, 4b, 4f</v>
      </c>
      <c r="E10524" s="138">
        <f t="array" ref="E10524">SUMIF(Marksheet!$D$10:$BQ$10,$C10524,INDIRECT(K10497))</f>
        <v>0</v>
      </c>
      <c r="F10524" s="138" t="s">
        <v>434</v>
      </c>
      <c r="G10524" s="137">
        <f>SUMIF(Marksheet!$10:$10,C10524,Marksheet!$14:$14)</f>
        <v>3</v>
      </c>
      <c r="H10524" s="139">
        <f t="shared" si="319"/>
        <v>0</v>
      </c>
      <c r="I10524" s="137" t="s">
        <v>479</v>
      </c>
      <c r="J10524" s="133"/>
      <c r="K10524" s="140"/>
    </row>
    <row r="10525" ht="15.75" customHeight="1">
      <c r="A10525" s="49"/>
      <c r="B10525" s="49"/>
      <c r="C10525" s="145" t="s">
        <v>76</v>
      </c>
      <c r="D10525" s="145"/>
      <c r="E10525" s="146">
        <f>SUM(E10501:E10524)</f>
        <v>0</v>
      </c>
      <c r="F10525" s="147" t="s">
        <v>434</v>
      </c>
      <c r="G10525" s="148">
        <f>SUM(G10501:G10524)</f>
        <v>85</v>
      </c>
      <c r="H10525" s="149">
        <f t="shared" si="319"/>
        <v>0</v>
      </c>
      <c r="I10525" s="129"/>
      <c r="J10525" s="133"/>
      <c r="K10525" s="127"/>
    </row>
    <row r="10526" ht="15.75" customHeight="1">
      <c r="A10526" s="49"/>
      <c r="B10526" s="49"/>
      <c r="C10526" s="67"/>
      <c r="D10526" s="67"/>
      <c r="E10526" s="49"/>
      <c r="F10526" s="49"/>
      <c r="G10526" s="49"/>
      <c r="H10526" s="49"/>
      <c r="I10526" s="129"/>
      <c r="J10526" s="133"/>
      <c r="K10526" s="127"/>
    </row>
    <row r="10527" ht="60.0" customHeight="1">
      <c r="A10527" s="49"/>
      <c r="B10527" s="49"/>
      <c r="C10527" s="67"/>
      <c r="D10527" s="67"/>
      <c r="E10527" s="49"/>
      <c r="F10527" s="49"/>
      <c r="G10527" s="49"/>
      <c r="H10527" s="49"/>
      <c r="I10527" s="129"/>
      <c r="J10527" s="133"/>
      <c r="K10527" s="127"/>
    </row>
    <row r="10528" ht="15.75" customHeight="1">
      <c r="A10528" s="124" t="s">
        <v>450</v>
      </c>
      <c r="B10528" s="49"/>
      <c r="C10528" s="67"/>
      <c r="D10528" s="67"/>
      <c r="E10528" s="1"/>
      <c r="F10528" s="1"/>
      <c r="G10528" s="49"/>
      <c r="H10528" s="49"/>
      <c r="I10528" s="7"/>
      <c r="K10528" s="125">
        <f>K10495+1</f>
        <v>337</v>
      </c>
    </row>
    <row r="10529" ht="15.75" customHeight="1">
      <c r="A10529" s="126" t="s">
        <v>451</v>
      </c>
      <c r="B10529" s="67" t="str">
        <f>B10496</f>
        <v>GCSE Transition Assessment</v>
      </c>
      <c r="C10529" s="67"/>
      <c r="D10529" s="67"/>
      <c r="E10529" s="1"/>
      <c r="F10529" s="49"/>
      <c r="G10529" s="49"/>
      <c r="H10529" s="49"/>
      <c r="K10529" s="127" t="str">
        <f>CONCATENATE("Marksheet!$B$",K10528)</f>
        <v>Marksheet!$B$337</v>
      </c>
    </row>
    <row r="10530" ht="15.75" customHeight="1">
      <c r="A10530" s="126" t="s">
        <v>447</v>
      </c>
      <c r="B10530" s="67" t="str">
        <f t="array" ref="B10530">IF(INDIRECT(K10529)="","",INDIRECT(K10529))</f>
        <v>Student 320</v>
      </c>
      <c r="C10530" s="67"/>
      <c r="D10530" s="67"/>
      <c r="E10530" s="1"/>
      <c r="F10530" s="49"/>
      <c r="G10530" s="49"/>
      <c r="H10530" s="49"/>
      <c r="K10530" s="127" t="str">
        <f>CONCATENATE("Marksheet!$D$",K10528,":$BQ$",K10528)</f>
        <v>Marksheet!$D$337:$BQ$337</v>
      </c>
    </row>
    <row r="10531" ht="15.75" customHeight="1">
      <c r="A10531" s="126" t="s">
        <v>452</v>
      </c>
      <c r="B10531" s="67" t="str">
        <f t="array" ref="B10531">INDIRECT(CONCATENATE("Marksheet!$C$",INDIRECT(CONCATENATE("K",ROW()-3))))</f>
        <v/>
      </c>
      <c r="C10531" s="67"/>
      <c r="D10531" s="67"/>
      <c r="E10531" s="49"/>
      <c r="F10531" s="49"/>
      <c r="G10531" s="49"/>
      <c r="H10531" s="49"/>
      <c r="I10531" s="49"/>
      <c r="J10531" s="49"/>
      <c r="K10531" s="127"/>
    </row>
    <row r="10532" ht="15.75" customHeight="1">
      <c r="A10532" s="67"/>
      <c r="B10532" s="128"/>
      <c r="C10532" s="67"/>
      <c r="D10532" s="67"/>
      <c r="E10532" s="49"/>
      <c r="F10532" s="49"/>
      <c r="G10532" s="49"/>
      <c r="H10532" s="49"/>
      <c r="I10532" s="49"/>
      <c r="J10532" s="49"/>
      <c r="K10532" s="127"/>
    </row>
    <row r="10533" ht="15.75" customHeight="1">
      <c r="A10533" s="129"/>
      <c r="B10533" s="100" t="s">
        <v>442</v>
      </c>
      <c r="C10533" s="100" t="s">
        <v>443</v>
      </c>
      <c r="D10533" s="73" t="s">
        <v>453</v>
      </c>
      <c r="E10533" s="130" t="s">
        <v>444</v>
      </c>
      <c r="F10533" s="71"/>
      <c r="G10533" s="72"/>
      <c r="H10533" s="131" t="s">
        <v>454</v>
      </c>
      <c r="I10533" s="132" t="s">
        <v>455</v>
      </c>
      <c r="J10533" s="133"/>
      <c r="K10533" s="134"/>
    </row>
    <row r="10534" ht="15.75" customHeight="1">
      <c r="A10534" s="49"/>
      <c r="B10534" s="135" t="s">
        <v>19</v>
      </c>
      <c r="C10534" s="136" t="s">
        <v>25</v>
      </c>
      <c r="D10534" s="137" t="str">
        <f>IFERROR(__xludf.DUMMYFUNCTION("JOIN("", "",FILTER(Marksheet!$15:$15,Marksheet!$10:$10=$C10534))"),"3a, 3b, 3c")</f>
        <v>3a, 3b, 3c</v>
      </c>
      <c r="E10534" s="138">
        <f t="array" ref="E10534">SUMIF(Marksheet!$D$10:$BQ$10,$C10534,INDIRECT(K10530))</f>
        <v>0</v>
      </c>
      <c r="F10534" s="138" t="s">
        <v>434</v>
      </c>
      <c r="G10534" s="137">
        <f>SUMIF(Marksheet!$10:$10,C10534,Marksheet!$14:$14)</f>
        <v>3</v>
      </c>
      <c r="H10534" s="139">
        <f t="shared" ref="H10534:H10558" si="320">E10534/G10534</f>
        <v>0</v>
      </c>
      <c r="I10534" s="137" t="s">
        <v>456</v>
      </c>
      <c r="J10534" s="133"/>
      <c r="K10534" s="140"/>
    </row>
    <row r="10535" ht="15.75" customHeight="1">
      <c r="A10535" s="49"/>
      <c r="B10535" s="141"/>
      <c r="C10535" s="136" t="s">
        <v>27</v>
      </c>
      <c r="D10535" s="137" t="str">
        <f>IFERROR(__xludf.DUMMYFUNCTION("JOIN("", "",FILTER(Marksheet!$15:$15,Marksheet!$10:$10=$C10535))"),"5a, 5b, 5c, 5d")</f>
        <v>5a, 5b, 5c, 5d</v>
      </c>
      <c r="E10535" s="138">
        <f t="array" ref="E10535">SUMIF(Marksheet!$D$10:$BQ$10,$C10535,INDIRECT(K10530))</f>
        <v>0</v>
      </c>
      <c r="F10535" s="138" t="s">
        <v>434</v>
      </c>
      <c r="G10535" s="137">
        <f>SUMIF(Marksheet!$10:$10,C10535,Marksheet!$14:$14)</f>
        <v>5</v>
      </c>
      <c r="H10535" s="139">
        <f t="shared" si="320"/>
        <v>0</v>
      </c>
      <c r="I10535" s="137" t="s">
        <v>457</v>
      </c>
      <c r="J10535" s="133"/>
      <c r="K10535" s="140"/>
    </row>
    <row r="10536" ht="15.75" customHeight="1">
      <c r="A10536" s="49"/>
      <c r="B10536" s="141"/>
      <c r="C10536" s="136" t="s">
        <v>26</v>
      </c>
      <c r="D10536" s="137" t="str">
        <f>IFERROR(__xludf.DUMMYFUNCTION("JOIN("", "",FILTER(Marksheet!$15:$15,Marksheet!$10:$10=$C10536))"),"4a, 4b")</f>
        <v>4a, 4b</v>
      </c>
      <c r="E10536" s="138">
        <f t="array" ref="E10536">SUMIF(Marksheet!$D$10:$BQ$10,$C10536,INDIRECT(K10530))</f>
        <v>0</v>
      </c>
      <c r="F10536" s="138" t="s">
        <v>434</v>
      </c>
      <c r="G10536" s="137">
        <f>SUMIF(Marksheet!$10:$10,C10536,Marksheet!$14:$14)</f>
        <v>3</v>
      </c>
      <c r="H10536" s="139">
        <f t="shared" si="320"/>
        <v>0</v>
      </c>
      <c r="I10536" s="137" t="s">
        <v>458</v>
      </c>
      <c r="J10536" s="133"/>
      <c r="K10536" s="140"/>
    </row>
    <row r="10537" ht="15.75" customHeight="1">
      <c r="A10537" s="49"/>
      <c r="B10537" s="141"/>
      <c r="C10537" s="136" t="s">
        <v>23</v>
      </c>
      <c r="D10537" s="137" t="str">
        <f>IFERROR(__xludf.DUMMYFUNCTION("JOIN("", "",FILTER(Marksheet!$15:$15,Marksheet!$10:$10=$C10537))"),"1a, 1b, 4c")</f>
        <v>1a, 1b, 4c</v>
      </c>
      <c r="E10537" s="138">
        <f t="array" ref="E10537">SUMIF(Marksheet!$D$10:$BQ$10,$C10537,INDIRECT(K10530))</f>
        <v>0</v>
      </c>
      <c r="F10537" s="138" t="s">
        <v>434</v>
      </c>
      <c r="G10537" s="137">
        <f>SUMIF(Marksheet!$10:$10,C10537,Marksheet!$14:$14)</f>
        <v>5</v>
      </c>
      <c r="H10537" s="139">
        <f t="shared" si="320"/>
        <v>0</v>
      </c>
      <c r="I10537" s="137" t="s">
        <v>459</v>
      </c>
      <c r="J10537" s="133"/>
      <c r="K10537" s="140"/>
    </row>
    <row r="10538" ht="15.75" customHeight="1">
      <c r="A10538" s="49"/>
      <c r="B10538" s="142"/>
      <c r="C10538" s="136" t="s">
        <v>24</v>
      </c>
      <c r="D10538" s="137" t="str">
        <f>IFERROR(__xludf.DUMMYFUNCTION("JOIN("", "",FILTER(Marksheet!$15:$15,Marksheet!$10:$10=$C10538))"),"2a, 2b, 2c")</f>
        <v>2a, 2b, 2c</v>
      </c>
      <c r="E10538" s="138">
        <f t="array" ref="E10538">SUMIF(Marksheet!$D$10:$BQ$10,$C10538,INDIRECT(K10530))</f>
        <v>0</v>
      </c>
      <c r="F10538" s="138" t="s">
        <v>434</v>
      </c>
      <c r="G10538" s="137">
        <f>SUMIF(Marksheet!$10:$10,C10538,Marksheet!$14:$14)</f>
        <v>4</v>
      </c>
      <c r="H10538" s="139">
        <f t="shared" si="320"/>
        <v>0</v>
      </c>
      <c r="I10538" s="137" t="s">
        <v>460</v>
      </c>
      <c r="J10538" s="133"/>
      <c r="K10538" s="140"/>
    </row>
    <row r="10539" ht="15.75" customHeight="1">
      <c r="A10539" s="49"/>
      <c r="B10539" s="135" t="s">
        <v>20</v>
      </c>
      <c r="C10539" s="143" t="s">
        <v>29</v>
      </c>
      <c r="D10539" s="137" t="str">
        <f>IFERROR(__xludf.DUMMYFUNCTION("JOIN("", "",FILTER(Marksheet!$15:$15,Marksheet!$10:$10=$C10539))"),"1b, 3d")</f>
        <v>1b, 3d</v>
      </c>
      <c r="E10539" s="138">
        <f t="array" ref="E10539">SUMIF(Marksheet!$D$10:$BQ$10,$C10539,INDIRECT(K10530))</f>
        <v>0</v>
      </c>
      <c r="F10539" s="138" t="s">
        <v>434</v>
      </c>
      <c r="G10539" s="137">
        <f>SUMIF(Marksheet!$10:$10,C10539,Marksheet!$14:$14)</f>
        <v>2</v>
      </c>
      <c r="H10539" s="139">
        <f t="shared" si="320"/>
        <v>0</v>
      </c>
      <c r="I10539" s="137" t="s">
        <v>461</v>
      </c>
      <c r="J10539" s="133"/>
      <c r="K10539" s="140"/>
    </row>
    <row r="10540" ht="15.75" customHeight="1">
      <c r="A10540" s="49"/>
      <c r="B10540" s="141"/>
      <c r="C10540" s="143" t="s">
        <v>30</v>
      </c>
      <c r="D10540" s="137" t="str">
        <f>IFERROR(__xludf.DUMMYFUNCTION("JOIN("", "",FILTER(Marksheet!$15:$15,Marksheet!$10:$10=$C10540))"),"1d, 4d, 4e")</f>
        <v>1d, 4d, 4e</v>
      </c>
      <c r="E10540" s="138">
        <f t="array" ref="E10540">SUMIF(Marksheet!$D$10:$BQ$10,$C10540,INDIRECT(K10530))</f>
        <v>0</v>
      </c>
      <c r="F10540" s="138" t="s">
        <v>434</v>
      </c>
      <c r="G10540" s="137">
        <f>SUMIF(Marksheet!$10:$10,C10540,Marksheet!$14:$14)</f>
        <v>3</v>
      </c>
      <c r="H10540" s="139">
        <f t="shared" si="320"/>
        <v>0</v>
      </c>
      <c r="I10540" s="137" t="s">
        <v>462</v>
      </c>
      <c r="J10540" s="133"/>
      <c r="K10540" s="140"/>
    </row>
    <row r="10541" ht="15.75" customHeight="1">
      <c r="A10541" s="49"/>
      <c r="B10541" s="141"/>
      <c r="C10541" s="143" t="s">
        <v>33</v>
      </c>
      <c r="D10541" s="137" t="str">
        <f>IFERROR(__xludf.DUMMYFUNCTION("JOIN("", "",FILTER(Marksheet!$15:$15,Marksheet!$10:$10=$C10541))"),"4a, 4b")</f>
        <v>4a, 4b</v>
      </c>
      <c r="E10541" s="138">
        <f t="array" ref="E10541">SUMIF(Marksheet!$D$10:$BQ$10,$C10541,INDIRECT(K10530))</f>
        <v>0</v>
      </c>
      <c r="F10541" s="138" t="s">
        <v>434</v>
      </c>
      <c r="G10541" s="137">
        <f>SUMIF(Marksheet!$10:$10,C10541,Marksheet!$14:$14)</f>
        <v>3</v>
      </c>
      <c r="H10541" s="139">
        <f t="shared" si="320"/>
        <v>0</v>
      </c>
      <c r="I10541" s="137" t="s">
        <v>463</v>
      </c>
      <c r="J10541" s="133"/>
      <c r="K10541" s="140"/>
    </row>
    <row r="10542" ht="15.75" customHeight="1">
      <c r="A10542" s="49"/>
      <c r="B10542" s="141"/>
      <c r="C10542" s="143" t="s">
        <v>28</v>
      </c>
      <c r="D10542" s="137" t="str">
        <f>IFERROR(__xludf.DUMMYFUNCTION("JOIN("", "",FILTER(Marksheet!$15:$15,Marksheet!$10:$10=$C10542))"),"1a, 1c, 4c")</f>
        <v>1a, 1c, 4c</v>
      </c>
      <c r="E10542" s="138">
        <f t="array" ref="E10542">SUMIF(Marksheet!$D$10:$BQ$10,$C10542,INDIRECT(K10530))</f>
        <v>0</v>
      </c>
      <c r="F10542" s="138" t="s">
        <v>434</v>
      </c>
      <c r="G10542" s="137">
        <f>SUMIF(Marksheet!$10:$10,C10542,Marksheet!$14:$14)</f>
        <v>5</v>
      </c>
      <c r="H10542" s="139">
        <f t="shared" si="320"/>
        <v>0</v>
      </c>
      <c r="I10542" s="137" t="s">
        <v>464</v>
      </c>
      <c r="J10542" s="133"/>
      <c r="K10542" s="140"/>
    </row>
    <row r="10543" ht="15.75" customHeight="1">
      <c r="A10543" s="49"/>
      <c r="B10543" s="141"/>
      <c r="C10543" s="143" t="s">
        <v>435</v>
      </c>
      <c r="D10543" s="137" t="str">
        <f>IFERROR(__xludf.DUMMYFUNCTION("JOIN("", "",FILTER(Marksheet!$15:$15,Marksheet!$10:$10=$C10543))"),"3a, 3b, 3c")</f>
        <v>3a, 3b, 3c</v>
      </c>
      <c r="E10543" s="138">
        <f t="array" ref="E10543">SUMIF(Marksheet!$D$10:$BQ$10,$C10543,INDIRECT(K10530))</f>
        <v>0</v>
      </c>
      <c r="F10543" s="138" t="s">
        <v>434</v>
      </c>
      <c r="G10543" s="137">
        <f>SUMIF(Marksheet!$10:$10,C10543,Marksheet!$14:$14)</f>
        <v>4</v>
      </c>
      <c r="H10543" s="139">
        <f t="shared" si="320"/>
        <v>0</v>
      </c>
      <c r="I10543" s="137" t="s">
        <v>465</v>
      </c>
      <c r="J10543" s="133"/>
      <c r="K10543" s="140"/>
    </row>
    <row r="10544" ht="15.75" customHeight="1">
      <c r="A10544" s="49"/>
      <c r="B10544" s="142"/>
      <c r="C10544" s="143" t="s">
        <v>31</v>
      </c>
      <c r="D10544" s="137" t="str">
        <f>IFERROR(__xludf.DUMMYFUNCTION("JOIN("", "",FILTER(Marksheet!$15:$15,Marksheet!$10:$10=$C10544))"),"2a, 2b, 2c")</f>
        <v>2a, 2b, 2c</v>
      </c>
      <c r="E10544" s="138">
        <f t="array" ref="E10544">SUMIF(Marksheet!$D$10:$BQ$10,$C10544,INDIRECT(K10530))</f>
        <v>0</v>
      </c>
      <c r="F10544" s="138" t="s">
        <v>434</v>
      </c>
      <c r="G10544" s="137">
        <f>SUMIF(Marksheet!$10:$10,C10544,Marksheet!$14:$14)</f>
        <v>3</v>
      </c>
      <c r="H10544" s="139">
        <f t="shared" si="320"/>
        <v>0</v>
      </c>
      <c r="I10544" s="137" t="s">
        <v>466</v>
      </c>
      <c r="J10544" s="133"/>
      <c r="K10544" s="140"/>
    </row>
    <row r="10545" ht="15.75" customHeight="1">
      <c r="A10545" s="49"/>
      <c r="B10545" s="135" t="s">
        <v>21</v>
      </c>
      <c r="C10545" s="143" t="s">
        <v>36</v>
      </c>
      <c r="D10545" s="137" t="str">
        <f>IFERROR(__xludf.DUMMYFUNCTION("JOIN("", "",FILTER(Marksheet!$15:$15,Marksheet!$10:$10=$C10545))"),"2b, 2c")</f>
        <v>2b, 2c</v>
      </c>
      <c r="E10545" s="138">
        <f t="array" ref="E10545">SUMIF(Marksheet!$D$10:$BQ$10,$C10545,INDIRECT(K10530))</f>
        <v>0</v>
      </c>
      <c r="F10545" s="138" t="s">
        <v>434</v>
      </c>
      <c r="G10545" s="137">
        <f>SUMIF(Marksheet!$10:$10,C10545,Marksheet!$14:$14)</f>
        <v>2</v>
      </c>
      <c r="H10545" s="139">
        <f t="shared" si="320"/>
        <v>0</v>
      </c>
      <c r="I10545" s="137" t="s">
        <v>467</v>
      </c>
      <c r="J10545" s="133"/>
      <c r="K10545" s="140"/>
    </row>
    <row r="10546" ht="15.75" customHeight="1">
      <c r="A10546" s="49"/>
      <c r="B10546" s="141"/>
      <c r="C10546" s="143" t="s">
        <v>38</v>
      </c>
      <c r="D10546" s="137" t="str">
        <f>IFERROR(__xludf.DUMMYFUNCTION("JOIN("", "",FILTER(Marksheet!$15:$15,Marksheet!$10:$10=$C10546))"),"4a, 4b, 4c, 4d, 4e")</f>
        <v>4a, 4b, 4c, 4d, 4e</v>
      </c>
      <c r="E10546" s="138">
        <f t="array" ref="E10546">SUMIF(Marksheet!$D$10:$BQ$10,$C10546,INDIRECT(K10530))</f>
        <v>0</v>
      </c>
      <c r="F10546" s="138" t="s">
        <v>434</v>
      </c>
      <c r="G10546" s="137">
        <f>SUMIF(Marksheet!$10:$10,C10546,Marksheet!$14:$14)</f>
        <v>6</v>
      </c>
      <c r="H10546" s="139">
        <f t="shared" si="320"/>
        <v>0</v>
      </c>
      <c r="I10546" s="137" t="s">
        <v>468</v>
      </c>
      <c r="J10546" s="133"/>
      <c r="K10546" s="140"/>
    </row>
    <row r="10547" ht="15.75" customHeight="1">
      <c r="A10547" s="49"/>
      <c r="B10547" s="141"/>
      <c r="C10547" s="143" t="s">
        <v>35</v>
      </c>
      <c r="D10547" s="137" t="str">
        <f>IFERROR(__xludf.DUMMYFUNCTION("JOIN("", "",FILTER(Marksheet!$15:$15,Marksheet!$10:$10=$C10547))"),"1b, 2a")</f>
        <v>1b, 2a</v>
      </c>
      <c r="E10547" s="138">
        <f t="array" ref="E10547">SUMIF(Marksheet!$D$10:$BQ$10,$C10547,INDIRECT(K10530))</f>
        <v>0</v>
      </c>
      <c r="F10547" s="138" t="s">
        <v>434</v>
      </c>
      <c r="G10547" s="137">
        <f>SUMIF(Marksheet!$10:$10,C10547,Marksheet!$14:$14)</f>
        <v>3</v>
      </c>
      <c r="H10547" s="139">
        <f t="shared" si="320"/>
        <v>0</v>
      </c>
      <c r="I10547" s="137" t="s">
        <v>469</v>
      </c>
      <c r="J10547" s="133"/>
      <c r="K10547" s="140"/>
    </row>
    <row r="10548" ht="15.75" customHeight="1">
      <c r="A10548" s="49"/>
      <c r="B10548" s="141"/>
      <c r="C10548" s="143" t="s">
        <v>34</v>
      </c>
      <c r="D10548" s="137" t="str">
        <f>IFERROR(__xludf.DUMMYFUNCTION("JOIN("", "",FILTER(Marksheet!$15:$15,Marksheet!$10:$10=$C10548))"),"1a, 1c, 2d")</f>
        <v>1a, 1c, 2d</v>
      </c>
      <c r="E10548" s="138">
        <f t="array" ref="E10548">SUMIF(Marksheet!$D$10:$BQ$10,$C10548,INDIRECT(K10530))</f>
        <v>0</v>
      </c>
      <c r="F10548" s="138" t="s">
        <v>434</v>
      </c>
      <c r="G10548" s="137">
        <f>SUMIF(Marksheet!$10:$10,C10548,Marksheet!$14:$14)</f>
        <v>6</v>
      </c>
      <c r="H10548" s="139">
        <f t="shared" si="320"/>
        <v>0</v>
      </c>
      <c r="I10548" s="137" t="s">
        <v>470</v>
      </c>
      <c r="J10548" s="133"/>
      <c r="K10548" s="140"/>
    </row>
    <row r="10549" ht="15.75" customHeight="1">
      <c r="A10549" s="49"/>
      <c r="B10549" s="142"/>
      <c r="C10549" s="143" t="s">
        <v>37</v>
      </c>
      <c r="D10549" s="137" t="str">
        <f>IFERROR(__xludf.DUMMYFUNCTION("JOIN("", "",FILTER(Marksheet!$15:$15,Marksheet!$10:$10=$C10549))"),"3a, 3b, 3c")</f>
        <v>3a, 3b, 3c</v>
      </c>
      <c r="E10549" s="138">
        <f t="array" ref="E10549">SUMIF(Marksheet!$D$10:$BQ$10,$C10549,INDIRECT(K10530))</f>
        <v>0</v>
      </c>
      <c r="F10549" s="138" t="s">
        <v>434</v>
      </c>
      <c r="G10549" s="137">
        <f>SUMIF(Marksheet!$10:$10,C10549,Marksheet!$14:$14)</f>
        <v>3</v>
      </c>
      <c r="H10549" s="139">
        <f t="shared" si="320"/>
        <v>0</v>
      </c>
      <c r="I10549" s="137" t="s">
        <v>471</v>
      </c>
      <c r="J10549" s="133"/>
      <c r="K10549" s="140"/>
    </row>
    <row r="10550" ht="15.75" customHeight="1">
      <c r="A10550" s="49"/>
      <c r="B10550" s="135" t="s">
        <v>22</v>
      </c>
      <c r="C10550" s="144" t="s">
        <v>46</v>
      </c>
      <c r="D10550" s="137" t="str">
        <f>IFERROR(__xludf.DUMMYFUNCTION("JOIN("", "",FILTER(Marksheet!$15:$15,Marksheet!$10:$10=$C10550))"),"3d")</f>
        <v>3d</v>
      </c>
      <c r="E10550" s="138">
        <f t="array" ref="E10550">SUMIF(Marksheet!$D$10:$BQ$10,$C10550,INDIRECT(K10530))</f>
        <v>0</v>
      </c>
      <c r="F10550" s="138" t="s">
        <v>434</v>
      </c>
      <c r="G10550" s="137">
        <f>SUMIF(Marksheet!$10:$10,C10550,Marksheet!$14:$14)</f>
        <v>2</v>
      </c>
      <c r="H10550" s="139">
        <f t="shared" si="320"/>
        <v>0</v>
      </c>
      <c r="I10550" s="137" t="s">
        <v>472</v>
      </c>
      <c r="J10550" s="133"/>
      <c r="K10550" s="140"/>
    </row>
    <row r="10551" ht="15.75" customHeight="1">
      <c r="A10551" s="49"/>
      <c r="B10551" s="141"/>
      <c r="C10551" s="144" t="s">
        <v>41</v>
      </c>
      <c r="D10551" s="137" t="str">
        <f>IFERROR(__xludf.DUMMYFUNCTION("JOIN("", "",FILTER(Marksheet!$15:$15,Marksheet!$10:$10=$C10551))"),"1c, 2b, 4e")</f>
        <v>1c, 2b, 4e</v>
      </c>
      <c r="E10551" s="138">
        <f t="array" ref="E10551">SUMIF(Marksheet!$D$10:$BQ$10,$C10551,INDIRECT(K10530))</f>
        <v>0</v>
      </c>
      <c r="F10551" s="138" t="s">
        <v>434</v>
      </c>
      <c r="G10551" s="137">
        <f>SUMIF(Marksheet!$10:$10,C10551,Marksheet!$14:$14)</f>
        <v>3</v>
      </c>
      <c r="H10551" s="139">
        <f t="shared" si="320"/>
        <v>0</v>
      </c>
      <c r="I10551" s="137" t="s">
        <v>473</v>
      </c>
      <c r="J10551" s="133"/>
      <c r="K10551" s="140"/>
    </row>
    <row r="10552" ht="15.75" customHeight="1">
      <c r="A10552" s="49"/>
      <c r="B10552" s="141"/>
      <c r="C10552" s="144" t="s">
        <v>45</v>
      </c>
      <c r="D10552" s="137" t="str">
        <f>IFERROR(__xludf.DUMMYFUNCTION("JOIN("", "",FILTER(Marksheet!$15:$15,Marksheet!$10:$10=$C10552))"),"3b, 4a, 5c")</f>
        <v>3b, 4a, 5c</v>
      </c>
      <c r="E10552" s="138">
        <f t="array" ref="E10552">SUMIF(Marksheet!$D$10:$BQ$10,$C10552,INDIRECT(K10530))</f>
        <v>0</v>
      </c>
      <c r="F10552" s="138" t="s">
        <v>434</v>
      </c>
      <c r="G10552" s="137">
        <f>SUMIF(Marksheet!$10:$10,C10552,Marksheet!$14:$14)</f>
        <v>3</v>
      </c>
      <c r="H10552" s="139">
        <f t="shared" si="320"/>
        <v>0</v>
      </c>
      <c r="I10552" s="137" t="s">
        <v>474</v>
      </c>
      <c r="J10552" s="133"/>
      <c r="K10552" s="140"/>
    </row>
    <row r="10553" ht="15.75" customHeight="1">
      <c r="A10553" s="49"/>
      <c r="B10553" s="141"/>
      <c r="C10553" s="144" t="s">
        <v>43</v>
      </c>
      <c r="D10553" s="137" t="str">
        <f>IFERROR(__xludf.DUMMYFUNCTION("JOIN("", "",FILTER(Marksheet!$15:$15,Marksheet!$10:$10=$C10553))"),"2c, 4d, 5d")</f>
        <v>2c, 4d, 5d</v>
      </c>
      <c r="E10553" s="138">
        <f t="array" ref="E10553">SUMIF(Marksheet!$D$10:$BQ$10,$C10553,INDIRECT(K10530))</f>
        <v>0</v>
      </c>
      <c r="F10553" s="138" t="s">
        <v>434</v>
      </c>
      <c r="G10553" s="137">
        <f>SUMIF(Marksheet!$10:$10,C10553,Marksheet!$14:$14)</f>
        <v>4</v>
      </c>
      <c r="H10553" s="139">
        <f t="shared" si="320"/>
        <v>0</v>
      </c>
      <c r="I10553" s="137" t="s">
        <v>475</v>
      </c>
      <c r="J10553" s="133"/>
      <c r="K10553" s="140"/>
    </row>
    <row r="10554" ht="15.75" customHeight="1">
      <c r="A10554" s="49"/>
      <c r="B10554" s="141"/>
      <c r="C10554" s="144" t="s">
        <v>44</v>
      </c>
      <c r="D10554" s="137" t="str">
        <f>IFERROR(__xludf.DUMMYFUNCTION("JOIN("", "",FILTER(Marksheet!$15:$15,Marksheet!$10:$10=$C10554))"),"3a, 4c")</f>
        <v>3a, 4c</v>
      </c>
      <c r="E10554" s="138">
        <f t="array" ref="E10554">SUMIF(Marksheet!$D$10:$BQ$10,$C10554,INDIRECT(K10530))</f>
        <v>0</v>
      </c>
      <c r="F10554" s="138" t="s">
        <v>434</v>
      </c>
      <c r="G10554" s="137">
        <f>SUMIF(Marksheet!$10:$10,C10554,Marksheet!$14:$14)</f>
        <v>2</v>
      </c>
      <c r="H10554" s="139">
        <f t="shared" si="320"/>
        <v>0</v>
      </c>
      <c r="I10554" s="137" t="s">
        <v>476</v>
      </c>
      <c r="J10554" s="133"/>
      <c r="K10554" s="140"/>
    </row>
    <row r="10555" ht="15.75" customHeight="1">
      <c r="A10555" s="49"/>
      <c r="B10555" s="141"/>
      <c r="C10555" s="144" t="s">
        <v>39</v>
      </c>
      <c r="D10555" s="137" t="str">
        <f>IFERROR(__xludf.DUMMYFUNCTION("JOIN("", "",FILTER(Marksheet!$15:$15,Marksheet!$10:$10=$C10555))"),"1a, 5a, 5b")</f>
        <v>1a, 5a, 5b</v>
      </c>
      <c r="E10555" s="138">
        <f t="array" ref="E10555">SUMIF(Marksheet!$D$10:$BQ$10,$C10555,INDIRECT(K10530))</f>
        <v>0</v>
      </c>
      <c r="F10555" s="138" t="s">
        <v>434</v>
      </c>
      <c r="G10555" s="137">
        <f>SUMIF(Marksheet!$10:$10,C10555,Marksheet!$14:$14)</f>
        <v>5</v>
      </c>
      <c r="H10555" s="139">
        <f t="shared" si="320"/>
        <v>0</v>
      </c>
      <c r="I10555" s="137" t="s">
        <v>477</v>
      </c>
      <c r="J10555" s="133"/>
      <c r="K10555" s="140"/>
    </row>
    <row r="10556" ht="15.75" customHeight="1">
      <c r="A10556" s="49"/>
      <c r="B10556" s="141"/>
      <c r="C10556" s="144" t="s">
        <v>42</v>
      </c>
      <c r="D10556" s="137" t="str">
        <f>IFERROR(__xludf.DUMMYFUNCTION("JOIN("", "",FILTER(Marksheet!$15:$15,Marksheet!$10:$10=$C10556))"),"2a, 3c")</f>
        <v>2a, 3c</v>
      </c>
      <c r="E10556" s="138">
        <f t="array" ref="E10556">SUMIF(Marksheet!$D$10:$BQ$10,$C10556,INDIRECT(K10530))</f>
        <v>0</v>
      </c>
      <c r="F10556" s="138" t="s">
        <v>434</v>
      </c>
      <c r="G10556" s="137">
        <f>SUMIF(Marksheet!$10:$10,C10556,Marksheet!$14:$14)</f>
        <v>3</v>
      </c>
      <c r="H10556" s="139">
        <f t="shared" si="320"/>
        <v>0</v>
      </c>
      <c r="I10556" s="137" t="s">
        <v>478</v>
      </c>
      <c r="J10556" s="133"/>
      <c r="K10556" s="140"/>
    </row>
    <row r="10557" ht="15.75" customHeight="1">
      <c r="A10557" s="49"/>
      <c r="B10557" s="142"/>
      <c r="C10557" s="144" t="s">
        <v>40</v>
      </c>
      <c r="D10557" s="137" t="str">
        <f>IFERROR(__xludf.DUMMYFUNCTION("JOIN("", "",FILTER(Marksheet!$15:$15,Marksheet!$10:$10=$C10557))"),"1b, 4b, 4f")</f>
        <v>1b, 4b, 4f</v>
      </c>
      <c r="E10557" s="138">
        <f t="array" ref="E10557">SUMIF(Marksheet!$D$10:$BQ$10,$C10557,INDIRECT(K10530))</f>
        <v>0</v>
      </c>
      <c r="F10557" s="138" t="s">
        <v>434</v>
      </c>
      <c r="G10557" s="137">
        <f>SUMIF(Marksheet!$10:$10,C10557,Marksheet!$14:$14)</f>
        <v>3</v>
      </c>
      <c r="H10557" s="139">
        <f t="shared" si="320"/>
        <v>0</v>
      </c>
      <c r="I10557" s="137" t="s">
        <v>479</v>
      </c>
      <c r="J10557" s="133"/>
      <c r="K10557" s="140"/>
    </row>
    <row r="10558" ht="15.75" customHeight="1">
      <c r="A10558" s="49"/>
      <c r="B10558" s="49"/>
      <c r="C10558" s="145" t="s">
        <v>76</v>
      </c>
      <c r="D10558" s="145"/>
      <c r="E10558" s="146">
        <f>SUM(E10534:E10557)</f>
        <v>0</v>
      </c>
      <c r="F10558" s="147" t="s">
        <v>434</v>
      </c>
      <c r="G10558" s="148">
        <f>SUM(G10534:G10557)</f>
        <v>85</v>
      </c>
      <c r="H10558" s="149">
        <f t="shared" si="320"/>
        <v>0</v>
      </c>
      <c r="I10558" s="129"/>
      <c r="J10558" s="133"/>
      <c r="K10558" s="127"/>
    </row>
    <row r="10559" ht="15.75" customHeight="1">
      <c r="A10559" s="49"/>
      <c r="B10559" s="49"/>
      <c r="C10559" s="67"/>
      <c r="D10559" s="67"/>
      <c r="E10559" s="49"/>
      <c r="F10559" s="49"/>
      <c r="G10559" s="49"/>
      <c r="H10559" s="49"/>
      <c r="I10559" s="129"/>
      <c r="J10559" s="133"/>
      <c r="K10559" s="127"/>
    </row>
    <row r="10560" ht="60.0" customHeight="1">
      <c r="A10560" s="49"/>
      <c r="B10560" s="49"/>
      <c r="C10560" s="67"/>
      <c r="D10560" s="67"/>
      <c r="E10560" s="49"/>
      <c r="F10560" s="49"/>
      <c r="G10560" s="49"/>
      <c r="H10560" s="49"/>
      <c r="I10560" s="129"/>
      <c r="J10560" s="133"/>
      <c r="K10560" s="127"/>
    </row>
    <row r="10561" ht="15.75" customHeight="1">
      <c r="A10561" s="124" t="s">
        <v>450</v>
      </c>
      <c r="B10561" s="49"/>
      <c r="C10561" s="67"/>
      <c r="D10561" s="67"/>
      <c r="E10561" s="1"/>
      <c r="F10561" s="1"/>
      <c r="G10561" s="49"/>
      <c r="H10561" s="49"/>
      <c r="I10561" s="7"/>
      <c r="K10561" s="125">
        <f>K10528+1</f>
        <v>338</v>
      </c>
    </row>
    <row r="10562" ht="15.75" customHeight="1">
      <c r="A10562" s="126" t="s">
        <v>451</v>
      </c>
      <c r="B10562" s="67" t="str">
        <f>B10529</f>
        <v>GCSE Transition Assessment</v>
      </c>
      <c r="C10562" s="67"/>
      <c r="D10562" s="67"/>
      <c r="E10562" s="1"/>
      <c r="F10562" s="49"/>
      <c r="G10562" s="49"/>
      <c r="H10562" s="49"/>
      <c r="K10562" s="127" t="str">
        <f>CONCATENATE("Marksheet!$B$",K10561)</f>
        <v>Marksheet!$B$338</v>
      </c>
    </row>
    <row r="10563" ht="15.75" customHeight="1">
      <c r="A10563" s="126" t="s">
        <v>447</v>
      </c>
      <c r="B10563" s="67" t="str">
        <f t="array" ref="B10563">IF(INDIRECT(K10562)="","",INDIRECT(K10562))</f>
        <v>Student 321</v>
      </c>
      <c r="C10563" s="67"/>
      <c r="D10563" s="67"/>
      <c r="E10563" s="1"/>
      <c r="F10563" s="49"/>
      <c r="G10563" s="49"/>
      <c r="H10563" s="49"/>
      <c r="K10563" s="127" t="str">
        <f>CONCATENATE("Marksheet!$D$",K10561,":$BQ$",K10561)</f>
        <v>Marksheet!$D$338:$BQ$338</v>
      </c>
    </row>
    <row r="10564" ht="15.75" customHeight="1">
      <c r="A10564" s="126" t="s">
        <v>452</v>
      </c>
      <c r="B10564" s="67" t="str">
        <f t="array" ref="B10564">INDIRECT(CONCATENATE("Marksheet!$C$",INDIRECT(CONCATENATE("K",ROW()-3))))</f>
        <v/>
      </c>
      <c r="C10564" s="67"/>
      <c r="D10564" s="67"/>
      <c r="E10564" s="49"/>
      <c r="F10564" s="49"/>
      <c r="G10564" s="49"/>
      <c r="H10564" s="49"/>
      <c r="I10564" s="49"/>
      <c r="J10564" s="49"/>
      <c r="K10564" s="127"/>
    </row>
    <row r="10565" ht="15.75" customHeight="1">
      <c r="A10565" s="67"/>
      <c r="B10565" s="128"/>
      <c r="C10565" s="67"/>
      <c r="D10565" s="67"/>
      <c r="E10565" s="49"/>
      <c r="F10565" s="49"/>
      <c r="G10565" s="49"/>
      <c r="H10565" s="49"/>
      <c r="I10565" s="49"/>
      <c r="J10565" s="49"/>
      <c r="K10565" s="127"/>
    </row>
    <row r="10566" ht="15.75" customHeight="1">
      <c r="A10566" s="129"/>
      <c r="B10566" s="100" t="s">
        <v>442</v>
      </c>
      <c r="C10566" s="100" t="s">
        <v>443</v>
      </c>
      <c r="D10566" s="73" t="s">
        <v>453</v>
      </c>
      <c r="E10566" s="130" t="s">
        <v>444</v>
      </c>
      <c r="F10566" s="71"/>
      <c r="G10566" s="72"/>
      <c r="H10566" s="131" t="s">
        <v>454</v>
      </c>
      <c r="I10566" s="132" t="s">
        <v>455</v>
      </c>
      <c r="J10566" s="133"/>
      <c r="K10566" s="134"/>
    </row>
    <row r="10567" ht="15.75" customHeight="1">
      <c r="A10567" s="49"/>
      <c r="B10567" s="135" t="s">
        <v>19</v>
      </c>
      <c r="C10567" s="136" t="s">
        <v>25</v>
      </c>
      <c r="D10567" s="137" t="str">
        <f>IFERROR(__xludf.DUMMYFUNCTION("JOIN("", "",FILTER(Marksheet!$15:$15,Marksheet!$10:$10=$C10567))"),"3a, 3b, 3c")</f>
        <v>3a, 3b, 3c</v>
      </c>
      <c r="E10567" s="138">
        <f t="array" ref="E10567">SUMIF(Marksheet!$D$10:$BQ$10,$C10567,INDIRECT(K10563))</f>
        <v>0</v>
      </c>
      <c r="F10567" s="138" t="s">
        <v>434</v>
      </c>
      <c r="G10567" s="137">
        <f>SUMIF(Marksheet!$10:$10,C10567,Marksheet!$14:$14)</f>
        <v>3</v>
      </c>
      <c r="H10567" s="139">
        <f t="shared" ref="H10567:H10591" si="321">E10567/G10567</f>
        <v>0</v>
      </c>
      <c r="I10567" s="137" t="s">
        <v>456</v>
      </c>
      <c r="J10567" s="133"/>
      <c r="K10567" s="140"/>
    </row>
    <row r="10568" ht="15.75" customHeight="1">
      <c r="A10568" s="49"/>
      <c r="B10568" s="141"/>
      <c r="C10568" s="136" t="s">
        <v>27</v>
      </c>
      <c r="D10568" s="137" t="str">
        <f>IFERROR(__xludf.DUMMYFUNCTION("JOIN("", "",FILTER(Marksheet!$15:$15,Marksheet!$10:$10=$C10568))"),"5a, 5b, 5c, 5d")</f>
        <v>5a, 5b, 5c, 5d</v>
      </c>
      <c r="E10568" s="138">
        <f t="array" ref="E10568">SUMIF(Marksheet!$D$10:$BQ$10,$C10568,INDIRECT(K10563))</f>
        <v>0</v>
      </c>
      <c r="F10568" s="138" t="s">
        <v>434</v>
      </c>
      <c r="G10568" s="137">
        <f>SUMIF(Marksheet!$10:$10,C10568,Marksheet!$14:$14)</f>
        <v>5</v>
      </c>
      <c r="H10568" s="139">
        <f t="shared" si="321"/>
        <v>0</v>
      </c>
      <c r="I10568" s="137" t="s">
        <v>457</v>
      </c>
      <c r="J10568" s="133"/>
      <c r="K10568" s="140"/>
    </row>
    <row r="10569" ht="15.75" customHeight="1">
      <c r="A10569" s="49"/>
      <c r="B10569" s="141"/>
      <c r="C10569" s="136" t="s">
        <v>26</v>
      </c>
      <c r="D10569" s="137" t="str">
        <f>IFERROR(__xludf.DUMMYFUNCTION("JOIN("", "",FILTER(Marksheet!$15:$15,Marksheet!$10:$10=$C10569))"),"4a, 4b")</f>
        <v>4a, 4b</v>
      </c>
      <c r="E10569" s="138">
        <f t="array" ref="E10569">SUMIF(Marksheet!$D$10:$BQ$10,$C10569,INDIRECT(K10563))</f>
        <v>0</v>
      </c>
      <c r="F10569" s="138" t="s">
        <v>434</v>
      </c>
      <c r="G10569" s="137">
        <f>SUMIF(Marksheet!$10:$10,C10569,Marksheet!$14:$14)</f>
        <v>3</v>
      </c>
      <c r="H10569" s="139">
        <f t="shared" si="321"/>
        <v>0</v>
      </c>
      <c r="I10569" s="137" t="s">
        <v>458</v>
      </c>
      <c r="J10569" s="133"/>
      <c r="K10569" s="140"/>
    </row>
    <row r="10570" ht="15.75" customHeight="1">
      <c r="A10570" s="49"/>
      <c r="B10570" s="141"/>
      <c r="C10570" s="136" t="s">
        <v>23</v>
      </c>
      <c r="D10570" s="137" t="str">
        <f>IFERROR(__xludf.DUMMYFUNCTION("JOIN("", "",FILTER(Marksheet!$15:$15,Marksheet!$10:$10=$C10570))"),"1a, 1b, 4c")</f>
        <v>1a, 1b, 4c</v>
      </c>
      <c r="E10570" s="138">
        <f t="array" ref="E10570">SUMIF(Marksheet!$D$10:$BQ$10,$C10570,INDIRECT(K10563))</f>
        <v>0</v>
      </c>
      <c r="F10570" s="138" t="s">
        <v>434</v>
      </c>
      <c r="G10570" s="137">
        <f>SUMIF(Marksheet!$10:$10,C10570,Marksheet!$14:$14)</f>
        <v>5</v>
      </c>
      <c r="H10570" s="139">
        <f t="shared" si="321"/>
        <v>0</v>
      </c>
      <c r="I10570" s="137" t="s">
        <v>459</v>
      </c>
      <c r="J10570" s="133"/>
      <c r="K10570" s="140"/>
    </row>
    <row r="10571" ht="15.75" customHeight="1">
      <c r="A10571" s="49"/>
      <c r="B10571" s="142"/>
      <c r="C10571" s="136" t="s">
        <v>24</v>
      </c>
      <c r="D10571" s="137" t="str">
        <f>IFERROR(__xludf.DUMMYFUNCTION("JOIN("", "",FILTER(Marksheet!$15:$15,Marksheet!$10:$10=$C10571))"),"2a, 2b, 2c")</f>
        <v>2a, 2b, 2c</v>
      </c>
      <c r="E10571" s="138">
        <f t="array" ref="E10571">SUMIF(Marksheet!$D$10:$BQ$10,$C10571,INDIRECT(K10563))</f>
        <v>0</v>
      </c>
      <c r="F10571" s="138" t="s">
        <v>434</v>
      </c>
      <c r="G10571" s="137">
        <f>SUMIF(Marksheet!$10:$10,C10571,Marksheet!$14:$14)</f>
        <v>4</v>
      </c>
      <c r="H10571" s="139">
        <f t="shared" si="321"/>
        <v>0</v>
      </c>
      <c r="I10571" s="137" t="s">
        <v>460</v>
      </c>
      <c r="J10571" s="133"/>
      <c r="K10571" s="140"/>
    </row>
    <row r="10572" ht="15.75" customHeight="1">
      <c r="A10572" s="49"/>
      <c r="B10572" s="135" t="s">
        <v>20</v>
      </c>
      <c r="C10572" s="143" t="s">
        <v>29</v>
      </c>
      <c r="D10572" s="137" t="str">
        <f>IFERROR(__xludf.DUMMYFUNCTION("JOIN("", "",FILTER(Marksheet!$15:$15,Marksheet!$10:$10=$C10572))"),"1b, 3d")</f>
        <v>1b, 3d</v>
      </c>
      <c r="E10572" s="138">
        <f t="array" ref="E10572">SUMIF(Marksheet!$D$10:$BQ$10,$C10572,INDIRECT(K10563))</f>
        <v>0</v>
      </c>
      <c r="F10572" s="138" t="s">
        <v>434</v>
      </c>
      <c r="G10572" s="137">
        <f>SUMIF(Marksheet!$10:$10,C10572,Marksheet!$14:$14)</f>
        <v>2</v>
      </c>
      <c r="H10572" s="139">
        <f t="shared" si="321"/>
        <v>0</v>
      </c>
      <c r="I10572" s="137" t="s">
        <v>461</v>
      </c>
      <c r="J10572" s="133"/>
      <c r="K10572" s="140"/>
    </row>
    <row r="10573" ht="15.75" customHeight="1">
      <c r="A10573" s="49"/>
      <c r="B10573" s="141"/>
      <c r="C10573" s="143" t="s">
        <v>30</v>
      </c>
      <c r="D10573" s="137" t="str">
        <f>IFERROR(__xludf.DUMMYFUNCTION("JOIN("", "",FILTER(Marksheet!$15:$15,Marksheet!$10:$10=$C10573))"),"1d, 4d, 4e")</f>
        <v>1d, 4d, 4e</v>
      </c>
      <c r="E10573" s="138">
        <f t="array" ref="E10573">SUMIF(Marksheet!$D$10:$BQ$10,$C10573,INDIRECT(K10563))</f>
        <v>0</v>
      </c>
      <c r="F10573" s="138" t="s">
        <v>434</v>
      </c>
      <c r="G10573" s="137">
        <f>SUMIF(Marksheet!$10:$10,C10573,Marksheet!$14:$14)</f>
        <v>3</v>
      </c>
      <c r="H10573" s="139">
        <f t="shared" si="321"/>
        <v>0</v>
      </c>
      <c r="I10573" s="137" t="s">
        <v>462</v>
      </c>
      <c r="J10573" s="133"/>
      <c r="K10573" s="140"/>
    </row>
    <row r="10574" ht="15.75" customHeight="1">
      <c r="A10574" s="49"/>
      <c r="B10574" s="141"/>
      <c r="C10574" s="143" t="s">
        <v>33</v>
      </c>
      <c r="D10574" s="137" t="str">
        <f>IFERROR(__xludf.DUMMYFUNCTION("JOIN("", "",FILTER(Marksheet!$15:$15,Marksheet!$10:$10=$C10574))"),"4a, 4b")</f>
        <v>4a, 4b</v>
      </c>
      <c r="E10574" s="138">
        <f t="array" ref="E10574">SUMIF(Marksheet!$D$10:$BQ$10,$C10574,INDIRECT(K10563))</f>
        <v>0</v>
      </c>
      <c r="F10574" s="138" t="s">
        <v>434</v>
      </c>
      <c r="G10574" s="137">
        <f>SUMIF(Marksheet!$10:$10,C10574,Marksheet!$14:$14)</f>
        <v>3</v>
      </c>
      <c r="H10574" s="139">
        <f t="shared" si="321"/>
        <v>0</v>
      </c>
      <c r="I10574" s="137" t="s">
        <v>463</v>
      </c>
      <c r="J10574" s="133"/>
      <c r="K10574" s="140"/>
    </row>
    <row r="10575" ht="15.75" customHeight="1">
      <c r="A10575" s="49"/>
      <c r="B10575" s="141"/>
      <c r="C10575" s="143" t="s">
        <v>28</v>
      </c>
      <c r="D10575" s="137" t="str">
        <f>IFERROR(__xludf.DUMMYFUNCTION("JOIN("", "",FILTER(Marksheet!$15:$15,Marksheet!$10:$10=$C10575))"),"1a, 1c, 4c")</f>
        <v>1a, 1c, 4c</v>
      </c>
      <c r="E10575" s="138">
        <f t="array" ref="E10575">SUMIF(Marksheet!$D$10:$BQ$10,$C10575,INDIRECT(K10563))</f>
        <v>0</v>
      </c>
      <c r="F10575" s="138" t="s">
        <v>434</v>
      </c>
      <c r="G10575" s="137">
        <f>SUMIF(Marksheet!$10:$10,C10575,Marksheet!$14:$14)</f>
        <v>5</v>
      </c>
      <c r="H10575" s="139">
        <f t="shared" si="321"/>
        <v>0</v>
      </c>
      <c r="I10575" s="137" t="s">
        <v>464</v>
      </c>
      <c r="J10575" s="133"/>
      <c r="K10575" s="140"/>
    </row>
    <row r="10576" ht="15.75" customHeight="1">
      <c r="A10576" s="49"/>
      <c r="B10576" s="141"/>
      <c r="C10576" s="143" t="s">
        <v>435</v>
      </c>
      <c r="D10576" s="137" t="str">
        <f>IFERROR(__xludf.DUMMYFUNCTION("JOIN("", "",FILTER(Marksheet!$15:$15,Marksheet!$10:$10=$C10576))"),"3a, 3b, 3c")</f>
        <v>3a, 3b, 3c</v>
      </c>
      <c r="E10576" s="138">
        <f t="array" ref="E10576">SUMIF(Marksheet!$D$10:$BQ$10,$C10576,INDIRECT(K10563))</f>
        <v>0</v>
      </c>
      <c r="F10576" s="138" t="s">
        <v>434</v>
      </c>
      <c r="G10576" s="137">
        <f>SUMIF(Marksheet!$10:$10,C10576,Marksheet!$14:$14)</f>
        <v>4</v>
      </c>
      <c r="H10576" s="139">
        <f t="shared" si="321"/>
        <v>0</v>
      </c>
      <c r="I10576" s="137" t="s">
        <v>465</v>
      </c>
      <c r="J10576" s="133"/>
      <c r="K10576" s="140"/>
    </row>
    <row r="10577" ht="15.75" customHeight="1">
      <c r="A10577" s="49"/>
      <c r="B10577" s="142"/>
      <c r="C10577" s="143" t="s">
        <v>31</v>
      </c>
      <c r="D10577" s="137" t="str">
        <f>IFERROR(__xludf.DUMMYFUNCTION("JOIN("", "",FILTER(Marksheet!$15:$15,Marksheet!$10:$10=$C10577))"),"2a, 2b, 2c")</f>
        <v>2a, 2b, 2c</v>
      </c>
      <c r="E10577" s="138">
        <f t="array" ref="E10577">SUMIF(Marksheet!$D$10:$BQ$10,$C10577,INDIRECT(K10563))</f>
        <v>0</v>
      </c>
      <c r="F10577" s="138" t="s">
        <v>434</v>
      </c>
      <c r="G10577" s="137">
        <f>SUMIF(Marksheet!$10:$10,C10577,Marksheet!$14:$14)</f>
        <v>3</v>
      </c>
      <c r="H10577" s="139">
        <f t="shared" si="321"/>
        <v>0</v>
      </c>
      <c r="I10577" s="137" t="s">
        <v>466</v>
      </c>
      <c r="J10577" s="133"/>
      <c r="K10577" s="140"/>
    </row>
    <row r="10578" ht="15.75" customHeight="1">
      <c r="A10578" s="49"/>
      <c r="B10578" s="135" t="s">
        <v>21</v>
      </c>
      <c r="C10578" s="143" t="s">
        <v>36</v>
      </c>
      <c r="D10578" s="137" t="str">
        <f>IFERROR(__xludf.DUMMYFUNCTION("JOIN("", "",FILTER(Marksheet!$15:$15,Marksheet!$10:$10=$C10578))"),"2b, 2c")</f>
        <v>2b, 2c</v>
      </c>
      <c r="E10578" s="138">
        <f t="array" ref="E10578">SUMIF(Marksheet!$D$10:$BQ$10,$C10578,INDIRECT(K10563))</f>
        <v>0</v>
      </c>
      <c r="F10578" s="138" t="s">
        <v>434</v>
      </c>
      <c r="G10578" s="137">
        <f>SUMIF(Marksheet!$10:$10,C10578,Marksheet!$14:$14)</f>
        <v>2</v>
      </c>
      <c r="H10578" s="139">
        <f t="shared" si="321"/>
        <v>0</v>
      </c>
      <c r="I10578" s="137" t="s">
        <v>467</v>
      </c>
      <c r="J10578" s="133"/>
      <c r="K10578" s="140"/>
    </row>
    <row r="10579" ht="15.75" customHeight="1">
      <c r="A10579" s="49"/>
      <c r="B10579" s="141"/>
      <c r="C10579" s="143" t="s">
        <v>38</v>
      </c>
      <c r="D10579" s="137" t="str">
        <f>IFERROR(__xludf.DUMMYFUNCTION("JOIN("", "",FILTER(Marksheet!$15:$15,Marksheet!$10:$10=$C10579))"),"4a, 4b, 4c, 4d, 4e")</f>
        <v>4a, 4b, 4c, 4d, 4e</v>
      </c>
      <c r="E10579" s="138">
        <f t="array" ref="E10579">SUMIF(Marksheet!$D$10:$BQ$10,$C10579,INDIRECT(K10563))</f>
        <v>0</v>
      </c>
      <c r="F10579" s="138" t="s">
        <v>434</v>
      </c>
      <c r="G10579" s="137">
        <f>SUMIF(Marksheet!$10:$10,C10579,Marksheet!$14:$14)</f>
        <v>6</v>
      </c>
      <c r="H10579" s="139">
        <f t="shared" si="321"/>
        <v>0</v>
      </c>
      <c r="I10579" s="137" t="s">
        <v>468</v>
      </c>
      <c r="J10579" s="133"/>
      <c r="K10579" s="140"/>
    </row>
    <row r="10580" ht="15.75" customHeight="1">
      <c r="A10580" s="49"/>
      <c r="B10580" s="141"/>
      <c r="C10580" s="143" t="s">
        <v>35</v>
      </c>
      <c r="D10580" s="137" t="str">
        <f>IFERROR(__xludf.DUMMYFUNCTION("JOIN("", "",FILTER(Marksheet!$15:$15,Marksheet!$10:$10=$C10580))"),"1b, 2a")</f>
        <v>1b, 2a</v>
      </c>
      <c r="E10580" s="138">
        <f t="array" ref="E10580">SUMIF(Marksheet!$D$10:$BQ$10,$C10580,INDIRECT(K10563))</f>
        <v>0</v>
      </c>
      <c r="F10580" s="138" t="s">
        <v>434</v>
      </c>
      <c r="G10580" s="137">
        <f>SUMIF(Marksheet!$10:$10,C10580,Marksheet!$14:$14)</f>
        <v>3</v>
      </c>
      <c r="H10580" s="139">
        <f t="shared" si="321"/>
        <v>0</v>
      </c>
      <c r="I10580" s="137" t="s">
        <v>469</v>
      </c>
      <c r="J10580" s="133"/>
      <c r="K10580" s="140"/>
    </row>
    <row r="10581" ht="15.75" customHeight="1">
      <c r="A10581" s="49"/>
      <c r="B10581" s="141"/>
      <c r="C10581" s="143" t="s">
        <v>34</v>
      </c>
      <c r="D10581" s="137" t="str">
        <f>IFERROR(__xludf.DUMMYFUNCTION("JOIN("", "",FILTER(Marksheet!$15:$15,Marksheet!$10:$10=$C10581))"),"1a, 1c, 2d")</f>
        <v>1a, 1c, 2d</v>
      </c>
      <c r="E10581" s="138">
        <f t="array" ref="E10581">SUMIF(Marksheet!$D$10:$BQ$10,$C10581,INDIRECT(K10563))</f>
        <v>0</v>
      </c>
      <c r="F10581" s="138" t="s">
        <v>434</v>
      </c>
      <c r="G10581" s="137">
        <f>SUMIF(Marksheet!$10:$10,C10581,Marksheet!$14:$14)</f>
        <v>6</v>
      </c>
      <c r="H10581" s="139">
        <f t="shared" si="321"/>
        <v>0</v>
      </c>
      <c r="I10581" s="137" t="s">
        <v>470</v>
      </c>
      <c r="J10581" s="133"/>
      <c r="K10581" s="140"/>
    </row>
    <row r="10582" ht="15.75" customHeight="1">
      <c r="A10582" s="49"/>
      <c r="B10582" s="142"/>
      <c r="C10582" s="143" t="s">
        <v>37</v>
      </c>
      <c r="D10582" s="137" t="str">
        <f>IFERROR(__xludf.DUMMYFUNCTION("JOIN("", "",FILTER(Marksheet!$15:$15,Marksheet!$10:$10=$C10582))"),"3a, 3b, 3c")</f>
        <v>3a, 3b, 3c</v>
      </c>
      <c r="E10582" s="138">
        <f t="array" ref="E10582">SUMIF(Marksheet!$D$10:$BQ$10,$C10582,INDIRECT(K10563))</f>
        <v>0</v>
      </c>
      <c r="F10582" s="138" t="s">
        <v>434</v>
      </c>
      <c r="G10582" s="137">
        <f>SUMIF(Marksheet!$10:$10,C10582,Marksheet!$14:$14)</f>
        <v>3</v>
      </c>
      <c r="H10582" s="139">
        <f t="shared" si="321"/>
        <v>0</v>
      </c>
      <c r="I10582" s="137" t="s">
        <v>471</v>
      </c>
      <c r="J10582" s="133"/>
      <c r="K10582" s="140"/>
    </row>
    <row r="10583" ht="15.75" customHeight="1">
      <c r="A10583" s="49"/>
      <c r="B10583" s="135" t="s">
        <v>22</v>
      </c>
      <c r="C10583" s="144" t="s">
        <v>46</v>
      </c>
      <c r="D10583" s="137" t="str">
        <f>IFERROR(__xludf.DUMMYFUNCTION("JOIN("", "",FILTER(Marksheet!$15:$15,Marksheet!$10:$10=$C10583))"),"3d")</f>
        <v>3d</v>
      </c>
      <c r="E10583" s="138">
        <f t="array" ref="E10583">SUMIF(Marksheet!$D$10:$BQ$10,$C10583,INDIRECT(K10563))</f>
        <v>0</v>
      </c>
      <c r="F10583" s="138" t="s">
        <v>434</v>
      </c>
      <c r="G10583" s="137">
        <f>SUMIF(Marksheet!$10:$10,C10583,Marksheet!$14:$14)</f>
        <v>2</v>
      </c>
      <c r="H10583" s="139">
        <f t="shared" si="321"/>
        <v>0</v>
      </c>
      <c r="I10583" s="137" t="s">
        <v>472</v>
      </c>
      <c r="J10583" s="133"/>
      <c r="K10583" s="140"/>
    </row>
    <row r="10584" ht="15.75" customHeight="1">
      <c r="A10584" s="49"/>
      <c r="B10584" s="141"/>
      <c r="C10584" s="144" t="s">
        <v>41</v>
      </c>
      <c r="D10584" s="137" t="str">
        <f>IFERROR(__xludf.DUMMYFUNCTION("JOIN("", "",FILTER(Marksheet!$15:$15,Marksheet!$10:$10=$C10584))"),"1c, 2b, 4e")</f>
        <v>1c, 2b, 4e</v>
      </c>
      <c r="E10584" s="138">
        <f t="array" ref="E10584">SUMIF(Marksheet!$D$10:$BQ$10,$C10584,INDIRECT(K10563))</f>
        <v>0</v>
      </c>
      <c r="F10584" s="138" t="s">
        <v>434</v>
      </c>
      <c r="G10584" s="137">
        <f>SUMIF(Marksheet!$10:$10,C10584,Marksheet!$14:$14)</f>
        <v>3</v>
      </c>
      <c r="H10584" s="139">
        <f t="shared" si="321"/>
        <v>0</v>
      </c>
      <c r="I10584" s="137" t="s">
        <v>473</v>
      </c>
      <c r="J10584" s="133"/>
      <c r="K10584" s="140"/>
    </row>
    <row r="10585" ht="15.75" customHeight="1">
      <c r="A10585" s="49"/>
      <c r="B10585" s="141"/>
      <c r="C10585" s="144" t="s">
        <v>45</v>
      </c>
      <c r="D10585" s="137" t="str">
        <f>IFERROR(__xludf.DUMMYFUNCTION("JOIN("", "",FILTER(Marksheet!$15:$15,Marksheet!$10:$10=$C10585))"),"3b, 4a, 5c")</f>
        <v>3b, 4a, 5c</v>
      </c>
      <c r="E10585" s="138">
        <f t="array" ref="E10585">SUMIF(Marksheet!$D$10:$BQ$10,$C10585,INDIRECT(K10563))</f>
        <v>0</v>
      </c>
      <c r="F10585" s="138" t="s">
        <v>434</v>
      </c>
      <c r="G10585" s="137">
        <f>SUMIF(Marksheet!$10:$10,C10585,Marksheet!$14:$14)</f>
        <v>3</v>
      </c>
      <c r="H10585" s="139">
        <f t="shared" si="321"/>
        <v>0</v>
      </c>
      <c r="I10585" s="137" t="s">
        <v>474</v>
      </c>
      <c r="J10585" s="133"/>
      <c r="K10585" s="140"/>
    </row>
    <row r="10586" ht="15.75" customHeight="1">
      <c r="A10586" s="49"/>
      <c r="B10586" s="141"/>
      <c r="C10586" s="144" t="s">
        <v>43</v>
      </c>
      <c r="D10586" s="137" t="str">
        <f>IFERROR(__xludf.DUMMYFUNCTION("JOIN("", "",FILTER(Marksheet!$15:$15,Marksheet!$10:$10=$C10586))"),"2c, 4d, 5d")</f>
        <v>2c, 4d, 5d</v>
      </c>
      <c r="E10586" s="138">
        <f t="array" ref="E10586">SUMIF(Marksheet!$D$10:$BQ$10,$C10586,INDIRECT(K10563))</f>
        <v>0</v>
      </c>
      <c r="F10586" s="138" t="s">
        <v>434</v>
      </c>
      <c r="G10586" s="137">
        <f>SUMIF(Marksheet!$10:$10,C10586,Marksheet!$14:$14)</f>
        <v>4</v>
      </c>
      <c r="H10586" s="139">
        <f t="shared" si="321"/>
        <v>0</v>
      </c>
      <c r="I10586" s="137" t="s">
        <v>475</v>
      </c>
      <c r="J10586" s="133"/>
      <c r="K10586" s="140"/>
    </row>
    <row r="10587" ht="15.75" customHeight="1">
      <c r="A10587" s="49"/>
      <c r="B10587" s="141"/>
      <c r="C10587" s="144" t="s">
        <v>44</v>
      </c>
      <c r="D10587" s="137" t="str">
        <f>IFERROR(__xludf.DUMMYFUNCTION("JOIN("", "",FILTER(Marksheet!$15:$15,Marksheet!$10:$10=$C10587))"),"3a, 4c")</f>
        <v>3a, 4c</v>
      </c>
      <c r="E10587" s="138">
        <f t="array" ref="E10587">SUMIF(Marksheet!$D$10:$BQ$10,$C10587,INDIRECT(K10563))</f>
        <v>0</v>
      </c>
      <c r="F10587" s="138" t="s">
        <v>434</v>
      </c>
      <c r="G10587" s="137">
        <f>SUMIF(Marksheet!$10:$10,C10587,Marksheet!$14:$14)</f>
        <v>2</v>
      </c>
      <c r="H10587" s="139">
        <f t="shared" si="321"/>
        <v>0</v>
      </c>
      <c r="I10587" s="137" t="s">
        <v>476</v>
      </c>
      <c r="J10587" s="133"/>
      <c r="K10587" s="140"/>
    </row>
    <row r="10588" ht="15.75" customHeight="1">
      <c r="A10588" s="49"/>
      <c r="B10588" s="141"/>
      <c r="C10588" s="144" t="s">
        <v>39</v>
      </c>
      <c r="D10588" s="137" t="str">
        <f>IFERROR(__xludf.DUMMYFUNCTION("JOIN("", "",FILTER(Marksheet!$15:$15,Marksheet!$10:$10=$C10588))"),"1a, 5a, 5b")</f>
        <v>1a, 5a, 5b</v>
      </c>
      <c r="E10588" s="138">
        <f t="array" ref="E10588">SUMIF(Marksheet!$D$10:$BQ$10,$C10588,INDIRECT(K10563))</f>
        <v>0</v>
      </c>
      <c r="F10588" s="138" t="s">
        <v>434</v>
      </c>
      <c r="G10588" s="137">
        <f>SUMIF(Marksheet!$10:$10,C10588,Marksheet!$14:$14)</f>
        <v>5</v>
      </c>
      <c r="H10588" s="139">
        <f t="shared" si="321"/>
        <v>0</v>
      </c>
      <c r="I10588" s="137" t="s">
        <v>477</v>
      </c>
      <c r="J10588" s="133"/>
      <c r="K10588" s="140"/>
    </row>
    <row r="10589" ht="15.75" customHeight="1">
      <c r="A10589" s="49"/>
      <c r="B10589" s="141"/>
      <c r="C10589" s="144" t="s">
        <v>42</v>
      </c>
      <c r="D10589" s="137" t="str">
        <f>IFERROR(__xludf.DUMMYFUNCTION("JOIN("", "",FILTER(Marksheet!$15:$15,Marksheet!$10:$10=$C10589))"),"2a, 3c")</f>
        <v>2a, 3c</v>
      </c>
      <c r="E10589" s="138">
        <f t="array" ref="E10589">SUMIF(Marksheet!$D$10:$BQ$10,$C10589,INDIRECT(K10563))</f>
        <v>0</v>
      </c>
      <c r="F10589" s="138" t="s">
        <v>434</v>
      </c>
      <c r="G10589" s="137">
        <f>SUMIF(Marksheet!$10:$10,C10589,Marksheet!$14:$14)</f>
        <v>3</v>
      </c>
      <c r="H10589" s="139">
        <f t="shared" si="321"/>
        <v>0</v>
      </c>
      <c r="I10589" s="137" t="s">
        <v>478</v>
      </c>
      <c r="J10589" s="133"/>
      <c r="K10589" s="140"/>
    </row>
    <row r="10590" ht="15.75" customHeight="1">
      <c r="A10590" s="49"/>
      <c r="B10590" s="142"/>
      <c r="C10590" s="144" t="s">
        <v>40</v>
      </c>
      <c r="D10590" s="137" t="str">
        <f>IFERROR(__xludf.DUMMYFUNCTION("JOIN("", "",FILTER(Marksheet!$15:$15,Marksheet!$10:$10=$C10590))"),"1b, 4b, 4f")</f>
        <v>1b, 4b, 4f</v>
      </c>
      <c r="E10590" s="138">
        <f t="array" ref="E10590">SUMIF(Marksheet!$D$10:$BQ$10,$C10590,INDIRECT(K10563))</f>
        <v>0</v>
      </c>
      <c r="F10590" s="138" t="s">
        <v>434</v>
      </c>
      <c r="G10590" s="137">
        <f>SUMIF(Marksheet!$10:$10,C10590,Marksheet!$14:$14)</f>
        <v>3</v>
      </c>
      <c r="H10590" s="139">
        <f t="shared" si="321"/>
        <v>0</v>
      </c>
      <c r="I10590" s="137" t="s">
        <v>479</v>
      </c>
      <c r="J10590" s="133"/>
      <c r="K10590" s="140"/>
    </row>
    <row r="10591" ht="15.75" customHeight="1">
      <c r="A10591" s="49"/>
      <c r="B10591" s="49"/>
      <c r="C10591" s="145" t="s">
        <v>76</v>
      </c>
      <c r="D10591" s="145"/>
      <c r="E10591" s="146">
        <f>SUM(E10567:E10590)</f>
        <v>0</v>
      </c>
      <c r="F10591" s="147" t="s">
        <v>434</v>
      </c>
      <c r="G10591" s="148">
        <f>SUM(G10567:G10590)</f>
        <v>85</v>
      </c>
      <c r="H10591" s="149">
        <f t="shared" si="321"/>
        <v>0</v>
      </c>
      <c r="I10591" s="129"/>
      <c r="J10591" s="133"/>
      <c r="K10591" s="127"/>
    </row>
    <row r="10592" ht="15.75" customHeight="1">
      <c r="A10592" s="49"/>
      <c r="B10592" s="49"/>
      <c r="C10592" s="67"/>
      <c r="D10592" s="67"/>
      <c r="E10592" s="49"/>
      <c r="F10592" s="49"/>
      <c r="G10592" s="49"/>
      <c r="H10592" s="49"/>
      <c r="I10592" s="129"/>
      <c r="J10592" s="133"/>
      <c r="K10592" s="127"/>
    </row>
    <row r="10593" ht="60.0" customHeight="1">
      <c r="A10593" s="49"/>
      <c r="B10593" s="49"/>
      <c r="C10593" s="67"/>
      <c r="D10593" s="67"/>
      <c r="E10593" s="49"/>
      <c r="F10593" s="49"/>
      <c r="G10593" s="49"/>
      <c r="H10593" s="49"/>
      <c r="I10593" s="129"/>
      <c r="J10593" s="133"/>
      <c r="K10593" s="127"/>
    </row>
    <row r="10594" ht="15.75" customHeight="1">
      <c r="A10594" s="124" t="s">
        <v>450</v>
      </c>
      <c r="B10594" s="49"/>
      <c r="C10594" s="67"/>
      <c r="D10594" s="67"/>
      <c r="E10594" s="1"/>
      <c r="F10594" s="1"/>
      <c r="G10594" s="49"/>
      <c r="H10594" s="49"/>
      <c r="I10594" s="7"/>
      <c r="K10594" s="125">
        <f>K10561+1</f>
        <v>339</v>
      </c>
    </row>
    <row r="10595" ht="15.75" customHeight="1">
      <c r="A10595" s="126" t="s">
        <v>451</v>
      </c>
      <c r="B10595" s="67" t="str">
        <f>B10562</f>
        <v>GCSE Transition Assessment</v>
      </c>
      <c r="C10595" s="67"/>
      <c r="D10595" s="67"/>
      <c r="E10595" s="1"/>
      <c r="F10595" s="49"/>
      <c r="G10595" s="49"/>
      <c r="H10595" s="49"/>
      <c r="K10595" s="127" t="str">
        <f>CONCATENATE("Marksheet!$B$",K10594)</f>
        <v>Marksheet!$B$339</v>
      </c>
    </row>
    <row r="10596" ht="15.75" customHeight="1">
      <c r="A10596" s="126" t="s">
        <v>447</v>
      </c>
      <c r="B10596" s="67" t="str">
        <f t="array" ref="B10596">IF(INDIRECT(K10595)="","",INDIRECT(K10595))</f>
        <v>Student 322</v>
      </c>
      <c r="C10596" s="67"/>
      <c r="D10596" s="67"/>
      <c r="E10596" s="1"/>
      <c r="F10596" s="49"/>
      <c r="G10596" s="49"/>
      <c r="H10596" s="49"/>
      <c r="K10596" s="127" t="str">
        <f>CONCATENATE("Marksheet!$D$",K10594,":$BQ$",K10594)</f>
        <v>Marksheet!$D$339:$BQ$339</v>
      </c>
    </row>
    <row r="10597" ht="15.75" customHeight="1">
      <c r="A10597" s="126" t="s">
        <v>452</v>
      </c>
      <c r="B10597" s="67" t="str">
        <f t="array" ref="B10597">INDIRECT(CONCATENATE("Marksheet!$C$",INDIRECT(CONCATENATE("K",ROW()-3))))</f>
        <v/>
      </c>
      <c r="C10597" s="67"/>
      <c r="D10597" s="67"/>
      <c r="E10597" s="49"/>
      <c r="F10597" s="49"/>
      <c r="G10597" s="49"/>
      <c r="H10597" s="49"/>
      <c r="I10597" s="49"/>
      <c r="J10597" s="49"/>
      <c r="K10597" s="127"/>
    </row>
    <row r="10598" ht="15.75" customHeight="1">
      <c r="A10598" s="67"/>
      <c r="B10598" s="128"/>
      <c r="C10598" s="67"/>
      <c r="D10598" s="67"/>
      <c r="E10598" s="49"/>
      <c r="F10598" s="49"/>
      <c r="G10598" s="49"/>
      <c r="H10598" s="49"/>
      <c r="I10598" s="49"/>
      <c r="J10598" s="49"/>
      <c r="K10598" s="127"/>
    </row>
    <row r="10599" ht="15.75" customHeight="1">
      <c r="A10599" s="129"/>
      <c r="B10599" s="100" t="s">
        <v>442</v>
      </c>
      <c r="C10599" s="100" t="s">
        <v>443</v>
      </c>
      <c r="D10599" s="73" t="s">
        <v>453</v>
      </c>
      <c r="E10599" s="130" t="s">
        <v>444</v>
      </c>
      <c r="F10599" s="71"/>
      <c r="G10599" s="72"/>
      <c r="H10599" s="131" t="s">
        <v>454</v>
      </c>
      <c r="I10599" s="132" t="s">
        <v>455</v>
      </c>
      <c r="J10599" s="133"/>
      <c r="K10599" s="134"/>
    </row>
    <row r="10600" ht="15.75" customHeight="1">
      <c r="A10600" s="49"/>
      <c r="B10600" s="135" t="s">
        <v>19</v>
      </c>
      <c r="C10600" s="136" t="s">
        <v>25</v>
      </c>
      <c r="D10600" s="137" t="str">
        <f>IFERROR(__xludf.DUMMYFUNCTION("JOIN("", "",FILTER(Marksheet!$15:$15,Marksheet!$10:$10=$C10600))"),"3a, 3b, 3c")</f>
        <v>3a, 3b, 3c</v>
      </c>
      <c r="E10600" s="138">
        <f t="array" ref="E10600">SUMIF(Marksheet!$D$10:$BQ$10,$C10600,INDIRECT(K10596))</f>
        <v>0</v>
      </c>
      <c r="F10600" s="138" t="s">
        <v>434</v>
      </c>
      <c r="G10600" s="137">
        <f>SUMIF(Marksheet!$10:$10,C10600,Marksheet!$14:$14)</f>
        <v>3</v>
      </c>
      <c r="H10600" s="139">
        <f t="shared" ref="H10600:H10624" si="322">E10600/G10600</f>
        <v>0</v>
      </c>
      <c r="I10600" s="137" t="s">
        <v>456</v>
      </c>
      <c r="J10600" s="133"/>
      <c r="K10600" s="140"/>
    </row>
    <row r="10601" ht="15.75" customHeight="1">
      <c r="A10601" s="49"/>
      <c r="B10601" s="141"/>
      <c r="C10601" s="136" t="s">
        <v>27</v>
      </c>
      <c r="D10601" s="137" t="str">
        <f>IFERROR(__xludf.DUMMYFUNCTION("JOIN("", "",FILTER(Marksheet!$15:$15,Marksheet!$10:$10=$C10601))"),"5a, 5b, 5c, 5d")</f>
        <v>5a, 5b, 5c, 5d</v>
      </c>
      <c r="E10601" s="138">
        <f t="array" ref="E10601">SUMIF(Marksheet!$D$10:$BQ$10,$C10601,INDIRECT(K10596))</f>
        <v>0</v>
      </c>
      <c r="F10601" s="138" t="s">
        <v>434</v>
      </c>
      <c r="G10601" s="137">
        <f>SUMIF(Marksheet!$10:$10,C10601,Marksheet!$14:$14)</f>
        <v>5</v>
      </c>
      <c r="H10601" s="139">
        <f t="shared" si="322"/>
        <v>0</v>
      </c>
      <c r="I10601" s="137" t="s">
        <v>457</v>
      </c>
      <c r="J10601" s="133"/>
      <c r="K10601" s="140"/>
    </row>
    <row r="10602" ht="15.75" customHeight="1">
      <c r="A10602" s="49"/>
      <c r="B10602" s="141"/>
      <c r="C10602" s="136" t="s">
        <v>26</v>
      </c>
      <c r="D10602" s="137" t="str">
        <f>IFERROR(__xludf.DUMMYFUNCTION("JOIN("", "",FILTER(Marksheet!$15:$15,Marksheet!$10:$10=$C10602))"),"4a, 4b")</f>
        <v>4a, 4b</v>
      </c>
      <c r="E10602" s="138">
        <f t="array" ref="E10602">SUMIF(Marksheet!$D$10:$BQ$10,$C10602,INDIRECT(K10596))</f>
        <v>0</v>
      </c>
      <c r="F10602" s="138" t="s">
        <v>434</v>
      </c>
      <c r="G10602" s="137">
        <f>SUMIF(Marksheet!$10:$10,C10602,Marksheet!$14:$14)</f>
        <v>3</v>
      </c>
      <c r="H10602" s="139">
        <f t="shared" si="322"/>
        <v>0</v>
      </c>
      <c r="I10602" s="137" t="s">
        <v>458</v>
      </c>
      <c r="J10602" s="133"/>
      <c r="K10602" s="140"/>
    </row>
    <row r="10603" ht="15.75" customHeight="1">
      <c r="A10603" s="49"/>
      <c r="B10603" s="141"/>
      <c r="C10603" s="136" t="s">
        <v>23</v>
      </c>
      <c r="D10603" s="137" t="str">
        <f>IFERROR(__xludf.DUMMYFUNCTION("JOIN("", "",FILTER(Marksheet!$15:$15,Marksheet!$10:$10=$C10603))"),"1a, 1b, 4c")</f>
        <v>1a, 1b, 4c</v>
      </c>
      <c r="E10603" s="138">
        <f t="array" ref="E10603">SUMIF(Marksheet!$D$10:$BQ$10,$C10603,INDIRECT(K10596))</f>
        <v>0</v>
      </c>
      <c r="F10603" s="138" t="s">
        <v>434</v>
      </c>
      <c r="G10603" s="137">
        <f>SUMIF(Marksheet!$10:$10,C10603,Marksheet!$14:$14)</f>
        <v>5</v>
      </c>
      <c r="H10603" s="139">
        <f t="shared" si="322"/>
        <v>0</v>
      </c>
      <c r="I10603" s="137" t="s">
        <v>459</v>
      </c>
      <c r="J10603" s="133"/>
      <c r="K10603" s="140"/>
    </row>
    <row r="10604" ht="15.75" customHeight="1">
      <c r="A10604" s="49"/>
      <c r="B10604" s="142"/>
      <c r="C10604" s="136" t="s">
        <v>24</v>
      </c>
      <c r="D10604" s="137" t="str">
        <f>IFERROR(__xludf.DUMMYFUNCTION("JOIN("", "",FILTER(Marksheet!$15:$15,Marksheet!$10:$10=$C10604))"),"2a, 2b, 2c")</f>
        <v>2a, 2b, 2c</v>
      </c>
      <c r="E10604" s="138">
        <f t="array" ref="E10604">SUMIF(Marksheet!$D$10:$BQ$10,$C10604,INDIRECT(K10596))</f>
        <v>0</v>
      </c>
      <c r="F10604" s="138" t="s">
        <v>434</v>
      </c>
      <c r="G10604" s="137">
        <f>SUMIF(Marksheet!$10:$10,C10604,Marksheet!$14:$14)</f>
        <v>4</v>
      </c>
      <c r="H10604" s="139">
        <f t="shared" si="322"/>
        <v>0</v>
      </c>
      <c r="I10604" s="137" t="s">
        <v>460</v>
      </c>
      <c r="J10604" s="133"/>
      <c r="K10604" s="140"/>
    </row>
    <row r="10605" ht="15.75" customHeight="1">
      <c r="A10605" s="49"/>
      <c r="B10605" s="135" t="s">
        <v>20</v>
      </c>
      <c r="C10605" s="143" t="s">
        <v>29</v>
      </c>
      <c r="D10605" s="137" t="str">
        <f>IFERROR(__xludf.DUMMYFUNCTION("JOIN("", "",FILTER(Marksheet!$15:$15,Marksheet!$10:$10=$C10605))"),"1b, 3d")</f>
        <v>1b, 3d</v>
      </c>
      <c r="E10605" s="138">
        <f t="array" ref="E10605">SUMIF(Marksheet!$D$10:$BQ$10,$C10605,INDIRECT(K10596))</f>
        <v>0</v>
      </c>
      <c r="F10605" s="138" t="s">
        <v>434</v>
      </c>
      <c r="G10605" s="137">
        <f>SUMIF(Marksheet!$10:$10,C10605,Marksheet!$14:$14)</f>
        <v>2</v>
      </c>
      <c r="H10605" s="139">
        <f t="shared" si="322"/>
        <v>0</v>
      </c>
      <c r="I10605" s="137" t="s">
        <v>461</v>
      </c>
      <c r="J10605" s="133"/>
      <c r="K10605" s="140"/>
    </row>
    <row r="10606" ht="15.75" customHeight="1">
      <c r="A10606" s="49"/>
      <c r="B10606" s="141"/>
      <c r="C10606" s="143" t="s">
        <v>30</v>
      </c>
      <c r="D10606" s="137" t="str">
        <f>IFERROR(__xludf.DUMMYFUNCTION("JOIN("", "",FILTER(Marksheet!$15:$15,Marksheet!$10:$10=$C10606))"),"1d, 4d, 4e")</f>
        <v>1d, 4d, 4e</v>
      </c>
      <c r="E10606" s="138">
        <f t="array" ref="E10606">SUMIF(Marksheet!$D$10:$BQ$10,$C10606,INDIRECT(K10596))</f>
        <v>0</v>
      </c>
      <c r="F10606" s="138" t="s">
        <v>434</v>
      </c>
      <c r="G10606" s="137">
        <f>SUMIF(Marksheet!$10:$10,C10606,Marksheet!$14:$14)</f>
        <v>3</v>
      </c>
      <c r="H10606" s="139">
        <f t="shared" si="322"/>
        <v>0</v>
      </c>
      <c r="I10606" s="137" t="s">
        <v>462</v>
      </c>
      <c r="J10606" s="133"/>
      <c r="K10606" s="140"/>
    </row>
    <row r="10607" ht="15.75" customHeight="1">
      <c r="A10607" s="49"/>
      <c r="B10607" s="141"/>
      <c r="C10607" s="143" t="s">
        <v>33</v>
      </c>
      <c r="D10607" s="137" t="str">
        <f>IFERROR(__xludf.DUMMYFUNCTION("JOIN("", "",FILTER(Marksheet!$15:$15,Marksheet!$10:$10=$C10607))"),"4a, 4b")</f>
        <v>4a, 4b</v>
      </c>
      <c r="E10607" s="138">
        <f t="array" ref="E10607">SUMIF(Marksheet!$D$10:$BQ$10,$C10607,INDIRECT(K10596))</f>
        <v>0</v>
      </c>
      <c r="F10607" s="138" t="s">
        <v>434</v>
      </c>
      <c r="G10607" s="137">
        <f>SUMIF(Marksheet!$10:$10,C10607,Marksheet!$14:$14)</f>
        <v>3</v>
      </c>
      <c r="H10607" s="139">
        <f t="shared" si="322"/>
        <v>0</v>
      </c>
      <c r="I10607" s="137" t="s">
        <v>463</v>
      </c>
      <c r="J10607" s="133"/>
      <c r="K10607" s="140"/>
    </row>
    <row r="10608" ht="15.75" customHeight="1">
      <c r="A10608" s="49"/>
      <c r="B10608" s="141"/>
      <c r="C10608" s="143" t="s">
        <v>28</v>
      </c>
      <c r="D10608" s="137" t="str">
        <f>IFERROR(__xludf.DUMMYFUNCTION("JOIN("", "",FILTER(Marksheet!$15:$15,Marksheet!$10:$10=$C10608))"),"1a, 1c, 4c")</f>
        <v>1a, 1c, 4c</v>
      </c>
      <c r="E10608" s="138">
        <f t="array" ref="E10608">SUMIF(Marksheet!$D$10:$BQ$10,$C10608,INDIRECT(K10596))</f>
        <v>0</v>
      </c>
      <c r="F10608" s="138" t="s">
        <v>434</v>
      </c>
      <c r="G10608" s="137">
        <f>SUMIF(Marksheet!$10:$10,C10608,Marksheet!$14:$14)</f>
        <v>5</v>
      </c>
      <c r="H10608" s="139">
        <f t="shared" si="322"/>
        <v>0</v>
      </c>
      <c r="I10608" s="137" t="s">
        <v>464</v>
      </c>
      <c r="J10608" s="133"/>
      <c r="K10608" s="140"/>
    </row>
    <row r="10609" ht="15.75" customHeight="1">
      <c r="A10609" s="49"/>
      <c r="B10609" s="141"/>
      <c r="C10609" s="143" t="s">
        <v>435</v>
      </c>
      <c r="D10609" s="137" t="str">
        <f>IFERROR(__xludf.DUMMYFUNCTION("JOIN("", "",FILTER(Marksheet!$15:$15,Marksheet!$10:$10=$C10609))"),"3a, 3b, 3c")</f>
        <v>3a, 3b, 3c</v>
      </c>
      <c r="E10609" s="138">
        <f t="array" ref="E10609">SUMIF(Marksheet!$D$10:$BQ$10,$C10609,INDIRECT(K10596))</f>
        <v>0</v>
      </c>
      <c r="F10609" s="138" t="s">
        <v>434</v>
      </c>
      <c r="G10609" s="137">
        <f>SUMIF(Marksheet!$10:$10,C10609,Marksheet!$14:$14)</f>
        <v>4</v>
      </c>
      <c r="H10609" s="139">
        <f t="shared" si="322"/>
        <v>0</v>
      </c>
      <c r="I10609" s="137" t="s">
        <v>465</v>
      </c>
      <c r="J10609" s="133"/>
      <c r="K10609" s="140"/>
    </row>
    <row r="10610" ht="15.75" customHeight="1">
      <c r="A10610" s="49"/>
      <c r="B10610" s="142"/>
      <c r="C10610" s="143" t="s">
        <v>31</v>
      </c>
      <c r="D10610" s="137" t="str">
        <f>IFERROR(__xludf.DUMMYFUNCTION("JOIN("", "",FILTER(Marksheet!$15:$15,Marksheet!$10:$10=$C10610))"),"2a, 2b, 2c")</f>
        <v>2a, 2b, 2c</v>
      </c>
      <c r="E10610" s="138">
        <f t="array" ref="E10610">SUMIF(Marksheet!$D$10:$BQ$10,$C10610,INDIRECT(K10596))</f>
        <v>0</v>
      </c>
      <c r="F10610" s="138" t="s">
        <v>434</v>
      </c>
      <c r="G10610" s="137">
        <f>SUMIF(Marksheet!$10:$10,C10610,Marksheet!$14:$14)</f>
        <v>3</v>
      </c>
      <c r="H10610" s="139">
        <f t="shared" si="322"/>
        <v>0</v>
      </c>
      <c r="I10610" s="137" t="s">
        <v>466</v>
      </c>
      <c r="J10610" s="133"/>
      <c r="K10610" s="140"/>
    </row>
    <row r="10611" ht="15.75" customHeight="1">
      <c r="A10611" s="49"/>
      <c r="B10611" s="135" t="s">
        <v>21</v>
      </c>
      <c r="C10611" s="143" t="s">
        <v>36</v>
      </c>
      <c r="D10611" s="137" t="str">
        <f>IFERROR(__xludf.DUMMYFUNCTION("JOIN("", "",FILTER(Marksheet!$15:$15,Marksheet!$10:$10=$C10611))"),"2b, 2c")</f>
        <v>2b, 2c</v>
      </c>
      <c r="E10611" s="138">
        <f t="array" ref="E10611">SUMIF(Marksheet!$D$10:$BQ$10,$C10611,INDIRECT(K10596))</f>
        <v>0</v>
      </c>
      <c r="F10611" s="138" t="s">
        <v>434</v>
      </c>
      <c r="G10611" s="137">
        <f>SUMIF(Marksheet!$10:$10,C10611,Marksheet!$14:$14)</f>
        <v>2</v>
      </c>
      <c r="H10611" s="139">
        <f t="shared" si="322"/>
        <v>0</v>
      </c>
      <c r="I10611" s="137" t="s">
        <v>467</v>
      </c>
      <c r="J10611" s="133"/>
      <c r="K10611" s="140"/>
    </row>
    <row r="10612" ht="15.75" customHeight="1">
      <c r="A10612" s="49"/>
      <c r="B10612" s="141"/>
      <c r="C10612" s="143" t="s">
        <v>38</v>
      </c>
      <c r="D10612" s="137" t="str">
        <f>IFERROR(__xludf.DUMMYFUNCTION("JOIN("", "",FILTER(Marksheet!$15:$15,Marksheet!$10:$10=$C10612))"),"4a, 4b, 4c, 4d, 4e")</f>
        <v>4a, 4b, 4c, 4d, 4e</v>
      </c>
      <c r="E10612" s="138">
        <f t="array" ref="E10612">SUMIF(Marksheet!$D$10:$BQ$10,$C10612,INDIRECT(K10596))</f>
        <v>0</v>
      </c>
      <c r="F10612" s="138" t="s">
        <v>434</v>
      </c>
      <c r="G10612" s="137">
        <f>SUMIF(Marksheet!$10:$10,C10612,Marksheet!$14:$14)</f>
        <v>6</v>
      </c>
      <c r="H10612" s="139">
        <f t="shared" si="322"/>
        <v>0</v>
      </c>
      <c r="I10612" s="137" t="s">
        <v>468</v>
      </c>
      <c r="J10612" s="133"/>
      <c r="K10612" s="140"/>
    </row>
    <row r="10613" ht="15.75" customHeight="1">
      <c r="A10613" s="49"/>
      <c r="B10613" s="141"/>
      <c r="C10613" s="143" t="s">
        <v>35</v>
      </c>
      <c r="D10613" s="137" t="str">
        <f>IFERROR(__xludf.DUMMYFUNCTION("JOIN("", "",FILTER(Marksheet!$15:$15,Marksheet!$10:$10=$C10613))"),"1b, 2a")</f>
        <v>1b, 2a</v>
      </c>
      <c r="E10613" s="138">
        <f t="array" ref="E10613">SUMIF(Marksheet!$D$10:$BQ$10,$C10613,INDIRECT(K10596))</f>
        <v>0</v>
      </c>
      <c r="F10613" s="138" t="s">
        <v>434</v>
      </c>
      <c r="G10613" s="137">
        <f>SUMIF(Marksheet!$10:$10,C10613,Marksheet!$14:$14)</f>
        <v>3</v>
      </c>
      <c r="H10613" s="139">
        <f t="shared" si="322"/>
        <v>0</v>
      </c>
      <c r="I10613" s="137" t="s">
        <v>469</v>
      </c>
      <c r="J10613" s="133"/>
      <c r="K10613" s="140"/>
    </row>
    <row r="10614" ht="15.75" customHeight="1">
      <c r="A10614" s="49"/>
      <c r="B10614" s="141"/>
      <c r="C10614" s="143" t="s">
        <v>34</v>
      </c>
      <c r="D10614" s="137" t="str">
        <f>IFERROR(__xludf.DUMMYFUNCTION("JOIN("", "",FILTER(Marksheet!$15:$15,Marksheet!$10:$10=$C10614))"),"1a, 1c, 2d")</f>
        <v>1a, 1c, 2d</v>
      </c>
      <c r="E10614" s="138">
        <f t="array" ref="E10614">SUMIF(Marksheet!$D$10:$BQ$10,$C10614,INDIRECT(K10596))</f>
        <v>0</v>
      </c>
      <c r="F10614" s="138" t="s">
        <v>434</v>
      </c>
      <c r="G10614" s="137">
        <f>SUMIF(Marksheet!$10:$10,C10614,Marksheet!$14:$14)</f>
        <v>6</v>
      </c>
      <c r="H10614" s="139">
        <f t="shared" si="322"/>
        <v>0</v>
      </c>
      <c r="I10614" s="137" t="s">
        <v>470</v>
      </c>
      <c r="J10614" s="133"/>
      <c r="K10614" s="140"/>
    </row>
    <row r="10615" ht="15.75" customHeight="1">
      <c r="A10615" s="49"/>
      <c r="B10615" s="142"/>
      <c r="C10615" s="143" t="s">
        <v>37</v>
      </c>
      <c r="D10615" s="137" t="str">
        <f>IFERROR(__xludf.DUMMYFUNCTION("JOIN("", "",FILTER(Marksheet!$15:$15,Marksheet!$10:$10=$C10615))"),"3a, 3b, 3c")</f>
        <v>3a, 3b, 3c</v>
      </c>
      <c r="E10615" s="138">
        <f t="array" ref="E10615">SUMIF(Marksheet!$D$10:$BQ$10,$C10615,INDIRECT(K10596))</f>
        <v>0</v>
      </c>
      <c r="F10615" s="138" t="s">
        <v>434</v>
      </c>
      <c r="G10615" s="137">
        <f>SUMIF(Marksheet!$10:$10,C10615,Marksheet!$14:$14)</f>
        <v>3</v>
      </c>
      <c r="H10615" s="139">
        <f t="shared" si="322"/>
        <v>0</v>
      </c>
      <c r="I10615" s="137" t="s">
        <v>471</v>
      </c>
      <c r="J10615" s="133"/>
      <c r="K10615" s="140"/>
    </row>
    <row r="10616" ht="15.75" customHeight="1">
      <c r="A10616" s="49"/>
      <c r="B10616" s="135" t="s">
        <v>22</v>
      </c>
      <c r="C10616" s="144" t="s">
        <v>46</v>
      </c>
      <c r="D10616" s="137" t="str">
        <f>IFERROR(__xludf.DUMMYFUNCTION("JOIN("", "",FILTER(Marksheet!$15:$15,Marksheet!$10:$10=$C10616))"),"3d")</f>
        <v>3d</v>
      </c>
      <c r="E10616" s="138">
        <f t="array" ref="E10616">SUMIF(Marksheet!$D$10:$BQ$10,$C10616,INDIRECT(K10596))</f>
        <v>0</v>
      </c>
      <c r="F10616" s="138" t="s">
        <v>434</v>
      </c>
      <c r="G10616" s="137">
        <f>SUMIF(Marksheet!$10:$10,C10616,Marksheet!$14:$14)</f>
        <v>2</v>
      </c>
      <c r="H10616" s="139">
        <f t="shared" si="322"/>
        <v>0</v>
      </c>
      <c r="I10616" s="137" t="s">
        <v>472</v>
      </c>
      <c r="J10616" s="133"/>
      <c r="K10616" s="140"/>
    </row>
    <row r="10617" ht="15.75" customHeight="1">
      <c r="A10617" s="49"/>
      <c r="B10617" s="141"/>
      <c r="C10617" s="144" t="s">
        <v>41</v>
      </c>
      <c r="D10617" s="137" t="str">
        <f>IFERROR(__xludf.DUMMYFUNCTION("JOIN("", "",FILTER(Marksheet!$15:$15,Marksheet!$10:$10=$C10617))"),"1c, 2b, 4e")</f>
        <v>1c, 2b, 4e</v>
      </c>
      <c r="E10617" s="138">
        <f t="array" ref="E10617">SUMIF(Marksheet!$D$10:$BQ$10,$C10617,INDIRECT(K10596))</f>
        <v>0</v>
      </c>
      <c r="F10617" s="138" t="s">
        <v>434</v>
      </c>
      <c r="G10617" s="137">
        <f>SUMIF(Marksheet!$10:$10,C10617,Marksheet!$14:$14)</f>
        <v>3</v>
      </c>
      <c r="H10617" s="139">
        <f t="shared" si="322"/>
        <v>0</v>
      </c>
      <c r="I10617" s="137" t="s">
        <v>473</v>
      </c>
      <c r="J10617" s="133"/>
      <c r="K10617" s="140"/>
    </row>
    <row r="10618" ht="15.75" customHeight="1">
      <c r="A10618" s="49"/>
      <c r="B10618" s="141"/>
      <c r="C10618" s="144" t="s">
        <v>45</v>
      </c>
      <c r="D10618" s="137" t="str">
        <f>IFERROR(__xludf.DUMMYFUNCTION("JOIN("", "",FILTER(Marksheet!$15:$15,Marksheet!$10:$10=$C10618))"),"3b, 4a, 5c")</f>
        <v>3b, 4a, 5c</v>
      </c>
      <c r="E10618" s="138">
        <f t="array" ref="E10618">SUMIF(Marksheet!$D$10:$BQ$10,$C10618,INDIRECT(K10596))</f>
        <v>0</v>
      </c>
      <c r="F10618" s="138" t="s">
        <v>434</v>
      </c>
      <c r="G10618" s="137">
        <f>SUMIF(Marksheet!$10:$10,C10618,Marksheet!$14:$14)</f>
        <v>3</v>
      </c>
      <c r="H10618" s="139">
        <f t="shared" si="322"/>
        <v>0</v>
      </c>
      <c r="I10618" s="137" t="s">
        <v>474</v>
      </c>
      <c r="J10618" s="133"/>
      <c r="K10618" s="140"/>
    </row>
    <row r="10619" ht="15.75" customHeight="1">
      <c r="A10619" s="49"/>
      <c r="B10619" s="141"/>
      <c r="C10619" s="144" t="s">
        <v>43</v>
      </c>
      <c r="D10619" s="137" t="str">
        <f>IFERROR(__xludf.DUMMYFUNCTION("JOIN("", "",FILTER(Marksheet!$15:$15,Marksheet!$10:$10=$C10619))"),"2c, 4d, 5d")</f>
        <v>2c, 4d, 5d</v>
      </c>
      <c r="E10619" s="138">
        <f t="array" ref="E10619">SUMIF(Marksheet!$D$10:$BQ$10,$C10619,INDIRECT(K10596))</f>
        <v>0</v>
      </c>
      <c r="F10619" s="138" t="s">
        <v>434</v>
      </c>
      <c r="G10619" s="137">
        <f>SUMIF(Marksheet!$10:$10,C10619,Marksheet!$14:$14)</f>
        <v>4</v>
      </c>
      <c r="H10619" s="139">
        <f t="shared" si="322"/>
        <v>0</v>
      </c>
      <c r="I10619" s="137" t="s">
        <v>475</v>
      </c>
      <c r="J10619" s="133"/>
      <c r="K10619" s="140"/>
    </row>
    <row r="10620" ht="15.75" customHeight="1">
      <c r="A10620" s="49"/>
      <c r="B10620" s="141"/>
      <c r="C10620" s="144" t="s">
        <v>44</v>
      </c>
      <c r="D10620" s="137" t="str">
        <f>IFERROR(__xludf.DUMMYFUNCTION("JOIN("", "",FILTER(Marksheet!$15:$15,Marksheet!$10:$10=$C10620))"),"3a, 4c")</f>
        <v>3a, 4c</v>
      </c>
      <c r="E10620" s="138">
        <f t="array" ref="E10620">SUMIF(Marksheet!$D$10:$BQ$10,$C10620,INDIRECT(K10596))</f>
        <v>0</v>
      </c>
      <c r="F10620" s="138" t="s">
        <v>434</v>
      </c>
      <c r="G10620" s="137">
        <f>SUMIF(Marksheet!$10:$10,C10620,Marksheet!$14:$14)</f>
        <v>2</v>
      </c>
      <c r="H10620" s="139">
        <f t="shared" si="322"/>
        <v>0</v>
      </c>
      <c r="I10620" s="137" t="s">
        <v>476</v>
      </c>
      <c r="J10620" s="133"/>
      <c r="K10620" s="140"/>
    </row>
    <row r="10621" ht="15.75" customHeight="1">
      <c r="A10621" s="49"/>
      <c r="B10621" s="141"/>
      <c r="C10621" s="144" t="s">
        <v>39</v>
      </c>
      <c r="D10621" s="137" t="str">
        <f>IFERROR(__xludf.DUMMYFUNCTION("JOIN("", "",FILTER(Marksheet!$15:$15,Marksheet!$10:$10=$C10621))"),"1a, 5a, 5b")</f>
        <v>1a, 5a, 5b</v>
      </c>
      <c r="E10621" s="138">
        <f t="array" ref="E10621">SUMIF(Marksheet!$D$10:$BQ$10,$C10621,INDIRECT(K10596))</f>
        <v>0</v>
      </c>
      <c r="F10621" s="138" t="s">
        <v>434</v>
      </c>
      <c r="G10621" s="137">
        <f>SUMIF(Marksheet!$10:$10,C10621,Marksheet!$14:$14)</f>
        <v>5</v>
      </c>
      <c r="H10621" s="139">
        <f t="shared" si="322"/>
        <v>0</v>
      </c>
      <c r="I10621" s="137" t="s">
        <v>477</v>
      </c>
      <c r="J10621" s="133"/>
      <c r="K10621" s="140"/>
    </row>
    <row r="10622" ht="15.75" customHeight="1">
      <c r="A10622" s="49"/>
      <c r="B10622" s="141"/>
      <c r="C10622" s="144" t="s">
        <v>42</v>
      </c>
      <c r="D10622" s="137" t="str">
        <f>IFERROR(__xludf.DUMMYFUNCTION("JOIN("", "",FILTER(Marksheet!$15:$15,Marksheet!$10:$10=$C10622))"),"2a, 3c")</f>
        <v>2a, 3c</v>
      </c>
      <c r="E10622" s="138">
        <f t="array" ref="E10622">SUMIF(Marksheet!$D$10:$BQ$10,$C10622,INDIRECT(K10596))</f>
        <v>0</v>
      </c>
      <c r="F10622" s="138" t="s">
        <v>434</v>
      </c>
      <c r="G10622" s="137">
        <f>SUMIF(Marksheet!$10:$10,C10622,Marksheet!$14:$14)</f>
        <v>3</v>
      </c>
      <c r="H10622" s="139">
        <f t="shared" si="322"/>
        <v>0</v>
      </c>
      <c r="I10622" s="137" t="s">
        <v>478</v>
      </c>
      <c r="J10622" s="133"/>
      <c r="K10622" s="140"/>
    </row>
    <row r="10623" ht="15.75" customHeight="1">
      <c r="A10623" s="49"/>
      <c r="B10623" s="142"/>
      <c r="C10623" s="144" t="s">
        <v>40</v>
      </c>
      <c r="D10623" s="137" t="str">
        <f>IFERROR(__xludf.DUMMYFUNCTION("JOIN("", "",FILTER(Marksheet!$15:$15,Marksheet!$10:$10=$C10623))"),"1b, 4b, 4f")</f>
        <v>1b, 4b, 4f</v>
      </c>
      <c r="E10623" s="138">
        <f t="array" ref="E10623">SUMIF(Marksheet!$D$10:$BQ$10,$C10623,INDIRECT(K10596))</f>
        <v>0</v>
      </c>
      <c r="F10623" s="138" t="s">
        <v>434</v>
      </c>
      <c r="G10623" s="137">
        <f>SUMIF(Marksheet!$10:$10,C10623,Marksheet!$14:$14)</f>
        <v>3</v>
      </c>
      <c r="H10623" s="139">
        <f t="shared" si="322"/>
        <v>0</v>
      </c>
      <c r="I10623" s="137" t="s">
        <v>479</v>
      </c>
      <c r="J10623" s="133"/>
      <c r="K10623" s="140"/>
    </row>
    <row r="10624" ht="15.75" customHeight="1">
      <c r="A10624" s="49"/>
      <c r="B10624" s="49"/>
      <c r="C10624" s="145" t="s">
        <v>76</v>
      </c>
      <c r="D10624" s="145"/>
      <c r="E10624" s="146">
        <f>SUM(E10600:E10623)</f>
        <v>0</v>
      </c>
      <c r="F10624" s="147" t="s">
        <v>434</v>
      </c>
      <c r="G10624" s="148">
        <f>SUM(G10600:G10623)</f>
        <v>85</v>
      </c>
      <c r="H10624" s="149">
        <f t="shared" si="322"/>
        <v>0</v>
      </c>
      <c r="I10624" s="129"/>
      <c r="J10624" s="133"/>
      <c r="K10624" s="127"/>
    </row>
    <row r="10625" ht="15.75" customHeight="1">
      <c r="A10625" s="49"/>
      <c r="B10625" s="49"/>
      <c r="C10625" s="67"/>
      <c r="D10625" s="67"/>
      <c r="E10625" s="49"/>
      <c r="F10625" s="49"/>
      <c r="G10625" s="49"/>
      <c r="H10625" s="49"/>
      <c r="I10625" s="129"/>
      <c r="J10625" s="133"/>
      <c r="K10625" s="127"/>
    </row>
    <row r="10626" ht="60.0" customHeight="1">
      <c r="A10626" s="49"/>
      <c r="B10626" s="49"/>
      <c r="C10626" s="67"/>
      <c r="D10626" s="67"/>
      <c r="E10626" s="49"/>
      <c r="F10626" s="49"/>
      <c r="G10626" s="49"/>
      <c r="H10626" s="49"/>
      <c r="I10626" s="129"/>
      <c r="J10626" s="133"/>
      <c r="K10626" s="127"/>
    </row>
    <row r="10627" ht="15.75" customHeight="1">
      <c r="A10627" s="124" t="s">
        <v>450</v>
      </c>
      <c r="B10627" s="49"/>
      <c r="C10627" s="67"/>
      <c r="D10627" s="67"/>
      <c r="E10627" s="1"/>
      <c r="F10627" s="1"/>
      <c r="G10627" s="49"/>
      <c r="H10627" s="49"/>
      <c r="I10627" s="7"/>
      <c r="K10627" s="125">
        <f>K10594+1</f>
        <v>340</v>
      </c>
    </row>
    <row r="10628" ht="15.75" customHeight="1">
      <c r="A10628" s="126" t="s">
        <v>451</v>
      </c>
      <c r="B10628" s="67" t="str">
        <f>B10595</f>
        <v>GCSE Transition Assessment</v>
      </c>
      <c r="C10628" s="67"/>
      <c r="D10628" s="67"/>
      <c r="E10628" s="1"/>
      <c r="F10628" s="49"/>
      <c r="G10628" s="49"/>
      <c r="H10628" s="49"/>
      <c r="K10628" s="127" t="str">
        <f>CONCATENATE("Marksheet!$B$",K10627)</f>
        <v>Marksheet!$B$340</v>
      </c>
    </row>
    <row r="10629" ht="15.75" customHeight="1">
      <c r="A10629" s="126" t="s">
        <v>447</v>
      </c>
      <c r="B10629" s="67" t="str">
        <f t="array" ref="B10629">IF(INDIRECT(K10628)="","",INDIRECT(K10628))</f>
        <v>Student 323</v>
      </c>
      <c r="C10629" s="67"/>
      <c r="D10629" s="67"/>
      <c r="E10629" s="1"/>
      <c r="F10629" s="49"/>
      <c r="G10629" s="49"/>
      <c r="H10629" s="49"/>
      <c r="K10629" s="127" t="str">
        <f>CONCATENATE("Marksheet!$D$",K10627,":$BQ$",K10627)</f>
        <v>Marksheet!$D$340:$BQ$340</v>
      </c>
    </row>
    <row r="10630" ht="15.75" customHeight="1">
      <c r="A10630" s="126" t="s">
        <v>452</v>
      </c>
      <c r="B10630" s="67" t="str">
        <f t="array" ref="B10630">INDIRECT(CONCATENATE("Marksheet!$C$",INDIRECT(CONCATENATE("K",ROW()-3))))</f>
        <v/>
      </c>
      <c r="C10630" s="67"/>
      <c r="D10630" s="67"/>
      <c r="E10630" s="49"/>
      <c r="F10630" s="49"/>
      <c r="G10630" s="49"/>
      <c r="H10630" s="49"/>
      <c r="I10630" s="49"/>
      <c r="J10630" s="49"/>
      <c r="K10630" s="127"/>
    </row>
    <row r="10631" ht="15.75" customHeight="1">
      <c r="A10631" s="67"/>
      <c r="B10631" s="128"/>
      <c r="C10631" s="67"/>
      <c r="D10631" s="67"/>
      <c r="E10631" s="49"/>
      <c r="F10631" s="49"/>
      <c r="G10631" s="49"/>
      <c r="H10631" s="49"/>
      <c r="I10631" s="49"/>
      <c r="J10631" s="49"/>
      <c r="K10631" s="127"/>
    </row>
    <row r="10632" ht="15.75" customHeight="1">
      <c r="A10632" s="129"/>
      <c r="B10632" s="100" t="s">
        <v>442</v>
      </c>
      <c r="C10632" s="100" t="s">
        <v>443</v>
      </c>
      <c r="D10632" s="73" t="s">
        <v>453</v>
      </c>
      <c r="E10632" s="130" t="s">
        <v>444</v>
      </c>
      <c r="F10632" s="71"/>
      <c r="G10632" s="72"/>
      <c r="H10632" s="131" t="s">
        <v>454</v>
      </c>
      <c r="I10632" s="132" t="s">
        <v>455</v>
      </c>
      <c r="J10632" s="133"/>
      <c r="K10632" s="134"/>
    </row>
    <row r="10633" ht="15.75" customHeight="1">
      <c r="A10633" s="49"/>
      <c r="B10633" s="135" t="s">
        <v>19</v>
      </c>
      <c r="C10633" s="136" t="s">
        <v>25</v>
      </c>
      <c r="D10633" s="137" t="str">
        <f>IFERROR(__xludf.DUMMYFUNCTION("JOIN("", "",FILTER(Marksheet!$15:$15,Marksheet!$10:$10=$C10633))"),"3a, 3b, 3c")</f>
        <v>3a, 3b, 3c</v>
      </c>
      <c r="E10633" s="138">
        <f t="array" ref="E10633">SUMIF(Marksheet!$D$10:$BQ$10,$C10633,INDIRECT(K10629))</f>
        <v>0</v>
      </c>
      <c r="F10633" s="138" t="s">
        <v>434</v>
      </c>
      <c r="G10633" s="137">
        <f>SUMIF(Marksheet!$10:$10,C10633,Marksheet!$14:$14)</f>
        <v>3</v>
      </c>
      <c r="H10633" s="139">
        <f t="shared" ref="H10633:H10657" si="323">E10633/G10633</f>
        <v>0</v>
      </c>
      <c r="I10633" s="137" t="s">
        <v>456</v>
      </c>
      <c r="J10633" s="133"/>
      <c r="K10633" s="140"/>
    </row>
    <row r="10634" ht="15.75" customHeight="1">
      <c r="A10634" s="49"/>
      <c r="B10634" s="141"/>
      <c r="C10634" s="136" t="s">
        <v>27</v>
      </c>
      <c r="D10634" s="137" t="str">
        <f>IFERROR(__xludf.DUMMYFUNCTION("JOIN("", "",FILTER(Marksheet!$15:$15,Marksheet!$10:$10=$C10634))"),"5a, 5b, 5c, 5d")</f>
        <v>5a, 5b, 5c, 5d</v>
      </c>
      <c r="E10634" s="138">
        <f t="array" ref="E10634">SUMIF(Marksheet!$D$10:$BQ$10,$C10634,INDIRECT(K10629))</f>
        <v>0</v>
      </c>
      <c r="F10634" s="138" t="s">
        <v>434</v>
      </c>
      <c r="G10634" s="137">
        <f>SUMIF(Marksheet!$10:$10,C10634,Marksheet!$14:$14)</f>
        <v>5</v>
      </c>
      <c r="H10634" s="139">
        <f t="shared" si="323"/>
        <v>0</v>
      </c>
      <c r="I10634" s="137" t="s">
        <v>457</v>
      </c>
      <c r="J10634" s="133"/>
      <c r="K10634" s="140"/>
    </row>
    <row r="10635" ht="15.75" customHeight="1">
      <c r="A10635" s="49"/>
      <c r="B10635" s="141"/>
      <c r="C10635" s="136" t="s">
        <v>26</v>
      </c>
      <c r="D10635" s="137" t="str">
        <f>IFERROR(__xludf.DUMMYFUNCTION("JOIN("", "",FILTER(Marksheet!$15:$15,Marksheet!$10:$10=$C10635))"),"4a, 4b")</f>
        <v>4a, 4b</v>
      </c>
      <c r="E10635" s="138">
        <f t="array" ref="E10635">SUMIF(Marksheet!$D$10:$BQ$10,$C10635,INDIRECT(K10629))</f>
        <v>0</v>
      </c>
      <c r="F10635" s="138" t="s">
        <v>434</v>
      </c>
      <c r="G10635" s="137">
        <f>SUMIF(Marksheet!$10:$10,C10635,Marksheet!$14:$14)</f>
        <v>3</v>
      </c>
      <c r="H10635" s="139">
        <f t="shared" si="323"/>
        <v>0</v>
      </c>
      <c r="I10635" s="137" t="s">
        <v>458</v>
      </c>
      <c r="J10635" s="133"/>
      <c r="K10635" s="140"/>
    </row>
    <row r="10636" ht="15.75" customHeight="1">
      <c r="A10636" s="49"/>
      <c r="B10636" s="141"/>
      <c r="C10636" s="136" t="s">
        <v>23</v>
      </c>
      <c r="D10636" s="137" t="str">
        <f>IFERROR(__xludf.DUMMYFUNCTION("JOIN("", "",FILTER(Marksheet!$15:$15,Marksheet!$10:$10=$C10636))"),"1a, 1b, 4c")</f>
        <v>1a, 1b, 4c</v>
      </c>
      <c r="E10636" s="138">
        <f t="array" ref="E10636">SUMIF(Marksheet!$D$10:$BQ$10,$C10636,INDIRECT(K10629))</f>
        <v>0</v>
      </c>
      <c r="F10636" s="138" t="s">
        <v>434</v>
      </c>
      <c r="G10636" s="137">
        <f>SUMIF(Marksheet!$10:$10,C10636,Marksheet!$14:$14)</f>
        <v>5</v>
      </c>
      <c r="H10636" s="139">
        <f t="shared" si="323"/>
        <v>0</v>
      </c>
      <c r="I10636" s="137" t="s">
        <v>459</v>
      </c>
      <c r="J10636" s="133"/>
      <c r="K10636" s="140"/>
    </row>
    <row r="10637" ht="15.75" customHeight="1">
      <c r="A10637" s="49"/>
      <c r="B10637" s="142"/>
      <c r="C10637" s="136" t="s">
        <v>24</v>
      </c>
      <c r="D10637" s="137" t="str">
        <f>IFERROR(__xludf.DUMMYFUNCTION("JOIN("", "",FILTER(Marksheet!$15:$15,Marksheet!$10:$10=$C10637))"),"2a, 2b, 2c")</f>
        <v>2a, 2b, 2c</v>
      </c>
      <c r="E10637" s="138">
        <f t="array" ref="E10637">SUMIF(Marksheet!$D$10:$BQ$10,$C10637,INDIRECT(K10629))</f>
        <v>0</v>
      </c>
      <c r="F10637" s="138" t="s">
        <v>434</v>
      </c>
      <c r="G10637" s="137">
        <f>SUMIF(Marksheet!$10:$10,C10637,Marksheet!$14:$14)</f>
        <v>4</v>
      </c>
      <c r="H10637" s="139">
        <f t="shared" si="323"/>
        <v>0</v>
      </c>
      <c r="I10637" s="137" t="s">
        <v>460</v>
      </c>
      <c r="J10637" s="133"/>
      <c r="K10637" s="140"/>
    </row>
    <row r="10638" ht="15.75" customHeight="1">
      <c r="A10638" s="49"/>
      <c r="B10638" s="135" t="s">
        <v>20</v>
      </c>
      <c r="C10638" s="143" t="s">
        <v>29</v>
      </c>
      <c r="D10638" s="137" t="str">
        <f>IFERROR(__xludf.DUMMYFUNCTION("JOIN("", "",FILTER(Marksheet!$15:$15,Marksheet!$10:$10=$C10638))"),"1b, 3d")</f>
        <v>1b, 3d</v>
      </c>
      <c r="E10638" s="138">
        <f t="array" ref="E10638">SUMIF(Marksheet!$D$10:$BQ$10,$C10638,INDIRECT(K10629))</f>
        <v>0</v>
      </c>
      <c r="F10638" s="138" t="s">
        <v>434</v>
      </c>
      <c r="G10638" s="137">
        <f>SUMIF(Marksheet!$10:$10,C10638,Marksheet!$14:$14)</f>
        <v>2</v>
      </c>
      <c r="H10638" s="139">
        <f t="shared" si="323"/>
        <v>0</v>
      </c>
      <c r="I10638" s="137" t="s">
        <v>461</v>
      </c>
      <c r="J10638" s="133"/>
      <c r="K10638" s="140"/>
    </row>
    <row r="10639" ht="15.75" customHeight="1">
      <c r="A10639" s="49"/>
      <c r="B10639" s="141"/>
      <c r="C10639" s="143" t="s">
        <v>30</v>
      </c>
      <c r="D10639" s="137" t="str">
        <f>IFERROR(__xludf.DUMMYFUNCTION("JOIN("", "",FILTER(Marksheet!$15:$15,Marksheet!$10:$10=$C10639))"),"1d, 4d, 4e")</f>
        <v>1d, 4d, 4e</v>
      </c>
      <c r="E10639" s="138">
        <f t="array" ref="E10639">SUMIF(Marksheet!$D$10:$BQ$10,$C10639,INDIRECT(K10629))</f>
        <v>0</v>
      </c>
      <c r="F10639" s="138" t="s">
        <v>434</v>
      </c>
      <c r="G10639" s="137">
        <f>SUMIF(Marksheet!$10:$10,C10639,Marksheet!$14:$14)</f>
        <v>3</v>
      </c>
      <c r="H10639" s="139">
        <f t="shared" si="323"/>
        <v>0</v>
      </c>
      <c r="I10639" s="137" t="s">
        <v>462</v>
      </c>
      <c r="J10639" s="133"/>
      <c r="K10639" s="140"/>
    </row>
    <row r="10640" ht="15.75" customHeight="1">
      <c r="A10640" s="49"/>
      <c r="B10640" s="141"/>
      <c r="C10640" s="143" t="s">
        <v>33</v>
      </c>
      <c r="D10640" s="137" t="str">
        <f>IFERROR(__xludf.DUMMYFUNCTION("JOIN("", "",FILTER(Marksheet!$15:$15,Marksheet!$10:$10=$C10640))"),"4a, 4b")</f>
        <v>4a, 4b</v>
      </c>
      <c r="E10640" s="138">
        <f t="array" ref="E10640">SUMIF(Marksheet!$D$10:$BQ$10,$C10640,INDIRECT(K10629))</f>
        <v>0</v>
      </c>
      <c r="F10640" s="138" t="s">
        <v>434</v>
      </c>
      <c r="G10640" s="137">
        <f>SUMIF(Marksheet!$10:$10,C10640,Marksheet!$14:$14)</f>
        <v>3</v>
      </c>
      <c r="H10640" s="139">
        <f t="shared" si="323"/>
        <v>0</v>
      </c>
      <c r="I10640" s="137" t="s">
        <v>463</v>
      </c>
      <c r="J10640" s="133"/>
      <c r="K10640" s="140"/>
    </row>
    <row r="10641" ht="15.75" customHeight="1">
      <c r="A10641" s="49"/>
      <c r="B10641" s="141"/>
      <c r="C10641" s="143" t="s">
        <v>28</v>
      </c>
      <c r="D10641" s="137" t="str">
        <f>IFERROR(__xludf.DUMMYFUNCTION("JOIN("", "",FILTER(Marksheet!$15:$15,Marksheet!$10:$10=$C10641))"),"1a, 1c, 4c")</f>
        <v>1a, 1c, 4c</v>
      </c>
      <c r="E10641" s="138">
        <f t="array" ref="E10641">SUMIF(Marksheet!$D$10:$BQ$10,$C10641,INDIRECT(K10629))</f>
        <v>0</v>
      </c>
      <c r="F10641" s="138" t="s">
        <v>434</v>
      </c>
      <c r="G10641" s="137">
        <f>SUMIF(Marksheet!$10:$10,C10641,Marksheet!$14:$14)</f>
        <v>5</v>
      </c>
      <c r="H10641" s="139">
        <f t="shared" si="323"/>
        <v>0</v>
      </c>
      <c r="I10641" s="137" t="s">
        <v>464</v>
      </c>
      <c r="J10641" s="133"/>
      <c r="K10641" s="140"/>
    </row>
    <row r="10642" ht="15.75" customHeight="1">
      <c r="A10642" s="49"/>
      <c r="B10642" s="141"/>
      <c r="C10642" s="143" t="s">
        <v>435</v>
      </c>
      <c r="D10642" s="137" t="str">
        <f>IFERROR(__xludf.DUMMYFUNCTION("JOIN("", "",FILTER(Marksheet!$15:$15,Marksheet!$10:$10=$C10642))"),"3a, 3b, 3c")</f>
        <v>3a, 3b, 3c</v>
      </c>
      <c r="E10642" s="138">
        <f t="array" ref="E10642">SUMIF(Marksheet!$D$10:$BQ$10,$C10642,INDIRECT(K10629))</f>
        <v>0</v>
      </c>
      <c r="F10642" s="138" t="s">
        <v>434</v>
      </c>
      <c r="G10642" s="137">
        <f>SUMIF(Marksheet!$10:$10,C10642,Marksheet!$14:$14)</f>
        <v>4</v>
      </c>
      <c r="H10642" s="139">
        <f t="shared" si="323"/>
        <v>0</v>
      </c>
      <c r="I10642" s="137" t="s">
        <v>465</v>
      </c>
      <c r="J10642" s="133"/>
      <c r="K10642" s="140"/>
    </row>
    <row r="10643" ht="15.75" customHeight="1">
      <c r="A10643" s="49"/>
      <c r="B10643" s="142"/>
      <c r="C10643" s="143" t="s">
        <v>31</v>
      </c>
      <c r="D10643" s="137" t="str">
        <f>IFERROR(__xludf.DUMMYFUNCTION("JOIN("", "",FILTER(Marksheet!$15:$15,Marksheet!$10:$10=$C10643))"),"2a, 2b, 2c")</f>
        <v>2a, 2b, 2c</v>
      </c>
      <c r="E10643" s="138">
        <f t="array" ref="E10643">SUMIF(Marksheet!$D$10:$BQ$10,$C10643,INDIRECT(K10629))</f>
        <v>0</v>
      </c>
      <c r="F10643" s="138" t="s">
        <v>434</v>
      </c>
      <c r="G10643" s="137">
        <f>SUMIF(Marksheet!$10:$10,C10643,Marksheet!$14:$14)</f>
        <v>3</v>
      </c>
      <c r="H10643" s="139">
        <f t="shared" si="323"/>
        <v>0</v>
      </c>
      <c r="I10643" s="137" t="s">
        <v>466</v>
      </c>
      <c r="J10643" s="133"/>
      <c r="K10643" s="140"/>
    </row>
    <row r="10644" ht="15.75" customHeight="1">
      <c r="A10644" s="49"/>
      <c r="B10644" s="135" t="s">
        <v>21</v>
      </c>
      <c r="C10644" s="143" t="s">
        <v>36</v>
      </c>
      <c r="D10644" s="137" t="str">
        <f>IFERROR(__xludf.DUMMYFUNCTION("JOIN("", "",FILTER(Marksheet!$15:$15,Marksheet!$10:$10=$C10644))"),"2b, 2c")</f>
        <v>2b, 2c</v>
      </c>
      <c r="E10644" s="138">
        <f t="array" ref="E10644">SUMIF(Marksheet!$D$10:$BQ$10,$C10644,INDIRECT(K10629))</f>
        <v>0</v>
      </c>
      <c r="F10644" s="138" t="s">
        <v>434</v>
      </c>
      <c r="G10644" s="137">
        <f>SUMIF(Marksheet!$10:$10,C10644,Marksheet!$14:$14)</f>
        <v>2</v>
      </c>
      <c r="H10644" s="139">
        <f t="shared" si="323"/>
        <v>0</v>
      </c>
      <c r="I10644" s="137" t="s">
        <v>467</v>
      </c>
      <c r="J10644" s="133"/>
      <c r="K10644" s="140"/>
    </row>
    <row r="10645" ht="15.75" customHeight="1">
      <c r="A10645" s="49"/>
      <c r="B10645" s="141"/>
      <c r="C10645" s="143" t="s">
        <v>38</v>
      </c>
      <c r="D10645" s="137" t="str">
        <f>IFERROR(__xludf.DUMMYFUNCTION("JOIN("", "",FILTER(Marksheet!$15:$15,Marksheet!$10:$10=$C10645))"),"4a, 4b, 4c, 4d, 4e")</f>
        <v>4a, 4b, 4c, 4d, 4e</v>
      </c>
      <c r="E10645" s="138">
        <f t="array" ref="E10645">SUMIF(Marksheet!$D$10:$BQ$10,$C10645,INDIRECT(K10629))</f>
        <v>0</v>
      </c>
      <c r="F10645" s="138" t="s">
        <v>434</v>
      </c>
      <c r="G10645" s="137">
        <f>SUMIF(Marksheet!$10:$10,C10645,Marksheet!$14:$14)</f>
        <v>6</v>
      </c>
      <c r="H10645" s="139">
        <f t="shared" si="323"/>
        <v>0</v>
      </c>
      <c r="I10645" s="137" t="s">
        <v>468</v>
      </c>
      <c r="J10645" s="133"/>
      <c r="K10645" s="140"/>
    </row>
    <row r="10646" ht="15.75" customHeight="1">
      <c r="A10646" s="49"/>
      <c r="B10646" s="141"/>
      <c r="C10646" s="143" t="s">
        <v>35</v>
      </c>
      <c r="D10646" s="137" t="str">
        <f>IFERROR(__xludf.DUMMYFUNCTION("JOIN("", "",FILTER(Marksheet!$15:$15,Marksheet!$10:$10=$C10646))"),"1b, 2a")</f>
        <v>1b, 2a</v>
      </c>
      <c r="E10646" s="138">
        <f t="array" ref="E10646">SUMIF(Marksheet!$D$10:$BQ$10,$C10646,INDIRECT(K10629))</f>
        <v>0</v>
      </c>
      <c r="F10646" s="138" t="s">
        <v>434</v>
      </c>
      <c r="G10646" s="137">
        <f>SUMIF(Marksheet!$10:$10,C10646,Marksheet!$14:$14)</f>
        <v>3</v>
      </c>
      <c r="H10646" s="139">
        <f t="shared" si="323"/>
        <v>0</v>
      </c>
      <c r="I10646" s="137" t="s">
        <v>469</v>
      </c>
      <c r="J10646" s="133"/>
      <c r="K10646" s="140"/>
    </row>
    <row r="10647" ht="15.75" customHeight="1">
      <c r="A10647" s="49"/>
      <c r="B10647" s="141"/>
      <c r="C10647" s="143" t="s">
        <v>34</v>
      </c>
      <c r="D10647" s="137" t="str">
        <f>IFERROR(__xludf.DUMMYFUNCTION("JOIN("", "",FILTER(Marksheet!$15:$15,Marksheet!$10:$10=$C10647))"),"1a, 1c, 2d")</f>
        <v>1a, 1c, 2d</v>
      </c>
      <c r="E10647" s="138">
        <f t="array" ref="E10647">SUMIF(Marksheet!$D$10:$BQ$10,$C10647,INDIRECT(K10629))</f>
        <v>0</v>
      </c>
      <c r="F10647" s="138" t="s">
        <v>434</v>
      </c>
      <c r="G10647" s="137">
        <f>SUMIF(Marksheet!$10:$10,C10647,Marksheet!$14:$14)</f>
        <v>6</v>
      </c>
      <c r="H10647" s="139">
        <f t="shared" si="323"/>
        <v>0</v>
      </c>
      <c r="I10647" s="137" t="s">
        <v>470</v>
      </c>
      <c r="J10647" s="133"/>
      <c r="K10647" s="140"/>
    </row>
    <row r="10648" ht="15.75" customHeight="1">
      <c r="A10648" s="49"/>
      <c r="B10648" s="142"/>
      <c r="C10648" s="143" t="s">
        <v>37</v>
      </c>
      <c r="D10648" s="137" t="str">
        <f>IFERROR(__xludf.DUMMYFUNCTION("JOIN("", "",FILTER(Marksheet!$15:$15,Marksheet!$10:$10=$C10648))"),"3a, 3b, 3c")</f>
        <v>3a, 3b, 3c</v>
      </c>
      <c r="E10648" s="138">
        <f t="array" ref="E10648">SUMIF(Marksheet!$D$10:$BQ$10,$C10648,INDIRECT(K10629))</f>
        <v>0</v>
      </c>
      <c r="F10648" s="138" t="s">
        <v>434</v>
      </c>
      <c r="G10648" s="137">
        <f>SUMIF(Marksheet!$10:$10,C10648,Marksheet!$14:$14)</f>
        <v>3</v>
      </c>
      <c r="H10648" s="139">
        <f t="shared" si="323"/>
        <v>0</v>
      </c>
      <c r="I10648" s="137" t="s">
        <v>471</v>
      </c>
      <c r="J10648" s="133"/>
      <c r="K10648" s="140"/>
    </row>
    <row r="10649" ht="15.75" customHeight="1">
      <c r="A10649" s="49"/>
      <c r="B10649" s="135" t="s">
        <v>22</v>
      </c>
      <c r="C10649" s="144" t="s">
        <v>46</v>
      </c>
      <c r="D10649" s="137" t="str">
        <f>IFERROR(__xludf.DUMMYFUNCTION("JOIN("", "",FILTER(Marksheet!$15:$15,Marksheet!$10:$10=$C10649))"),"3d")</f>
        <v>3d</v>
      </c>
      <c r="E10649" s="138">
        <f t="array" ref="E10649">SUMIF(Marksheet!$D$10:$BQ$10,$C10649,INDIRECT(K10629))</f>
        <v>0</v>
      </c>
      <c r="F10649" s="138" t="s">
        <v>434</v>
      </c>
      <c r="G10649" s="137">
        <f>SUMIF(Marksheet!$10:$10,C10649,Marksheet!$14:$14)</f>
        <v>2</v>
      </c>
      <c r="H10649" s="139">
        <f t="shared" si="323"/>
        <v>0</v>
      </c>
      <c r="I10649" s="137" t="s">
        <v>472</v>
      </c>
      <c r="J10649" s="133"/>
      <c r="K10649" s="140"/>
    </row>
    <row r="10650" ht="15.75" customHeight="1">
      <c r="A10650" s="49"/>
      <c r="B10650" s="141"/>
      <c r="C10650" s="144" t="s">
        <v>41</v>
      </c>
      <c r="D10650" s="137" t="str">
        <f>IFERROR(__xludf.DUMMYFUNCTION("JOIN("", "",FILTER(Marksheet!$15:$15,Marksheet!$10:$10=$C10650))"),"1c, 2b, 4e")</f>
        <v>1c, 2b, 4e</v>
      </c>
      <c r="E10650" s="138">
        <f t="array" ref="E10650">SUMIF(Marksheet!$D$10:$BQ$10,$C10650,INDIRECT(K10629))</f>
        <v>0</v>
      </c>
      <c r="F10650" s="138" t="s">
        <v>434</v>
      </c>
      <c r="G10650" s="137">
        <f>SUMIF(Marksheet!$10:$10,C10650,Marksheet!$14:$14)</f>
        <v>3</v>
      </c>
      <c r="H10650" s="139">
        <f t="shared" si="323"/>
        <v>0</v>
      </c>
      <c r="I10650" s="137" t="s">
        <v>473</v>
      </c>
      <c r="J10650" s="133"/>
      <c r="K10650" s="140"/>
    </row>
    <row r="10651" ht="15.75" customHeight="1">
      <c r="A10651" s="49"/>
      <c r="B10651" s="141"/>
      <c r="C10651" s="144" t="s">
        <v>45</v>
      </c>
      <c r="D10651" s="137" t="str">
        <f>IFERROR(__xludf.DUMMYFUNCTION("JOIN("", "",FILTER(Marksheet!$15:$15,Marksheet!$10:$10=$C10651))"),"3b, 4a, 5c")</f>
        <v>3b, 4a, 5c</v>
      </c>
      <c r="E10651" s="138">
        <f t="array" ref="E10651">SUMIF(Marksheet!$D$10:$BQ$10,$C10651,INDIRECT(K10629))</f>
        <v>0</v>
      </c>
      <c r="F10651" s="138" t="s">
        <v>434</v>
      </c>
      <c r="G10651" s="137">
        <f>SUMIF(Marksheet!$10:$10,C10651,Marksheet!$14:$14)</f>
        <v>3</v>
      </c>
      <c r="H10651" s="139">
        <f t="shared" si="323"/>
        <v>0</v>
      </c>
      <c r="I10651" s="137" t="s">
        <v>474</v>
      </c>
      <c r="J10651" s="133"/>
      <c r="K10651" s="140"/>
    </row>
    <row r="10652" ht="15.75" customHeight="1">
      <c r="A10652" s="49"/>
      <c r="B10652" s="141"/>
      <c r="C10652" s="144" t="s">
        <v>43</v>
      </c>
      <c r="D10652" s="137" t="str">
        <f>IFERROR(__xludf.DUMMYFUNCTION("JOIN("", "",FILTER(Marksheet!$15:$15,Marksheet!$10:$10=$C10652))"),"2c, 4d, 5d")</f>
        <v>2c, 4d, 5d</v>
      </c>
      <c r="E10652" s="138">
        <f t="array" ref="E10652">SUMIF(Marksheet!$D$10:$BQ$10,$C10652,INDIRECT(K10629))</f>
        <v>0</v>
      </c>
      <c r="F10652" s="138" t="s">
        <v>434</v>
      </c>
      <c r="G10652" s="137">
        <f>SUMIF(Marksheet!$10:$10,C10652,Marksheet!$14:$14)</f>
        <v>4</v>
      </c>
      <c r="H10652" s="139">
        <f t="shared" si="323"/>
        <v>0</v>
      </c>
      <c r="I10652" s="137" t="s">
        <v>475</v>
      </c>
      <c r="J10652" s="133"/>
      <c r="K10652" s="140"/>
    </row>
    <row r="10653" ht="15.75" customHeight="1">
      <c r="A10653" s="49"/>
      <c r="B10653" s="141"/>
      <c r="C10653" s="144" t="s">
        <v>44</v>
      </c>
      <c r="D10653" s="137" t="str">
        <f>IFERROR(__xludf.DUMMYFUNCTION("JOIN("", "",FILTER(Marksheet!$15:$15,Marksheet!$10:$10=$C10653))"),"3a, 4c")</f>
        <v>3a, 4c</v>
      </c>
      <c r="E10653" s="138">
        <f t="array" ref="E10653">SUMIF(Marksheet!$D$10:$BQ$10,$C10653,INDIRECT(K10629))</f>
        <v>0</v>
      </c>
      <c r="F10653" s="138" t="s">
        <v>434</v>
      </c>
      <c r="G10653" s="137">
        <f>SUMIF(Marksheet!$10:$10,C10653,Marksheet!$14:$14)</f>
        <v>2</v>
      </c>
      <c r="H10653" s="139">
        <f t="shared" si="323"/>
        <v>0</v>
      </c>
      <c r="I10653" s="137" t="s">
        <v>476</v>
      </c>
      <c r="J10653" s="133"/>
      <c r="K10653" s="140"/>
    </row>
    <row r="10654" ht="15.75" customHeight="1">
      <c r="A10654" s="49"/>
      <c r="B10654" s="141"/>
      <c r="C10654" s="144" t="s">
        <v>39</v>
      </c>
      <c r="D10654" s="137" t="str">
        <f>IFERROR(__xludf.DUMMYFUNCTION("JOIN("", "",FILTER(Marksheet!$15:$15,Marksheet!$10:$10=$C10654))"),"1a, 5a, 5b")</f>
        <v>1a, 5a, 5b</v>
      </c>
      <c r="E10654" s="138">
        <f t="array" ref="E10654">SUMIF(Marksheet!$D$10:$BQ$10,$C10654,INDIRECT(K10629))</f>
        <v>0</v>
      </c>
      <c r="F10654" s="138" t="s">
        <v>434</v>
      </c>
      <c r="G10654" s="137">
        <f>SUMIF(Marksheet!$10:$10,C10654,Marksheet!$14:$14)</f>
        <v>5</v>
      </c>
      <c r="H10654" s="139">
        <f t="shared" si="323"/>
        <v>0</v>
      </c>
      <c r="I10654" s="137" t="s">
        <v>477</v>
      </c>
      <c r="J10654" s="133"/>
      <c r="K10654" s="140"/>
    </row>
    <row r="10655" ht="15.75" customHeight="1">
      <c r="A10655" s="49"/>
      <c r="B10655" s="141"/>
      <c r="C10655" s="144" t="s">
        <v>42</v>
      </c>
      <c r="D10655" s="137" t="str">
        <f>IFERROR(__xludf.DUMMYFUNCTION("JOIN("", "",FILTER(Marksheet!$15:$15,Marksheet!$10:$10=$C10655))"),"2a, 3c")</f>
        <v>2a, 3c</v>
      </c>
      <c r="E10655" s="138">
        <f t="array" ref="E10655">SUMIF(Marksheet!$D$10:$BQ$10,$C10655,INDIRECT(K10629))</f>
        <v>0</v>
      </c>
      <c r="F10655" s="138" t="s">
        <v>434</v>
      </c>
      <c r="G10655" s="137">
        <f>SUMIF(Marksheet!$10:$10,C10655,Marksheet!$14:$14)</f>
        <v>3</v>
      </c>
      <c r="H10655" s="139">
        <f t="shared" si="323"/>
        <v>0</v>
      </c>
      <c r="I10655" s="137" t="s">
        <v>478</v>
      </c>
      <c r="J10655" s="133"/>
      <c r="K10655" s="140"/>
    </row>
    <row r="10656" ht="15.75" customHeight="1">
      <c r="A10656" s="49"/>
      <c r="B10656" s="142"/>
      <c r="C10656" s="144" t="s">
        <v>40</v>
      </c>
      <c r="D10656" s="137" t="str">
        <f>IFERROR(__xludf.DUMMYFUNCTION("JOIN("", "",FILTER(Marksheet!$15:$15,Marksheet!$10:$10=$C10656))"),"1b, 4b, 4f")</f>
        <v>1b, 4b, 4f</v>
      </c>
      <c r="E10656" s="138">
        <f t="array" ref="E10656">SUMIF(Marksheet!$D$10:$BQ$10,$C10656,INDIRECT(K10629))</f>
        <v>0</v>
      </c>
      <c r="F10656" s="138" t="s">
        <v>434</v>
      </c>
      <c r="G10656" s="137">
        <f>SUMIF(Marksheet!$10:$10,C10656,Marksheet!$14:$14)</f>
        <v>3</v>
      </c>
      <c r="H10656" s="139">
        <f t="shared" si="323"/>
        <v>0</v>
      </c>
      <c r="I10656" s="137" t="s">
        <v>479</v>
      </c>
      <c r="J10656" s="133"/>
      <c r="K10656" s="140"/>
    </row>
    <row r="10657" ht="15.75" customHeight="1">
      <c r="A10657" s="49"/>
      <c r="B10657" s="49"/>
      <c r="C10657" s="145" t="s">
        <v>76</v>
      </c>
      <c r="D10657" s="145"/>
      <c r="E10657" s="146">
        <f>SUM(E10633:E10656)</f>
        <v>0</v>
      </c>
      <c r="F10657" s="147" t="s">
        <v>434</v>
      </c>
      <c r="G10657" s="148">
        <f>SUM(G10633:G10656)</f>
        <v>85</v>
      </c>
      <c r="H10657" s="149">
        <f t="shared" si="323"/>
        <v>0</v>
      </c>
      <c r="I10657" s="129"/>
      <c r="J10657" s="133"/>
      <c r="K10657" s="127"/>
    </row>
    <row r="10658" ht="15.75" customHeight="1">
      <c r="A10658" s="49"/>
      <c r="B10658" s="49"/>
      <c r="C10658" s="67"/>
      <c r="D10658" s="67"/>
      <c r="E10658" s="49"/>
      <c r="F10658" s="49"/>
      <c r="G10658" s="49"/>
      <c r="H10658" s="49"/>
      <c r="I10658" s="129"/>
      <c r="J10658" s="133"/>
      <c r="K10658" s="127"/>
    </row>
    <row r="10659" ht="60.0" customHeight="1">
      <c r="A10659" s="49"/>
      <c r="B10659" s="49"/>
      <c r="C10659" s="67"/>
      <c r="D10659" s="67"/>
      <c r="E10659" s="49"/>
      <c r="F10659" s="49"/>
      <c r="G10659" s="49"/>
      <c r="H10659" s="49"/>
      <c r="I10659" s="129"/>
      <c r="J10659" s="133"/>
      <c r="K10659" s="127"/>
    </row>
    <row r="10660" ht="15.75" customHeight="1">
      <c r="A10660" s="124" t="s">
        <v>450</v>
      </c>
      <c r="B10660" s="49"/>
      <c r="C10660" s="67"/>
      <c r="D10660" s="67"/>
      <c r="E10660" s="1"/>
      <c r="F10660" s="1"/>
      <c r="G10660" s="49"/>
      <c r="H10660" s="49"/>
      <c r="I10660" s="7"/>
      <c r="K10660" s="125">
        <f>K10627+1</f>
        <v>341</v>
      </c>
    </row>
    <row r="10661" ht="15.75" customHeight="1">
      <c r="A10661" s="126" t="s">
        <v>451</v>
      </c>
      <c r="B10661" s="67" t="str">
        <f>B10628</f>
        <v>GCSE Transition Assessment</v>
      </c>
      <c r="C10661" s="67"/>
      <c r="D10661" s="67"/>
      <c r="E10661" s="1"/>
      <c r="F10661" s="49"/>
      <c r="G10661" s="49"/>
      <c r="H10661" s="49"/>
      <c r="K10661" s="127" t="str">
        <f>CONCATENATE("Marksheet!$B$",K10660)</f>
        <v>Marksheet!$B$341</v>
      </c>
    </row>
    <row r="10662" ht="15.75" customHeight="1">
      <c r="A10662" s="126" t="s">
        <v>447</v>
      </c>
      <c r="B10662" s="67" t="str">
        <f t="array" ref="B10662">IF(INDIRECT(K10661)="","",INDIRECT(K10661))</f>
        <v>Student 324</v>
      </c>
      <c r="C10662" s="67"/>
      <c r="D10662" s="67"/>
      <c r="E10662" s="1"/>
      <c r="F10662" s="49"/>
      <c r="G10662" s="49"/>
      <c r="H10662" s="49"/>
      <c r="K10662" s="127" t="str">
        <f>CONCATENATE("Marksheet!$D$",K10660,":$BQ$",K10660)</f>
        <v>Marksheet!$D$341:$BQ$341</v>
      </c>
    </row>
    <row r="10663" ht="15.75" customHeight="1">
      <c r="A10663" s="126" t="s">
        <v>452</v>
      </c>
      <c r="B10663" s="67" t="str">
        <f t="array" ref="B10663">INDIRECT(CONCATENATE("Marksheet!$C$",INDIRECT(CONCATENATE("K",ROW()-3))))</f>
        <v/>
      </c>
      <c r="C10663" s="67"/>
      <c r="D10663" s="67"/>
      <c r="E10663" s="49"/>
      <c r="F10663" s="49"/>
      <c r="G10663" s="49"/>
      <c r="H10663" s="49"/>
      <c r="I10663" s="49"/>
      <c r="J10663" s="49"/>
      <c r="K10663" s="127"/>
    </row>
    <row r="10664" ht="15.75" customHeight="1">
      <c r="A10664" s="67"/>
      <c r="B10664" s="128"/>
      <c r="C10664" s="67"/>
      <c r="D10664" s="67"/>
      <c r="E10664" s="49"/>
      <c r="F10664" s="49"/>
      <c r="G10664" s="49"/>
      <c r="H10664" s="49"/>
      <c r="I10664" s="49"/>
      <c r="J10664" s="49"/>
      <c r="K10664" s="127"/>
    </row>
    <row r="10665" ht="15.75" customHeight="1">
      <c r="A10665" s="129"/>
      <c r="B10665" s="100" t="s">
        <v>442</v>
      </c>
      <c r="C10665" s="100" t="s">
        <v>443</v>
      </c>
      <c r="D10665" s="73" t="s">
        <v>453</v>
      </c>
      <c r="E10665" s="130" t="s">
        <v>444</v>
      </c>
      <c r="F10665" s="71"/>
      <c r="G10665" s="72"/>
      <c r="H10665" s="131" t="s">
        <v>454</v>
      </c>
      <c r="I10665" s="132" t="s">
        <v>455</v>
      </c>
      <c r="J10665" s="133"/>
      <c r="K10665" s="134"/>
    </row>
    <row r="10666" ht="15.75" customHeight="1">
      <c r="A10666" s="49"/>
      <c r="B10666" s="135" t="s">
        <v>19</v>
      </c>
      <c r="C10666" s="136" t="s">
        <v>25</v>
      </c>
      <c r="D10666" s="137" t="str">
        <f>IFERROR(__xludf.DUMMYFUNCTION("JOIN("", "",FILTER(Marksheet!$15:$15,Marksheet!$10:$10=$C10666))"),"3a, 3b, 3c")</f>
        <v>3a, 3b, 3c</v>
      </c>
      <c r="E10666" s="138">
        <f t="array" ref="E10666">SUMIF(Marksheet!$D$10:$BQ$10,$C10666,INDIRECT(K10662))</f>
        <v>0</v>
      </c>
      <c r="F10666" s="138" t="s">
        <v>434</v>
      </c>
      <c r="G10666" s="137">
        <f>SUMIF(Marksheet!$10:$10,C10666,Marksheet!$14:$14)</f>
        <v>3</v>
      </c>
      <c r="H10666" s="139">
        <f t="shared" ref="H10666:H10690" si="324">E10666/G10666</f>
        <v>0</v>
      </c>
      <c r="I10666" s="137" t="s">
        <v>456</v>
      </c>
      <c r="J10666" s="133"/>
      <c r="K10666" s="140"/>
    </row>
    <row r="10667" ht="15.75" customHeight="1">
      <c r="A10667" s="49"/>
      <c r="B10667" s="141"/>
      <c r="C10667" s="136" t="s">
        <v>27</v>
      </c>
      <c r="D10667" s="137" t="str">
        <f>IFERROR(__xludf.DUMMYFUNCTION("JOIN("", "",FILTER(Marksheet!$15:$15,Marksheet!$10:$10=$C10667))"),"5a, 5b, 5c, 5d")</f>
        <v>5a, 5b, 5c, 5d</v>
      </c>
      <c r="E10667" s="138">
        <f t="array" ref="E10667">SUMIF(Marksheet!$D$10:$BQ$10,$C10667,INDIRECT(K10662))</f>
        <v>0</v>
      </c>
      <c r="F10667" s="138" t="s">
        <v>434</v>
      </c>
      <c r="G10667" s="137">
        <f>SUMIF(Marksheet!$10:$10,C10667,Marksheet!$14:$14)</f>
        <v>5</v>
      </c>
      <c r="H10667" s="139">
        <f t="shared" si="324"/>
        <v>0</v>
      </c>
      <c r="I10667" s="137" t="s">
        <v>457</v>
      </c>
      <c r="J10667" s="133"/>
      <c r="K10667" s="140"/>
    </row>
    <row r="10668" ht="15.75" customHeight="1">
      <c r="A10668" s="49"/>
      <c r="B10668" s="141"/>
      <c r="C10668" s="136" t="s">
        <v>26</v>
      </c>
      <c r="D10668" s="137" t="str">
        <f>IFERROR(__xludf.DUMMYFUNCTION("JOIN("", "",FILTER(Marksheet!$15:$15,Marksheet!$10:$10=$C10668))"),"4a, 4b")</f>
        <v>4a, 4b</v>
      </c>
      <c r="E10668" s="138">
        <f t="array" ref="E10668">SUMIF(Marksheet!$D$10:$BQ$10,$C10668,INDIRECT(K10662))</f>
        <v>0</v>
      </c>
      <c r="F10668" s="138" t="s">
        <v>434</v>
      </c>
      <c r="G10668" s="137">
        <f>SUMIF(Marksheet!$10:$10,C10668,Marksheet!$14:$14)</f>
        <v>3</v>
      </c>
      <c r="H10668" s="139">
        <f t="shared" si="324"/>
        <v>0</v>
      </c>
      <c r="I10668" s="137" t="s">
        <v>458</v>
      </c>
      <c r="J10668" s="133"/>
      <c r="K10668" s="140"/>
    </row>
    <row r="10669" ht="15.75" customHeight="1">
      <c r="A10669" s="49"/>
      <c r="B10669" s="141"/>
      <c r="C10669" s="136" t="s">
        <v>23</v>
      </c>
      <c r="D10669" s="137" t="str">
        <f>IFERROR(__xludf.DUMMYFUNCTION("JOIN("", "",FILTER(Marksheet!$15:$15,Marksheet!$10:$10=$C10669))"),"1a, 1b, 4c")</f>
        <v>1a, 1b, 4c</v>
      </c>
      <c r="E10669" s="138">
        <f t="array" ref="E10669">SUMIF(Marksheet!$D$10:$BQ$10,$C10669,INDIRECT(K10662))</f>
        <v>0</v>
      </c>
      <c r="F10669" s="138" t="s">
        <v>434</v>
      </c>
      <c r="G10669" s="137">
        <f>SUMIF(Marksheet!$10:$10,C10669,Marksheet!$14:$14)</f>
        <v>5</v>
      </c>
      <c r="H10669" s="139">
        <f t="shared" si="324"/>
        <v>0</v>
      </c>
      <c r="I10669" s="137" t="s">
        <v>459</v>
      </c>
      <c r="J10669" s="133"/>
      <c r="K10669" s="140"/>
    </row>
    <row r="10670" ht="15.75" customHeight="1">
      <c r="A10670" s="49"/>
      <c r="B10670" s="142"/>
      <c r="C10670" s="136" t="s">
        <v>24</v>
      </c>
      <c r="D10670" s="137" t="str">
        <f>IFERROR(__xludf.DUMMYFUNCTION("JOIN("", "",FILTER(Marksheet!$15:$15,Marksheet!$10:$10=$C10670))"),"2a, 2b, 2c")</f>
        <v>2a, 2b, 2c</v>
      </c>
      <c r="E10670" s="138">
        <f t="array" ref="E10670">SUMIF(Marksheet!$D$10:$BQ$10,$C10670,INDIRECT(K10662))</f>
        <v>0</v>
      </c>
      <c r="F10670" s="138" t="s">
        <v>434</v>
      </c>
      <c r="G10670" s="137">
        <f>SUMIF(Marksheet!$10:$10,C10670,Marksheet!$14:$14)</f>
        <v>4</v>
      </c>
      <c r="H10670" s="139">
        <f t="shared" si="324"/>
        <v>0</v>
      </c>
      <c r="I10670" s="137" t="s">
        <v>460</v>
      </c>
      <c r="J10670" s="133"/>
      <c r="K10670" s="140"/>
    </row>
    <row r="10671" ht="15.75" customHeight="1">
      <c r="A10671" s="49"/>
      <c r="B10671" s="135" t="s">
        <v>20</v>
      </c>
      <c r="C10671" s="143" t="s">
        <v>29</v>
      </c>
      <c r="D10671" s="137" t="str">
        <f>IFERROR(__xludf.DUMMYFUNCTION("JOIN("", "",FILTER(Marksheet!$15:$15,Marksheet!$10:$10=$C10671))"),"1b, 3d")</f>
        <v>1b, 3d</v>
      </c>
      <c r="E10671" s="138">
        <f t="array" ref="E10671">SUMIF(Marksheet!$D$10:$BQ$10,$C10671,INDIRECT(K10662))</f>
        <v>0</v>
      </c>
      <c r="F10671" s="138" t="s">
        <v>434</v>
      </c>
      <c r="G10671" s="137">
        <f>SUMIF(Marksheet!$10:$10,C10671,Marksheet!$14:$14)</f>
        <v>2</v>
      </c>
      <c r="H10671" s="139">
        <f t="shared" si="324"/>
        <v>0</v>
      </c>
      <c r="I10671" s="137" t="s">
        <v>461</v>
      </c>
      <c r="J10671" s="133"/>
      <c r="K10671" s="140"/>
    </row>
    <row r="10672" ht="15.75" customHeight="1">
      <c r="A10672" s="49"/>
      <c r="B10672" s="141"/>
      <c r="C10672" s="143" t="s">
        <v>30</v>
      </c>
      <c r="D10672" s="137" t="str">
        <f>IFERROR(__xludf.DUMMYFUNCTION("JOIN("", "",FILTER(Marksheet!$15:$15,Marksheet!$10:$10=$C10672))"),"1d, 4d, 4e")</f>
        <v>1d, 4d, 4e</v>
      </c>
      <c r="E10672" s="138">
        <f t="array" ref="E10672">SUMIF(Marksheet!$D$10:$BQ$10,$C10672,INDIRECT(K10662))</f>
        <v>0</v>
      </c>
      <c r="F10672" s="138" t="s">
        <v>434</v>
      </c>
      <c r="G10672" s="137">
        <f>SUMIF(Marksheet!$10:$10,C10672,Marksheet!$14:$14)</f>
        <v>3</v>
      </c>
      <c r="H10672" s="139">
        <f t="shared" si="324"/>
        <v>0</v>
      </c>
      <c r="I10672" s="137" t="s">
        <v>462</v>
      </c>
      <c r="J10672" s="133"/>
      <c r="K10672" s="140"/>
    </row>
    <row r="10673" ht="15.75" customHeight="1">
      <c r="A10673" s="49"/>
      <c r="B10673" s="141"/>
      <c r="C10673" s="143" t="s">
        <v>33</v>
      </c>
      <c r="D10673" s="137" t="str">
        <f>IFERROR(__xludf.DUMMYFUNCTION("JOIN("", "",FILTER(Marksheet!$15:$15,Marksheet!$10:$10=$C10673))"),"4a, 4b")</f>
        <v>4a, 4b</v>
      </c>
      <c r="E10673" s="138">
        <f t="array" ref="E10673">SUMIF(Marksheet!$D$10:$BQ$10,$C10673,INDIRECT(K10662))</f>
        <v>0</v>
      </c>
      <c r="F10673" s="138" t="s">
        <v>434</v>
      </c>
      <c r="G10673" s="137">
        <f>SUMIF(Marksheet!$10:$10,C10673,Marksheet!$14:$14)</f>
        <v>3</v>
      </c>
      <c r="H10673" s="139">
        <f t="shared" si="324"/>
        <v>0</v>
      </c>
      <c r="I10673" s="137" t="s">
        <v>463</v>
      </c>
      <c r="J10673" s="133"/>
      <c r="K10673" s="140"/>
    </row>
    <row r="10674" ht="15.75" customHeight="1">
      <c r="A10674" s="49"/>
      <c r="B10674" s="141"/>
      <c r="C10674" s="143" t="s">
        <v>28</v>
      </c>
      <c r="D10674" s="137" t="str">
        <f>IFERROR(__xludf.DUMMYFUNCTION("JOIN("", "",FILTER(Marksheet!$15:$15,Marksheet!$10:$10=$C10674))"),"1a, 1c, 4c")</f>
        <v>1a, 1c, 4c</v>
      </c>
      <c r="E10674" s="138">
        <f t="array" ref="E10674">SUMIF(Marksheet!$D$10:$BQ$10,$C10674,INDIRECT(K10662))</f>
        <v>0</v>
      </c>
      <c r="F10674" s="138" t="s">
        <v>434</v>
      </c>
      <c r="G10674" s="137">
        <f>SUMIF(Marksheet!$10:$10,C10674,Marksheet!$14:$14)</f>
        <v>5</v>
      </c>
      <c r="H10674" s="139">
        <f t="shared" si="324"/>
        <v>0</v>
      </c>
      <c r="I10674" s="137" t="s">
        <v>464</v>
      </c>
      <c r="J10674" s="133"/>
      <c r="K10674" s="140"/>
    </row>
    <row r="10675" ht="15.75" customHeight="1">
      <c r="A10675" s="49"/>
      <c r="B10675" s="141"/>
      <c r="C10675" s="143" t="s">
        <v>435</v>
      </c>
      <c r="D10675" s="137" t="str">
        <f>IFERROR(__xludf.DUMMYFUNCTION("JOIN("", "",FILTER(Marksheet!$15:$15,Marksheet!$10:$10=$C10675))"),"3a, 3b, 3c")</f>
        <v>3a, 3b, 3c</v>
      </c>
      <c r="E10675" s="138">
        <f t="array" ref="E10675">SUMIF(Marksheet!$D$10:$BQ$10,$C10675,INDIRECT(K10662))</f>
        <v>0</v>
      </c>
      <c r="F10675" s="138" t="s">
        <v>434</v>
      </c>
      <c r="G10675" s="137">
        <f>SUMIF(Marksheet!$10:$10,C10675,Marksheet!$14:$14)</f>
        <v>4</v>
      </c>
      <c r="H10675" s="139">
        <f t="shared" si="324"/>
        <v>0</v>
      </c>
      <c r="I10675" s="137" t="s">
        <v>465</v>
      </c>
      <c r="J10675" s="133"/>
      <c r="K10675" s="140"/>
    </row>
    <row r="10676" ht="15.75" customHeight="1">
      <c r="A10676" s="49"/>
      <c r="B10676" s="142"/>
      <c r="C10676" s="143" t="s">
        <v>31</v>
      </c>
      <c r="D10676" s="137" t="str">
        <f>IFERROR(__xludf.DUMMYFUNCTION("JOIN("", "",FILTER(Marksheet!$15:$15,Marksheet!$10:$10=$C10676))"),"2a, 2b, 2c")</f>
        <v>2a, 2b, 2c</v>
      </c>
      <c r="E10676" s="138">
        <f t="array" ref="E10676">SUMIF(Marksheet!$D$10:$BQ$10,$C10676,INDIRECT(K10662))</f>
        <v>0</v>
      </c>
      <c r="F10676" s="138" t="s">
        <v>434</v>
      </c>
      <c r="G10676" s="137">
        <f>SUMIF(Marksheet!$10:$10,C10676,Marksheet!$14:$14)</f>
        <v>3</v>
      </c>
      <c r="H10676" s="139">
        <f t="shared" si="324"/>
        <v>0</v>
      </c>
      <c r="I10676" s="137" t="s">
        <v>466</v>
      </c>
      <c r="J10676" s="133"/>
      <c r="K10676" s="140"/>
    </row>
    <row r="10677" ht="15.75" customHeight="1">
      <c r="A10677" s="49"/>
      <c r="B10677" s="135" t="s">
        <v>21</v>
      </c>
      <c r="C10677" s="143" t="s">
        <v>36</v>
      </c>
      <c r="D10677" s="137" t="str">
        <f>IFERROR(__xludf.DUMMYFUNCTION("JOIN("", "",FILTER(Marksheet!$15:$15,Marksheet!$10:$10=$C10677))"),"2b, 2c")</f>
        <v>2b, 2c</v>
      </c>
      <c r="E10677" s="138">
        <f t="array" ref="E10677">SUMIF(Marksheet!$D$10:$BQ$10,$C10677,INDIRECT(K10662))</f>
        <v>0</v>
      </c>
      <c r="F10677" s="138" t="s">
        <v>434</v>
      </c>
      <c r="G10677" s="137">
        <f>SUMIF(Marksheet!$10:$10,C10677,Marksheet!$14:$14)</f>
        <v>2</v>
      </c>
      <c r="H10677" s="139">
        <f t="shared" si="324"/>
        <v>0</v>
      </c>
      <c r="I10677" s="137" t="s">
        <v>467</v>
      </c>
      <c r="J10677" s="133"/>
      <c r="K10677" s="140"/>
    </row>
    <row r="10678" ht="15.75" customHeight="1">
      <c r="A10678" s="49"/>
      <c r="B10678" s="141"/>
      <c r="C10678" s="143" t="s">
        <v>38</v>
      </c>
      <c r="D10678" s="137" t="str">
        <f>IFERROR(__xludf.DUMMYFUNCTION("JOIN("", "",FILTER(Marksheet!$15:$15,Marksheet!$10:$10=$C10678))"),"4a, 4b, 4c, 4d, 4e")</f>
        <v>4a, 4b, 4c, 4d, 4e</v>
      </c>
      <c r="E10678" s="138">
        <f t="array" ref="E10678">SUMIF(Marksheet!$D$10:$BQ$10,$C10678,INDIRECT(K10662))</f>
        <v>0</v>
      </c>
      <c r="F10678" s="138" t="s">
        <v>434</v>
      </c>
      <c r="G10678" s="137">
        <f>SUMIF(Marksheet!$10:$10,C10678,Marksheet!$14:$14)</f>
        <v>6</v>
      </c>
      <c r="H10678" s="139">
        <f t="shared" si="324"/>
        <v>0</v>
      </c>
      <c r="I10678" s="137" t="s">
        <v>468</v>
      </c>
      <c r="J10678" s="133"/>
      <c r="K10678" s="140"/>
    </row>
    <row r="10679" ht="15.75" customHeight="1">
      <c r="A10679" s="49"/>
      <c r="B10679" s="141"/>
      <c r="C10679" s="143" t="s">
        <v>35</v>
      </c>
      <c r="D10679" s="137" t="str">
        <f>IFERROR(__xludf.DUMMYFUNCTION("JOIN("", "",FILTER(Marksheet!$15:$15,Marksheet!$10:$10=$C10679))"),"1b, 2a")</f>
        <v>1b, 2a</v>
      </c>
      <c r="E10679" s="138">
        <f t="array" ref="E10679">SUMIF(Marksheet!$D$10:$BQ$10,$C10679,INDIRECT(K10662))</f>
        <v>0</v>
      </c>
      <c r="F10679" s="138" t="s">
        <v>434</v>
      </c>
      <c r="G10679" s="137">
        <f>SUMIF(Marksheet!$10:$10,C10679,Marksheet!$14:$14)</f>
        <v>3</v>
      </c>
      <c r="H10679" s="139">
        <f t="shared" si="324"/>
        <v>0</v>
      </c>
      <c r="I10679" s="137" t="s">
        <v>469</v>
      </c>
      <c r="J10679" s="133"/>
      <c r="K10679" s="140"/>
    </row>
    <row r="10680" ht="15.75" customHeight="1">
      <c r="A10680" s="49"/>
      <c r="B10680" s="141"/>
      <c r="C10680" s="143" t="s">
        <v>34</v>
      </c>
      <c r="D10680" s="137" t="str">
        <f>IFERROR(__xludf.DUMMYFUNCTION("JOIN("", "",FILTER(Marksheet!$15:$15,Marksheet!$10:$10=$C10680))"),"1a, 1c, 2d")</f>
        <v>1a, 1c, 2d</v>
      </c>
      <c r="E10680" s="138">
        <f t="array" ref="E10680">SUMIF(Marksheet!$D$10:$BQ$10,$C10680,INDIRECT(K10662))</f>
        <v>0</v>
      </c>
      <c r="F10680" s="138" t="s">
        <v>434</v>
      </c>
      <c r="G10680" s="137">
        <f>SUMIF(Marksheet!$10:$10,C10680,Marksheet!$14:$14)</f>
        <v>6</v>
      </c>
      <c r="H10680" s="139">
        <f t="shared" si="324"/>
        <v>0</v>
      </c>
      <c r="I10680" s="137" t="s">
        <v>470</v>
      </c>
      <c r="J10680" s="133"/>
      <c r="K10680" s="140"/>
    </row>
    <row r="10681" ht="15.75" customHeight="1">
      <c r="A10681" s="49"/>
      <c r="B10681" s="142"/>
      <c r="C10681" s="143" t="s">
        <v>37</v>
      </c>
      <c r="D10681" s="137" t="str">
        <f>IFERROR(__xludf.DUMMYFUNCTION("JOIN("", "",FILTER(Marksheet!$15:$15,Marksheet!$10:$10=$C10681))"),"3a, 3b, 3c")</f>
        <v>3a, 3b, 3c</v>
      </c>
      <c r="E10681" s="138">
        <f t="array" ref="E10681">SUMIF(Marksheet!$D$10:$BQ$10,$C10681,INDIRECT(K10662))</f>
        <v>0</v>
      </c>
      <c r="F10681" s="138" t="s">
        <v>434</v>
      </c>
      <c r="G10681" s="137">
        <f>SUMIF(Marksheet!$10:$10,C10681,Marksheet!$14:$14)</f>
        <v>3</v>
      </c>
      <c r="H10681" s="139">
        <f t="shared" si="324"/>
        <v>0</v>
      </c>
      <c r="I10681" s="137" t="s">
        <v>471</v>
      </c>
      <c r="J10681" s="133"/>
      <c r="K10681" s="140"/>
    </row>
    <row r="10682" ht="15.75" customHeight="1">
      <c r="A10682" s="49"/>
      <c r="B10682" s="135" t="s">
        <v>22</v>
      </c>
      <c r="C10682" s="144" t="s">
        <v>46</v>
      </c>
      <c r="D10682" s="137" t="str">
        <f>IFERROR(__xludf.DUMMYFUNCTION("JOIN("", "",FILTER(Marksheet!$15:$15,Marksheet!$10:$10=$C10682))"),"3d")</f>
        <v>3d</v>
      </c>
      <c r="E10682" s="138">
        <f t="array" ref="E10682">SUMIF(Marksheet!$D$10:$BQ$10,$C10682,INDIRECT(K10662))</f>
        <v>0</v>
      </c>
      <c r="F10682" s="138" t="s">
        <v>434</v>
      </c>
      <c r="G10682" s="137">
        <f>SUMIF(Marksheet!$10:$10,C10682,Marksheet!$14:$14)</f>
        <v>2</v>
      </c>
      <c r="H10682" s="139">
        <f t="shared" si="324"/>
        <v>0</v>
      </c>
      <c r="I10682" s="137" t="s">
        <v>472</v>
      </c>
      <c r="J10682" s="133"/>
      <c r="K10682" s="140"/>
    </row>
    <row r="10683" ht="15.75" customHeight="1">
      <c r="A10683" s="49"/>
      <c r="B10683" s="141"/>
      <c r="C10683" s="144" t="s">
        <v>41</v>
      </c>
      <c r="D10683" s="137" t="str">
        <f>IFERROR(__xludf.DUMMYFUNCTION("JOIN("", "",FILTER(Marksheet!$15:$15,Marksheet!$10:$10=$C10683))"),"1c, 2b, 4e")</f>
        <v>1c, 2b, 4e</v>
      </c>
      <c r="E10683" s="138">
        <f t="array" ref="E10683">SUMIF(Marksheet!$D$10:$BQ$10,$C10683,INDIRECT(K10662))</f>
        <v>0</v>
      </c>
      <c r="F10683" s="138" t="s">
        <v>434</v>
      </c>
      <c r="G10683" s="137">
        <f>SUMIF(Marksheet!$10:$10,C10683,Marksheet!$14:$14)</f>
        <v>3</v>
      </c>
      <c r="H10683" s="139">
        <f t="shared" si="324"/>
        <v>0</v>
      </c>
      <c r="I10683" s="137" t="s">
        <v>473</v>
      </c>
      <c r="J10683" s="133"/>
      <c r="K10683" s="140"/>
    </row>
    <row r="10684" ht="15.75" customHeight="1">
      <c r="A10684" s="49"/>
      <c r="B10684" s="141"/>
      <c r="C10684" s="144" t="s">
        <v>45</v>
      </c>
      <c r="D10684" s="137" t="str">
        <f>IFERROR(__xludf.DUMMYFUNCTION("JOIN("", "",FILTER(Marksheet!$15:$15,Marksheet!$10:$10=$C10684))"),"3b, 4a, 5c")</f>
        <v>3b, 4a, 5c</v>
      </c>
      <c r="E10684" s="138">
        <f t="array" ref="E10684">SUMIF(Marksheet!$D$10:$BQ$10,$C10684,INDIRECT(K10662))</f>
        <v>0</v>
      </c>
      <c r="F10684" s="138" t="s">
        <v>434</v>
      </c>
      <c r="G10684" s="137">
        <f>SUMIF(Marksheet!$10:$10,C10684,Marksheet!$14:$14)</f>
        <v>3</v>
      </c>
      <c r="H10684" s="139">
        <f t="shared" si="324"/>
        <v>0</v>
      </c>
      <c r="I10684" s="137" t="s">
        <v>474</v>
      </c>
      <c r="J10684" s="133"/>
      <c r="K10684" s="140"/>
    </row>
    <row r="10685" ht="15.75" customHeight="1">
      <c r="A10685" s="49"/>
      <c r="B10685" s="141"/>
      <c r="C10685" s="144" t="s">
        <v>43</v>
      </c>
      <c r="D10685" s="137" t="str">
        <f>IFERROR(__xludf.DUMMYFUNCTION("JOIN("", "",FILTER(Marksheet!$15:$15,Marksheet!$10:$10=$C10685))"),"2c, 4d, 5d")</f>
        <v>2c, 4d, 5d</v>
      </c>
      <c r="E10685" s="138">
        <f t="array" ref="E10685">SUMIF(Marksheet!$D$10:$BQ$10,$C10685,INDIRECT(K10662))</f>
        <v>0</v>
      </c>
      <c r="F10685" s="138" t="s">
        <v>434</v>
      </c>
      <c r="G10685" s="137">
        <f>SUMIF(Marksheet!$10:$10,C10685,Marksheet!$14:$14)</f>
        <v>4</v>
      </c>
      <c r="H10685" s="139">
        <f t="shared" si="324"/>
        <v>0</v>
      </c>
      <c r="I10685" s="137" t="s">
        <v>475</v>
      </c>
      <c r="J10685" s="133"/>
      <c r="K10685" s="140"/>
    </row>
    <row r="10686" ht="15.75" customHeight="1">
      <c r="A10686" s="49"/>
      <c r="B10686" s="141"/>
      <c r="C10686" s="144" t="s">
        <v>44</v>
      </c>
      <c r="D10686" s="137" t="str">
        <f>IFERROR(__xludf.DUMMYFUNCTION("JOIN("", "",FILTER(Marksheet!$15:$15,Marksheet!$10:$10=$C10686))"),"3a, 4c")</f>
        <v>3a, 4c</v>
      </c>
      <c r="E10686" s="138">
        <f t="array" ref="E10686">SUMIF(Marksheet!$D$10:$BQ$10,$C10686,INDIRECT(K10662))</f>
        <v>0</v>
      </c>
      <c r="F10686" s="138" t="s">
        <v>434</v>
      </c>
      <c r="G10686" s="137">
        <f>SUMIF(Marksheet!$10:$10,C10686,Marksheet!$14:$14)</f>
        <v>2</v>
      </c>
      <c r="H10686" s="139">
        <f t="shared" si="324"/>
        <v>0</v>
      </c>
      <c r="I10686" s="137" t="s">
        <v>476</v>
      </c>
      <c r="J10686" s="133"/>
      <c r="K10686" s="140"/>
    </row>
    <row r="10687" ht="15.75" customHeight="1">
      <c r="A10687" s="49"/>
      <c r="B10687" s="141"/>
      <c r="C10687" s="144" t="s">
        <v>39</v>
      </c>
      <c r="D10687" s="137" t="str">
        <f>IFERROR(__xludf.DUMMYFUNCTION("JOIN("", "",FILTER(Marksheet!$15:$15,Marksheet!$10:$10=$C10687))"),"1a, 5a, 5b")</f>
        <v>1a, 5a, 5b</v>
      </c>
      <c r="E10687" s="138">
        <f t="array" ref="E10687">SUMIF(Marksheet!$D$10:$BQ$10,$C10687,INDIRECT(K10662))</f>
        <v>0</v>
      </c>
      <c r="F10687" s="138" t="s">
        <v>434</v>
      </c>
      <c r="G10687" s="137">
        <f>SUMIF(Marksheet!$10:$10,C10687,Marksheet!$14:$14)</f>
        <v>5</v>
      </c>
      <c r="H10687" s="139">
        <f t="shared" si="324"/>
        <v>0</v>
      </c>
      <c r="I10687" s="137" t="s">
        <v>477</v>
      </c>
      <c r="J10687" s="133"/>
      <c r="K10687" s="140"/>
    </row>
    <row r="10688" ht="15.75" customHeight="1">
      <c r="A10688" s="49"/>
      <c r="B10688" s="141"/>
      <c r="C10688" s="144" t="s">
        <v>42</v>
      </c>
      <c r="D10688" s="137" t="str">
        <f>IFERROR(__xludf.DUMMYFUNCTION("JOIN("", "",FILTER(Marksheet!$15:$15,Marksheet!$10:$10=$C10688))"),"2a, 3c")</f>
        <v>2a, 3c</v>
      </c>
      <c r="E10688" s="138">
        <f t="array" ref="E10688">SUMIF(Marksheet!$D$10:$BQ$10,$C10688,INDIRECT(K10662))</f>
        <v>0</v>
      </c>
      <c r="F10688" s="138" t="s">
        <v>434</v>
      </c>
      <c r="G10688" s="137">
        <f>SUMIF(Marksheet!$10:$10,C10688,Marksheet!$14:$14)</f>
        <v>3</v>
      </c>
      <c r="H10688" s="139">
        <f t="shared" si="324"/>
        <v>0</v>
      </c>
      <c r="I10688" s="137" t="s">
        <v>478</v>
      </c>
      <c r="J10688" s="133"/>
      <c r="K10688" s="140"/>
    </row>
    <row r="10689" ht="15.75" customHeight="1">
      <c r="A10689" s="49"/>
      <c r="B10689" s="142"/>
      <c r="C10689" s="144" t="s">
        <v>40</v>
      </c>
      <c r="D10689" s="137" t="str">
        <f>IFERROR(__xludf.DUMMYFUNCTION("JOIN("", "",FILTER(Marksheet!$15:$15,Marksheet!$10:$10=$C10689))"),"1b, 4b, 4f")</f>
        <v>1b, 4b, 4f</v>
      </c>
      <c r="E10689" s="138">
        <f t="array" ref="E10689">SUMIF(Marksheet!$D$10:$BQ$10,$C10689,INDIRECT(K10662))</f>
        <v>0</v>
      </c>
      <c r="F10689" s="138" t="s">
        <v>434</v>
      </c>
      <c r="G10689" s="137">
        <f>SUMIF(Marksheet!$10:$10,C10689,Marksheet!$14:$14)</f>
        <v>3</v>
      </c>
      <c r="H10689" s="139">
        <f t="shared" si="324"/>
        <v>0</v>
      </c>
      <c r="I10689" s="137" t="s">
        <v>479</v>
      </c>
      <c r="J10689" s="133"/>
      <c r="K10689" s="140"/>
    </row>
    <row r="10690" ht="15.75" customHeight="1">
      <c r="A10690" s="49"/>
      <c r="B10690" s="49"/>
      <c r="C10690" s="145" t="s">
        <v>76</v>
      </c>
      <c r="D10690" s="145"/>
      <c r="E10690" s="146">
        <f>SUM(E10666:E10689)</f>
        <v>0</v>
      </c>
      <c r="F10690" s="147" t="s">
        <v>434</v>
      </c>
      <c r="G10690" s="148">
        <f>SUM(G10666:G10689)</f>
        <v>85</v>
      </c>
      <c r="H10690" s="149">
        <f t="shared" si="324"/>
        <v>0</v>
      </c>
      <c r="I10690" s="129"/>
      <c r="J10690" s="133"/>
      <c r="K10690" s="127"/>
    </row>
    <row r="10691" ht="15.75" customHeight="1">
      <c r="A10691" s="49"/>
      <c r="B10691" s="49"/>
      <c r="C10691" s="67"/>
      <c r="D10691" s="67"/>
      <c r="E10691" s="49"/>
      <c r="F10691" s="49"/>
      <c r="G10691" s="49"/>
      <c r="H10691" s="49"/>
      <c r="I10691" s="129"/>
      <c r="J10691" s="133"/>
      <c r="K10691" s="127"/>
    </row>
    <row r="10692" ht="60.0" customHeight="1">
      <c r="A10692" s="49"/>
      <c r="B10692" s="49"/>
      <c r="C10692" s="67"/>
      <c r="D10692" s="67"/>
      <c r="E10692" s="49"/>
      <c r="F10692" s="49"/>
      <c r="G10692" s="49"/>
      <c r="H10692" s="49"/>
      <c r="I10692" s="129"/>
      <c r="J10692" s="133"/>
      <c r="K10692" s="127"/>
    </row>
    <row r="10693" ht="15.75" customHeight="1">
      <c r="A10693" s="124" t="s">
        <v>450</v>
      </c>
      <c r="B10693" s="49"/>
      <c r="C10693" s="67"/>
      <c r="D10693" s="67"/>
      <c r="E10693" s="1"/>
      <c r="F10693" s="1"/>
      <c r="G10693" s="49"/>
      <c r="H10693" s="49"/>
      <c r="I10693" s="7"/>
      <c r="K10693" s="125">
        <f>K10660+1</f>
        <v>342</v>
      </c>
    </row>
    <row r="10694" ht="15.75" customHeight="1">
      <c r="A10694" s="126" t="s">
        <v>451</v>
      </c>
      <c r="B10694" s="67" t="str">
        <f>B10661</f>
        <v>GCSE Transition Assessment</v>
      </c>
      <c r="C10694" s="67"/>
      <c r="D10694" s="67"/>
      <c r="E10694" s="1"/>
      <c r="F10694" s="49"/>
      <c r="G10694" s="49"/>
      <c r="H10694" s="49"/>
      <c r="K10694" s="127" t="str">
        <f>CONCATENATE("Marksheet!$B$",K10693)</f>
        <v>Marksheet!$B$342</v>
      </c>
    </row>
    <row r="10695" ht="15.75" customHeight="1">
      <c r="A10695" s="126" t="s">
        <v>447</v>
      </c>
      <c r="B10695" s="67" t="str">
        <f t="array" ref="B10695">IF(INDIRECT(K10694)="","",INDIRECT(K10694))</f>
        <v>Student 325</v>
      </c>
      <c r="C10695" s="67"/>
      <c r="D10695" s="67"/>
      <c r="E10695" s="1"/>
      <c r="F10695" s="49"/>
      <c r="G10695" s="49"/>
      <c r="H10695" s="49"/>
      <c r="K10695" s="127" t="str">
        <f>CONCATENATE("Marksheet!$D$",K10693,":$BQ$",K10693)</f>
        <v>Marksheet!$D$342:$BQ$342</v>
      </c>
    </row>
    <row r="10696" ht="15.75" customHeight="1">
      <c r="A10696" s="126" t="s">
        <v>452</v>
      </c>
      <c r="B10696" s="67" t="str">
        <f t="array" ref="B10696">INDIRECT(CONCATENATE("Marksheet!$C$",INDIRECT(CONCATENATE("K",ROW()-3))))</f>
        <v/>
      </c>
      <c r="C10696" s="67"/>
      <c r="D10696" s="67"/>
      <c r="E10696" s="49"/>
      <c r="F10696" s="49"/>
      <c r="G10696" s="49"/>
      <c r="H10696" s="49"/>
      <c r="I10696" s="49"/>
      <c r="J10696" s="49"/>
      <c r="K10696" s="127"/>
    </row>
    <row r="10697" ht="15.75" customHeight="1">
      <c r="A10697" s="67"/>
      <c r="B10697" s="128"/>
      <c r="C10697" s="67"/>
      <c r="D10697" s="67"/>
      <c r="E10697" s="49"/>
      <c r="F10697" s="49"/>
      <c r="G10697" s="49"/>
      <c r="H10697" s="49"/>
      <c r="I10697" s="49"/>
      <c r="J10697" s="49"/>
      <c r="K10697" s="127"/>
    </row>
    <row r="10698" ht="15.75" customHeight="1">
      <c r="A10698" s="129"/>
      <c r="B10698" s="100" t="s">
        <v>442</v>
      </c>
      <c r="C10698" s="100" t="s">
        <v>443</v>
      </c>
      <c r="D10698" s="73" t="s">
        <v>453</v>
      </c>
      <c r="E10698" s="130" t="s">
        <v>444</v>
      </c>
      <c r="F10698" s="71"/>
      <c r="G10698" s="72"/>
      <c r="H10698" s="131" t="s">
        <v>454</v>
      </c>
      <c r="I10698" s="132" t="s">
        <v>455</v>
      </c>
      <c r="J10698" s="133"/>
      <c r="K10698" s="134"/>
    </row>
    <row r="10699" ht="15.75" customHeight="1">
      <c r="A10699" s="49"/>
      <c r="B10699" s="135" t="s">
        <v>19</v>
      </c>
      <c r="C10699" s="136" t="s">
        <v>25</v>
      </c>
      <c r="D10699" s="137" t="str">
        <f>IFERROR(__xludf.DUMMYFUNCTION("JOIN("", "",FILTER(Marksheet!$15:$15,Marksheet!$10:$10=$C10699))"),"3a, 3b, 3c")</f>
        <v>3a, 3b, 3c</v>
      </c>
      <c r="E10699" s="138">
        <f t="array" ref="E10699">SUMIF(Marksheet!$D$10:$BQ$10,$C10699,INDIRECT(K10695))</f>
        <v>0</v>
      </c>
      <c r="F10699" s="138" t="s">
        <v>434</v>
      </c>
      <c r="G10699" s="137">
        <f>SUMIF(Marksheet!$10:$10,C10699,Marksheet!$14:$14)</f>
        <v>3</v>
      </c>
      <c r="H10699" s="139">
        <f t="shared" ref="H10699:H10723" si="325">E10699/G10699</f>
        <v>0</v>
      </c>
      <c r="I10699" s="137" t="s">
        <v>456</v>
      </c>
      <c r="J10699" s="133"/>
      <c r="K10699" s="140"/>
    </row>
    <row r="10700" ht="15.75" customHeight="1">
      <c r="A10700" s="49"/>
      <c r="B10700" s="141"/>
      <c r="C10700" s="136" t="s">
        <v>27</v>
      </c>
      <c r="D10700" s="137" t="str">
        <f>IFERROR(__xludf.DUMMYFUNCTION("JOIN("", "",FILTER(Marksheet!$15:$15,Marksheet!$10:$10=$C10700))"),"5a, 5b, 5c, 5d")</f>
        <v>5a, 5b, 5c, 5d</v>
      </c>
      <c r="E10700" s="138">
        <f t="array" ref="E10700">SUMIF(Marksheet!$D$10:$BQ$10,$C10700,INDIRECT(K10695))</f>
        <v>0</v>
      </c>
      <c r="F10700" s="138" t="s">
        <v>434</v>
      </c>
      <c r="G10700" s="137">
        <f>SUMIF(Marksheet!$10:$10,C10700,Marksheet!$14:$14)</f>
        <v>5</v>
      </c>
      <c r="H10700" s="139">
        <f t="shared" si="325"/>
        <v>0</v>
      </c>
      <c r="I10700" s="137" t="s">
        <v>457</v>
      </c>
      <c r="J10700" s="133"/>
      <c r="K10700" s="140"/>
    </row>
    <row r="10701" ht="15.75" customHeight="1">
      <c r="A10701" s="49"/>
      <c r="B10701" s="141"/>
      <c r="C10701" s="136" t="s">
        <v>26</v>
      </c>
      <c r="D10701" s="137" t="str">
        <f>IFERROR(__xludf.DUMMYFUNCTION("JOIN("", "",FILTER(Marksheet!$15:$15,Marksheet!$10:$10=$C10701))"),"4a, 4b")</f>
        <v>4a, 4b</v>
      </c>
      <c r="E10701" s="138">
        <f t="array" ref="E10701">SUMIF(Marksheet!$D$10:$BQ$10,$C10701,INDIRECT(K10695))</f>
        <v>0</v>
      </c>
      <c r="F10701" s="138" t="s">
        <v>434</v>
      </c>
      <c r="G10701" s="137">
        <f>SUMIF(Marksheet!$10:$10,C10701,Marksheet!$14:$14)</f>
        <v>3</v>
      </c>
      <c r="H10701" s="139">
        <f t="shared" si="325"/>
        <v>0</v>
      </c>
      <c r="I10701" s="137" t="s">
        <v>458</v>
      </c>
      <c r="J10701" s="133"/>
      <c r="K10701" s="140"/>
    </row>
    <row r="10702" ht="15.75" customHeight="1">
      <c r="A10702" s="49"/>
      <c r="B10702" s="141"/>
      <c r="C10702" s="136" t="s">
        <v>23</v>
      </c>
      <c r="D10702" s="137" t="str">
        <f>IFERROR(__xludf.DUMMYFUNCTION("JOIN("", "",FILTER(Marksheet!$15:$15,Marksheet!$10:$10=$C10702))"),"1a, 1b, 4c")</f>
        <v>1a, 1b, 4c</v>
      </c>
      <c r="E10702" s="138">
        <f t="array" ref="E10702">SUMIF(Marksheet!$D$10:$BQ$10,$C10702,INDIRECT(K10695))</f>
        <v>0</v>
      </c>
      <c r="F10702" s="138" t="s">
        <v>434</v>
      </c>
      <c r="G10702" s="137">
        <f>SUMIF(Marksheet!$10:$10,C10702,Marksheet!$14:$14)</f>
        <v>5</v>
      </c>
      <c r="H10702" s="139">
        <f t="shared" si="325"/>
        <v>0</v>
      </c>
      <c r="I10702" s="137" t="s">
        <v>459</v>
      </c>
      <c r="J10702" s="133"/>
      <c r="K10702" s="140"/>
    </row>
    <row r="10703" ht="15.75" customHeight="1">
      <c r="A10703" s="49"/>
      <c r="B10703" s="142"/>
      <c r="C10703" s="136" t="s">
        <v>24</v>
      </c>
      <c r="D10703" s="137" t="str">
        <f>IFERROR(__xludf.DUMMYFUNCTION("JOIN("", "",FILTER(Marksheet!$15:$15,Marksheet!$10:$10=$C10703))"),"2a, 2b, 2c")</f>
        <v>2a, 2b, 2c</v>
      </c>
      <c r="E10703" s="138">
        <f t="array" ref="E10703">SUMIF(Marksheet!$D$10:$BQ$10,$C10703,INDIRECT(K10695))</f>
        <v>0</v>
      </c>
      <c r="F10703" s="138" t="s">
        <v>434</v>
      </c>
      <c r="G10703" s="137">
        <f>SUMIF(Marksheet!$10:$10,C10703,Marksheet!$14:$14)</f>
        <v>4</v>
      </c>
      <c r="H10703" s="139">
        <f t="shared" si="325"/>
        <v>0</v>
      </c>
      <c r="I10703" s="137" t="s">
        <v>460</v>
      </c>
      <c r="J10703" s="133"/>
      <c r="K10703" s="140"/>
    </row>
    <row r="10704" ht="15.75" customHeight="1">
      <c r="A10704" s="49"/>
      <c r="B10704" s="135" t="s">
        <v>20</v>
      </c>
      <c r="C10704" s="143" t="s">
        <v>29</v>
      </c>
      <c r="D10704" s="137" t="str">
        <f>IFERROR(__xludf.DUMMYFUNCTION("JOIN("", "",FILTER(Marksheet!$15:$15,Marksheet!$10:$10=$C10704))"),"1b, 3d")</f>
        <v>1b, 3d</v>
      </c>
      <c r="E10704" s="138">
        <f t="array" ref="E10704">SUMIF(Marksheet!$D$10:$BQ$10,$C10704,INDIRECT(K10695))</f>
        <v>0</v>
      </c>
      <c r="F10704" s="138" t="s">
        <v>434</v>
      </c>
      <c r="G10704" s="137">
        <f>SUMIF(Marksheet!$10:$10,C10704,Marksheet!$14:$14)</f>
        <v>2</v>
      </c>
      <c r="H10704" s="139">
        <f t="shared" si="325"/>
        <v>0</v>
      </c>
      <c r="I10704" s="137" t="s">
        <v>461</v>
      </c>
      <c r="J10704" s="133"/>
      <c r="K10704" s="140"/>
    </row>
    <row r="10705" ht="15.75" customHeight="1">
      <c r="A10705" s="49"/>
      <c r="B10705" s="141"/>
      <c r="C10705" s="143" t="s">
        <v>30</v>
      </c>
      <c r="D10705" s="137" t="str">
        <f>IFERROR(__xludf.DUMMYFUNCTION("JOIN("", "",FILTER(Marksheet!$15:$15,Marksheet!$10:$10=$C10705))"),"1d, 4d, 4e")</f>
        <v>1d, 4d, 4e</v>
      </c>
      <c r="E10705" s="138">
        <f t="array" ref="E10705">SUMIF(Marksheet!$D$10:$BQ$10,$C10705,INDIRECT(K10695))</f>
        <v>0</v>
      </c>
      <c r="F10705" s="138" t="s">
        <v>434</v>
      </c>
      <c r="G10705" s="137">
        <f>SUMIF(Marksheet!$10:$10,C10705,Marksheet!$14:$14)</f>
        <v>3</v>
      </c>
      <c r="H10705" s="139">
        <f t="shared" si="325"/>
        <v>0</v>
      </c>
      <c r="I10705" s="137" t="s">
        <v>462</v>
      </c>
      <c r="J10705" s="133"/>
      <c r="K10705" s="140"/>
    </row>
    <row r="10706" ht="15.75" customHeight="1">
      <c r="A10706" s="49"/>
      <c r="B10706" s="141"/>
      <c r="C10706" s="143" t="s">
        <v>33</v>
      </c>
      <c r="D10706" s="137" t="str">
        <f>IFERROR(__xludf.DUMMYFUNCTION("JOIN("", "",FILTER(Marksheet!$15:$15,Marksheet!$10:$10=$C10706))"),"4a, 4b")</f>
        <v>4a, 4b</v>
      </c>
      <c r="E10706" s="138">
        <f t="array" ref="E10706">SUMIF(Marksheet!$D$10:$BQ$10,$C10706,INDIRECT(K10695))</f>
        <v>0</v>
      </c>
      <c r="F10706" s="138" t="s">
        <v>434</v>
      </c>
      <c r="G10706" s="137">
        <f>SUMIF(Marksheet!$10:$10,C10706,Marksheet!$14:$14)</f>
        <v>3</v>
      </c>
      <c r="H10706" s="139">
        <f t="shared" si="325"/>
        <v>0</v>
      </c>
      <c r="I10706" s="137" t="s">
        <v>463</v>
      </c>
      <c r="J10706" s="133"/>
      <c r="K10706" s="140"/>
    </row>
    <row r="10707" ht="15.75" customHeight="1">
      <c r="A10707" s="49"/>
      <c r="B10707" s="141"/>
      <c r="C10707" s="143" t="s">
        <v>28</v>
      </c>
      <c r="D10707" s="137" t="str">
        <f>IFERROR(__xludf.DUMMYFUNCTION("JOIN("", "",FILTER(Marksheet!$15:$15,Marksheet!$10:$10=$C10707))"),"1a, 1c, 4c")</f>
        <v>1a, 1c, 4c</v>
      </c>
      <c r="E10707" s="138">
        <f t="array" ref="E10707">SUMIF(Marksheet!$D$10:$BQ$10,$C10707,INDIRECT(K10695))</f>
        <v>0</v>
      </c>
      <c r="F10707" s="138" t="s">
        <v>434</v>
      </c>
      <c r="G10707" s="137">
        <f>SUMIF(Marksheet!$10:$10,C10707,Marksheet!$14:$14)</f>
        <v>5</v>
      </c>
      <c r="H10707" s="139">
        <f t="shared" si="325"/>
        <v>0</v>
      </c>
      <c r="I10707" s="137" t="s">
        <v>464</v>
      </c>
      <c r="J10707" s="133"/>
      <c r="K10707" s="140"/>
    </row>
    <row r="10708" ht="15.75" customHeight="1">
      <c r="A10708" s="49"/>
      <c r="B10708" s="141"/>
      <c r="C10708" s="143" t="s">
        <v>435</v>
      </c>
      <c r="D10708" s="137" t="str">
        <f>IFERROR(__xludf.DUMMYFUNCTION("JOIN("", "",FILTER(Marksheet!$15:$15,Marksheet!$10:$10=$C10708))"),"3a, 3b, 3c")</f>
        <v>3a, 3b, 3c</v>
      </c>
      <c r="E10708" s="138">
        <f t="array" ref="E10708">SUMIF(Marksheet!$D$10:$BQ$10,$C10708,INDIRECT(K10695))</f>
        <v>0</v>
      </c>
      <c r="F10708" s="138" t="s">
        <v>434</v>
      </c>
      <c r="G10708" s="137">
        <f>SUMIF(Marksheet!$10:$10,C10708,Marksheet!$14:$14)</f>
        <v>4</v>
      </c>
      <c r="H10708" s="139">
        <f t="shared" si="325"/>
        <v>0</v>
      </c>
      <c r="I10708" s="137" t="s">
        <v>465</v>
      </c>
      <c r="J10708" s="133"/>
      <c r="K10708" s="140"/>
    </row>
    <row r="10709" ht="15.75" customHeight="1">
      <c r="A10709" s="49"/>
      <c r="B10709" s="142"/>
      <c r="C10709" s="143" t="s">
        <v>31</v>
      </c>
      <c r="D10709" s="137" t="str">
        <f>IFERROR(__xludf.DUMMYFUNCTION("JOIN("", "",FILTER(Marksheet!$15:$15,Marksheet!$10:$10=$C10709))"),"2a, 2b, 2c")</f>
        <v>2a, 2b, 2c</v>
      </c>
      <c r="E10709" s="138">
        <f t="array" ref="E10709">SUMIF(Marksheet!$D$10:$BQ$10,$C10709,INDIRECT(K10695))</f>
        <v>0</v>
      </c>
      <c r="F10709" s="138" t="s">
        <v>434</v>
      </c>
      <c r="G10709" s="137">
        <f>SUMIF(Marksheet!$10:$10,C10709,Marksheet!$14:$14)</f>
        <v>3</v>
      </c>
      <c r="H10709" s="139">
        <f t="shared" si="325"/>
        <v>0</v>
      </c>
      <c r="I10709" s="137" t="s">
        <v>466</v>
      </c>
      <c r="J10709" s="133"/>
      <c r="K10709" s="140"/>
    </row>
    <row r="10710" ht="15.75" customHeight="1">
      <c r="A10710" s="49"/>
      <c r="B10710" s="135" t="s">
        <v>21</v>
      </c>
      <c r="C10710" s="143" t="s">
        <v>36</v>
      </c>
      <c r="D10710" s="137" t="str">
        <f>IFERROR(__xludf.DUMMYFUNCTION("JOIN("", "",FILTER(Marksheet!$15:$15,Marksheet!$10:$10=$C10710))"),"2b, 2c")</f>
        <v>2b, 2c</v>
      </c>
      <c r="E10710" s="138">
        <f t="array" ref="E10710">SUMIF(Marksheet!$D$10:$BQ$10,$C10710,INDIRECT(K10695))</f>
        <v>0</v>
      </c>
      <c r="F10710" s="138" t="s">
        <v>434</v>
      </c>
      <c r="G10710" s="137">
        <f>SUMIF(Marksheet!$10:$10,C10710,Marksheet!$14:$14)</f>
        <v>2</v>
      </c>
      <c r="H10710" s="139">
        <f t="shared" si="325"/>
        <v>0</v>
      </c>
      <c r="I10710" s="137" t="s">
        <v>467</v>
      </c>
      <c r="J10710" s="133"/>
      <c r="K10710" s="140"/>
    </row>
    <row r="10711" ht="15.75" customHeight="1">
      <c r="A10711" s="49"/>
      <c r="B10711" s="141"/>
      <c r="C10711" s="143" t="s">
        <v>38</v>
      </c>
      <c r="D10711" s="137" t="str">
        <f>IFERROR(__xludf.DUMMYFUNCTION("JOIN("", "",FILTER(Marksheet!$15:$15,Marksheet!$10:$10=$C10711))"),"4a, 4b, 4c, 4d, 4e")</f>
        <v>4a, 4b, 4c, 4d, 4e</v>
      </c>
      <c r="E10711" s="138">
        <f t="array" ref="E10711">SUMIF(Marksheet!$D$10:$BQ$10,$C10711,INDIRECT(K10695))</f>
        <v>0</v>
      </c>
      <c r="F10711" s="138" t="s">
        <v>434</v>
      </c>
      <c r="G10711" s="137">
        <f>SUMIF(Marksheet!$10:$10,C10711,Marksheet!$14:$14)</f>
        <v>6</v>
      </c>
      <c r="H10711" s="139">
        <f t="shared" si="325"/>
        <v>0</v>
      </c>
      <c r="I10711" s="137" t="s">
        <v>468</v>
      </c>
      <c r="J10711" s="133"/>
      <c r="K10711" s="140"/>
    </row>
    <row r="10712" ht="15.75" customHeight="1">
      <c r="A10712" s="49"/>
      <c r="B10712" s="141"/>
      <c r="C10712" s="143" t="s">
        <v>35</v>
      </c>
      <c r="D10712" s="137" t="str">
        <f>IFERROR(__xludf.DUMMYFUNCTION("JOIN("", "",FILTER(Marksheet!$15:$15,Marksheet!$10:$10=$C10712))"),"1b, 2a")</f>
        <v>1b, 2a</v>
      </c>
      <c r="E10712" s="138">
        <f t="array" ref="E10712">SUMIF(Marksheet!$D$10:$BQ$10,$C10712,INDIRECT(K10695))</f>
        <v>0</v>
      </c>
      <c r="F10712" s="138" t="s">
        <v>434</v>
      </c>
      <c r="G10712" s="137">
        <f>SUMIF(Marksheet!$10:$10,C10712,Marksheet!$14:$14)</f>
        <v>3</v>
      </c>
      <c r="H10712" s="139">
        <f t="shared" si="325"/>
        <v>0</v>
      </c>
      <c r="I10712" s="137" t="s">
        <v>469</v>
      </c>
      <c r="J10712" s="133"/>
      <c r="K10712" s="140"/>
    </row>
    <row r="10713" ht="15.75" customHeight="1">
      <c r="A10713" s="49"/>
      <c r="B10713" s="141"/>
      <c r="C10713" s="143" t="s">
        <v>34</v>
      </c>
      <c r="D10713" s="137" t="str">
        <f>IFERROR(__xludf.DUMMYFUNCTION("JOIN("", "",FILTER(Marksheet!$15:$15,Marksheet!$10:$10=$C10713))"),"1a, 1c, 2d")</f>
        <v>1a, 1c, 2d</v>
      </c>
      <c r="E10713" s="138">
        <f t="array" ref="E10713">SUMIF(Marksheet!$D$10:$BQ$10,$C10713,INDIRECT(K10695))</f>
        <v>0</v>
      </c>
      <c r="F10713" s="138" t="s">
        <v>434</v>
      </c>
      <c r="G10713" s="137">
        <f>SUMIF(Marksheet!$10:$10,C10713,Marksheet!$14:$14)</f>
        <v>6</v>
      </c>
      <c r="H10713" s="139">
        <f t="shared" si="325"/>
        <v>0</v>
      </c>
      <c r="I10713" s="137" t="s">
        <v>470</v>
      </c>
      <c r="J10713" s="133"/>
      <c r="K10713" s="140"/>
    </row>
    <row r="10714" ht="15.75" customHeight="1">
      <c r="A10714" s="49"/>
      <c r="B10714" s="142"/>
      <c r="C10714" s="143" t="s">
        <v>37</v>
      </c>
      <c r="D10714" s="137" t="str">
        <f>IFERROR(__xludf.DUMMYFUNCTION("JOIN("", "",FILTER(Marksheet!$15:$15,Marksheet!$10:$10=$C10714))"),"3a, 3b, 3c")</f>
        <v>3a, 3b, 3c</v>
      </c>
      <c r="E10714" s="138">
        <f t="array" ref="E10714">SUMIF(Marksheet!$D$10:$BQ$10,$C10714,INDIRECT(K10695))</f>
        <v>0</v>
      </c>
      <c r="F10714" s="138" t="s">
        <v>434</v>
      </c>
      <c r="G10714" s="137">
        <f>SUMIF(Marksheet!$10:$10,C10714,Marksheet!$14:$14)</f>
        <v>3</v>
      </c>
      <c r="H10714" s="139">
        <f t="shared" si="325"/>
        <v>0</v>
      </c>
      <c r="I10714" s="137" t="s">
        <v>471</v>
      </c>
      <c r="J10714" s="133"/>
      <c r="K10714" s="140"/>
    </row>
    <row r="10715" ht="15.75" customHeight="1">
      <c r="A10715" s="49"/>
      <c r="B10715" s="135" t="s">
        <v>22</v>
      </c>
      <c r="C10715" s="144" t="s">
        <v>46</v>
      </c>
      <c r="D10715" s="137" t="str">
        <f>IFERROR(__xludf.DUMMYFUNCTION("JOIN("", "",FILTER(Marksheet!$15:$15,Marksheet!$10:$10=$C10715))"),"3d")</f>
        <v>3d</v>
      </c>
      <c r="E10715" s="138">
        <f t="array" ref="E10715">SUMIF(Marksheet!$D$10:$BQ$10,$C10715,INDIRECT(K10695))</f>
        <v>0</v>
      </c>
      <c r="F10715" s="138" t="s">
        <v>434</v>
      </c>
      <c r="G10715" s="137">
        <f>SUMIF(Marksheet!$10:$10,C10715,Marksheet!$14:$14)</f>
        <v>2</v>
      </c>
      <c r="H10715" s="139">
        <f t="shared" si="325"/>
        <v>0</v>
      </c>
      <c r="I10715" s="137" t="s">
        <v>472</v>
      </c>
      <c r="J10715" s="133"/>
      <c r="K10715" s="140"/>
    </row>
    <row r="10716" ht="15.75" customHeight="1">
      <c r="A10716" s="49"/>
      <c r="B10716" s="141"/>
      <c r="C10716" s="144" t="s">
        <v>41</v>
      </c>
      <c r="D10716" s="137" t="str">
        <f>IFERROR(__xludf.DUMMYFUNCTION("JOIN("", "",FILTER(Marksheet!$15:$15,Marksheet!$10:$10=$C10716))"),"1c, 2b, 4e")</f>
        <v>1c, 2b, 4e</v>
      </c>
      <c r="E10716" s="138">
        <f t="array" ref="E10716">SUMIF(Marksheet!$D$10:$BQ$10,$C10716,INDIRECT(K10695))</f>
        <v>0</v>
      </c>
      <c r="F10716" s="138" t="s">
        <v>434</v>
      </c>
      <c r="G10716" s="137">
        <f>SUMIF(Marksheet!$10:$10,C10716,Marksheet!$14:$14)</f>
        <v>3</v>
      </c>
      <c r="H10716" s="139">
        <f t="shared" si="325"/>
        <v>0</v>
      </c>
      <c r="I10716" s="137" t="s">
        <v>473</v>
      </c>
      <c r="J10716" s="133"/>
      <c r="K10716" s="140"/>
    </row>
    <row r="10717" ht="15.75" customHeight="1">
      <c r="A10717" s="49"/>
      <c r="B10717" s="141"/>
      <c r="C10717" s="144" t="s">
        <v>45</v>
      </c>
      <c r="D10717" s="137" t="str">
        <f>IFERROR(__xludf.DUMMYFUNCTION("JOIN("", "",FILTER(Marksheet!$15:$15,Marksheet!$10:$10=$C10717))"),"3b, 4a, 5c")</f>
        <v>3b, 4a, 5c</v>
      </c>
      <c r="E10717" s="138">
        <f t="array" ref="E10717">SUMIF(Marksheet!$D$10:$BQ$10,$C10717,INDIRECT(K10695))</f>
        <v>0</v>
      </c>
      <c r="F10717" s="138" t="s">
        <v>434</v>
      </c>
      <c r="G10717" s="137">
        <f>SUMIF(Marksheet!$10:$10,C10717,Marksheet!$14:$14)</f>
        <v>3</v>
      </c>
      <c r="H10717" s="139">
        <f t="shared" si="325"/>
        <v>0</v>
      </c>
      <c r="I10717" s="137" t="s">
        <v>474</v>
      </c>
      <c r="J10717" s="133"/>
      <c r="K10717" s="140"/>
    </row>
    <row r="10718" ht="15.75" customHeight="1">
      <c r="A10718" s="49"/>
      <c r="B10718" s="141"/>
      <c r="C10718" s="144" t="s">
        <v>43</v>
      </c>
      <c r="D10718" s="137" t="str">
        <f>IFERROR(__xludf.DUMMYFUNCTION("JOIN("", "",FILTER(Marksheet!$15:$15,Marksheet!$10:$10=$C10718))"),"2c, 4d, 5d")</f>
        <v>2c, 4d, 5d</v>
      </c>
      <c r="E10718" s="138">
        <f t="array" ref="E10718">SUMIF(Marksheet!$D$10:$BQ$10,$C10718,INDIRECT(K10695))</f>
        <v>0</v>
      </c>
      <c r="F10718" s="138" t="s">
        <v>434</v>
      </c>
      <c r="G10718" s="137">
        <f>SUMIF(Marksheet!$10:$10,C10718,Marksheet!$14:$14)</f>
        <v>4</v>
      </c>
      <c r="H10718" s="139">
        <f t="shared" si="325"/>
        <v>0</v>
      </c>
      <c r="I10718" s="137" t="s">
        <v>475</v>
      </c>
      <c r="J10718" s="133"/>
      <c r="K10718" s="140"/>
    </row>
    <row r="10719" ht="15.75" customHeight="1">
      <c r="A10719" s="49"/>
      <c r="B10719" s="141"/>
      <c r="C10719" s="144" t="s">
        <v>44</v>
      </c>
      <c r="D10719" s="137" t="str">
        <f>IFERROR(__xludf.DUMMYFUNCTION("JOIN("", "",FILTER(Marksheet!$15:$15,Marksheet!$10:$10=$C10719))"),"3a, 4c")</f>
        <v>3a, 4c</v>
      </c>
      <c r="E10719" s="138">
        <f t="array" ref="E10719">SUMIF(Marksheet!$D$10:$BQ$10,$C10719,INDIRECT(K10695))</f>
        <v>0</v>
      </c>
      <c r="F10719" s="138" t="s">
        <v>434</v>
      </c>
      <c r="G10719" s="137">
        <f>SUMIF(Marksheet!$10:$10,C10719,Marksheet!$14:$14)</f>
        <v>2</v>
      </c>
      <c r="H10719" s="139">
        <f t="shared" si="325"/>
        <v>0</v>
      </c>
      <c r="I10719" s="137" t="s">
        <v>476</v>
      </c>
      <c r="J10719" s="133"/>
      <c r="K10719" s="140"/>
    </row>
    <row r="10720" ht="15.75" customHeight="1">
      <c r="A10720" s="49"/>
      <c r="B10720" s="141"/>
      <c r="C10720" s="144" t="s">
        <v>39</v>
      </c>
      <c r="D10720" s="137" t="str">
        <f>IFERROR(__xludf.DUMMYFUNCTION("JOIN("", "",FILTER(Marksheet!$15:$15,Marksheet!$10:$10=$C10720))"),"1a, 5a, 5b")</f>
        <v>1a, 5a, 5b</v>
      </c>
      <c r="E10720" s="138">
        <f t="array" ref="E10720">SUMIF(Marksheet!$D$10:$BQ$10,$C10720,INDIRECT(K10695))</f>
        <v>0</v>
      </c>
      <c r="F10720" s="138" t="s">
        <v>434</v>
      </c>
      <c r="G10720" s="137">
        <f>SUMIF(Marksheet!$10:$10,C10720,Marksheet!$14:$14)</f>
        <v>5</v>
      </c>
      <c r="H10720" s="139">
        <f t="shared" si="325"/>
        <v>0</v>
      </c>
      <c r="I10720" s="137" t="s">
        <v>477</v>
      </c>
      <c r="J10720" s="133"/>
      <c r="K10720" s="140"/>
    </row>
    <row r="10721" ht="15.75" customHeight="1">
      <c r="A10721" s="49"/>
      <c r="B10721" s="141"/>
      <c r="C10721" s="144" t="s">
        <v>42</v>
      </c>
      <c r="D10721" s="137" t="str">
        <f>IFERROR(__xludf.DUMMYFUNCTION("JOIN("", "",FILTER(Marksheet!$15:$15,Marksheet!$10:$10=$C10721))"),"2a, 3c")</f>
        <v>2a, 3c</v>
      </c>
      <c r="E10721" s="138">
        <f t="array" ref="E10721">SUMIF(Marksheet!$D$10:$BQ$10,$C10721,INDIRECT(K10695))</f>
        <v>0</v>
      </c>
      <c r="F10721" s="138" t="s">
        <v>434</v>
      </c>
      <c r="G10721" s="137">
        <f>SUMIF(Marksheet!$10:$10,C10721,Marksheet!$14:$14)</f>
        <v>3</v>
      </c>
      <c r="H10721" s="139">
        <f t="shared" si="325"/>
        <v>0</v>
      </c>
      <c r="I10721" s="137" t="s">
        <v>478</v>
      </c>
      <c r="J10721" s="133"/>
      <c r="K10721" s="140"/>
    </row>
    <row r="10722" ht="15.75" customHeight="1">
      <c r="A10722" s="49"/>
      <c r="B10722" s="142"/>
      <c r="C10722" s="144" t="s">
        <v>40</v>
      </c>
      <c r="D10722" s="137" t="str">
        <f>IFERROR(__xludf.DUMMYFUNCTION("JOIN("", "",FILTER(Marksheet!$15:$15,Marksheet!$10:$10=$C10722))"),"1b, 4b, 4f")</f>
        <v>1b, 4b, 4f</v>
      </c>
      <c r="E10722" s="138">
        <f t="array" ref="E10722">SUMIF(Marksheet!$D$10:$BQ$10,$C10722,INDIRECT(K10695))</f>
        <v>0</v>
      </c>
      <c r="F10722" s="138" t="s">
        <v>434</v>
      </c>
      <c r="G10722" s="137">
        <f>SUMIF(Marksheet!$10:$10,C10722,Marksheet!$14:$14)</f>
        <v>3</v>
      </c>
      <c r="H10722" s="139">
        <f t="shared" si="325"/>
        <v>0</v>
      </c>
      <c r="I10722" s="137" t="s">
        <v>479</v>
      </c>
      <c r="J10722" s="133"/>
      <c r="K10722" s="140"/>
    </row>
    <row r="10723" ht="15.75" customHeight="1">
      <c r="A10723" s="49"/>
      <c r="B10723" s="49"/>
      <c r="C10723" s="145" t="s">
        <v>76</v>
      </c>
      <c r="D10723" s="145"/>
      <c r="E10723" s="146">
        <f>SUM(E10699:E10722)</f>
        <v>0</v>
      </c>
      <c r="F10723" s="147" t="s">
        <v>434</v>
      </c>
      <c r="G10723" s="148">
        <f>SUM(G10699:G10722)</f>
        <v>85</v>
      </c>
      <c r="H10723" s="149">
        <f t="shared" si="325"/>
        <v>0</v>
      </c>
      <c r="I10723" s="129"/>
      <c r="J10723" s="133"/>
      <c r="K10723" s="127"/>
    </row>
    <row r="10724" ht="15.75" customHeight="1">
      <c r="A10724" s="49"/>
      <c r="B10724" s="49"/>
      <c r="C10724" s="67"/>
      <c r="D10724" s="67"/>
      <c r="E10724" s="49"/>
      <c r="F10724" s="49"/>
      <c r="G10724" s="49"/>
      <c r="H10724" s="49"/>
      <c r="I10724" s="129"/>
      <c r="J10724" s="133"/>
      <c r="K10724" s="127"/>
    </row>
    <row r="10725" ht="60.0" customHeight="1">
      <c r="A10725" s="49"/>
      <c r="B10725" s="49"/>
      <c r="C10725" s="67"/>
      <c r="D10725" s="67"/>
      <c r="E10725" s="49"/>
      <c r="F10725" s="49"/>
      <c r="G10725" s="49"/>
      <c r="H10725" s="49"/>
      <c r="I10725" s="129"/>
      <c r="J10725" s="133"/>
      <c r="K10725" s="127"/>
    </row>
    <row r="10726" ht="15.75" customHeight="1">
      <c r="A10726" s="124" t="s">
        <v>450</v>
      </c>
      <c r="B10726" s="49"/>
      <c r="C10726" s="67"/>
      <c r="D10726" s="67"/>
      <c r="E10726" s="1"/>
      <c r="F10726" s="1"/>
      <c r="G10726" s="49"/>
      <c r="H10726" s="49"/>
      <c r="I10726" s="7"/>
      <c r="K10726" s="125">
        <f>K10693+1</f>
        <v>343</v>
      </c>
    </row>
    <row r="10727" ht="15.75" customHeight="1">
      <c r="A10727" s="126" t="s">
        <v>451</v>
      </c>
      <c r="B10727" s="67" t="str">
        <f>B10694</f>
        <v>GCSE Transition Assessment</v>
      </c>
      <c r="C10727" s="67"/>
      <c r="D10727" s="67"/>
      <c r="E10727" s="1"/>
      <c r="F10727" s="49"/>
      <c r="G10727" s="49"/>
      <c r="H10727" s="49"/>
      <c r="K10727" s="127" t="str">
        <f>CONCATENATE("Marksheet!$B$",K10726)</f>
        <v>Marksheet!$B$343</v>
      </c>
    </row>
    <row r="10728" ht="15.75" customHeight="1">
      <c r="A10728" s="126" t="s">
        <v>447</v>
      </c>
      <c r="B10728" s="67" t="str">
        <f t="array" ref="B10728">IF(INDIRECT(K10727)="","",INDIRECT(K10727))</f>
        <v>Student 326</v>
      </c>
      <c r="C10728" s="67"/>
      <c r="D10728" s="67"/>
      <c r="E10728" s="1"/>
      <c r="F10728" s="49"/>
      <c r="G10728" s="49"/>
      <c r="H10728" s="49"/>
      <c r="K10728" s="127" t="str">
        <f>CONCATENATE("Marksheet!$D$",K10726,":$BQ$",K10726)</f>
        <v>Marksheet!$D$343:$BQ$343</v>
      </c>
    </row>
    <row r="10729" ht="15.75" customHeight="1">
      <c r="A10729" s="126" t="s">
        <v>452</v>
      </c>
      <c r="B10729" s="67" t="str">
        <f t="array" ref="B10729">INDIRECT(CONCATENATE("Marksheet!$C$",INDIRECT(CONCATENATE("K",ROW()-3))))</f>
        <v/>
      </c>
      <c r="C10729" s="67"/>
      <c r="D10729" s="67"/>
      <c r="E10729" s="49"/>
      <c r="F10729" s="49"/>
      <c r="G10729" s="49"/>
      <c r="H10729" s="49"/>
      <c r="I10729" s="49"/>
      <c r="J10729" s="49"/>
      <c r="K10729" s="127"/>
    </row>
    <row r="10730" ht="15.75" customHeight="1">
      <c r="A10730" s="67"/>
      <c r="B10730" s="128"/>
      <c r="C10730" s="67"/>
      <c r="D10730" s="67"/>
      <c r="E10730" s="49"/>
      <c r="F10730" s="49"/>
      <c r="G10730" s="49"/>
      <c r="H10730" s="49"/>
      <c r="I10730" s="49"/>
      <c r="J10730" s="49"/>
      <c r="K10730" s="127"/>
    </row>
    <row r="10731" ht="15.75" customHeight="1">
      <c r="A10731" s="129"/>
      <c r="B10731" s="100" t="s">
        <v>442</v>
      </c>
      <c r="C10731" s="100" t="s">
        <v>443</v>
      </c>
      <c r="D10731" s="73" t="s">
        <v>453</v>
      </c>
      <c r="E10731" s="130" t="s">
        <v>444</v>
      </c>
      <c r="F10731" s="71"/>
      <c r="G10731" s="72"/>
      <c r="H10731" s="131" t="s">
        <v>454</v>
      </c>
      <c r="I10731" s="132" t="s">
        <v>455</v>
      </c>
      <c r="J10731" s="133"/>
      <c r="K10731" s="134"/>
    </row>
    <row r="10732" ht="15.75" customHeight="1">
      <c r="A10732" s="49"/>
      <c r="B10732" s="135" t="s">
        <v>19</v>
      </c>
      <c r="C10732" s="136" t="s">
        <v>25</v>
      </c>
      <c r="D10732" s="137" t="str">
        <f>IFERROR(__xludf.DUMMYFUNCTION("JOIN("", "",FILTER(Marksheet!$15:$15,Marksheet!$10:$10=$C10732))"),"3a, 3b, 3c")</f>
        <v>3a, 3b, 3c</v>
      </c>
      <c r="E10732" s="138">
        <f t="array" ref="E10732">SUMIF(Marksheet!$D$10:$BQ$10,$C10732,INDIRECT(K10728))</f>
        <v>0</v>
      </c>
      <c r="F10732" s="138" t="s">
        <v>434</v>
      </c>
      <c r="G10732" s="137">
        <f>SUMIF(Marksheet!$10:$10,C10732,Marksheet!$14:$14)</f>
        <v>3</v>
      </c>
      <c r="H10732" s="139">
        <f t="shared" ref="H10732:H10756" si="326">E10732/G10732</f>
        <v>0</v>
      </c>
      <c r="I10732" s="137" t="s">
        <v>456</v>
      </c>
      <c r="J10732" s="133"/>
      <c r="K10732" s="140"/>
    </row>
    <row r="10733" ht="15.75" customHeight="1">
      <c r="A10733" s="49"/>
      <c r="B10733" s="141"/>
      <c r="C10733" s="136" t="s">
        <v>27</v>
      </c>
      <c r="D10733" s="137" t="str">
        <f>IFERROR(__xludf.DUMMYFUNCTION("JOIN("", "",FILTER(Marksheet!$15:$15,Marksheet!$10:$10=$C10733))"),"5a, 5b, 5c, 5d")</f>
        <v>5a, 5b, 5c, 5d</v>
      </c>
      <c r="E10733" s="138">
        <f t="array" ref="E10733">SUMIF(Marksheet!$D$10:$BQ$10,$C10733,INDIRECT(K10728))</f>
        <v>0</v>
      </c>
      <c r="F10733" s="138" t="s">
        <v>434</v>
      </c>
      <c r="G10733" s="137">
        <f>SUMIF(Marksheet!$10:$10,C10733,Marksheet!$14:$14)</f>
        <v>5</v>
      </c>
      <c r="H10733" s="139">
        <f t="shared" si="326"/>
        <v>0</v>
      </c>
      <c r="I10733" s="137" t="s">
        <v>457</v>
      </c>
      <c r="J10733" s="133"/>
      <c r="K10733" s="140"/>
    </row>
    <row r="10734" ht="15.75" customHeight="1">
      <c r="A10734" s="49"/>
      <c r="B10734" s="141"/>
      <c r="C10734" s="136" t="s">
        <v>26</v>
      </c>
      <c r="D10734" s="137" t="str">
        <f>IFERROR(__xludf.DUMMYFUNCTION("JOIN("", "",FILTER(Marksheet!$15:$15,Marksheet!$10:$10=$C10734))"),"4a, 4b")</f>
        <v>4a, 4b</v>
      </c>
      <c r="E10734" s="138">
        <f t="array" ref="E10734">SUMIF(Marksheet!$D$10:$BQ$10,$C10734,INDIRECT(K10728))</f>
        <v>0</v>
      </c>
      <c r="F10734" s="138" t="s">
        <v>434</v>
      </c>
      <c r="G10734" s="137">
        <f>SUMIF(Marksheet!$10:$10,C10734,Marksheet!$14:$14)</f>
        <v>3</v>
      </c>
      <c r="H10734" s="139">
        <f t="shared" si="326"/>
        <v>0</v>
      </c>
      <c r="I10734" s="137" t="s">
        <v>458</v>
      </c>
      <c r="J10734" s="133"/>
      <c r="K10734" s="140"/>
    </row>
    <row r="10735" ht="15.75" customHeight="1">
      <c r="A10735" s="49"/>
      <c r="B10735" s="141"/>
      <c r="C10735" s="136" t="s">
        <v>23</v>
      </c>
      <c r="D10735" s="137" t="str">
        <f>IFERROR(__xludf.DUMMYFUNCTION("JOIN("", "",FILTER(Marksheet!$15:$15,Marksheet!$10:$10=$C10735))"),"1a, 1b, 4c")</f>
        <v>1a, 1b, 4c</v>
      </c>
      <c r="E10735" s="138">
        <f t="array" ref="E10735">SUMIF(Marksheet!$D$10:$BQ$10,$C10735,INDIRECT(K10728))</f>
        <v>0</v>
      </c>
      <c r="F10735" s="138" t="s">
        <v>434</v>
      </c>
      <c r="G10735" s="137">
        <f>SUMIF(Marksheet!$10:$10,C10735,Marksheet!$14:$14)</f>
        <v>5</v>
      </c>
      <c r="H10735" s="139">
        <f t="shared" si="326"/>
        <v>0</v>
      </c>
      <c r="I10735" s="137" t="s">
        <v>459</v>
      </c>
      <c r="J10735" s="133"/>
      <c r="K10735" s="140"/>
    </row>
    <row r="10736" ht="15.75" customHeight="1">
      <c r="A10736" s="49"/>
      <c r="B10736" s="142"/>
      <c r="C10736" s="136" t="s">
        <v>24</v>
      </c>
      <c r="D10736" s="137" t="str">
        <f>IFERROR(__xludf.DUMMYFUNCTION("JOIN("", "",FILTER(Marksheet!$15:$15,Marksheet!$10:$10=$C10736))"),"2a, 2b, 2c")</f>
        <v>2a, 2b, 2c</v>
      </c>
      <c r="E10736" s="138">
        <f t="array" ref="E10736">SUMIF(Marksheet!$D$10:$BQ$10,$C10736,INDIRECT(K10728))</f>
        <v>0</v>
      </c>
      <c r="F10736" s="138" t="s">
        <v>434</v>
      </c>
      <c r="G10736" s="137">
        <f>SUMIF(Marksheet!$10:$10,C10736,Marksheet!$14:$14)</f>
        <v>4</v>
      </c>
      <c r="H10736" s="139">
        <f t="shared" si="326"/>
        <v>0</v>
      </c>
      <c r="I10736" s="137" t="s">
        <v>460</v>
      </c>
      <c r="J10736" s="133"/>
      <c r="K10736" s="140"/>
    </row>
    <row r="10737" ht="15.75" customHeight="1">
      <c r="A10737" s="49"/>
      <c r="B10737" s="135" t="s">
        <v>20</v>
      </c>
      <c r="C10737" s="143" t="s">
        <v>29</v>
      </c>
      <c r="D10737" s="137" t="str">
        <f>IFERROR(__xludf.DUMMYFUNCTION("JOIN("", "",FILTER(Marksheet!$15:$15,Marksheet!$10:$10=$C10737))"),"1b, 3d")</f>
        <v>1b, 3d</v>
      </c>
      <c r="E10737" s="138">
        <f t="array" ref="E10737">SUMIF(Marksheet!$D$10:$BQ$10,$C10737,INDIRECT(K10728))</f>
        <v>0</v>
      </c>
      <c r="F10737" s="138" t="s">
        <v>434</v>
      </c>
      <c r="G10737" s="137">
        <f>SUMIF(Marksheet!$10:$10,C10737,Marksheet!$14:$14)</f>
        <v>2</v>
      </c>
      <c r="H10737" s="139">
        <f t="shared" si="326"/>
        <v>0</v>
      </c>
      <c r="I10737" s="137" t="s">
        <v>461</v>
      </c>
      <c r="J10737" s="133"/>
      <c r="K10737" s="140"/>
    </row>
    <row r="10738" ht="15.75" customHeight="1">
      <c r="A10738" s="49"/>
      <c r="B10738" s="141"/>
      <c r="C10738" s="143" t="s">
        <v>30</v>
      </c>
      <c r="D10738" s="137" t="str">
        <f>IFERROR(__xludf.DUMMYFUNCTION("JOIN("", "",FILTER(Marksheet!$15:$15,Marksheet!$10:$10=$C10738))"),"1d, 4d, 4e")</f>
        <v>1d, 4d, 4e</v>
      </c>
      <c r="E10738" s="138">
        <f t="array" ref="E10738">SUMIF(Marksheet!$D$10:$BQ$10,$C10738,INDIRECT(K10728))</f>
        <v>0</v>
      </c>
      <c r="F10738" s="138" t="s">
        <v>434</v>
      </c>
      <c r="G10738" s="137">
        <f>SUMIF(Marksheet!$10:$10,C10738,Marksheet!$14:$14)</f>
        <v>3</v>
      </c>
      <c r="H10738" s="139">
        <f t="shared" si="326"/>
        <v>0</v>
      </c>
      <c r="I10738" s="137" t="s">
        <v>462</v>
      </c>
      <c r="J10738" s="133"/>
      <c r="K10738" s="140"/>
    </row>
    <row r="10739" ht="15.75" customHeight="1">
      <c r="A10739" s="49"/>
      <c r="B10739" s="141"/>
      <c r="C10739" s="143" t="s">
        <v>33</v>
      </c>
      <c r="D10739" s="137" t="str">
        <f>IFERROR(__xludf.DUMMYFUNCTION("JOIN("", "",FILTER(Marksheet!$15:$15,Marksheet!$10:$10=$C10739))"),"4a, 4b")</f>
        <v>4a, 4b</v>
      </c>
      <c r="E10739" s="138">
        <f t="array" ref="E10739">SUMIF(Marksheet!$D$10:$BQ$10,$C10739,INDIRECT(K10728))</f>
        <v>0</v>
      </c>
      <c r="F10739" s="138" t="s">
        <v>434</v>
      </c>
      <c r="G10739" s="137">
        <f>SUMIF(Marksheet!$10:$10,C10739,Marksheet!$14:$14)</f>
        <v>3</v>
      </c>
      <c r="H10739" s="139">
        <f t="shared" si="326"/>
        <v>0</v>
      </c>
      <c r="I10739" s="137" t="s">
        <v>463</v>
      </c>
      <c r="J10739" s="133"/>
      <c r="K10739" s="140"/>
    </row>
    <row r="10740" ht="15.75" customHeight="1">
      <c r="A10740" s="49"/>
      <c r="B10740" s="141"/>
      <c r="C10740" s="143" t="s">
        <v>28</v>
      </c>
      <c r="D10740" s="137" t="str">
        <f>IFERROR(__xludf.DUMMYFUNCTION("JOIN("", "",FILTER(Marksheet!$15:$15,Marksheet!$10:$10=$C10740))"),"1a, 1c, 4c")</f>
        <v>1a, 1c, 4c</v>
      </c>
      <c r="E10740" s="138">
        <f t="array" ref="E10740">SUMIF(Marksheet!$D$10:$BQ$10,$C10740,INDIRECT(K10728))</f>
        <v>0</v>
      </c>
      <c r="F10740" s="138" t="s">
        <v>434</v>
      </c>
      <c r="G10740" s="137">
        <f>SUMIF(Marksheet!$10:$10,C10740,Marksheet!$14:$14)</f>
        <v>5</v>
      </c>
      <c r="H10740" s="139">
        <f t="shared" si="326"/>
        <v>0</v>
      </c>
      <c r="I10740" s="137" t="s">
        <v>464</v>
      </c>
      <c r="J10740" s="133"/>
      <c r="K10740" s="140"/>
    </row>
    <row r="10741" ht="15.75" customHeight="1">
      <c r="A10741" s="49"/>
      <c r="B10741" s="141"/>
      <c r="C10741" s="143" t="s">
        <v>435</v>
      </c>
      <c r="D10741" s="137" t="str">
        <f>IFERROR(__xludf.DUMMYFUNCTION("JOIN("", "",FILTER(Marksheet!$15:$15,Marksheet!$10:$10=$C10741))"),"3a, 3b, 3c")</f>
        <v>3a, 3b, 3c</v>
      </c>
      <c r="E10741" s="138">
        <f t="array" ref="E10741">SUMIF(Marksheet!$D$10:$BQ$10,$C10741,INDIRECT(K10728))</f>
        <v>0</v>
      </c>
      <c r="F10741" s="138" t="s">
        <v>434</v>
      </c>
      <c r="G10741" s="137">
        <f>SUMIF(Marksheet!$10:$10,C10741,Marksheet!$14:$14)</f>
        <v>4</v>
      </c>
      <c r="H10741" s="139">
        <f t="shared" si="326"/>
        <v>0</v>
      </c>
      <c r="I10741" s="137" t="s">
        <v>465</v>
      </c>
      <c r="J10741" s="133"/>
      <c r="K10741" s="140"/>
    </row>
    <row r="10742" ht="15.75" customHeight="1">
      <c r="A10742" s="49"/>
      <c r="B10742" s="142"/>
      <c r="C10742" s="143" t="s">
        <v>31</v>
      </c>
      <c r="D10742" s="137" t="str">
        <f>IFERROR(__xludf.DUMMYFUNCTION("JOIN("", "",FILTER(Marksheet!$15:$15,Marksheet!$10:$10=$C10742))"),"2a, 2b, 2c")</f>
        <v>2a, 2b, 2c</v>
      </c>
      <c r="E10742" s="138">
        <f t="array" ref="E10742">SUMIF(Marksheet!$D$10:$BQ$10,$C10742,INDIRECT(K10728))</f>
        <v>0</v>
      </c>
      <c r="F10742" s="138" t="s">
        <v>434</v>
      </c>
      <c r="G10742" s="137">
        <f>SUMIF(Marksheet!$10:$10,C10742,Marksheet!$14:$14)</f>
        <v>3</v>
      </c>
      <c r="H10742" s="139">
        <f t="shared" si="326"/>
        <v>0</v>
      </c>
      <c r="I10742" s="137" t="s">
        <v>466</v>
      </c>
      <c r="J10742" s="133"/>
      <c r="K10742" s="140"/>
    </row>
    <row r="10743" ht="15.75" customHeight="1">
      <c r="A10743" s="49"/>
      <c r="B10743" s="135" t="s">
        <v>21</v>
      </c>
      <c r="C10743" s="143" t="s">
        <v>36</v>
      </c>
      <c r="D10743" s="137" t="str">
        <f>IFERROR(__xludf.DUMMYFUNCTION("JOIN("", "",FILTER(Marksheet!$15:$15,Marksheet!$10:$10=$C10743))"),"2b, 2c")</f>
        <v>2b, 2c</v>
      </c>
      <c r="E10743" s="138">
        <f t="array" ref="E10743">SUMIF(Marksheet!$D$10:$BQ$10,$C10743,INDIRECT(K10728))</f>
        <v>0</v>
      </c>
      <c r="F10743" s="138" t="s">
        <v>434</v>
      </c>
      <c r="G10743" s="137">
        <f>SUMIF(Marksheet!$10:$10,C10743,Marksheet!$14:$14)</f>
        <v>2</v>
      </c>
      <c r="H10743" s="139">
        <f t="shared" si="326"/>
        <v>0</v>
      </c>
      <c r="I10743" s="137" t="s">
        <v>467</v>
      </c>
      <c r="J10743" s="133"/>
      <c r="K10743" s="140"/>
    </row>
    <row r="10744" ht="15.75" customHeight="1">
      <c r="A10744" s="49"/>
      <c r="B10744" s="141"/>
      <c r="C10744" s="143" t="s">
        <v>38</v>
      </c>
      <c r="D10744" s="137" t="str">
        <f>IFERROR(__xludf.DUMMYFUNCTION("JOIN("", "",FILTER(Marksheet!$15:$15,Marksheet!$10:$10=$C10744))"),"4a, 4b, 4c, 4d, 4e")</f>
        <v>4a, 4b, 4c, 4d, 4e</v>
      </c>
      <c r="E10744" s="138">
        <f t="array" ref="E10744">SUMIF(Marksheet!$D$10:$BQ$10,$C10744,INDIRECT(K10728))</f>
        <v>0</v>
      </c>
      <c r="F10744" s="138" t="s">
        <v>434</v>
      </c>
      <c r="G10744" s="137">
        <f>SUMIF(Marksheet!$10:$10,C10744,Marksheet!$14:$14)</f>
        <v>6</v>
      </c>
      <c r="H10744" s="139">
        <f t="shared" si="326"/>
        <v>0</v>
      </c>
      <c r="I10744" s="137" t="s">
        <v>468</v>
      </c>
      <c r="J10744" s="133"/>
      <c r="K10744" s="140"/>
    </row>
    <row r="10745" ht="15.75" customHeight="1">
      <c r="A10745" s="49"/>
      <c r="B10745" s="141"/>
      <c r="C10745" s="143" t="s">
        <v>35</v>
      </c>
      <c r="D10745" s="137" t="str">
        <f>IFERROR(__xludf.DUMMYFUNCTION("JOIN("", "",FILTER(Marksheet!$15:$15,Marksheet!$10:$10=$C10745))"),"1b, 2a")</f>
        <v>1b, 2a</v>
      </c>
      <c r="E10745" s="138">
        <f t="array" ref="E10745">SUMIF(Marksheet!$D$10:$BQ$10,$C10745,INDIRECT(K10728))</f>
        <v>0</v>
      </c>
      <c r="F10745" s="138" t="s">
        <v>434</v>
      </c>
      <c r="G10745" s="137">
        <f>SUMIF(Marksheet!$10:$10,C10745,Marksheet!$14:$14)</f>
        <v>3</v>
      </c>
      <c r="H10745" s="139">
        <f t="shared" si="326"/>
        <v>0</v>
      </c>
      <c r="I10745" s="137" t="s">
        <v>469</v>
      </c>
      <c r="J10745" s="133"/>
      <c r="K10745" s="140"/>
    </row>
    <row r="10746" ht="15.75" customHeight="1">
      <c r="A10746" s="49"/>
      <c r="B10746" s="141"/>
      <c r="C10746" s="143" t="s">
        <v>34</v>
      </c>
      <c r="D10746" s="137" t="str">
        <f>IFERROR(__xludf.DUMMYFUNCTION("JOIN("", "",FILTER(Marksheet!$15:$15,Marksheet!$10:$10=$C10746))"),"1a, 1c, 2d")</f>
        <v>1a, 1c, 2d</v>
      </c>
      <c r="E10746" s="138">
        <f t="array" ref="E10746">SUMIF(Marksheet!$D$10:$BQ$10,$C10746,INDIRECT(K10728))</f>
        <v>0</v>
      </c>
      <c r="F10746" s="138" t="s">
        <v>434</v>
      </c>
      <c r="G10746" s="137">
        <f>SUMIF(Marksheet!$10:$10,C10746,Marksheet!$14:$14)</f>
        <v>6</v>
      </c>
      <c r="H10746" s="139">
        <f t="shared" si="326"/>
        <v>0</v>
      </c>
      <c r="I10746" s="137" t="s">
        <v>470</v>
      </c>
      <c r="J10746" s="133"/>
      <c r="K10746" s="140"/>
    </row>
    <row r="10747" ht="15.75" customHeight="1">
      <c r="A10747" s="49"/>
      <c r="B10747" s="142"/>
      <c r="C10747" s="143" t="s">
        <v>37</v>
      </c>
      <c r="D10747" s="137" t="str">
        <f>IFERROR(__xludf.DUMMYFUNCTION("JOIN("", "",FILTER(Marksheet!$15:$15,Marksheet!$10:$10=$C10747))"),"3a, 3b, 3c")</f>
        <v>3a, 3b, 3c</v>
      </c>
      <c r="E10747" s="138">
        <f t="array" ref="E10747">SUMIF(Marksheet!$D$10:$BQ$10,$C10747,INDIRECT(K10728))</f>
        <v>0</v>
      </c>
      <c r="F10747" s="138" t="s">
        <v>434</v>
      </c>
      <c r="G10747" s="137">
        <f>SUMIF(Marksheet!$10:$10,C10747,Marksheet!$14:$14)</f>
        <v>3</v>
      </c>
      <c r="H10747" s="139">
        <f t="shared" si="326"/>
        <v>0</v>
      </c>
      <c r="I10747" s="137" t="s">
        <v>471</v>
      </c>
      <c r="J10747" s="133"/>
      <c r="K10747" s="140"/>
    </row>
    <row r="10748" ht="15.75" customHeight="1">
      <c r="A10748" s="49"/>
      <c r="B10748" s="135" t="s">
        <v>22</v>
      </c>
      <c r="C10748" s="144" t="s">
        <v>46</v>
      </c>
      <c r="D10748" s="137" t="str">
        <f>IFERROR(__xludf.DUMMYFUNCTION("JOIN("", "",FILTER(Marksheet!$15:$15,Marksheet!$10:$10=$C10748))"),"3d")</f>
        <v>3d</v>
      </c>
      <c r="E10748" s="138">
        <f t="array" ref="E10748">SUMIF(Marksheet!$D$10:$BQ$10,$C10748,INDIRECT(K10728))</f>
        <v>0</v>
      </c>
      <c r="F10748" s="138" t="s">
        <v>434</v>
      </c>
      <c r="G10748" s="137">
        <f>SUMIF(Marksheet!$10:$10,C10748,Marksheet!$14:$14)</f>
        <v>2</v>
      </c>
      <c r="H10748" s="139">
        <f t="shared" si="326"/>
        <v>0</v>
      </c>
      <c r="I10748" s="137" t="s">
        <v>472</v>
      </c>
      <c r="J10748" s="133"/>
      <c r="K10748" s="140"/>
    </row>
    <row r="10749" ht="15.75" customHeight="1">
      <c r="A10749" s="49"/>
      <c r="B10749" s="141"/>
      <c r="C10749" s="144" t="s">
        <v>41</v>
      </c>
      <c r="D10749" s="137" t="str">
        <f>IFERROR(__xludf.DUMMYFUNCTION("JOIN("", "",FILTER(Marksheet!$15:$15,Marksheet!$10:$10=$C10749))"),"1c, 2b, 4e")</f>
        <v>1c, 2b, 4e</v>
      </c>
      <c r="E10749" s="138">
        <f t="array" ref="E10749">SUMIF(Marksheet!$D$10:$BQ$10,$C10749,INDIRECT(K10728))</f>
        <v>0</v>
      </c>
      <c r="F10749" s="138" t="s">
        <v>434</v>
      </c>
      <c r="G10749" s="137">
        <f>SUMIF(Marksheet!$10:$10,C10749,Marksheet!$14:$14)</f>
        <v>3</v>
      </c>
      <c r="H10749" s="139">
        <f t="shared" si="326"/>
        <v>0</v>
      </c>
      <c r="I10749" s="137" t="s">
        <v>473</v>
      </c>
      <c r="J10749" s="133"/>
      <c r="K10749" s="140"/>
    </row>
    <row r="10750" ht="15.75" customHeight="1">
      <c r="A10750" s="49"/>
      <c r="B10750" s="141"/>
      <c r="C10750" s="144" t="s">
        <v>45</v>
      </c>
      <c r="D10750" s="137" t="str">
        <f>IFERROR(__xludf.DUMMYFUNCTION("JOIN("", "",FILTER(Marksheet!$15:$15,Marksheet!$10:$10=$C10750))"),"3b, 4a, 5c")</f>
        <v>3b, 4a, 5c</v>
      </c>
      <c r="E10750" s="138">
        <f t="array" ref="E10750">SUMIF(Marksheet!$D$10:$BQ$10,$C10750,INDIRECT(K10728))</f>
        <v>0</v>
      </c>
      <c r="F10750" s="138" t="s">
        <v>434</v>
      </c>
      <c r="G10750" s="137">
        <f>SUMIF(Marksheet!$10:$10,C10750,Marksheet!$14:$14)</f>
        <v>3</v>
      </c>
      <c r="H10750" s="139">
        <f t="shared" si="326"/>
        <v>0</v>
      </c>
      <c r="I10750" s="137" t="s">
        <v>474</v>
      </c>
      <c r="J10750" s="133"/>
      <c r="K10750" s="140"/>
    </row>
    <row r="10751" ht="15.75" customHeight="1">
      <c r="A10751" s="49"/>
      <c r="B10751" s="141"/>
      <c r="C10751" s="144" t="s">
        <v>43</v>
      </c>
      <c r="D10751" s="137" t="str">
        <f>IFERROR(__xludf.DUMMYFUNCTION("JOIN("", "",FILTER(Marksheet!$15:$15,Marksheet!$10:$10=$C10751))"),"2c, 4d, 5d")</f>
        <v>2c, 4d, 5d</v>
      </c>
      <c r="E10751" s="138">
        <f t="array" ref="E10751">SUMIF(Marksheet!$D$10:$BQ$10,$C10751,INDIRECT(K10728))</f>
        <v>0</v>
      </c>
      <c r="F10751" s="138" t="s">
        <v>434</v>
      </c>
      <c r="G10751" s="137">
        <f>SUMIF(Marksheet!$10:$10,C10751,Marksheet!$14:$14)</f>
        <v>4</v>
      </c>
      <c r="H10751" s="139">
        <f t="shared" si="326"/>
        <v>0</v>
      </c>
      <c r="I10751" s="137" t="s">
        <v>475</v>
      </c>
      <c r="J10751" s="133"/>
      <c r="K10751" s="140"/>
    </row>
    <row r="10752" ht="15.75" customHeight="1">
      <c r="A10752" s="49"/>
      <c r="B10752" s="141"/>
      <c r="C10752" s="144" t="s">
        <v>44</v>
      </c>
      <c r="D10752" s="137" t="str">
        <f>IFERROR(__xludf.DUMMYFUNCTION("JOIN("", "",FILTER(Marksheet!$15:$15,Marksheet!$10:$10=$C10752))"),"3a, 4c")</f>
        <v>3a, 4c</v>
      </c>
      <c r="E10752" s="138">
        <f t="array" ref="E10752">SUMIF(Marksheet!$D$10:$BQ$10,$C10752,INDIRECT(K10728))</f>
        <v>0</v>
      </c>
      <c r="F10752" s="138" t="s">
        <v>434</v>
      </c>
      <c r="G10752" s="137">
        <f>SUMIF(Marksheet!$10:$10,C10752,Marksheet!$14:$14)</f>
        <v>2</v>
      </c>
      <c r="H10752" s="139">
        <f t="shared" si="326"/>
        <v>0</v>
      </c>
      <c r="I10752" s="137" t="s">
        <v>476</v>
      </c>
      <c r="J10752" s="133"/>
      <c r="K10752" s="140"/>
    </row>
    <row r="10753" ht="15.75" customHeight="1">
      <c r="A10753" s="49"/>
      <c r="B10753" s="141"/>
      <c r="C10753" s="144" t="s">
        <v>39</v>
      </c>
      <c r="D10753" s="137" t="str">
        <f>IFERROR(__xludf.DUMMYFUNCTION("JOIN("", "",FILTER(Marksheet!$15:$15,Marksheet!$10:$10=$C10753))"),"1a, 5a, 5b")</f>
        <v>1a, 5a, 5b</v>
      </c>
      <c r="E10753" s="138">
        <f t="array" ref="E10753">SUMIF(Marksheet!$D$10:$BQ$10,$C10753,INDIRECT(K10728))</f>
        <v>0</v>
      </c>
      <c r="F10753" s="138" t="s">
        <v>434</v>
      </c>
      <c r="G10753" s="137">
        <f>SUMIF(Marksheet!$10:$10,C10753,Marksheet!$14:$14)</f>
        <v>5</v>
      </c>
      <c r="H10753" s="139">
        <f t="shared" si="326"/>
        <v>0</v>
      </c>
      <c r="I10753" s="137" t="s">
        <v>477</v>
      </c>
      <c r="J10753" s="133"/>
      <c r="K10753" s="140"/>
    </row>
    <row r="10754" ht="15.75" customHeight="1">
      <c r="A10754" s="49"/>
      <c r="B10754" s="141"/>
      <c r="C10754" s="144" t="s">
        <v>42</v>
      </c>
      <c r="D10754" s="137" t="str">
        <f>IFERROR(__xludf.DUMMYFUNCTION("JOIN("", "",FILTER(Marksheet!$15:$15,Marksheet!$10:$10=$C10754))"),"2a, 3c")</f>
        <v>2a, 3c</v>
      </c>
      <c r="E10754" s="138">
        <f t="array" ref="E10754">SUMIF(Marksheet!$D$10:$BQ$10,$C10754,INDIRECT(K10728))</f>
        <v>0</v>
      </c>
      <c r="F10754" s="138" t="s">
        <v>434</v>
      </c>
      <c r="G10754" s="137">
        <f>SUMIF(Marksheet!$10:$10,C10754,Marksheet!$14:$14)</f>
        <v>3</v>
      </c>
      <c r="H10754" s="139">
        <f t="shared" si="326"/>
        <v>0</v>
      </c>
      <c r="I10754" s="137" t="s">
        <v>478</v>
      </c>
      <c r="J10754" s="133"/>
      <c r="K10754" s="140"/>
    </row>
    <row r="10755" ht="15.75" customHeight="1">
      <c r="A10755" s="49"/>
      <c r="B10755" s="142"/>
      <c r="C10755" s="144" t="s">
        <v>40</v>
      </c>
      <c r="D10755" s="137" t="str">
        <f>IFERROR(__xludf.DUMMYFUNCTION("JOIN("", "",FILTER(Marksheet!$15:$15,Marksheet!$10:$10=$C10755))"),"1b, 4b, 4f")</f>
        <v>1b, 4b, 4f</v>
      </c>
      <c r="E10755" s="138">
        <f t="array" ref="E10755">SUMIF(Marksheet!$D$10:$BQ$10,$C10755,INDIRECT(K10728))</f>
        <v>0</v>
      </c>
      <c r="F10755" s="138" t="s">
        <v>434</v>
      </c>
      <c r="G10755" s="137">
        <f>SUMIF(Marksheet!$10:$10,C10755,Marksheet!$14:$14)</f>
        <v>3</v>
      </c>
      <c r="H10755" s="139">
        <f t="shared" si="326"/>
        <v>0</v>
      </c>
      <c r="I10755" s="137" t="s">
        <v>479</v>
      </c>
      <c r="J10755" s="133"/>
      <c r="K10755" s="140"/>
    </row>
    <row r="10756" ht="15.75" customHeight="1">
      <c r="A10756" s="49"/>
      <c r="B10756" s="49"/>
      <c r="C10756" s="145" t="s">
        <v>76</v>
      </c>
      <c r="D10756" s="145"/>
      <c r="E10756" s="146">
        <f>SUM(E10732:E10755)</f>
        <v>0</v>
      </c>
      <c r="F10756" s="147" t="s">
        <v>434</v>
      </c>
      <c r="G10756" s="148">
        <f>SUM(G10732:G10755)</f>
        <v>85</v>
      </c>
      <c r="H10756" s="149">
        <f t="shared" si="326"/>
        <v>0</v>
      </c>
      <c r="I10756" s="129"/>
      <c r="J10756" s="133"/>
      <c r="K10756" s="127"/>
    </row>
    <row r="10757" ht="15.75" customHeight="1">
      <c r="A10757" s="49"/>
      <c r="B10757" s="49"/>
      <c r="C10757" s="67"/>
      <c r="D10757" s="67"/>
      <c r="E10757" s="49"/>
      <c r="F10757" s="49"/>
      <c r="G10757" s="49"/>
      <c r="H10757" s="49"/>
      <c r="I10757" s="129"/>
      <c r="J10757" s="133"/>
      <c r="K10757" s="127"/>
    </row>
    <row r="10758" ht="60.0" customHeight="1">
      <c r="A10758" s="49"/>
      <c r="B10758" s="49"/>
      <c r="C10758" s="67"/>
      <c r="D10758" s="67"/>
      <c r="E10758" s="49"/>
      <c r="F10758" s="49"/>
      <c r="G10758" s="49"/>
      <c r="H10758" s="49"/>
      <c r="I10758" s="129"/>
      <c r="J10758" s="133"/>
      <c r="K10758" s="127"/>
    </row>
    <row r="10759" ht="15.75" customHeight="1">
      <c r="A10759" s="124" t="s">
        <v>450</v>
      </c>
      <c r="B10759" s="49"/>
      <c r="C10759" s="67"/>
      <c r="D10759" s="67"/>
      <c r="E10759" s="1"/>
      <c r="F10759" s="1"/>
      <c r="G10759" s="49"/>
      <c r="H10759" s="49"/>
      <c r="I10759" s="7"/>
      <c r="K10759" s="125">
        <f>K10726+1</f>
        <v>344</v>
      </c>
    </row>
    <row r="10760" ht="15.75" customHeight="1">
      <c r="A10760" s="126" t="s">
        <v>451</v>
      </c>
      <c r="B10760" s="67" t="str">
        <f>B10727</f>
        <v>GCSE Transition Assessment</v>
      </c>
      <c r="C10760" s="67"/>
      <c r="D10760" s="67"/>
      <c r="E10760" s="1"/>
      <c r="F10760" s="49"/>
      <c r="G10760" s="49"/>
      <c r="H10760" s="49"/>
      <c r="K10760" s="127" t="str">
        <f>CONCATENATE("Marksheet!$B$",K10759)</f>
        <v>Marksheet!$B$344</v>
      </c>
    </row>
    <row r="10761" ht="15.75" customHeight="1">
      <c r="A10761" s="126" t="s">
        <v>447</v>
      </c>
      <c r="B10761" s="67" t="str">
        <f t="array" ref="B10761">IF(INDIRECT(K10760)="","",INDIRECT(K10760))</f>
        <v>Student 327</v>
      </c>
      <c r="C10761" s="67"/>
      <c r="D10761" s="67"/>
      <c r="E10761" s="1"/>
      <c r="F10761" s="49"/>
      <c r="G10761" s="49"/>
      <c r="H10761" s="49"/>
      <c r="K10761" s="127" t="str">
        <f>CONCATENATE("Marksheet!$D$",K10759,":$BQ$",K10759)</f>
        <v>Marksheet!$D$344:$BQ$344</v>
      </c>
    </row>
    <row r="10762" ht="15.75" customHeight="1">
      <c r="A10762" s="126" t="s">
        <v>452</v>
      </c>
      <c r="B10762" s="67" t="str">
        <f t="array" ref="B10762">INDIRECT(CONCATENATE("Marksheet!$C$",INDIRECT(CONCATENATE("K",ROW()-3))))</f>
        <v/>
      </c>
      <c r="C10762" s="67"/>
      <c r="D10762" s="67"/>
      <c r="E10762" s="49"/>
      <c r="F10762" s="49"/>
      <c r="G10762" s="49"/>
      <c r="H10762" s="49"/>
      <c r="I10762" s="49"/>
      <c r="J10762" s="49"/>
      <c r="K10762" s="127"/>
    </row>
    <row r="10763" ht="15.75" customHeight="1">
      <c r="A10763" s="67"/>
      <c r="B10763" s="128"/>
      <c r="C10763" s="67"/>
      <c r="D10763" s="67"/>
      <c r="E10763" s="49"/>
      <c r="F10763" s="49"/>
      <c r="G10763" s="49"/>
      <c r="H10763" s="49"/>
      <c r="I10763" s="49"/>
      <c r="J10763" s="49"/>
      <c r="K10763" s="127"/>
    </row>
    <row r="10764" ht="15.75" customHeight="1">
      <c r="A10764" s="129"/>
      <c r="B10764" s="100" t="s">
        <v>442</v>
      </c>
      <c r="C10764" s="100" t="s">
        <v>443</v>
      </c>
      <c r="D10764" s="73" t="s">
        <v>453</v>
      </c>
      <c r="E10764" s="130" t="s">
        <v>444</v>
      </c>
      <c r="F10764" s="71"/>
      <c r="G10764" s="72"/>
      <c r="H10764" s="131" t="s">
        <v>454</v>
      </c>
      <c r="I10764" s="132" t="s">
        <v>455</v>
      </c>
      <c r="J10764" s="133"/>
      <c r="K10764" s="134"/>
    </row>
    <row r="10765" ht="15.75" customHeight="1">
      <c r="A10765" s="49"/>
      <c r="B10765" s="135" t="s">
        <v>19</v>
      </c>
      <c r="C10765" s="136" t="s">
        <v>25</v>
      </c>
      <c r="D10765" s="137" t="str">
        <f>IFERROR(__xludf.DUMMYFUNCTION("JOIN("", "",FILTER(Marksheet!$15:$15,Marksheet!$10:$10=$C10765))"),"3a, 3b, 3c")</f>
        <v>3a, 3b, 3c</v>
      </c>
      <c r="E10765" s="138">
        <f t="array" ref="E10765">SUMIF(Marksheet!$D$10:$BQ$10,$C10765,INDIRECT(K10761))</f>
        <v>0</v>
      </c>
      <c r="F10765" s="138" t="s">
        <v>434</v>
      </c>
      <c r="G10765" s="137">
        <f>SUMIF(Marksheet!$10:$10,C10765,Marksheet!$14:$14)</f>
        <v>3</v>
      </c>
      <c r="H10765" s="139">
        <f t="shared" ref="H10765:H10789" si="327">E10765/G10765</f>
        <v>0</v>
      </c>
      <c r="I10765" s="137" t="s">
        <v>456</v>
      </c>
      <c r="J10765" s="133"/>
      <c r="K10765" s="140"/>
    </row>
    <row r="10766" ht="15.75" customHeight="1">
      <c r="A10766" s="49"/>
      <c r="B10766" s="141"/>
      <c r="C10766" s="136" t="s">
        <v>27</v>
      </c>
      <c r="D10766" s="137" t="str">
        <f>IFERROR(__xludf.DUMMYFUNCTION("JOIN("", "",FILTER(Marksheet!$15:$15,Marksheet!$10:$10=$C10766))"),"5a, 5b, 5c, 5d")</f>
        <v>5a, 5b, 5c, 5d</v>
      </c>
      <c r="E10766" s="138">
        <f t="array" ref="E10766">SUMIF(Marksheet!$D$10:$BQ$10,$C10766,INDIRECT(K10761))</f>
        <v>0</v>
      </c>
      <c r="F10766" s="138" t="s">
        <v>434</v>
      </c>
      <c r="G10766" s="137">
        <f>SUMIF(Marksheet!$10:$10,C10766,Marksheet!$14:$14)</f>
        <v>5</v>
      </c>
      <c r="H10766" s="139">
        <f t="shared" si="327"/>
        <v>0</v>
      </c>
      <c r="I10766" s="137" t="s">
        <v>457</v>
      </c>
      <c r="J10766" s="133"/>
      <c r="K10766" s="140"/>
    </row>
    <row r="10767" ht="15.75" customHeight="1">
      <c r="A10767" s="49"/>
      <c r="B10767" s="141"/>
      <c r="C10767" s="136" t="s">
        <v>26</v>
      </c>
      <c r="D10767" s="137" t="str">
        <f>IFERROR(__xludf.DUMMYFUNCTION("JOIN("", "",FILTER(Marksheet!$15:$15,Marksheet!$10:$10=$C10767))"),"4a, 4b")</f>
        <v>4a, 4b</v>
      </c>
      <c r="E10767" s="138">
        <f t="array" ref="E10767">SUMIF(Marksheet!$D$10:$BQ$10,$C10767,INDIRECT(K10761))</f>
        <v>0</v>
      </c>
      <c r="F10767" s="138" t="s">
        <v>434</v>
      </c>
      <c r="G10767" s="137">
        <f>SUMIF(Marksheet!$10:$10,C10767,Marksheet!$14:$14)</f>
        <v>3</v>
      </c>
      <c r="H10767" s="139">
        <f t="shared" si="327"/>
        <v>0</v>
      </c>
      <c r="I10767" s="137" t="s">
        <v>458</v>
      </c>
      <c r="J10767" s="133"/>
      <c r="K10767" s="140"/>
    </row>
    <row r="10768" ht="15.75" customHeight="1">
      <c r="A10768" s="49"/>
      <c r="B10768" s="141"/>
      <c r="C10768" s="136" t="s">
        <v>23</v>
      </c>
      <c r="D10768" s="137" t="str">
        <f>IFERROR(__xludf.DUMMYFUNCTION("JOIN("", "",FILTER(Marksheet!$15:$15,Marksheet!$10:$10=$C10768))"),"1a, 1b, 4c")</f>
        <v>1a, 1b, 4c</v>
      </c>
      <c r="E10768" s="138">
        <f t="array" ref="E10768">SUMIF(Marksheet!$D$10:$BQ$10,$C10768,INDIRECT(K10761))</f>
        <v>0</v>
      </c>
      <c r="F10768" s="138" t="s">
        <v>434</v>
      </c>
      <c r="G10768" s="137">
        <f>SUMIF(Marksheet!$10:$10,C10768,Marksheet!$14:$14)</f>
        <v>5</v>
      </c>
      <c r="H10768" s="139">
        <f t="shared" si="327"/>
        <v>0</v>
      </c>
      <c r="I10768" s="137" t="s">
        <v>459</v>
      </c>
      <c r="J10768" s="133"/>
      <c r="K10768" s="140"/>
    </row>
    <row r="10769" ht="15.75" customHeight="1">
      <c r="A10769" s="49"/>
      <c r="B10769" s="142"/>
      <c r="C10769" s="136" t="s">
        <v>24</v>
      </c>
      <c r="D10769" s="137" t="str">
        <f>IFERROR(__xludf.DUMMYFUNCTION("JOIN("", "",FILTER(Marksheet!$15:$15,Marksheet!$10:$10=$C10769))"),"2a, 2b, 2c")</f>
        <v>2a, 2b, 2c</v>
      </c>
      <c r="E10769" s="138">
        <f t="array" ref="E10769">SUMIF(Marksheet!$D$10:$BQ$10,$C10769,INDIRECT(K10761))</f>
        <v>0</v>
      </c>
      <c r="F10769" s="138" t="s">
        <v>434</v>
      </c>
      <c r="G10769" s="137">
        <f>SUMIF(Marksheet!$10:$10,C10769,Marksheet!$14:$14)</f>
        <v>4</v>
      </c>
      <c r="H10769" s="139">
        <f t="shared" si="327"/>
        <v>0</v>
      </c>
      <c r="I10769" s="137" t="s">
        <v>460</v>
      </c>
      <c r="J10769" s="133"/>
      <c r="K10769" s="140"/>
    </row>
    <row r="10770" ht="15.75" customHeight="1">
      <c r="A10770" s="49"/>
      <c r="B10770" s="135" t="s">
        <v>20</v>
      </c>
      <c r="C10770" s="143" t="s">
        <v>29</v>
      </c>
      <c r="D10770" s="137" t="str">
        <f>IFERROR(__xludf.DUMMYFUNCTION("JOIN("", "",FILTER(Marksheet!$15:$15,Marksheet!$10:$10=$C10770))"),"1b, 3d")</f>
        <v>1b, 3d</v>
      </c>
      <c r="E10770" s="138">
        <f t="array" ref="E10770">SUMIF(Marksheet!$D$10:$BQ$10,$C10770,INDIRECT(K10761))</f>
        <v>0</v>
      </c>
      <c r="F10770" s="138" t="s">
        <v>434</v>
      </c>
      <c r="G10770" s="137">
        <f>SUMIF(Marksheet!$10:$10,C10770,Marksheet!$14:$14)</f>
        <v>2</v>
      </c>
      <c r="H10770" s="139">
        <f t="shared" si="327"/>
        <v>0</v>
      </c>
      <c r="I10770" s="137" t="s">
        <v>461</v>
      </c>
      <c r="J10770" s="133"/>
      <c r="K10770" s="140"/>
    </row>
    <row r="10771" ht="15.75" customHeight="1">
      <c r="A10771" s="49"/>
      <c r="B10771" s="141"/>
      <c r="C10771" s="143" t="s">
        <v>30</v>
      </c>
      <c r="D10771" s="137" t="str">
        <f>IFERROR(__xludf.DUMMYFUNCTION("JOIN("", "",FILTER(Marksheet!$15:$15,Marksheet!$10:$10=$C10771))"),"1d, 4d, 4e")</f>
        <v>1d, 4d, 4e</v>
      </c>
      <c r="E10771" s="138">
        <f t="array" ref="E10771">SUMIF(Marksheet!$D$10:$BQ$10,$C10771,INDIRECT(K10761))</f>
        <v>0</v>
      </c>
      <c r="F10771" s="138" t="s">
        <v>434</v>
      </c>
      <c r="G10771" s="137">
        <f>SUMIF(Marksheet!$10:$10,C10771,Marksheet!$14:$14)</f>
        <v>3</v>
      </c>
      <c r="H10771" s="139">
        <f t="shared" si="327"/>
        <v>0</v>
      </c>
      <c r="I10771" s="137" t="s">
        <v>462</v>
      </c>
      <c r="J10771" s="133"/>
      <c r="K10771" s="140"/>
    </row>
    <row r="10772" ht="15.75" customHeight="1">
      <c r="A10772" s="49"/>
      <c r="B10772" s="141"/>
      <c r="C10772" s="143" t="s">
        <v>33</v>
      </c>
      <c r="D10772" s="137" t="str">
        <f>IFERROR(__xludf.DUMMYFUNCTION("JOIN("", "",FILTER(Marksheet!$15:$15,Marksheet!$10:$10=$C10772))"),"4a, 4b")</f>
        <v>4a, 4b</v>
      </c>
      <c r="E10772" s="138">
        <f t="array" ref="E10772">SUMIF(Marksheet!$D$10:$BQ$10,$C10772,INDIRECT(K10761))</f>
        <v>0</v>
      </c>
      <c r="F10772" s="138" t="s">
        <v>434</v>
      </c>
      <c r="G10772" s="137">
        <f>SUMIF(Marksheet!$10:$10,C10772,Marksheet!$14:$14)</f>
        <v>3</v>
      </c>
      <c r="H10772" s="139">
        <f t="shared" si="327"/>
        <v>0</v>
      </c>
      <c r="I10772" s="137" t="s">
        <v>463</v>
      </c>
      <c r="J10772" s="133"/>
      <c r="K10772" s="140"/>
    </row>
    <row r="10773" ht="15.75" customHeight="1">
      <c r="A10773" s="49"/>
      <c r="B10773" s="141"/>
      <c r="C10773" s="143" t="s">
        <v>28</v>
      </c>
      <c r="D10773" s="137" t="str">
        <f>IFERROR(__xludf.DUMMYFUNCTION("JOIN("", "",FILTER(Marksheet!$15:$15,Marksheet!$10:$10=$C10773))"),"1a, 1c, 4c")</f>
        <v>1a, 1c, 4c</v>
      </c>
      <c r="E10773" s="138">
        <f t="array" ref="E10773">SUMIF(Marksheet!$D$10:$BQ$10,$C10773,INDIRECT(K10761))</f>
        <v>0</v>
      </c>
      <c r="F10773" s="138" t="s">
        <v>434</v>
      </c>
      <c r="G10773" s="137">
        <f>SUMIF(Marksheet!$10:$10,C10773,Marksheet!$14:$14)</f>
        <v>5</v>
      </c>
      <c r="H10773" s="139">
        <f t="shared" si="327"/>
        <v>0</v>
      </c>
      <c r="I10773" s="137" t="s">
        <v>464</v>
      </c>
      <c r="J10773" s="133"/>
      <c r="K10773" s="140"/>
    </row>
    <row r="10774" ht="15.75" customHeight="1">
      <c r="A10774" s="49"/>
      <c r="B10774" s="141"/>
      <c r="C10774" s="143" t="s">
        <v>435</v>
      </c>
      <c r="D10774" s="137" t="str">
        <f>IFERROR(__xludf.DUMMYFUNCTION("JOIN("", "",FILTER(Marksheet!$15:$15,Marksheet!$10:$10=$C10774))"),"3a, 3b, 3c")</f>
        <v>3a, 3b, 3c</v>
      </c>
      <c r="E10774" s="138">
        <f t="array" ref="E10774">SUMIF(Marksheet!$D$10:$BQ$10,$C10774,INDIRECT(K10761))</f>
        <v>0</v>
      </c>
      <c r="F10774" s="138" t="s">
        <v>434</v>
      </c>
      <c r="G10774" s="137">
        <f>SUMIF(Marksheet!$10:$10,C10774,Marksheet!$14:$14)</f>
        <v>4</v>
      </c>
      <c r="H10774" s="139">
        <f t="shared" si="327"/>
        <v>0</v>
      </c>
      <c r="I10774" s="137" t="s">
        <v>465</v>
      </c>
      <c r="J10774" s="133"/>
      <c r="K10774" s="140"/>
    </row>
    <row r="10775" ht="15.75" customHeight="1">
      <c r="A10775" s="49"/>
      <c r="B10775" s="142"/>
      <c r="C10775" s="143" t="s">
        <v>31</v>
      </c>
      <c r="D10775" s="137" t="str">
        <f>IFERROR(__xludf.DUMMYFUNCTION("JOIN("", "",FILTER(Marksheet!$15:$15,Marksheet!$10:$10=$C10775))"),"2a, 2b, 2c")</f>
        <v>2a, 2b, 2c</v>
      </c>
      <c r="E10775" s="138">
        <f t="array" ref="E10775">SUMIF(Marksheet!$D$10:$BQ$10,$C10775,INDIRECT(K10761))</f>
        <v>0</v>
      </c>
      <c r="F10775" s="138" t="s">
        <v>434</v>
      </c>
      <c r="G10775" s="137">
        <f>SUMIF(Marksheet!$10:$10,C10775,Marksheet!$14:$14)</f>
        <v>3</v>
      </c>
      <c r="H10775" s="139">
        <f t="shared" si="327"/>
        <v>0</v>
      </c>
      <c r="I10775" s="137" t="s">
        <v>466</v>
      </c>
      <c r="J10775" s="133"/>
      <c r="K10775" s="140"/>
    </row>
    <row r="10776" ht="15.75" customHeight="1">
      <c r="A10776" s="49"/>
      <c r="B10776" s="135" t="s">
        <v>21</v>
      </c>
      <c r="C10776" s="143" t="s">
        <v>36</v>
      </c>
      <c r="D10776" s="137" t="str">
        <f>IFERROR(__xludf.DUMMYFUNCTION("JOIN("", "",FILTER(Marksheet!$15:$15,Marksheet!$10:$10=$C10776))"),"2b, 2c")</f>
        <v>2b, 2c</v>
      </c>
      <c r="E10776" s="138">
        <f t="array" ref="E10776">SUMIF(Marksheet!$D$10:$BQ$10,$C10776,INDIRECT(K10761))</f>
        <v>0</v>
      </c>
      <c r="F10776" s="138" t="s">
        <v>434</v>
      </c>
      <c r="G10776" s="137">
        <f>SUMIF(Marksheet!$10:$10,C10776,Marksheet!$14:$14)</f>
        <v>2</v>
      </c>
      <c r="H10776" s="139">
        <f t="shared" si="327"/>
        <v>0</v>
      </c>
      <c r="I10776" s="137" t="s">
        <v>467</v>
      </c>
      <c r="J10776" s="133"/>
      <c r="K10776" s="140"/>
    </row>
    <row r="10777" ht="15.75" customHeight="1">
      <c r="A10777" s="49"/>
      <c r="B10777" s="141"/>
      <c r="C10777" s="143" t="s">
        <v>38</v>
      </c>
      <c r="D10777" s="137" t="str">
        <f>IFERROR(__xludf.DUMMYFUNCTION("JOIN("", "",FILTER(Marksheet!$15:$15,Marksheet!$10:$10=$C10777))"),"4a, 4b, 4c, 4d, 4e")</f>
        <v>4a, 4b, 4c, 4d, 4e</v>
      </c>
      <c r="E10777" s="138">
        <f t="array" ref="E10777">SUMIF(Marksheet!$D$10:$BQ$10,$C10777,INDIRECT(K10761))</f>
        <v>0</v>
      </c>
      <c r="F10777" s="138" t="s">
        <v>434</v>
      </c>
      <c r="G10777" s="137">
        <f>SUMIF(Marksheet!$10:$10,C10777,Marksheet!$14:$14)</f>
        <v>6</v>
      </c>
      <c r="H10777" s="139">
        <f t="shared" si="327"/>
        <v>0</v>
      </c>
      <c r="I10777" s="137" t="s">
        <v>468</v>
      </c>
      <c r="J10777" s="133"/>
      <c r="K10777" s="140"/>
    </row>
    <row r="10778" ht="15.75" customHeight="1">
      <c r="A10778" s="49"/>
      <c r="B10778" s="141"/>
      <c r="C10778" s="143" t="s">
        <v>35</v>
      </c>
      <c r="D10778" s="137" t="str">
        <f>IFERROR(__xludf.DUMMYFUNCTION("JOIN("", "",FILTER(Marksheet!$15:$15,Marksheet!$10:$10=$C10778))"),"1b, 2a")</f>
        <v>1b, 2a</v>
      </c>
      <c r="E10778" s="138">
        <f t="array" ref="E10778">SUMIF(Marksheet!$D$10:$BQ$10,$C10778,INDIRECT(K10761))</f>
        <v>0</v>
      </c>
      <c r="F10778" s="138" t="s">
        <v>434</v>
      </c>
      <c r="G10778" s="137">
        <f>SUMIF(Marksheet!$10:$10,C10778,Marksheet!$14:$14)</f>
        <v>3</v>
      </c>
      <c r="H10778" s="139">
        <f t="shared" si="327"/>
        <v>0</v>
      </c>
      <c r="I10778" s="137" t="s">
        <v>469</v>
      </c>
      <c r="J10778" s="133"/>
      <c r="K10778" s="140"/>
    </row>
    <row r="10779" ht="15.75" customHeight="1">
      <c r="A10779" s="49"/>
      <c r="B10779" s="141"/>
      <c r="C10779" s="143" t="s">
        <v>34</v>
      </c>
      <c r="D10779" s="137" t="str">
        <f>IFERROR(__xludf.DUMMYFUNCTION("JOIN("", "",FILTER(Marksheet!$15:$15,Marksheet!$10:$10=$C10779))"),"1a, 1c, 2d")</f>
        <v>1a, 1c, 2d</v>
      </c>
      <c r="E10779" s="138">
        <f t="array" ref="E10779">SUMIF(Marksheet!$D$10:$BQ$10,$C10779,INDIRECT(K10761))</f>
        <v>0</v>
      </c>
      <c r="F10779" s="138" t="s">
        <v>434</v>
      </c>
      <c r="G10779" s="137">
        <f>SUMIF(Marksheet!$10:$10,C10779,Marksheet!$14:$14)</f>
        <v>6</v>
      </c>
      <c r="H10779" s="139">
        <f t="shared" si="327"/>
        <v>0</v>
      </c>
      <c r="I10779" s="137" t="s">
        <v>470</v>
      </c>
      <c r="J10779" s="133"/>
      <c r="K10779" s="140"/>
    </row>
    <row r="10780" ht="15.75" customHeight="1">
      <c r="A10780" s="49"/>
      <c r="B10780" s="142"/>
      <c r="C10780" s="143" t="s">
        <v>37</v>
      </c>
      <c r="D10780" s="137" t="str">
        <f>IFERROR(__xludf.DUMMYFUNCTION("JOIN("", "",FILTER(Marksheet!$15:$15,Marksheet!$10:$10=$C10780))"),"3a, 3b, 3c")</f>
        <v>3a, 3b, 3c</v>
      </c>
      <c r="E10780" s="138">
        <f t="array" ref="E10780">SUMIF(Marksheet!$D$10:$BQ$10,$C10780,INDIRECT(K10761))</f>
        <v>0</v>
      </c>
      <c r="F10780" s="138" t="s">
        <v>434</v>
      </c>
      <c r="G10780" s="137">
        <f>SUMIF(Marksheet!$10:$10,C10780,Marksheet!$14:$14)</f>
        <v>3</v>
      </c>
      <c r="H10780" s="139">
        <f t="shared" si="327"/>
        <v>0</v>
      </c>
      <c r="I10780" s="137" t="s">
        <v>471</v>
      </c>
      <c r="J10780" s="133"/>
      <c r="K10780" s="140"/>
    </row>
    <row r="10781" ht="15.75" customHeight="1">
      <c r="A10781" s="49"/>
      <c r="B10781" s="135" t="s">
        <v>22</v>
      </c>
      <c r="C10781" s="144" t="s">
        <v>46</v>
      </c>
      <c r="D10781" s="137" t="str">
        <f>IFERROR(__xludf.DUMMYFUNCTION("JOIN("", "",FILTER(Marksheet!$15:$15,Marksheet!$10:$10=$C10781))"),"3d")</f>
        <v>3d</v>
      </c>
      <c r="E10781" s="138">
        <f t="array" ref="E10781">SUMIF(Marksheet!$D$10:$BQ$10,$C10781,INDIRECT(K10761))</f>
        <v>0</v>
      </c>
      <c r="F10781" s="138" t="s">
        <v>434</v>
      </c>
      <c r="G10781" s="137">
        <f>SUMIF(Marksheet!$10:$10,C10781,Marksheet!$14:$14)</f>
        <v>2</v>
      </c>
      <c r="H10781" s="139">
        <f t="shared" si="327"/>
        <v>0</v>
      </c>
      <c r="I10781" s="137" t="s">
        <v>472</v>
      </c>
      <c r="J10781" s="133"/>
      <c r="K10781" s="140"/>
    </row>
    <row r="10782" ht="15.75" customHeight="1">
      <c r="A10782" s="49"/>
      <c r="B10782" s="141"/>
      <c r="C10782" s="144" t="s">
        <v>41</v>
      </c>
      <c r="D10782" s="137" t="str">
        <f>IFERROR(__xludf.DUMMYFUNCTION("JOIN("", "",FILTER(Marksheet!$15:$15,Marksheet!$10:$10=$C10782))"),"1c, 2b, 4e")</f>
        <v>1c, 2b, 4e</v>
      </c>
      <c r="E10782" s="138">
        <f t="array" ref="E10782">SUMIF(Marksheet!$D$10:$BQ$10,$C10782,INDIRECT(K10761))</f>
        <v>0</v>
      </c>
      <c r="F10782" s="138" t="s">
        <v>434</v>
      </c>
      <c r="G10782" s="137">
        <f>SUMIF(Marksheet!$10:$10,C10782,Marksheet!$14:$14)</f>
        <v>3</v>
      </c>
      <c r="H10782" s="139">
        <f t="shared" si="327"/>
        <v>0</v>
      </c>
      <c r="I10782" s="137" t="s">
        <v>473</v>
      </c>
      <c r="J10782" s="133"/>
      <c r="K10782" s="140"/>
    </row>
    <row r="10783" ht="15.75" customHeight="1">
      <c r="A10783" s="49"/>
      <c r="B10783" s="141"/>
      <c r="C10783" s="144" t="s">
        <v>45</v>
      </c>
      <c r="D10783" s="137" t="str">
        <f>IFERROR(__xludf.DUMMYFUNCTION("JOIN("", "",FILTER(Marksheet!$15:$15,Marksheet!$10:$10=$C10783))"),"3b, 4a, 5c")</f>
        <v>3b, 4a, 5c</v>
      </c>
      <c r="E10783" s="138">
        <f t="array" ref="E10783">SUMIF(Marksheet!$D$10:$BQ$10,$C10783,INDIRECT(K10761))</f>
        <v>0</v>
      </c>
      <c r="F10783" s="138" t="s">
        <v>434</v>
      </c>
      <c r="G10783" s="137">
        <f>SUMIF(Marksheet!$10:$10,C10783,Marksheet!$14:$14)</f>
        <v>3</v>
      </c>
      <c r="H10783" s="139">
        <f t="shared" si="327"/>
        <v>0</v>
      </c>
      <c r="I10783" s="137" t="s">
        <v>474</v>
      </c>
      <c r="J10783" s="133"/>
      <c r="K10783" s="140"/>
    </row>
    <row r="10784" ht="15.75" customHeight="1">
      <c r="A10784" s="49"/>
      <c r="B10784" s="141"/>
      <c r="C10784" s="144" t="s">
        <v>43</v>
      </c>
      <c r="D10784" s="137" t="str">
        <f>IFERROR(__xludf.DUMMYFUNCTION("JOIN("", "",FILTER(Marksheet!$15:$15,Marksheet!$10:$10=$C10784))"),"2c, 4d, 5d")</f>
        <v>2c, 4d, 5d</v>
      </c>
      <c r="E10784" s="138">
        <f t="array" ref="E10784">SUMIF(Marksheet!$D$10:$BQ$10,$C10784,INDIRECT(K10761))</f>
        <v>0</v>
      </c>
      <c r="F10784" s="138" t="s">
        <v>434</v>
      </c>
      <c r="G10784" s="137">
        <f>SUMIF(Marksheet!$10:$10,C10784,Marksheet!$14:$14)</f>
        <v>4</v>
      </c>
      <c r="H10784" s="139">
        <f t="shared" si="327"/>
        <v>0</v>
      </c>
      <c r="I10784" s="137" t="s">
        <v>475</v>
      </c>
      <c r="J10784" s="133"/>
      <c r="K10784" s="140"/>
    </row>
    <row r="10785" ht="15.75" customHeight="1">
      <c r="A10785" s="49"/>
      <c r="B10785" s="141"/>
      <c r="C10785" s="144" t="s">
        <v>44</v>
      </c>
      <c r="D10785" s="137" t="str">
        <f>IFERROR(__xludf.DUMMYFUNCTION("JOIN("", "",FILTER(Marksheet!$15:$15,Marksheet!$10:$10=$C10785))"),"3a, 4c")</f>
        <v>3a, 4c</v>
      </c>
      <c r="E10785" s="138">
        <f t="array" ref="E10785">SUMIF(Marksheet!$D$10:$BQ$10,$C10785,INDIRECT(K10761))</f>
        <v>0</v>
      </c>
      <c r="F10785" s="138" t="s">
        <v>434</v>
      </c>
      <c r="G10785" s="137">
        <f>SUMIF(Marksheet!$10:$10,C10785,Marksheet!$14:$14)</f>
        <v>2</v>
      </c>
      <c r="H10785" s="139">
        <f t="shared" si="327"/>
        <v>0</v>
      </c>
      <c r="I10785" s="137" t="s">
        <v>476</v>
      </c>
      <c r="J10785" s="133"/>
      <c r="K10785" s="140"/>
    </row>
    <row r="10786" ht="15.75" customHeight="1">
      <c r="A10786" s="49"/>
      <c r="B10786" s="141"/>
      <c r="C10786" s="144" t="s">
        <v>39</v>
      </c>
      <c r="D10786" s="137" t="str">
        <f>IFERROR(__xludf.DUMMYFUNCTION("JOIN("", "",FILTER(Marksheet!$15:$15,Marksheet!$10:$10=$C10786))"),"1a, 5a, 5b")</f>
        <v>1a, 5a, 5b</v>
      </c>
      <c r="E10786" s="138">
        <f t="array" ref="E10786">SUMIF(Marksheet!$D$10:$BQ$10,$C10786,INDIRECT(K10761))</f>
        <v>0</v>
      </c>
      <c r="F10786" s="138" t="s">
        <v>434</v>
      </c>
      <c r="G10786" s="137">
        <f>SUMIF(Marksheet!$10:$10,C10786,Marksheet!$14:$14)</f>
        <v>5</v>
      </c>
      <c r="H10786" s="139">
        <f t="shared" si="327"/>
        <v>0</v>
      </c>
      <c r="I10786" s="137" t="s">
        <v>477</v>
      </c>
      <c r="J10786" s="133"/>
      <c r="K10786" s="140"/>
    </row>
    <row r="10787" ht="15.75" customHeight="1">
      <c r="A10787" s="49"/>
      <c r="B10787" s="141"/>
      <c r="C10787" s="144" t="s">
        <v>42</v>
      </c>
      <c r="D10787" s="137" t="str">
        <f>IFERROR(__xludf.DUMMYFUNCTION("JOIN("", "",FILTER(Marksheet!$15:$15,Marksheet!$10:$10=$C10787))"),"2a, 3c")</f>
        <v>2a, 3c</v>
      </c>
      <c r="E10787" s="138">
        <f t="array" ref="E10787">SUMIF(Marksheet!$D$10:$BQ$10,$C10787,INDIRECT(K10761))</f>
        <v>0</v>
      </c>
      <c r="F10787" s="138" t="s">
        <v>434</v>
      </c>
      <c r="G10787" s="137">
        <f>SUMIF(Marksheet!$10:$10,C10787,Marksheet!$14:$14)</f>
        <v>3</v>
      </c>
      <c r="H10787" s="139">
        <f t="shared" si="327"/>
        <v>0</v>
      </c>
      <c r="I10787" s="137" t="s">
        <v>478</v>
      </c>
      <c r="J10787" s="133"/>
      <c r="K10787" s="140"/>
    </row>
    <row r="10788" ht="15.75" customHeight="1">
      <c r="A10788" s="49"/>
      <c r="B10788" s="142"/>
      <c r="C10788" s="144" t="s">
        <v>40</v>
      </c>
      <c r="D10788" s="137" t="str">
        <f>IFERROR(__xludf.DUMMYFUNCTION("JOIN("", "",FILTER(Marksheet!$15:$15,Marksheet!$10:$10=$C10788))"),"1b, 4b, 4f")</f>
        <v>1b, 4b, 4f</v>
      </c>
      <c r="E10788" s="138">
        <f t="array" ref="E10788">SUMIF(Marksheet!$D$10:$BQ$10,$C10788,INDIRECT(K10761))</f>
        <v>0</v>
      </c>
      <c r="F10788" s="138" t="s">
        <v>434</v>
      </c>
      <c r="G10788" s="137">
        <f>SUMIF(Marksheet!$10:$10,C10788,Marksheet!$14:$14)</f>
        <v>3</v>
      </c>
      <c r="H10788" s="139">
        <f t="shared" si="327"/>
        <v>0</v>
      </c>
      <c r="I10788" s="137" t="s">
        <v>479</v>
      </c>
      <c r="J10788" s="133"/>
      <c r="K10788" s="140"/>
    </row>
    <row r="10789" ht="15.75" customHeight="1">
      <c r="A10789" s="49"/>
      <c r="B10789" s="49"/>
      <c r="C10789" s="145" t="s">
        <v>76</v>
      </c>
      <c r="D10789" s="145"/>
      <c r="E10789" s="146">
        <f>SUM(E10765:E10788)</f>
        <v>0</v>
      </c>
      <c r="F10789" s="147" t="s">
        <v>434</v>
      </c>
      <c r="G10789" s="148">
        <f>SUM(G10765:G10788)</f>
        <v>85</v>
      </c>
      <c r="H10789" s="149">
        <f t="shared" si="327"/>
        <v>0</v>
      </c>
      <c r="I10789" s="129"/>
      <c r="J10789" s="133"/>
      <c r="K10789" s="127"/>
    </row>
    <row r="10790" ht="15.75" customHeight="1">
      <c r="A10790" s="49"/>
      <c r="B10790" s="49"/>
      <c r="C10790" s="67"/>
      <c r="D10790" s="67"/>
      <c r="E10790" s="49"/>
      <c r="F10790" s="49"/>
      <c r="G10790" s="49"/>
      <c r="H10790" s="49"/>
      <c r="I10790" s="129"/>
      <c r="J10790" s="133"/>
      <c r="K10790" s="127"/>
    </row>
    <row r="10791" ht="60.0" customHeight="1">
      <c r="A10791" s="49"/>
      <c r="B10791" s="49"/>
      <c r="C10791" s="67"/>
      <c r="D10791" s="67"/>
      <c r="E10791" s="49"/>
      <c r="F10791" s="49"/>
      <c r="G10791" s="49"/>
      <c r="H10791" s="49"/>
      <c r="I10791" s="129"/>
      <c r="J10791" s="133"/>
      <c r="K10791" s="127"/>
    </row>
    <row r="10792" ht="15.75" customHeight="1">
      <c r="A10792" s="124" t="s">
        <v>450</v>
      </c>
      <c r="B10792" s="49"/>
      <c r="C10792" s="67"/>
      <c r="D10792" s="67"/>
      <c r="E10792" s="1"/>
      <c r="F10792" s="1"/>
      <c r="G10792" s="49"/>
      <c r="H10792" s="49"/>
      <c r="I10792" s="7"/>
      <c r="K10792" s="125">
        <f>K10759+1</f>
        <v>345</v>
      </c>
    </row>
    <row r="10793" ht="15.75" customHeight="1">
      <c r="A10793" s="126" t="s">
        <v>451</v>
      </c>
      <c r="B10793" s="67" t="str">
        <f>B10760</f>
        <v>GCSE Transition Assessment</v>
      </c>
      <c r="C10793" s="67"/>
      <c r="D10793" s="67"/>
      <c r="E10793" s="1"/>
      <c r="F10793" s="49"/>
      <c r="G10793" s="49"/>
      <c r="H10793" s="49"/>
      <c r="K10793" s="127" t="str">
        <f>CONCATENATE("Marksheet!$B$",K10792)</f>
        <v>Marksheet!$B$345</v>
      </c>
    </row>
    <row r="10794" ht="15.75" customHeight="1">
      <c r="A10794" s="126" t="s">
        <v>447</v>
      </c>
      <c r="B10794" s="67" t="str">
        <f t="array" ref="B10794">IF(INDIRECT(K10793)="","",INDIRECT(K10793))</f>
        <v>Student 328</v>
      </c>
      <c r="C10794" s="67"/>
      <c r="D10794" s="67"/>
      <c r="E10794" s="1"/>
      <c r="F10794" s="49"/>
      <c r="G10794" s="49"/>
      <c r="H10794" s="49"/>
      <c r="K10794" s="127" t="str">
        <f>CONCATENATE("Marksheet!$D$",K10792,":$BQ$",K10792)</f>
        <v>Marksheet!$D$345:$BQ$345</v>
      </c>
    </row>
    <row r="10795" ht="15.75" customHeight="1">
      <c r="A10795" s="126" t="s">
        <v>452</v>
      </c>
      <c r="B10795" s="67" t="str">
        <f t="array" ref="B10795">INDIRECT(CONCATENATE("Marksheet!$C$",INDIRECT(CONCATENATE("K",ROW()-3))))</f>
        <v/>
      </c>
      <c r="C10795" s="67"/>
      <c r="D10795" s="67"/>
      <c r="E10795" s="49"/>
      <c r="F10795" s="49"/>
      <c r="G10795" s="49"/>
      <c r="H10795" s="49"/>
      <c r="I10795" s="49"/>
      <c r="J10795" s="49"/>
      <c r="K10795" s="127"/>
    </row>
    <row r="10796" ht="15.75" customHeight="1">
      <c r="A10796" s="67"/>
      <c r="B10796" s="128"/>
      <c r="C10796" s="67"/>
      <c r="D10796" s="67"/>
      <c r="E10796" s="49"/>
      <c r="F10796" s="49"/>
      <c r="G10796" s="49"/>
      <c r="H10796" s="49"/>
      <c r="I10796" s="49"/>
      <c r="J10796" s="49"/>
      <c r="K10796" s="127"/>
    </row>
    <row r="10797" ht="15.75" customHeight="1">
      <c r="A10797" s="129"/>
      <c r="B10797" s="100" t="s">
        <v>442</v>
      </c>
      <c r="C10797" s="100" t="s">
        <v>443</v>
      </c>
      <c r="D10797" s="73" t="s">
        <v>453</v>
      </c>
      <c r="E10797" s="130" t="s">
        <v>444</v>
      </c>
      <c r="F10797" s="71"/>
      <c r="G10797" s="72"/>
      <c r="H10797" s="131" t="s">
        <v>454</v>
      </c>
      <c r="I10797" s="132" t="s">
        <v>455</v>
      </c>
      <c r="J10797" s="133"/>
      <c r="K10797" s="134"/>
    </row>
    <row r="10798" ht="15.75" customHeight="1">
      <c r="A10798" s="49"/>
      <c r="B10798" s="135" t="s">
        <v>19</v>
      </c>
      <c r="C10798" s="136" t="s">
        <v>25</v>
      </c>
      <c r="D10798" s="137" t="str">
        <f>IFERROR(__xludf.DUMMYFUNCTION("JOIN("", "",FILTER(Marksheet!$15:$15,Marksheet!$10:$10=$C10798))"),"3a, 3b, 3c")</f>
        <v>3a, 3b, 3c</v>
      </c>
      <c r="E10798" s="138">
        <f t="array" ref="E10798">SUMIF(Marksheet!$D$10:$BQ$10,$C10798,INDIRECT(K10794))</f>
        <v>0</v>
      </c>
      <c r="F10798" s="138" t="s">
        <v>434</v>
      </c>
      <c r="G10798" s="137">
        <f>SUMIF(Marksheet!$10:$10,C10798,Marksheet!$14:$14)</f>
        <v>3</v>
      </c>
      <c r="H10798" s="139">
        <f t="shared" ref="H10798:H10822" si="328">E10798/G10798</f>
        <v>0</v>
      </c>
      <c r="I10798" s="137" t="s">
        <v>456</v>
      </c>
      <c r="J10798" s="133"/>
      <c r="K10798" s="140"/>
    </row>
    <row r="10799" ht="15.75" customHeight="1">
      <c r="A10799" s="49"/>
      <c r="B10799" s="141"/>
      <c r="C10799" s="136" t="s">
        <v>27</v>
      </c>
      <c r="D10799" s="137" t="str">
        <f>IFERROR(__xludf.DUMMYFUNCTION("JOIN("", "",FILTER(Marksheet!$15:$15,Marksheet!$10:$10=$C10799))"),"5a, 5b, 5c, 5d")</f>
        <v>5a, 5b, 5c, 5d</v>
      </c>
      <c r="E10799" s="138">
        <f t="array" ref="E10799">SUMIF(Marksheet!$D$10:$BQ$10,$C10799,INDIRECT(K10794))</f>
        <v>0</v>
      </c>
      <c r="F10799" s="138" t="s">
        <v>434</v>
      </c>
      <c r="G10799" s="137">
        <f>SUMIF(Marksheet!$10:$10,C10799,Marksheet!$14:$14)</f>
        <v>5</v>
      </c>
      <c r="H10799" s="139">
        <f t="shared" si="328"/>
        <v>0</v>
      </c>
      <c r="I10799" s="137" t="s">
        <v>457</v>
      </c>
      <c r="J10799" s="133"/>
      <c r="K10799" s="140"/>
    </row>
    <row r="10800" ht="15.75" customHeight="1">
      <c r="A10800" s="49"/>
      <c r="B10800" s="141"/>
      <c r="C10800" s="136" t="s">
        <v>26</v>
      </c>
      <c r="D10800" s="137" t="str">
        <f>IFERROR(__xludf.DUMMYFUNCTION("JOIN("", "",FILTER(Marksheet!$15:$15,Marksheet!$10:$10=$C10800))"),"4a, 4b")</f>
        <v>4a, 4b</v>
      </c>
      <c r="E10800" s="138">
        <f t="array" ref="E10800">SUMIF(Marksheet!$D$10:$BQ$10,$C10800,INDIRECT(K10794))</f>
        <v>0</v>
      </c>
      <c r="F10800" s="138" t="s">
        <v>434</v>
      </c>
      <c r="G10800" s="137">
        <f>SUMIF(Marksheet!$10:$10,C10800,Marksheet!$14:$14)</f>
        <v>3</v>
      </c>
      <c r="H10800" s="139">
        <f t="shared" si="328"/>
        <v>0</v>
      </c>
      <c r="I10800" s="137" t="s">
        <v>458</v>
      </c>
      <c r="J10800" s="133"/>
      <c r="K10800" s="140"/>
    </row>
    <row r="10801" ht="15.75" customHeight="1">
      <c r="A10801" s="49"/>
      <c r="B10801" s="141"/>
      <c r="C10801" s="136" t="s">
        <v>23</v>
      </c>
      <c r="D10801" s="137" t="str">
        <f>IFERROR(__xludf.DUMMYFUNCTION("JOIN("", "",FILTER(Marksheet!$15:$15,Marksheet!$10:$10=$C10801))"),"1a, 1b, 4c")</f>
        <v>1a, 1b, 4c</v>
      </c>
      <c r="E10801" s="138">
        <f t="array" ref="E10801">SUMIF(Marksheet!$D$10:$BQ$10,$C10801,INDIRECT(K10794))</f>
        <v>0</v>
      </c>
      <c r="F10801" s="138" t="s">
        <v>434</v>
      </c>
      <c r="G10801" s="137">
        <f>SUMIF(Marksheet!$10:$10,C10801,Marksheet!$14:$14)</f>
        <v>5</v>
      </c>
      <c r="H10801" s="139">
        <f t="shared" si="328"/>
        <v>0</v>
      </c>
      <c r="I10801" s="137" t="s">
        <v>459</v>
      </c>
      <c r="J10801" s="133"/>
      <c r="K10801" s="140"/>
    </row>
    <row r="10802" ht="15.75" customHeight="1">
      <c r="A10802" s="49"/>
      <c r="B10802" s="142"/>
      <c r="C10802" s="136" t="s">
        <v>24</v>
      </c>
      <c r="D10802" s="137" t="str">
        <f>IFERROR(__xludf.DUMMYFUNCTION("JOIN("", "",FILTER(Marksheet!$15:$15,Marksheet!$10:$10=$C10802))"),"2a, 2b, 2c")</f>
        <v>2a, 2b, 2c</v>
      </c>
      <c r="E10802" s="138">
        <f t="array" ref="E10802">SUMIF(Marksheet!$D$10:$BQ$10,$C10802,INDIRECT(K10794))</f>
        <v>0</v>
      </c>
      <c r="F10802" s="138" t="s">
        <v>434</v>
      </c>
      <c r="G10802" s="137">
        <f>SUMIF(Marksheet!$10:$10,C10802,Marksheet!$14:$14)</f>
        <v>4</v>
      </c>
      <c r="H10802" s="139">
        <f t="shared" si="328"/>
        <v>0</v>
      </c>
      <c r="I10802" s="137" t="s">
        <v>460</v>
      </c>
      <c r="J10802" s="133"/>
      <c r="K10802" s="140"/>
    </row>
    <row r="10803" ht="15.75" customHeight="1">
      <c r="A10803" s="49"/>
      <c r="B10803" s="135" t="s">
        <v>20</v>
      </c>
      <c r="C10803" s="143" t="s">
        <v>29</v>
      </c>
      <c r="D10803" s="137" t="str">
        <f>IFERROR(__xludf.DUMMYFUNCTION("JOIN("", "",FILTER(Marksheet!$15:$15,Marksheet!$10:$10=$C10803))"),"1b, 3d")</f>
        <v>1b, 3d</v>
      </c>
      <c r="E10803" s="138">
        <f t="array" ref="E10803">SUMIF(Marksheet!$D$10:$BQ$10,$C10803,INDIRECT(K10794))</f>
        <v>0</v>
      </c>
      <c r="F10803" s="138" t="s">
        <v>434</v>
      </c>
      <c r="G10803" s="137">
        <f>SUMIF(Marksheet!$10:$10,C10803,Marksheet!$14:$14)</f>
        <v>2</v>
      </c>
      <c r="H10803" s="139">
        <f t="shared" si="328"/>
        <v>0</v>
      </c>
      <c r="I10803" s="137" t="s">
        <v>461</v>
      </c>
      <c r="J10803" s="133"/>
      <c r="K10803" s="140"/>
    </row>
    <row r="10804" ht="15.75" customHeight="1">
      <c r="A10804" s="49"/>
      <c r="B10804" s="141"/>
      <c r="C10804" s="143" t="s">
        <v>30</v>
      </c>
      <c r="D10804" s="137" t="str">
        <f>IFERROR(__xludf.DUMMYFUNCTION("JOIN("", "",FILTER(Marksheet!$15:$15,Marksheet!$10:$10=$C10804))"),"1d, 4d, 4e")</f>
        <v>1d, 4d, 4e</v>
      </c>
      <c r="E10804" s="138">
        <f t="array" ref="E10804">SUMIF(Marksheet!$D$10:$BQ$10,$C10804,INDIRECT(K10794))</f>
        <v>0</v>
      </c>
      <c r="F10804" s="138" t="s">
        <v>434</v>
      </c>
      <c r="G10804" s="137">
        <f>SUMIF(Marksheet!$10:$10,C10804,Marksheet!$14:$14)</f>
        <v>3</v>
      </c>
      <c r="H10804" s="139">
        <f t="shared" si="328"/>
        <v>0</v>
      </c>
      <c r="I10804" s="137" t="s">
        <v>462</v>
      </c>
      <c r="J10804" s="133"/>
      <c r="K10804" s="140"/>
    </row>
    <row r="10805" ht="15.75" customHeight="1">
      <c r="A10805" s="49"/>
      <c r="B10805" s="141"/>
      <c r="C10805" s="143" t="s">
        <v>33</v>
      </c>
      <c r="D10805" s="137" t="str">
        <f>IFERROR(__xludf.DUMMYFUNCTION("JOIN("", "",FILTER(Marksheet!$15:$15,Marksheet!$10:$10=$C10805))"),"4a, 4b")</f>
        <v>4a, 4b</v>
      </c>
      <c r="E10805" s="138">
        <f t="array" ref="E10805">SUMIF(Marksheet!$D$10:$BQ$10,$C10805,INDIRECT(K10794))</f>
        <v>0</v>
      </c>
      <c r="F10805" s="138" t="s">
        <v>434</v>
      </c>
      <c r="G10805" s="137">
        <f>SUMIF(Marksheet!$10:$10,C10805,Marksheet!$14:$14)</f>
        <v>3</v>
      </c>
      <c r="H10805" s="139">
        <f t="shared" si="328"/>
        <v>0</v>
      </c>
      <c r="I10805" s="137" t="s">
        <v>463</v>
      </c>
      <c r="J10805" s="133"/>
      <c r="K10805" s="140"/>
    </row>
    <row r="10806" ht="15.75" customHeight="1">
      <c r="A10806" s="49"/>
      <c r="B10806" s="141"/>
      <c r="C10806" s="143" t="s">
        <v>28</v>
      </c>
      <c r="D10806" s="137" t="str">
        <f>IFERROR(__xludf.DUMMYFUNCTION("JOIN("", "",FILTER(Marksheet!$15:$15,Marksheet!$10:$10=$C10806))"),"1a, 1c, 4c")</f>
        <v>1a, 1c, 4c</v>
      </c>
      <c r="E10806" s="138">
        <f t="array" ref="E10806">SUMIF(Marksheet!$D$10:$BQ$10,$C10806,INDIRECT(K10794))</f>
        <v>0</v>
      </c>
      <c r="F10806" s="138" t="s">
        <v>434</v>
      </c>
      <c r="G10806" s="137">
        <f>SUMIF(Marksheet!$10:$10,C10806,Marksheet!$14:$14)</f>
        <v>5</v>
      </c>
      <c r="H10806" s="139">
        <f t="shared" si="328"/>
        <v>0</v>
      </c>
      <c r="I10806" s="137" t="s">
        <v>464</v>
      </c>
      <c r="J10806" s="133"/>
      <c r="K10806" s="140"/>
    </row>
    <row r="10807" ht="15.75" customHeight="1">
      <c r="A10807" s="49"/>
      <c r="B10807" s="141"/>
      <c r="C10807" s="143" t="s">
        <v>435</v>
      </c>
      <c r="D10807" s="137" t="str">
        <f>IFERROR(__xludf.DUMMYFUNCTION("JOIN("", "",FILTER(Marksheet!$15:$15,Marksheet!$10:$10=$C10807))"),"3a, 3b, 3c")</f>
        <v>3a, 3b, 3c</v>
      </c>
      <c r="E10807" s="138">
        <f t="array" ref="E10807">SUMIF(Marksheet!$D$10:$BQ$10,$C10807,INDIRECT(K10794))</f>
        <v>0</v>
      </c>
      <c r="F10807" s="138" t="s">
        <v>434</v>
      </c>
      <c r="G10807" s="137">
        <f>SUMIF(Marksheet!$10:$10,C10807,Marksheet!$14:$14)</f>
        <v>4</v>
      </c>
      <c r="H10807" s="139">
        <f t="shared" si="328"/>
        <v>0</v>
      </c>
      <c r="I10807" s="137" t="s">
        <v>465</v>
      </c>
      <c r="J10807" s="133"/>
      <c r="K10807" s="140"/>
    </row>
    <row r="10808" ht="15.75" customHeight="1">
      <c r="A10808" s="49"/>
      <c r="B10808" s="142"/>
      <c r="C10808" s="143" t="s">
        <v>31</v>
      </c>
      <c r="D10808" s="137" t="str">
        <f>IFERROR(__xludf.DUMMYFUNCTION("JOIN("", "",FILTER(Marksheet!$15:$15,Marksheet!$10:$10=$C10808))"),"2a, 2b, 2c")</f>
        <v>2a, 2b, 2c</v>
      </c>
      <c r="E10808" s="138">
        <f t="array" ref="E10808">SUMIF(Marksheet!$D$10:$BQ$10,$C10808,INDIRECT(K10794))</f>
        <v>0</v>
      </c>
      <c r="F10808" s="138" t="s">
        <v>434</v>
      </c>
      <c r="G10808" s="137">
        <f>SUMIF(Marksheet!$10:$10,C10808,Marksheet!$14:$14)</f>
        <v>3</v>
      </c>
      <c r="H10808" s="139">
        <f t="shared" si="328"/>
        <v>0</v>
      </c>
      <c r="I10808" s="137" t="s">
        <v>466</v>
      </c>
      <c r="J10808" s="133"/>
      <c r="K10808" s="140"/>
    </row>
    <row r="10809" ht="15.75" customHeight="1">
      <c r="A10809" s="49"/>
      <c r="B10809" s="135" t="s">
        <v>21</v>
      </c>
      <c r="C10809" s="143" t="s">
        <v>36</v>
      </c>
      <c r="D10809" s="137" t="str">
        <f>IFERROR(__xludf.DUMMYFUNCTION("JOIN("", "",FILTER(Marksheet!$15:$15,Marksheet!$10:$10=$C10809))"),"2b, 2c")</f>
        <v>2b, 2c</v>
      </c>
      <c r="E10809" s="138">
        <f t="array" ref="E10809">SUMIF(Marksheet!$D$10:$BQ$10,$C10809,INDIRECT(K10794))</f>
        <v>0</v>
      </c>
      <c r="F10809" s="138" t="s">
        <v>434</v>
      </c>
      <c r="G10809" s="137">
        <f>SUMIF(Marksheet!$10:$10,C10809,Marksheet!$14:$14)</f>
        <v>2</v>
      </c>
      <c r="H10809" s="139">
        <f t="shared" si="328"/>
        <v>0</v>
      </c>
      <c r="I10809" s="137" t="s">
        <v>467</v>
      </c>
      <c r="J10809" s="133"/>
      <c r="K10809" s="140"/>
    </row>
    <row r="10810" ht="15.75" customHeight="1">
      <c r="A10810" s="49"/>
      <c r="B10810" s="141"/>
      <c r="C10810" s="143" t="s">
        <v>38</v>
      </c>
      <c r="D10810" s="137" t="str">
        <f>IFERROR(__xludf.DUMMYFUNCTION("JOIN("", "",FILTER(Marksheet!$15:$15,Marksheet!$10:$10=$C10810))"),"4a, 4b, 4c, 4d, 4e")</f>
        <v>4a, 4b, 4c, 4d, 4e</v>
      </c>
      <c r="E10810" s="138">
        <f t="array" ref="E10810">SUMIF(Marksheet!$D$10:$BQ$10,$C10810,INDIRECT(K10794))</f>
        <v>0</v>
      </c>
      <c r="F10810" s="138" t="s">
        <v>434</v>
      </c>
      <c r="G10810" s="137">
        <f>SUMIF(Marksheet!$10:$10,C10810,Marksheet!$14:$14)</f>
        <v>6</v>
      </c>
      <c r="H10810" s="139">
        <f t="shared" si="328"/>
        <v>0</v>
      </c>
      <c r="I10810" s="137" t="s">
        <v>468</v>
      </c>
      <c r="J10810" s="133"/>
      <c r="K10810" s="140"/>
    </row>
    <row r="10811" ht="15.75" customHeight="1">
      <c r="A10811" s="49"/>
      <c r="B10811" s="141"/>
      <c r="C10811" s="143" t="s">
        <v>35</v>
      </c>
      <c r="D10811" s="137" t="str">
        <f>IFERROR(__xludf.DUMMYFUNCTION("JOIN("", "",FILTER(Marksheet!$15:$15,Marksheet!$10:$10=$C10811))"),"1b, 2a")</f>
        <v>1b, 2a</v>
      </c>
      <c r="E10811" s="138">
        <f t="array" ref="E10811">SUMIF(Marksheet!$D$10:$BQ$10,$C10811,INDIRECT(K10794))</f>
        <v>0</v>
      </c>
      <c r="F10811" s="138" t="s">
        <v>434</v>
      </c>
      <c r="G10811" s="137">
        <f>SUMIF(Marksheet!$10:$10,C10811,Marksheet!$14:$14)</f>
        <v>3</v>
      </c>
      <c r="H10811" s="139">
        <f t="shared" si="328"/>
        <v>0</v>
      </c>
      <c r="I10811" s="137" t="s">
        <v>469</v>
      </c>
      <c r="J10811" s="133"/>
      <c r="K10811" s="140"/>
    </row>
    <row r="10812" ht="15.75" customHeight="1">
      <c r="A10812" s="49"/>
      <c r="B10812" s="141"/>
      <c r="C10812" s="143" t="s">
        <v>34</v>
      </c>
      <c r="D10812" s="137" t="str">
        <f>IFERROR(__xludf.DUMMYFUNCTION("JOIN("", "",FILTER(Marksheet!$15:$15,Marksheet!$10:$10=$C10812))"),"1a, 1c, 2d")</f>
        <v>1a, 1c, 2d</v>
      </c>
      <c r="E10812" s="138">
        <f t="array" ref="E10812">SUMIF(Marksheet!$D$10:$BQ$10,$C10812,INDIRECT(K10794))</f>
        <v>0</v>
      </c>
      <c r="F10812" s="138" t="s">
        <v>434</v>
      </c>
      <c r="G10812" s="137">
        <f>SUMIF(Marksheet!$10:$10,C10812,Marksheet!$14:$14)</f>
        <v>6</v>
      </c>
      <c r="H10812" s="139">
        <f t="shared" si="328"/>
        <v>0</v>
      </c>
      <c r="I10812" s="137" t="s">
        <v>470</v>
      </c>
      <c r="J10812" s="133"/>
      <c r="K10812" s="140"/>
    </row>
    <row r="10813" ht="15.75" customHeight="1">
      <c r="A10813" s="49"/>
      <c r="B10813" s="142"/>
      <c r="C10813" s="143" t="s">
        <v>37</v>
      </c>
      <c r="D10813" s="137" t="str">
        <f>IFERROR(__xludf.DUMMYFUNCTION("JOIN("", "",FILTER(Marksheet!$15:$15,Marksheet!$10:$10=$C10813))"),"3a, 3b, 3c")</f>
        <v>3a, 3b, 3c</v>
      </c>
      <c r="E10813" s="138">
        <f t="array" ref="E10813">SUMIF(Marksheet!$D$10:$BQ$10,$C10813,INDIRECT(K10794))</f>
        <v>0</v>
      </c>
      <c r="F10813" s="138" t="s">
        <v>434</v>
      </c>
      <c r="G10813" s="137">
        <f>SUMIF(Marksheet!$10:$10,C10813,Marksheet!$14:$14)</f>
        <v>3</v>
      </c>
      <c r="H10813" s="139">
        <f t="shared" si="328"/>
        <v>0</v>
      </c>
      <c r="I10813" s="137" t="s">
        <v>471</v>
      </c>
      <c r="J10813" s="133"/>
      <c r="K10813" s="140"/>
    </row>
    <row r="10814" ht="15.75" customHeight="1">
      <c r="A10814" s="49"/>
      <c r="B10814" s="135" t="s">
        <v>22</v>
      </c>
      <c r="C10814" s="144" t="s">
        <v>46</v>
      </c>
      <c r="D10814" s="137" t="str">
        <f>IFERROR(__xludf.DUMMYFUNCTION("JOIN("", "",FILTER(Marksheet!$15:$15,Marksheet!$10:$10=$C10814))"),"3d")</f>
        <v>3d</v>
      </c>
      <c r="E10814" s="138">
        <f t="array" ref="E10814">SUMIF(Marksheet!$D$10:$BQ$10,$C10814,INDIRECT(K10794))</f>
        <v>0</v>
      </c>
      <c r="F10814" s="138" t="s">
        <v>434</v>
      </c>
      <c r="G10814" s="137">
        <f>SUMIF(Marksheet!$10:$10,C10814,Marksheet!$14:$14)</f>
        <v>2</v>
      </c>
      <c r="H10814" s="139">
        <f t="shared" si="328"/>
        <v>0</v>
      </c>
      <c r="I10814" s="137" t="s">
        <v>472</v>
      </c>
      <c r="J10814" s="133"/>
      <c r="K10814" s="140"/>
    </row>
    <row r="10815" ht="15.75" customHeight="1">
      <c r="A10815" s="49"/>
      <c r="B10815" s="141"/>
      <c r="C10815" s="144" t="s">
        <v>41</v>
      </c>
      <c r="D10815" s="137" t="str">
        <f>IFERROR(__xludf.DUMMYFUNCTION("JOIN("", "",FILTER(Marksheet!$15:$15,Marksheet!$10:$10=$C10815))"),"1c, 2b, 4e")</f>
        <v>1c, 2b, 4e</v>
      </c>
      <c r="E10815" s="138">
        <f t="array" ref="E10815">SUMIF(Marksheet!$D$10:$BQ$10,$C10815,INDIRECT(K10794))</f>
        <v>0</v>
      </c>
      <c r="F10815" s="138" t="s">
        <v>434</v>
      </c>
      <c r="G10815" s="137">
        <f>SUMIF(Marksheet!$10:$10,C10815,Marksheet!$14:$14)</f>
        <v>3</v>
      </c>
      <c r="H10815" s="139">
        <f t="shared" si="328"/>
        <v>0</v>
      </c>
      <c r="I10815" s="137" t="s">
        <v>473</v>
      </c>
      <c r="J10815" s="133"/>
      <c r="K10815" s="140"/>
    </row>
    <row r="10816" ht="15.75" customHeight="1">
      <c r="A10816" s="49"/>
      <c r="B10816" s="141"/>
      <c r="C10816" s="144" t="s">
        <v>45</v>
      </c>
      <c r="D10816" s="137" t="str">
        <f>IFERROR(__xludf.DUMMYFUNCTION("JOIN("", "",FILTER(Marksheet!$15:$15,Marksheet!$10:$10=$C10816))"),"3b, 4a, 5c")</f>
        <v>3b, 4a, 5c</v>
      </c>
      <c r="E10816" s="138">
        <f t="array" ref="E10816">SUMIF(Marksheet!$D$10:$BQ$10,$C10816,INDIRECT(K10794))</f>
        <v>0</v>
      </c>
      <c r="F10816" s="138" t="s">
        <v>434</v>
      </c>
      <c r="G10816" s="137">
        <f>SUMIF(Marksheet!$10:$10,C10816,Marksheet!$14:$14)</f>
        <v>3</v>
      </c>
      <c r="H10816" s="139">
        <f t="shared" si="328"/>
        <v>0</v>
      </c>
      <c r="I10816" s="137" t="s">
        <v>474</v>
      </c>
      <c r="J10816" s="133"/>
      <c r="K10816" s="140"/>
    </row>
    <row r="10817" ht="15.75" customHeight="1">
      <c r="A10817" s="49"/>
      <c r="B10817" s="141"/>
      <c r="C10817" s="144" t="s">
        <v>43</v>
      </c>
      <c r="D10817" s="137" t="str">
        <f>IFERROR(__xludf.DUMMYFUNCTION("JOIN("", "",FILTER(Marksheet!$15:$15,Marksheet!$10:$10=$C10817))"),"2c, 4d, 5d")</f>
        <v>2c, 4d, 5d</v>
      </c>
      <c r="E10817" s="138">
        <f t="array" ref="E10817">SUMIF(Marksheet!$D$10:$BQ$10,$C10817,INDIRECT(K10794))</f>
        <v>0</v>
      </c>
      <c r="F10817" s="138" t="s">
        <v>434</v>
      </c>
      <c r="G10817" s="137">
        <f>SUMIF(Marksheet!$10:$10,C10817,Marksheet!$14:$14)</f>
        <v>4</v>
      </c>
      <c r="H10817" s="139">
        <f t="shared" si="328"/>
        <v>0</v>
      </c>
      <c r="I10817" s="137" t="s">
        <v>475</v>
      </c>
      <c r="J10817" s="133"/>
      <c r="K10817" s="140"/>
    </row>
    <row r="10818" ht="15.75" customHeight="1">
      <c r="A10818" s="49"/>
      <c r="B10818" s="141"/>
      <c r="C10818" s="144" t="s">
        <v>44</v>
      </c>
      <c r="D10818" s="137" t="str">
        <f>IFERROR(__xludf.DUMMYFUNCTION("JOIN("", "",FILTER(Marksheet!$15:$15,Marksheet!$10:$10=$C10818))"),"3a, 4c")</f>
        <v>3a, 4c</v>
      </c>
      <c r="E10818" s="138">
        <f t="array" ref="E10818">SUMIF(Marksheet!$D$10:$BQ$10,$C10818,INDIRECT(K10794))</f>
        <v>0</v>
      </c>
      <c r="F10818" s="138" t="s">
        <v>434</v>
      </c>
      <c r="G10818" s="137">
        <f>SUMIF(Marksheet!$10:$10,C10818,Marksheet!$14:$14)</f>
        <v>2</v>
      </c>
      <c r="H10818" s="139">
        <f t="shared" si="328"/>
        <v>0</v>
      </c>
      <c r="I10818" s="137" t="s">
        <v>476</v>
      </c>
      <c r="J10818" s="133"/>
      <c r="K10818" s="140"/>
    </row>
    <row r="10819" ht="15.75" customHeight="1">
      <c r="A10819" s="49"/>
      <c r="B10819" s="141"/>
      <c r="C10819" s="144" t="s">
        <v>39</v>
      </c>
      <c r="D10819" s="137" t="str">
        <f>IFERROR(__xludf.DUMMYFUNCTION("JOIN("", "",FILTER(Marksheet!$15:$15,Marksheet!$10:$10=$C10819))"),"1a, 5a, 5b")</f>
        <v>1a, 5a, 5b</v>
      </c>
      <c r="E10819" s="138">
        <f t="array" ref="E10819">SUMIF(Marksheet!$D$10:$BQ$10,$C10819,INDIRECT(K10794))</f>
        <v>0</v>
      </c>
      <c r="F10819" s="138" t="s">
        <v>434</v>
      </c>
      <c r="G10819" s="137">
        <f>SUMIF(Marksheet!$10:$10,C10819,Marksheet!$14:$14)</f>
        <v>5</v>
      </c>
      <c r="H10819" s="139">
        <f t="shared" si="328"/>
        <v>0</v>
      </c>
      <c r="I10819" s="137" t="s">
        <v>477</v>
      </c>
      <c r="J10819" s="133"/>
      <c r="K10819" s="140"/>
    </row>
    <row r="10820" ht="15.75" customHeight="1">
      <c r="A10820" s="49"/>
      <c r="B10820" s="141"/>
      <c r="C10820" s="144" t="s">
        <v>42</v>
      </c>
      <c r="D10820" s="137" t="str">
        <f>IFERROR(__xludf.DUMMYFUNCTION("JOIN("", "",FILTER(Marksheet!$15:$15,Marksheet!$10:$10=$C10820))"),"2a, 3c")</f>
        <v>2a, 3c</v>
      </c>
      <c r="E10820" s="138">
        <f t="array" ref="E10820">SUMIF(Marksheet!$D$10:$BQ$10,$C10820,INDIRECT(K10794))</f>
        <v>0</v>
      </c>
      <c r="F10820" s="138" t="s">
        <v>434</v>
      </c>
      <c r="G10820" s="137">
        <f>SUMIF(Marksheet!$10:$10,C10820,Marksheet!$14:$14)</f>
        <v>3</v>
      </c>
      <c r="H10820" s="139">
        <f t="shared" si="328"/>
        <v>0</v>
      </c>
      <c r="I10820" s="137" t="s">
        <v>478</v>
      </c>
      <c r="J10820" s="133"/>
      <c r="K10820" s="140"/>
    </row>
    <row r="10821" ht="15.75" customHeight="1">
      <c r="A10821" s="49"/>
      <c r="B10821" s="142"/>
      <c r="C10821" s="144" t="s">
        <v>40</v>
      </c>
      <c r="D10821" s="137" t="str">
        <f>IFERROR(__xludf.DUMMYFUNCTION("JOIN("", "",FILTER(Marksheet!$15:$15,Marksheet!$10:$10=$C10821))"),"1b, 4b, 4f")</f>
        <v>1b, 4b, 4f</v>
      </c>
      <c r="E10821" s="138">
        <f t="array" ref="E10821">SUMIF(Marksheet!$D$10:$BQ$10,$C10821,INDIRECT(K10794))</f>
        <v>0</v>
      </c>
      <c r="F10821" s="138" t="s">
        <v>434</v>
      </c>
      <c r="G10821" s="137">
        <f>SUMIF(Marksheet!$10:$10,C10821,Marksheet!$14:$14)</f>
        <v>3</v>
      </c>
      <c r="H10821" s="139">
        <f t="shared" si="328"/>
        <v>0</v>
      </c>
      <c r="I10821" s="137" t="s">
        <v>479</v>
      </c>
      <c r="J10821" s="133"/>
      <c r="K10821" s="140"/>
    </row>
    <row r="10822" ht="15.75" customHeight="1">
      <c r="A10822" s="49"/>
      <c r="B10822" s="49"/>
      <c r="C10822" s="145" t="s">
        <v>76</v>
      </c>
      <c r="D10822" s="145"/>
      <c r="E10822" s="146">
        <f>SUM(E10798:E10821)</f>
        <v>0</v>
      </c>
      <c r="F10822" s="147" t="s">
        <v>434</v>
      </c>
      <c r="G10822" s="148">
        <f>SUM(G10798:G10821)</f>
        <v>85</v>
      </c>
      <c r="H10822" s="149">
        <f t="shared" si="328"/>
        <v>0</v>
      </c>
      <c r="I10822" s="129"/>
      <c r="J10822" s="133"/>
      <c r="K10822" s="127"/>
    </row>
    <row r="10823" ht="15.75" customHeight="1">
      <c r="A10823" s="49"/>
      <c r="B10823" s="49"/>
      <c r="C10823" s="67"/>
      <c r="D10823" s="67"/>
      <c r="E10823" s="49"/>
      <c r="F10823" s="49"/>
      <c r="G10823" s="49"/>
      <c r="H10823" s="49"/>
      <c r="I10823" s="129"/>
      <c r="J10823" s="133"/>
      <c r="K10823" s="127"/>
    </row>
    <row r="10824" ht="60.0" customHeight="1">
      <c r="A10824" s="49"/>
      <c r="B10824" s="49"/>
      <c r="C10824" s="67"/>
      <c r="D10824" s="67"/>
      <c r="E10824" s="49"/>
      <c r="F10824" s="49"/>
      <c r="G10824" s="49"/>
      <c r="H10824" s="49"/>
      <c r="I10824" s="129"/>
      <c r="J10824" s="133"/>
      <c r="K10824" s="127"/>
    </row>
    <row r="10825" ht="15.75" customHeight="1">
      <c r="A10825" s="124" t="s">
        <v>450</v>
      </c>
      <c r="B10825" s="49"/>
      <c r="C10825" s="67"/>
      <c r="D10825" s="67"/>
      <c r="E10825" s="1"/>
      <c r="F10825" s="1"/>
      <c r="G10825" s="49"/>
      <c r="H10825" s="49"/>
      <c r="I10825" s="7"/>
      <c r="K10825" s="125">
        <f>K10792+1</f>
        <v>346</v>
      </c>
    </row>
    <row r="10826" ht="15.75" customHeight="1">
      <c r="A10826" s="126" t="s">
        <v>451</v>
      </c>
      <c r="B10826" s="67" t="str">
        <f>B10793</f>
        <v>GCSE Transition Assessment</v>
      </c>
      <c r="C10826" s="67"/>
      <c r="D10826" s="67"/>
      <c r="E10826" s="1"/>
      <c r="F10826" s="49"/>
      <c r="G10826" s="49"/>
      <c r="H10826" s="49"/>
      <c r="K10826" s="127" t="str">
        <f>CONCATENATE("Marksheet!$B$",K10825)</f>
        <v>Marksheet!$B$346</v>
      </c>
    </row>
    <row r="10827" ht="15.75" customHeight="1">
      <c r="A10827" s="126" t="s">
        <v>447</v>
      </c>
      <c r="B10827" s="67" t="str">
        <f t="array" ref="B10827">IF(INDIRECT(K10826)="","",INDIRECT(K10826))</f>
        <v>Student 329</v>
      </c>
      <c r="C10827" s="67"/>
      <c r="D10827" s="67"/>
      <c r="E10827" s="1"/>
      <c r="F10827" s="49"/>
      <c r="G10827" s="49"/>
      <c r="H10827" s="49"/>
      <c r="K10827" s="127" t="str">
        <f>CONCATENATE("Marksheet!$D$",K10825,":$BQ$",K10825)</f>
        <v>Marksheet!$D$346:$BQ$346</v>
      </c>
    </row>
    <row r="10828" ht="15.75" customHeight="1">
      <c r="A10828" s="126" t="s">
        <v>452</v>
      </c>
      <c r="B10828" s="67" t="str">
        <f t="array" ref="B10828">INDIRECT(CONCATENATE("Marksheet!$C$",INDIRECT(CONCATENATE("K",ROW()-3))))</f>
        <v/>
      </c>
      <c r="C10828" s="67"/>
      <c r="D10828" s="67"/>
      <c r="E10828" s="49"/>
      <c r="F10828" s="49"/>
      <c r="G10828" s="49"/>
      <c r="H10828" s="49"/>
      <c r="I10828" s="49"/>
      <c r="J10828" s="49"/>
      <c r="K10828" s="127"/>
    </row>
    <row r="10829" ht="15.75" customHeight="1">
      <c r="A10829" s="67"/>
      <c r="B10829" s="128"/>
      <c r="C10829" s="67"/>
      <c r="D10829" s="67"/>
      <c r="E10829" s="49"/>
      <c r="F10829" s="49"/>
      <c r="G10829" s="49"/>
      <c r="H10829" s="49"/>
      <c r="I10829" s="49"/>
      <c r="J10829" s="49"/>
      <c r="K10829" s="127"/>
    </row>
    <row r="10830" ht="15.75" customHeight="1">
      <c r="A10830" s="129"/>
      <c r="B10830" s="100" t="s">
        <v>442</v>
      </c>
      <c r="C10830" s="100" t="s">
        <v>443</v>
      </c>
      <c r="D10830" s="73" t="s">
        <v>453</v>
      </c>
      <c r="E10830" s="130" t="s">
        <v>444</v>
      </c>
      <c r="F10830" s="71"/>
      <c r="G10830" s="72"/>
      <c r="H10830" s="131" t="s">
        <v>454</v>
      </c>
      <c r="I10830" s="132" t="s">
        <v>455</v>
      </c>
      <c r="J10830" s="133"/>
      <c r="K10830" s="134"/>
    </row>
    <row r="10831" ht="15.75" customHeight="1">
      <c r="A10831" s="49"/>
      <c r="B10831" s="135" t="s">
        <v>19</v>
      </c>
      <c r="C10831" s="136" t="s">
        <v>25</v>
      </c>
      <c r="D10831" s="137" t="str">
        <f>IFERROR(__xludf.DUMMYFUNCTION("JOIN("", "",FILTER(Marksheet!$15:$15,Marksheet!$10:$10=$C10831))"),"3a, 3b, 3c")</f>
        <v>3a, 3b, 3c</v>
      </c>
      <c r="E10831" s="138">
        <f t="array" ref="E10831">SUMIF(Marksheet!$D$10:$BQ$10,$C10831,INDIRECT(K10827))</f>
        <v>0</v>
      </c>
      <c r="F10831" s="138" t="s">
        <v>434</v>
      </c>
      <c r="G10831" s="137">
        <f>SUMIF(Marksheet!$10:$10,C10831,Marksheet!$14:$14)</f>
        <v>3</v>
      </c>
      <c r="H10831" s="139">
        <f t="shared" ref="H10831:H10855" si="329">E10831/G10831</f>
        <v>0</v>
      </c>
      <c r="I10831" s="137" t="s">
        <v>456</v>
      </c>
      <c r="J10831" s="133"/>
      <c r="K10831" s="140"/>
    </row>
    <row r="10832" ht="15.75" customHeight="1">
      <c r="A10832" s="49"/>
      <c r="B10832" s="141"/>
      <c r="C10832" s="136" t="s">
        <v>27</v>
      </c>
      <c r="D10832" s="137" t="str">
        <f>IFERROR(__xludf.DUMMYFUNCTION("JOIN("", "",FILTER(Marksheet!$15:$15,Marksheet!$10:$10=$C10832))"),"5a, 5b, 5c, 5d")</f>
        <v>5a, 5b, 5c, 5d</v>
      </c>
      <c r="E10832" s="138">
        <f t="array" ref="E10832">SUMIF(Marksheet!$D$10:$BQ$10,$C10832,INDIRECT(K10827))</f>
        <v>0</v>
      </c>
      <c r="F10832" s="138" t="s">
        <v>434</v>
      </c>
      <c r="G10832" s="137">
        <f>SUMIF(Marksheet!$10:$10,C10832,Marksheet!$14:$14)</f>
        <v>5</v>
      </c>
      <c r="H10832" s="139">
        <f t="shared" si="329"/>
        <v>0</v>
      </c>
      <c r="I10832" s="137" t="s">
        <v>457</v>
      </c>
      <c r="J10832" s="133"/>
      <c r="K10832" s="140"/>
    </row>
    <row r="10833" ht="15.75" customHeight="1">
      <c r="A10833" s="49"/>
      <c r="B10833" s="141"/>
      <c r="C10833" s="136" t="s">
        <v>26</v>
      </c>
      <c r="D10833" s="137" t="str">
        <f>IFERROR(__xludf.DUMMYFUNCTION("JOIN("", "",FILTER(Marksheet!$15:$15,Marksheet!$10:$10=$C10833))"),"4a, 4b")</f>
        <v>4a, 4b</v>
      </c>
      <c r="E10833" s="138">
        <f t="array" ref="E10833">SUMIF(Marksheet!$D$10:$BQ$10,$C10833,INDIRECT(K10827))</f>
        <v>0</v>
      </c>
      <c r="F10833" s="138" t="s">
        <v>434</v>
      </c>
      <c r="G10833" s="137">
        <f>SUMIF(Marksheet!$10:$10,C10833,Marksheet!$14:$14)</f>
        <v>3</v>
      </c>
      <c r="H10833" s="139">
        <f t="shared" si="329"/>
        <v>0</v>
      </c>
      <c r="I10833" s="137" t="s">
        <v>458</v>
      </c>
      <c r="J10833" s="133"/>
      <c r="K10833" s="140"/>
    </row>
    <row r="10834" ht="15.75" customHeight="1">
      <c r="A10834" s="49"/>
      <c r="B10834" s="141"/>
      <c r="C10834" s="136" t="s">
        <v>23</v>
      </c>
      <c r="D10834" s="137" t="str">
        <f>IFERROR(__xludf.DUMMYFUNCTION("JOIN("", "",FILTER(Marksheet!$15:$15,Marksheet!$10:$10=$C10834))"),"1a, 1b, 4c")</f>
        <v>1a, 1b, 4c</v>
      </c>
      <c r="E10834" s="138">
        <f t="array" ref="E10834">SUMIF(Marksheet!$D$10:$BQ$10,$C10834,INDIRECT(K10827))</f>
        <v>0</v>
      </c>
      <c r="F10834" s="138" t="s">
        <v>434</v>
      </c>
      <c r="G10834" s="137">
        <f>SUMIF(Marksheet!$10:$10,C10834,Marksheet!$14:$14)</f>
        <v>5</v>
      </c>
      <c r="H10834" s="139">
        <f t="shared" si="329"/>
        <v>0</v>
      </c>
      <c r="I10834" s="137" t="s">
        <v>459</v>
      </c>
      <c r="J10834" s="133"/>
      <c r="K10834" s="140"/>
    </row>
    <row r="10835" ht="15.75" customHeight="1">
      <c r="A10835" s="49"/>
      <c r="B10835" s="142"/>
      <c r="C10835" s="136" t="s">
        <v>24</v>
      </c>
      <c r="D10835" s="137" t="str">
        <f>IFERROR(__xludf.DUMMYFUNCTION("JOIN("", "",FILTER(Marksheet!$15:$15,Marksheet!$10:$10=$C10835))"),"2a, 2b, 2c")</f>
        <v>2a, 2b, 2c</v>
      </c>
      <c r="E10835" s="138">
        <f t="array" ref="E10835">SUMIF(Marksheet!$D$10:$BQ$10,$C10835,INDIRECT(K10827))</f>
        <v>0</v>
      </c>
      <c r="F10835" s="138" t="s">
        <v>434</v>
      </c>
      <c r="G10835" s="137">
        <f>SUMIF(Marksheet!$10:$10,C10835,Marksheet!$14:$14)</f>
        <v>4</v>
      </c>
      <c r="H10835" s="139">
        <f t="shared" si="329"/>
        <v>0</v>
      </c>
      <c r="I10835" s="137" t="s">
        <v>460</v>
      </c>
      <c r="J10835" s="133"/>
      <c r="K10835" s="140"/>
    </row>
    <row r="10836" ht="15.75" customHeight="1">
      <c r="A10836" s="49"/>
      <c r="B10836" s="135" t="s">
        <v>20</v>
      </c>
      <c r="C10836" s="143" t="s">
        <v>29</v>
      </c>
      <c r="D10836" s="137" t="str">
        <f>IFERROR(__xludf.DUMMYFUNCTION("JOIN("", "",FILTER(Marksheet!$15:$15,Marksheet!$10:$10=$C10836))"),"1b, 3d")</f>
        <v>1b, 3d</v>
      </c>
      <c r="E10836" s="138">
        <f t="array" ref="E10836">SUMIF(Marksheet!$D$10:$BQ$10,$C10836,INDIRECT(K10827))</f>
        <v>0</v>
      </c>
      <c r="F10836" s="138" t="s">
        <v>434</v>
      </c>
      <c r="G10836" s="137">
        <f>SUMIF(Marksheet!$10:$10,C10836,Marksheet!$14:$14)</f>
        <v>2</v>
      </c>
      <c r="H10836" s="139">
        <f t="shared" si="329"/>
        <v>0</v>
      </c>
      <c r="I10836" s="137" t="s">
        <v>461</v>
      </c>
      <c r="J10836" s="133"/>
      <c r="K10836" s="140"/>
    </row>
    <row r="10837" ht="15.75" customHeight="1">
      <c r="A10837" s="49"/>
      <c r="B10837" s="141"/>
      <c r="C10837" s="143" t="s">
        <v>30</v>
      </c>
      <c r="D10837" s="137" t="str">
        <f>IFERROR(__xludf.DUMMYFUNCTION("JOIN("", "",FILTER(Marksheet!$15:$15,Marksheet!$10:$10=$C10837))"),"1d, 4d, 4e")</f>
        <v>1d, 4d, 4e</v>
      </c>
      <c r="E10837" s="138">
        <f t="array" ref="E10837">SUMIF(Marksheet!$D$10:$BQ$10,$C10837,INDIRECT(K10827))</f>
        <v>0</v>
      </c>
      <c r="F10837" s="138" t="s">
        <v>434</v>
      </c>
      <c r="G10837" s="137">
        <f>SUMIF(Marksheet!$10:$10,C10837,Marksheet!$14:$14)</f>
        <v>3</v>
      </c>
      <c r="H10837" s="139">
        <f t="shared" si="329"/>
        <v>0</v>
      </c>
      <c r="I10837" s="137" t="s">
        <v>462</v>
      </c>
      <c r="J10837" s="133"/>
      <c r="K10837" s="140"/>
    </row>
    <row r="10838" ht="15.75" customHeight="1">
      <c r="A10838" s="49"/>
      <c r="B10838" s="141"/>
      <c r="C10838" s="143" t="s">
        <v>33</v>
      </c>
      <c r="D10838" s="137" t="str">
        <f>IFERROR(__xludf.DUMMYFUNCTION("JOIN("", "",FILTER(Marksheet!$15:$15,Marksheet!$10:$10=$C10838))"),"4a, 4b")</f>
        <v>4a, 4b</v>
      </c>
      <c r="E10838" s="138">
        <f t="array" ref="E10838">SUMIF(Marksheet!$D$10:$BQ$10,$C10838,INDIRECT(K10827))</f>
        <v>0</v>
      </c>
      <c r="F10838" s="138" t="s">
        <v>434</v>
      </c>
      <c r="G10838" s="137">
        <f>SUMIF(Marksheet!$10:$10,C10838,Marksheet!$14:$14)</f>
        <v>3</v>
      </c>
      <c r="H10838" s="139">
        <f t="shared" si="329"/>
        <v>0</v>
      </c>
      <c r="I10838" s="137" t="s">
        <v>463</v>
      </c>
      <c r="J10838" s="133"/>
      <c r="K10838" s="140"/>
    </row>
    <row r="10839" ht="15.75" customHeight="1">
      <c r="A10839" s="49"/>
      <c r="B10839" s="141"/>
      <c r="C10839" s="143" t="s">
        <v>28</v>
      </c>
      <c r="D10839" s="137" t="str">
        <f>IFERROR(__xludf.DUMMYFUNCTION("JOIN("", "",FILTER(Marksheet!$15:$15,Marksheet!$10:$10=$C10839))"),"1a, 1c, 4c")</f>
        <v>1a, 1c, 4c</v>
      </c>
      <c r="E10839" s="138">
        <f t="array" ref="E10839">SUMIF(Marksheet!$D$10:$BQ$10,$C10839,INDIRECT(K10827))</f>
        <v>0</v>
      </c>
      <c r="F10839" s="138" t="s">
        <v>434</v>
      </c>
      <c r="G10839" s="137">
        <f>SUMIF(Marksheet!$10:$10,C10839,Marksheet!$14:$14)</f>
        <v>5</v>
      </c>
      <c r="H10839" s="139">
        <f t="shared" si="329"/>
        <v>0</v>
      </c>
      <c r="I10839" s="137" t="s">
        <v>464</v>
      </c>
      <c r="J10839" s="133"/>
      <c r="K10839" s="140"/>
    </row>
    <row r="10840" ht="15.75" customHeight="1">
      <c r="A10840" s="49"/>
      <c r="B10840" s="141"/>
      <c r="C10840" s="143" t="s">
        <v>435</v>
      </c>
      <c r="D10840" s="137" t="str">
        <f>IFERROR(__xludf.DUMMYFUNCTION("JOIN("", "",FILTER(Marksheet!$15:$15,Marksheet!$10:$10=$C10840))"),"3a, 3b, 3c")</f>
        <v>3a, 3b, 3c</v>
      </c>
      <c r="E10840" s="138">
        <f t="array" ref="E10840">SUMIF(Marksheet!$D$10:$BQ$10,$C10840,INDIRECT(K10827))</f>
        <v>0</v>
      </c>
      <c r="F10840" s="138" t="s">
        <v>434</v>
      </c>
      <c r="G10840" s="137">
        <f>SUMIF(Marksheet!$10:$10,C10840,Marksheet!$14:$14)</f>
        <v>4</v>
      </c>
      <c r="H10840" s="139">
        <f t="shared" si="329"/>
        <v>0</v>
      </c>
      <c r="I10840" s="137" t="s">
        <v>465</v>
      </c>
      <c r="J10840" s="133"/>
      <c r="K10840" s="140"/>
    </row>
    <row r="10841" ht="15.75" customHeight="1">
      <c r="A10841" s="49"/>
      <c r="B10841" s="142"/>
      <c r="C10841" s="143" t="s">
        <v>31</v>
      </c>
      <c r="D10841" s="137" t="str">
        <f>IFERROR(__xludf.DUMMYFUNCTION("JOIN("", "",FILTER(Marksheet!$15:$15,Marksheet!$10:$10=$C10841))"),"2a, 2b, 2c")</f>
        <v>2a, 2b, 2c</v>
      </c>
      <c r="E10841" s="138">
        <f t="array" ref="E10841">SUMIF(Marksheet!$D$10:$BQ$10,$C10841,INDIRECT(K10827))</f>
        <v>0</v>
      </c>
      <c r="F10841" s="138" t="s">
        <v>434</v>
      </c>
      <c r="G10841" s="137">
        <f>SUMIF(Marksheet!$10:$10,C10841,Marksheet!$14:$14)</f>
        <v>3</v>
      </c>
      <c r="H10841" s="139">
        <f t="shared" si="329"/>
        <v>0</v>
      </c>
      <c r="I10841" s="137" t="s">
        <v>466</v>
      </c>
      <c r="J10841" s="133"/>
      <c r="K10841" s="140"/>
    </row>
    <row r="10842" ht="15.75" customHeight="1">
      <c r="A10842" s="49"/>
      <c r="B10842" s="135" t="s">
        <v>21</v>
      </c>
      <c r="C10842" s="143" t="s">
        <v>36</v>
      </c>
      <c r="D10842" s="137" t="str">
        <f>IFERROR(__xludf.DUMMYFUNCTION("JOIN("", "",FILTER(Marksheet!$15:$15,Marksheet!$10:$10=$C10842))"),"2b, 2c")</f>
        <v>2b, 2c</v>
      </c>
      <c r="E10842" s="138">
        <f t="array" ref="E10842">SUMIF(Marksheet!$D$10:$BQ$10,$C10842,INDIRECT(K10827))</f>
        <v>0</v>
      </c>
      <c r="F10842" s="138" t="s">
        <v>434</v>
      </c>
      <c r="G10842" s="137">
        <f>SUMIF(Marksheet!$10:$10,C10842,Marksheet!$14:$14)</f>
        <v>2</v>
      </c>
      <c r="H10842" s="139">
        <f t="shared" si="329"/>
        <v>0</v>
      </c>
      <c r="I10842" s="137" t="s">
        <v>467</v>
      </c>
      <c r="J10842" s="133"/>
      <c r="K10842" s="140"/>
    </row>
    <row r="10843" ht="15.75" customHeight="1">
      <c r="A10843" s="49"/>
      <c r="B10843" s="141"/>
      <c r="C10843" s="143" t="s">
        <v>38</v>
      </c>
      <c r="D10843" s="137" t="str">
        <f>IFERROR(__xludf.DUMMYFUNCTION("JOIN("", "",FILTER(Marksheet!$15:$15,Marksheet!$10:$10=$C10843))"),"4a, 4b, 4c, 4d, 4e")</f>
        <v>4a, 4b, 4c, 4d, 4e</v>
      </c>
      <c r="E10843" s="138">
        <f t="array" ref="E10843">SUMIF(Marksheet!$D$10:$BQ$10,$C10843,INDIRECT(K10827))</f>
        <v>0</v>
      </c>
      <c r="F10843" s="138" t="s">
        <v>434</v>
      </c>
      <c r="G10843" s="137">
        <f>SUMIF(Marksheet!$10:$10,C10843,Marksheet!$14:$14)</f>
        <v>6</v>
      </c>
      <c r="H10843" s="139">
        <f t="shared" si="329"/>
        <v>0</v>
      </c>
      <c r="I10843" s="137" t="s">
        <v>468</v>
      </c>
      <c r="J10843" s="133"/>
      <c r="K10843" s="140"/>
    </row>
    <row r="10844" ht="15.75" customHeight="1">
      <c r="A10844" s="49"/>
      <c r="B10844" s="141"/>
      <c r="C10844" s="143" t="s">
        <v>35</v>
      </c>
      <c r="D10844" s="137" t="str">
        <f>IFERROR(__xludf.DUMMYFUNCTION("JOIN("", "",FILTER(Marksheet!$15:$15,Marksheet!$10:$10=$C10844))"),"1b, 2a")</f>
        <v>1b, 2a</v>
      </c>
      <c r="E10844" s="138">
        <f t="array" ref="E10844">SUMIF(Marksheet!$D$10:$BQ$10,$C10844,INDIRECT(K10827))</f>
        <v>0</v>
      </c>
      <c r="F10844" s="138" t="s">
        <v>434</v>
      </c>
      <c r="G10844" s="137">
        <f>SUMIF(Marksheet!$10:$10,C10844,Marksheet!$14:$14)</f>
        <v>3</v>
      </c>
      <c r="H10844" s="139">
        <f t="shared" si="329"/>
        <v>0</v>
      </c>
      <c r="I10844" s="137" t="s">
        <v>469</v>
      </c>
      <c r="J10844" s="133"/>
      <c r="K10844" s="140"/>
    </row>
    <row r="10845" ht="15.75" customHeight="1">
      <c r="A10845" s="49"/>
      <c r="B10845" s="141"/>
      <c r="C10845" s="143" t="s">
        <v>34</v>
      </c>
      <c r="D10845" s="137" t="str">
        <f>IFERROR(__xludf.DUMMYFUNCTION("JOIN("", "",FILTER(Marksheet!$15:$15,Marksheet!$10:$10=$C10845))"),"1a, 1c, 2d")</f>
        <v>1a, 1c, 2d</v>
      </c>
      <c r="E10845" s="138">
        <f t="array" ref="E10845">SUMIF(Marksheet!$D$10:$BQ$10,$C10845,INDIRECT(K10827))</f>
        <v>0</v>
      </c>
      <c r="F10845" s="138" t="s">
        <v>434</v>
      </c>
      <c r="G10845" s="137">
        <f>SUMIF(Marksheet!$10:$10,C10845,Marksheet!$14:$14)</f>
        <v>6</v>
      </c>
      <c r="H10845" s="139">
        <f t="shared" si="329"/>
        <v>0</v>
      </c>
      <c r="I10845" s="137" t="s">
        <v>470</v>
      </c>
      <c r="J10845" s="133"/>
      <c r="K10845" s="140"/>
    </row>
    <row r="10846" ht="15.75" customHeight="1">
      <c r="A10846" s="49"/>
      <c r="B10846" s="142"/>
      <c r="C10846" s="143" t="s">
        <v>37</v>
      </c>
      <c r="D10846" s="137" t="str">
        <f>IFERROR(__xludf.DUMMYFUNCTION("JOIN("", "",FILTER(Marksheet!$15:$15,Marksheet!$10:$10=$C10846))"),"3a, 3b, 3c")</f>
        <v>3a, 3b, 3c</v>
      </c>
      <c r="E10846" s="138">
        <f t="array" ref="E10846">SUMIF(Marksheet!$D$10:$BQ$10,$C10846,INDIRECT(K10827))</f>
        <v>0</v>
      </c>
      <c r="F10846" s="138" t="s">
        <v>434</v>
      </c>
      <c r="G10846" s="137">
        <f>SUMIF(Marksheet!$10:$10,C10846,Marksheet!$14:$14)</f>
        <v>3</v>
      </c>
      <c r="H10846" s="139">
        <f t="shared" si="329"/>
        <v>0</v>
      </c>
      <c r="I10846" s="137" t="s">
        <v>471</v>
      </c>
      <c r="J10846" s="133"/>
      <c r="K10846" s="140"/>
    </row>
    <row r="10847" ht="15.75" customHeight="1">
      <c r="A10847" s="49"/>
      <c r="B10847" s="135" t="s">
        <v>22</v>
      </c>
      <c r="C10847" s="144" t="s">
        <v>46</v>
      </c>
      <c r="D10847" s="137" t="str">
        <f>IFERROR(__xludf.DUMMYFUNCTION("JOIN("", "",FILTER(Marksheet!$15:$15,Marksheet!$10:$10=$C10847))"),"3d")</f>
        <v>3d</v>
      </c>
      <c r="E10847" s="138">
        <f t="array" ref="E10847">SUMIF(Marksheet!$D$10:$BQ$10,$C10847,INDIRECT(K10827))</f>
        <v>0</v>
      </c>
      <c r="F10847" s="138" t="s">
        <v>434</v>
      </c>
      <c r="G10847" s="137">
        <f>SUMIF(Marksheet!$10:$10,C10847,Marksheet!$14:$14)</f>
        <v>2</v>
      </c>
      <c r="H10847" s="139">
        <f t="shared" si="329"/>
        <v>0</v>
      </c>
      <c r="I10847" s="137" t="s">
        <v>472</v>
      </c>
      <c r="J10847" s="133"/>
      <c r="K10847" s="140"/>
    </row>
    <row r="10848" ht="15.75" customHeight="1">
      <c r="A10848" s="49"/>
      <c r="B10848" s="141"/>
      <c r="C10848" s="144" t="s">
        <v>41</v>
      </c>
      <c r="D10848" s="137" t="str">
        <f>IFERROR(__xludf.DUMMYFUNCTION("JOIN("", "",FILTER(Marksheet!$15:$15,Marksheet!$10:$10=$C10848))"),"1c, 2b, 4e")</f>
        <v>1c, 2b, 4e</v>
      </c>
      <c r="E10848" s="138">
        <f t="array" ref="E10848">SUMIF(Marksheet!$D$10:$BQ$10,$C10848,INDIRECT(K10827))</f>
        <v>0</v>
      </c>
      <c r="F10848" s="138" t="s">
        <v>434</v>
      </c>
      <c r="G10848" s="137">
        <f>SUMIF(Marksheet!$10:$10,C10848,Marksheet!$14:$14)</f>
        <v>3</v>
      </c>
      <c r="H10848" s="139">
        <f t="shared" si="329"/>
        <v>0</v>
      </c>
      <c r="I10848" s="137" t="s">
        <v>473</v>
      </c>
      <c r="J10848" s="133"/>
      <c r="K10848" s="140"/>
    </row>
    <row r="10849" ht="15.75" customHeight="1">
      <c r="A10849" s="49"/>
      <c r="B10849" s="141"/>
      <c r="C10849" s="144" t="s">
        <v>45</v>
      </c>
      <c r="D10849" s="137" t="str">
        <f>IFERROR(__xludf.DUMMYFUNCTION("JOIN("", "",FILTER(Marksheet!$15:$15,Marksheet!$10:$10=$C10849))"),"3b, 4a, 5c")</f>
        <v>3b, 4a, 5c</v>
      </c>
      <c r="E10849" s="138">
        <f t="array" ref="E10849">SUMIF(Marksheet!$D$10:$BQ$10,$C10849,INDIRECT(K10827))</f>
        <v>0</v>
      </c>
      <c r="F10849" s="138" t="s">
        <v>434</v>
      </c>
      <c r="G10849" s="137">
        <f>SUMIF(Marksheet!$10:$10,C10849,Marksheet!$14:$14)</f>
        <v>3</v>
      </c>
      <c r="H10849" s="139">
        <f t="shared" si="329"/>
        <v>0</v>
      </c>
      <c r="I10849" s="137" t="s">
        <v>474</v>
      </c>
      <c r="J10849" s="133"/>
      <c r="K10849" s="140"/>
    </row>
    <row r="10850" ht="15.75" customHeight="1">
      <c r="A10850" s="49"/>
      <c r="B10850" s="141"/>
      <c r="C10850" s="144" t="s">
        <v>43</v>
      </c>
      <c r="D10850" s="137" t="str">
        <f>IFERROR(__xludf.DUMMYFUNCTION("JOIN("", "",FILTER(Marksheet!$15:$15,Marksheet!$10:$10=$C10850))"),"2c, 4d, 5d")</f>
        <v>2c, 4d, 5d</v>
      </c>
      <c r="E10850" s="138">
        <f t="array" ref="E10850">SUMIF(Marksheet!$D$10:$BQ$10,$C10850,INDIRECT(K10827))</f>
        <v>0</v>
      </c>
      <c r="F10850" s="138" t="s">
        <v>434</v>
      </c>
      <c r="G10850" s="137">
        <f>SUMIF(Marksheet!$10:$10,C10850,Marksheet!$14:$14)</f>
        <v>4</v>
      </c>
      <c r="H10850" s="139">
        <f t="shared" si="329"/>
        <v>0</v>
      </c>
      <c r="I10850" s="137" t="s">
        <v>475</v>
      </c>
      <c r="J10850" s="133"/>
      <c r="K10850" s="140"/>
    </row>
    <row r="10851" ht="15.75" customHeight="1">
      <c r="A10851" s="49"/>
      <c r="B10851" s="141"/>
      <c r="C10851" s="144" t="s">
        <v>44</v>
      </c>
      <c r="D10851" s="137" t="str">
        <f>IFERROR(__xludf.DUMMYFUNCTION("JOIN("", "",FILTER(Marksheet!$15:$15,Marksheet!$10:$10=$C10851))"),"3a, 4c")</f>
        <v>3a, 4c</v>
      </c>
      <c r="E10851" s="138">
        <f t="array" ref="E10851">SUMIF(Marksheet!$D$10:$BQ$10,$C10851,INDIRECT(K10827))</f>
        <v>0</v>
      </c>
      <c r="F10851" s="138" t="s">
        <v>434</v>
      </c>
      <c r="G10851" s="137">
        <f>SUMIF(Marksheet!$10:$10,C10851,Marksheet!$14:$14)</f>
        <v>2</v>
      </c>
      <c r="H10851" s="139">
        <f t="shared" si="329"/>
        <v>0</v>
      </c>
      <c r="I10851" s="137" t="s">
        <v>476</v>
      </c>
      <c r="J10851" s="133"/>
      <c r="K10851" s="140"/>
    </row>
    <row r="10852" ht="15.75" customHeight="1">
      <c r="A10852" s="49"/>
      <c r="B10852" s="141"/>
      <c r="C10852" s="144" t="s">
        <v>39</v>
      </c>
      <c r="D10852" s="137" t="str">
        <f>IFERROR(__xludf.DUMMYFUNCTION("JOIN("", "",FILTER(Marksheet!$15:$15,Marksheet!$10:$10=$C10852))"),"1a, 5a, 5b")</f>
        <v>1a, 5a, 5b</v>
      </c>
      <c r="E10852" s="138">
        <f t="array" ref="E10852">SUMIF(Marksheet!$D$10:$BQ$10,$C10852,INDIRECT(K10827))</f>
        <v>0</v>
      </c>
      <c r="F10852" s="138" t="s">
        <v>434</v>
      </c>
      <c r="G10852" s="137">
        <f>SUMIF(Marksheet!$10:$10,C10852,Marksheet!$14:$14)</f>
        <v>5</v>
      </c>
      <c r="H10852" s="139">
        <f t="shared" si="329"/>
        <v>0</v>
      </c>
      <c r="I10852" s="137" t="s">
        <v>477</v>
      </c>
      <c r="J10852" s="133"/>
      <c r="K10852" s="140"/>
    </row>
    <row r="10853" ht="15.75" customHeight="1">
      <c r="A10853" s="49"/>
      <c r="B10853" s="141"/>
      <c r="C10853" s="144" t="s">
        <v>42</v>
      </c>
      <c r="D10853" s="137" t="str">
        <f>IFERROR(__xludf.DUMMYFUNCTION("JOIN("", "",FILTER(Marksheet!$15:$15,Marksheet!$10:$10=$C10853))"),"2a, 3c")</f>
        <v>2a, 3c</v>
      </c>
      <c r="E10853" s="138">
        <f t="array" ref="E10853">SUMIF(Marksheet!$D$10:$BQ$10,$C10853,INDIRECT(K10827))</f>
        <v>0</v>
      </c>
      <c r="F10853" s="138" t="s">
        <v>434</v>
      </c>
      <c r="G10853" s="137">
        <f>SUMIF(Marksheet!$10:$10,C10853,Marksheet!$14:$14)</f>
        <v>3</v>
      </c>
      <c r="H10853" s="139">
        <f t="shared" si="329"/>
        <v>0</v>
      </c>
      <c r="I10853" s="137" t="s">
        <v>478</v>
      </c>
      <c r="J10853" s="133"/>
      <c r="K10853" s="140"/>
    </row>
    <row r="10854" ht="15.75" customHeight="1">
      <c r="A10854" s="49"/>
      <c r="B10854" s="142"/>
      <c r="C10854" s="144" t="s">
        <v>40</v>
      </c>
      <c r="D10854" s="137" t="str">
        <f>IFERROR(__xludf.DUMMYFUNCTION("JOIN("", "",FILTER(Marksheet!$15:$15,Marksheet!$10:$10=$C10854))"),"1b, 4b, 4f")</f>
        <v>1b, 4b, 4f</v>
      </c>
      <c r="E10854" s="138">
        <f t="array" ref="E10854">SUMIF(Marksheet!$D$10:$BQ$10,$C10854,INDIRECT(K10827))</f>
        <v>0</v>
      </c>
      <c r="F10854" s="138" t="s">
        <v>434</v>
      </c>
      <c r="G10854" s="137">
        <f>SUMIF(Marksheet!$10:$10,C10854,Marksheet!$14:$14)</f>
        <v>3</v>
      </c>
      <c r="H10854" s="139">
        <f t="shared" si="329"/>
        <v>0</v>
      </c>
      <c r="I10854" s="137" t="s">
        <v>479</v>
      </c>
      <c r="J10854" s="133"/>
      <c r="K10854" s="140"/>
    </row>
    <row r="10855" ht="15.75" customHeight="1">
      <c r="A10855" s="49"/>
      <c r="B10855" s="49"/>
      <c r="C10855" s="145" t="s">
        <v>76</v>
      </c>
      <c r="D10855" s="145"/>
      <c r="E10855" s="146">
        <f>SUM(E10831:E10854)</f>
        <v>0</v>
      </c>
      <c r="F10855" s="147" t="s">
        <v>434</v>
      </c>
      <c r="G10855" s="148">
        <f>SUM(G10831:G10854)</f>
        <v>85</v>
      </c>
      <c r="H10855" s="149">
        <f t="shared" si="329"/>
        <v>0</v>
      </c>
      <c r="I10855" s="129"/>
      <c r="J10855" s="133"/>
      <c r="K10855" s="127"/>
    </row>
    <row r="10856" ht="15.75" customHeight="1">
      <c r="A10856" s="49"/>
      <c r="B10856" s="49"/>
      <c r="C10856" s="67"/>
      <c r="D10856" s="67"/>
      <c r="E10856" s="49"/>
      <c r="F10856" s="49"/>
      <c r="G10856" s="49"/>
      <c r="H10856" s="49"/>
      <c r="I10856" s="129"/>
      <c r="J10856" s="133"/>
      <c r="K10856" s="127"/>
    </row>
    <row r="10857" ht="60.0" customHeight="1">
      <c r="A10857" s="49"/>
      <c r="B10857" s="49"/>
      <c r="C10857" s="67"/>
      <c r="D10857" s="67"/>
      <c r="E10857" s="49"/>
      <c r="F10857" s="49"/>
      <c r="G10857" s="49"/>
      <c r="H10857" s="49"/>
      <c r="I10857" s="129"/>
      <c r="J10857" s="133"/>
      <c r="K10857" s="127"/>
    </row>
    <row r="10858" ht="15.75" customHeight="1">
      <c r="A10858" s="124" t="s">
        <v>450</v>
      </c>
      <c r="B10858" s="49"/>
      <c r="C10858" s="67"/>
      <c r="D10858" s="67"/>
      <c r="E10858" s="1"/>
      <c r="F10858" s="1"/>
      <c r="G10858" s="49"/>
      <c r="H10858" s="49"/>
      <c r="I10858" s="7"/>
      <c r="K10858" s="125">
        <f>K10825+1</f>
        <v>347</v>
      </c>
    </row>
    <row r="10859" ht="15.75" customHeight="1">
      <c r="A10859" s="126" t="s">
        <v>451</v>
      </c>
      <c r="B10859" s="67" t="str">
        <f>B10826</f>
        <v>GCSE Transition Assessment</v>
      </c>
      <c r="C10859" s="67"/>
      <c r="D10859" s="67"/>
      <c r="E10859" s="1"/>
      <c r="F10859" s="49"/>
      <c r="G10859" s="49"/>
      <c r="H10859" s="49"/>
      <c r="K10859" s="127" t="str">
        <f>CONCATENATE("Marksheet!$B$",K10858)</f>
        <v>Marksheet!$B$347</v>
      </c>
    </row>
    <row r="10860" ht="15.75" customHeight="1">
      <c r="A10860" s="126" t="s">
        <v>447</v>
      </c>
      <c r="B10860" s="67" t="str">
        <f t="array" ref="B10860">IF(INDIRECT(K10859)="","",INDIRECT(K10859))</f>
        <v>Student 330</v>
      </c>
      <c r="C10860" s="67"/>
      <c r="D10860" s="67"/>
      <c r="E10860" s="1"/>
      <c r="F10860" s="49"/>
      <c r="G10860" s="49"/>
      <c r="H10860" s="49"/>
      <c r="K10860" s="127" t="str">
        <f>CONCATENATE("Marksheet!$D$",K10858,":$BQ$",K10858)</f>
        <v>Marksheet!$D$347:$BQ$347</v>
      </c>
    </row>
    <row r="10861" ht="15.75" customHeight="1">
      <c r="A10861" s="126" t="s">
        <v>452</v>
      </c>
      <c r="B10861" s="67" t="str">
        <f t="array" ref="B10861">INDIRECT(CONCATENATE("Marksheet!$C$",INDIRECT(CONCATENATE("K",ROW()-3))))</f>
        <v/>
      </c>
      <c r="C10861" s="67"/>
      <c r="D10861" s="67"/>
      <c r="E10861" s="49"/>
      <c r="F10861" s="49"/>
      <c r="G10861" s="49"/>
      <c r="H10861" s="49"/>
      <c r="I10861" s="49"/>
      <c r="J10861" s="49"/>
      <c r="K10861" s="127"/>
    </row>
    <row r="10862" ht="15.75" customHeight="1">
      <c r="A10862" s="67"/>
      <c r="B10862" s="128"/>
      <c r="C10862" s="67"/>
      <c r="D10862" s="67"/>
      <c r="E10862" s="49"/>
      <c r="F10862" s="49"/>
      <c r="G10862" s="49"/>
      <c r="H10862" s="49"/>
      <c r="I10862" s="49"/>
      <c r="J10862" s="49"/>
      <c r="K10862" s="127"/>
    </row>
    <row r="10863" ht="15.75" customHeight="1">
      <c r="A10863" s="129"/>
      <c r="B10863" s="100" t="s">
        <v>442</v>
      </c>
      <c r="C10863" s="100" t="s">
        <v>443</v>
      </c>
      <c r="D10863" s="73" t="s">
        <v>453</v>
      </c>
      <c r="E10863" s="130" t="s">
        <v>444</v>
      </c>
      <c r="F10863" s="71"/>
      <c r="G10863" s="72"/>
      <c r="H10863" s="131" t="s">
        <v>454</v>
      </c>
      <c r="I10863" s="132" t="s">
        <v>455</v>
      </c>
      <c r="J10863" s="133"/>
      <c r="K10863" s="134"/>
    </row>
    <row r="10864" ht="15.75" customHeight="1">
      <c r="A10864" s="49"/>
      <c r="B10864" s="135" t="s">
        <v>19</v>
      </c>
      <c r="C10864" s="136" t="s">
        <v>25</v>
      </c>
      <c r="D10864" s="137" t="str">
        <f>IFERROR(__xludf.DUMMYFUNCTION("JOIN("", "",FILTER(Marksheet!$15:$15,Marksheet!$10:$10=$C10864))"),"3a, 3b, 3c")</f>
        <v>3a, 3b, 3c</v>
      </c>
      <c r="E10864" s="138">
        <f t="array" ref="E10864">SUMIF(Marksheet!$D$10:$BQ$10,$C10864,INDIRECT(K10860))</f>
        <v>0</v>
      </c>
      <c r="F10864" s="138" t="s">
        <v>434</v>
      </c>
      <c r="G10864" s="137">
        <f>SUMIF(Marksheet!$10:$10,C10864,Marksheet!$14:$14)</f>
        <v>3</v>
      </c>
      <c r="H10864" s="139">
        <f t="shared" ref="H10864:H10888" si="330">E10864/G10864</f>
        <v>0</v>
      </c>
      <c r="I10864" s="137" t="s">
        <v>456</v>
      </c>
      <c r="J10864" s="133"/>
      <c r="K10864" s="140"/>
    </row>
    <row r="10865" ht="15.75" customHeight="1">
      <c r="A10865" s="49"/>
      <c r="B10865" s="141"/>
      <c r="C10865" s="136" t="s">
        <v>27</v>
      </c>
      <c r="D10865" s="137" t="str">
        <f>IFERROR(__xludf.DUMMYFUNCTION("JOIN("", "",FILTER(Marksheet!$15:$15,Marksheet!$10:$10=$C10865))"),"5a, 5b, 5c, 5d")</f>
        <v>5a, 5b, 5c, 5d</v>
      </c>
      <c r="E10865" s="138">
        <f t="array" ref="E10865">SUMIF(Marksheet!$D$10:$BQ$10,$C10865,INDIRECT(K10860))</f>
        <v>0</v>
      </c>
      <c r="F10865" s="138" t="s">
        <v>434</v>
      </c>
      <c r="G10865" s="137">
        <f>SUMIF(Marksheet!$10:$10,C10865,Marksheet!$14:$14)</f>
        <v>5</v>
      </c>
      <c r="H10865" s="139">
        <f t="shared" si="330"/>
        <v>0</v>
      </c>
      <c r="I10865" s="137" t="s">
        <v>457</v>
      </c>
      <c r="J10865" s="133"/>
      <c r="K10865" s="140"/>
    </row>
    <row r="10866" ht="15.75" customHeight="1">
      <c r="A10866" s="49"/>
      <c r="B10866" s="141"/>
      <c r="C10866" s="136" t="s">
        <v>26</v>
      </c>
      <c r="D10866" s="137" t="str">
        <f>IFERROR(__xludf.DUMMYFUNCTION("JOIN("", "",FILTER(Marksheet!$15:$15,Marksheet!$10:$10=$C10866))"),"4a, 4b")</f>
        <v>4a, 4b</v>
      </c>
      <c r="E10866" s="138">
        <f t="array" ref="E10866">SUMIF(Marksheet!$D$10:$BQ$10,$C10866,INDIRECT(K10860))</f>
        <v>0</v>
      </c>
      <c r="F10866" s="138" t="s">
        <v>434</v>
      </c>
      <c r="G10866" s="137">
        <f>SUMIF(Marksheet!$10:$10,C10866,Marksheet!$14:$14)</f>
        <v>3</v>
      </c>
      <c r="H10866" s="139">
        <f t="shared" si="330"/>
        <v>0</v>
      </c>
      <c r="I10866" s="137" t="s">
        <v>458</v>
      </c>
      <c r="J10866" s="133"/>
      <c r="K10866" s="140"/>
    </row>
    <row r="10867" ht="15.75" customHeight="1">
      <c r="A10867" s="49"/>
      <c r="B10867" s="141"/>
      <c r="C10867" s="136" t="s">
        <v>23</v>
      </c>
      <c r="D10867" s="137" t="str">
        <f>IFERROR(__xludf.DUMMYFUNCTION("JOIN("", "",FILTER(Marksheet!$15:$15,Marksheet!$10:$10=$C10867))"),"1a, 1b, 4c")</f>
        <v>1a, 1b, 4c</v>
      </c>
      <c r="E10867" s="138">
        <f t="array" ref="E10867">SUMIF(Marksheet!$D$10:$BQ$10,$C10867,INDIRECT(K10860))</f>
        <v>0</v>
      </c>
      <c r="F10867" s="138" t="s">
        <v>434</v>
      </c>
      <c r="G10867" s="137">
        <f>SUMIF(Marksheet!$10:$10,C10867,Marksheet!$14:$14)</f>
        <v>5</v>
      </c>
      <c r="H10867" s="139">
        <f t="shared" si="330"/>
        <v>0</v>
      </c>
      <c r="I10867" s="137" t="s">
        <v>459</v>
      </c>
      <c r="J10867" s="133"/>
      <c r="K10867" s="140"/>
    </row>
    <row r="10868" ht="15.75" customHeight="1">
      <c r="A10868" s="49"/>
      <c r="B10868" s="142"/>
      <c r="C10868" s="136" t="s">
        <v>24</v>
      </c>
      <c r="D10868" s="137" t="str">
        <f>IFERROR(__xludf.DUMMYFUNCTION("JOIN("", "",FILTER(Marksheet!$15:$15,Marksheet!$10:$10=$C10868))"),"2a, 2b, 2c")</f>
        <v>2a, 2b, 2c</v>
      </c>
      <c r="E10868" s="138">
        <f t="array" ref="E10868">SUMIF(Marksheet!$D$10:$BQ$10,$C10868,INDIRECT(K10860))</f>
        <v>0</v>
      </c>
      <c r="F10868" s="138" t="s">
        <v>434</v>
      </c>
      <c r="G10868" s="137">
        <f>SUMIF(Marksheet!$10:$10,C10868,Marksheet!$14:$14)</f>
        <v>4</v>
      </c>
      <c r="H10868" s="139">
        <f t="shared" si="330"/>
        <v>0</v>
      </c>
      <c r="I10868" s="137" t="s">
        <v>460</v>
      </c>
      <c r="J10868" s="133"/>
      <c r="K10868" s="140"/>
    </row>
    <row r="10869" ht="15.75" customHeight="1">
      <c r="A10869" s="49"/>
      <c r="B10869" s="135" t="s">
        <v>20</v>
      </c>
      <c r="C10869" s="143" t="s">
        <v>29</v>
      </c>
      <c r="D10869" s="137" t="str">
        <f>IFERROR(__xludf.DUMMYFUNCTION("JOIN("", "",FILTER(Marksheet!$15:$15,Marksheet!$10:$10=$C10869))"),"1b, 3d")</f>
        <v>1b, 3d</v>
      </c>
      <c r="E10869" s="138">
        <f t="array" ref="E10869">SUMIF(Marksheet!$D$10:$BQ$10,$C10869,INDIRECT(K10860))</f>
        <v>0</v>
      </c>
      <c r="F10869" s="138" t="s">
        <v>434</v>
      </c>
      <c r="G10869" s="137">
        <f>SUMIF(Marksheet!$10:$10,C10869,Marksheet!$14:$14)</f>
        <v>2</v>
      </c>
      <c r="H10869" s="139">
        <f t="shared" si="330"/>
        <v>0</v>
      </c>
      <c r="I10869" s="137" t="s">
        <v>461</v>
      </c>
      <c r="J10869" s="133"/>
      <c r="K10869" s="140"/>
    </row>
    <row r="10870" ht="15.75" customHeight="1">
      <c r="A10870" s="49"/>
      <c r="B10870" s="141"/>
      <c r="C10870" s="143" t="s">
        <v>30</v>
      </c>
      <c r="D10870" s="137" t="str">
        <f>IFERROR(__xludf.DUMMYFUNCTION("JOIN("", "",FILTER(Marksheet!$15:$15,Marksheet!$10:$10=$C10870))"),"1d, 4d, 4e")</f>
        <v>1d, 4d, 4e</v>
      </c>
      <c r="E10870" s="138">
        <f t="array" ref="E10870">SUMIF(Marksheet!$D$10:$BQ$10,$C10870,INDIRECT(K10860))</f>
        <v>0</v>
      </c>
      <c r="F10870" s="138" t="s">
        <v>434</v>
      </c>
      <c r="G10870" s="137">
        <f>SUMIF(Marksheet!$10:$10,C10870,Marksheet!$14:$14)</f>
        <v>3</v>
      </c>
      <c r="H10870" s="139">
        <f t="shared" si="330"/>
        <v>0</v>
      </c>
      <c r="I10870" s="137" t="s">
        <v>462</v>
      </c>
      <c r="J10870" s="133"/>
      <c r="K10870" s="140"/>
    </row>
    <row r="10871" ht="15.75" customHeight="1">
      <c r="A10871" s="49"/>
      <c r="B10871" s="141"/>
      <c r="C10871" s="143" t="s">
        <v>33</v>
      </c>
      <c r="D10871" s="137" t="str">
        <f>IFERROR(__xludf.DUMMYFUNCTION("JOIN("", "",FILTER(Marksheet!$15:$15,Marksheet!$10:$10=$C10871))"),"4a, 4b")</f>
        <v>4a, 4b</v>
      </c>
      <c r="E10871" s="138">
        <f t="array" ref="E10871">SUMIF(Marksheet!$D$10:$BQ$10,$C10871,INDIRECT(K10860))</f>
        <v>0</v>
      </c>
      <c r="F10871" s="138" t="s">
        <v>434</v>
      </c>
      <c r="G10871" s="137">
        <f>SUMIF(Marksheet!$10:$10,C10871,Marksheet!$14:$14)</f>
        <v>3</v>
      </c>
      <c r="H10871" s="139">
        <f t="shared" si="330"/>
        <v>0</v>
      </c>
      <c r="I10871" s="137" t="s">
        <v>463</v>
      </c>
      <c r="J10871" s="133"/>
      <c r="K10871" s="140"/>
    </row>
    <row r="10872" ht="15.75" customHeight="1">
      <c r="A10872" s="49"/>
      <c r="B10872" s="141"/>
      <c r="C10872" s="143" t="s">
        <v>28</v>
      </c>
      <c r="D10872" s="137" t="str">
        <f>IFERROR(__xludf.DUMMYFUNCTION("JOIN("", "",FILTER(Marksheet!$15:$15,Marksheet!$10:$10=$C10872))"),"1a, 1c, 4c")</f>
        <v>1a, 1c, 4c</v>
      </c>
      <c r="E10872" s="138">
        <f t="array" ref="E10872">SUMIF(Marksheet!$D$10:$BQ$10,$C10872,INDIRECT(K10860))</f>
        <v>0</v>
      </c>
      <c r="F10872" s="138" t="s">
        <v>434</v>
      </c>
      <c r="G10872" s="137">
        <f>SUMIF(Marksheet!$10:$10,C10872,Marksheet!$14:$14)</f>
        <v>5</v>
      </c>
      <c r="H10872" s="139">
        <f t="shared" si="330"/>
        <v>0</v>
      </c>
      <c r="I10872" s="137" t="s">
        <v>464</v>
      </c>
      <c r="J10872" s="133"/>
      <c r="K10872" s="140"/>
    </row>
    <row r="10873" ht="15.75" customHeight="1">
      <c r="A10873" s="49"/>
      <c r="B10873" s="141"/>
      <c r="C10873" s="143" t="s">
        <v>435</v>
      </c>
      <c r="D10873" s="137" t="str">
        <f>IFERROR(__xludf.DUMMYFUNCTION("JOIN("", "",FILTER(Marksheet!$15:$15,Marksheet!$10:$10=$C10873))"),"3a, 3b, 3c")</f>
        <v>3a, 3b, 3c</v>
      </c>
      <c r="E10873" s="138">
        <f t="array" ref="E10873">SUMIF(Marksheet!$D$10:$BQ$10,$C10873,INDIRECT(K10860))</f>
        <v>0</v>
      </c>
      <c r="F10873" s="138" t="s">
        <v>434</v>
      </c>
      <c r="G10873" s="137">
        <f>SUMIF(Marksheet!$10:$10,C10873,Marksheet!$14:$14)</f>
        <v>4</v>
      </c>
      <c r="H10873" s="139">
        <f t="shared" si="330"/>
        <v>0</v>
      </c>
      <c r="I10873" s="137" t="s">
        <v>465</v>
      </c>
      <c r="J10873" s="133"/>
      <c r="K10873" s="140"/>
    </row>
    <row r="10874" ht="15.75" customHeight="1">
      <c r="A10874" s="49"/>
      <c r="B10874" s="142"/>
      <c r="C10874" s="143" t="s">
        <v>31</v>
      </c>
      <c r="D10874" s="137" t="str">
        <f>IFERROR(__xludf.DUMMYFUNCTION("JOIN("", "",FILTER(Marksheet!$15:$15,Marksheet!$10:$10=$C10874))"),"2a, 2b, 2c")</f>
        <v>2a, 2b, 2c</v>
      </c>
      <c r="E10874" s="138">
        <f t="array" ref="E10874">SUMIF(Marksheet!$D$10:$BQ$10,$C10874,INDIRECT(K10860))</f>
        <v>0</v>
      </c>
      <c r="F10874" s="138" t="s">
        <v>434</v>
      </c>
      <c r="G10874" s="137">
        <f>SUMIF(Marksheet!$10:$10,C10874,Marksheet!$14:$14)</f>
        <v>3</v>
      </c>
      <c r="H10874" s="139">
        <f t="shared" si="330"/>
        <v>0</v>
      </c>
      <c r="I10874" s="137" t="s">
        <v>466</v>
      </c>
      <c r="J10874" s="133"/>
      <c r="K10874" s="140"/>
    </row>
    <row r="10875" ht="15.75" customHeight="1">
      <c r="A10875" s="49"/>
      <c r="B10875" s="135" t="s">
        <v>21</v>
      </c>
      <c r="C10875" s="143" t="s">
        <v>36</v>
      </c>
      <c r="D10875" s="137" t="str">
        <f>IFERROR(__xludf.DUMMYFUNCTION("JOIN("", "",FILTER(Marksheet!$15:$15,Marksheet!$10:$10=$C10875))"),"2b, 2c")</f>
        <v>2b, 2c</v>
      </c>
      <c r="E10875" s="138">
        <f t="array" ref="E10875">SUMIF(Marksheet!$D$10:$BQ$10,$C10875,INDIRECT(K10860))</f>
        <v>0</v>
      </c>
      <c r="F10875" s="138" t="s">
        <v>434</v>
      </c>
      <c r="G10875" s="137">
        <f>SUMIF(Marksheet!$10:$10,C10875,Marksheet!$14:$14)</f>
        <v>2</v>
      </c>
      <c r="H10875" s="139">
        <f t="shared" si="330"/>
        <v>0</v>
      </c>
      <c r="I10875" s="137" t="s">
        <v>467</v>
      </c>
      <c r="J10875" s="133"/>
      <c r="K10875" s="140"/>
    </row>
    <row r="10876" ht="15.75" customHeight="1">
      <c r="A10876" s="49"/>
      <c r="B10876" s="141"/>
      <c r="C10876" s="143" t="s">
        <v>38</v>
      </c>
      <c r="D10876" s="137" t="str">
        <f>IFERROR(__xludf.DUMMYFUNCTION("JOIN("", "",FILTER(Marksheet!$15:$15,Marksheet!$10:$10=$C10876))"),"4a, 4b, 4c, 4d, 4e")</f>
        <v>4a, 4b, 4c, 4d, 4e</v>
      </c>
      <c r="E10876" s="138">
        <f t="array" ref="E10876">SUMIF(Marksheet!$D$10:$BQ$10,$C10876,INDIRECT(K10860))</f>
        <v>0</v>
      </c>
      <c r="F10876" s="138" t="s">
        <v>434</v>
      </c>
      <c r="G10876" s="137">
        <f>SUMIF(Marksheet!$10:$10,C10876,Marksheet!$14:$14)</f>
        <v>6</v>
      </c>
      <c r="H10876" s="139">
        <f t="shared" si="330"/>
        <v>0</v>
      </c>
      <c r="I10876" s="137" t="s">
        <v>468</v>
      </c>
      <c r="J10876" s="133"/>
      <c r="K10876" s="140"/>
    </row>
    <row r="10877" ht="15.75" customHeight="1">
      <c r="A10877" s="49"/>
      <c r="B10877" s="141"/>
      <c r="C10877" s="143" t="s">
        <v>35</v>
      </c>
      <c r="D10877" s="137" t="str">
        <f>IFERROR(__xludf.DUMMYFUNCTION("JOIN("", "",FILTER(Marksheet!$15:$15,Marksheet!$10:$10=$C10877))"),"1b, 2a")</f>
        <v>1b, 2a</v>
      </c>
      <c r="E10877" s="138">
        <f t="array" ref="E10877">SUMIF(Marksheet!$D$10:$BQ$10,$C10877,INDIRECT(K10860))</f>
        <v>0</v>
      </c>
      <c r="F10877" s="138" t="s">
        <v>434</v>
      </c>
      <c r="G10877" s="137">
        <f>SUMIF(Marksheet!$10:$10,C10877,Marksheet!$14:$14)</f>
        <v>3</v>
      </c>
      <c r="H10877" s="139">
        <f t="shared" si="330"/>
        <v>0</v>
      </c>
      <c r="I10877" s="137" t="s">
        <v>469</v>
      </c>
      <c r="J10877" s="133"/>
      <c r="K10877" s="140"/>
    </row>
    <row r="10878" ht="15.75" customHeight="1">
      <c r="A10878" s="49"/>
      <c r="B10878" s="141"/>
      <c r="C10878" s="143" t="s">
        <v>34</v>
      </c>
      <c r="D10878" s="137" t="str">
        <f>IFERROR(__xludf.DUMMYFUNCTION("JOIN("", "",FILTER(Marksheet!$15:$15,Marksheet!$10:$10=$C10878))"),"1a, 1c, 2d")</f>
        <v>1a, 1c, 2d</v>
      </c>
      <c r="E10878" s="138">
        <f t="array" ref="E10878">SUMIF(Marksheet!$D$10:$BQ$10,$C10878,INDIRECT(K10860))</f>
        <v>0</v>
      </c>
      <c r="F10878" s="138" t="s">
        <v>434</v>
      </c>
      <c r="G10878" s="137">
        <f>SUMIF(Marksheet!$10:$10,C10878,Marksheet!$14:$14)</f>
        <v>6</v>
      </c>
      <c r="H10878" s="139">
        <f t="shared" si="330"/>
        <v>0</v>
      </c>
      <c r="I10878" s="137" t="s">
        <v>470</v>
      </c>
      <c r="J10878" s="133"/>
      <c r="K10878" s="140"/>
    </row>
    <row r="10879" ht="15.75" customHeight="1">
      <c r="A10879" s="49"/>
      <c r="B10879" s="142"/>
      <c r="C10879" s="143" t="s">
        <v>37</v>
      </c>
      <c r="D10879" s="137" t="str">
        <f>IFERROR(__xludf.DUMMYFUNCTION("JOIN("", "",FILTER(Marksheet!$15:$15,Marksheet!$10:$10=$C10879))"),"3a, 3b, 3c")</f>
        <v>3a, 3b, 3c</v>
      </c>
      <c r="E10879" s="138">
        <f t="array" ref="E10879">SUMIF(Marksheet!$D$10:$BQ$10,$C10879,INDIRECT(K10860))</f>
        <v>0</v>
      </c>
      <c r="F10879" s="138" t="s">
        <v>434</v>
      </c>
      <c r="G10879" s="137">
        <f>SUMIF(Marksheet!$10:$10,C10879,Marksheet!$14:$14)</f>
        <v>3</v>
      </c>
      <c r="H10879" s="139">
        <f t="shared" si="330"/>
        <v>0</v>
      </c>
      <c r="I10879" s="137" t="s">
        <v>471</v>
      </c>
      <c r="J10879" s="133"/>
      <c r="K10879" s="140"/>
    </row>
    <row r="10880" ht="15.75" customHeight="1">
      <c r="A10880" s="49"/>
      <c r="B10880" s="135" t="s">
        <v>22</v>
      </c>
      <c r="C10880" s="144" t="s">
        <v>46</v>
      </c>
      <c r="D10880" s="137" t="str">
        <f>IFERROR(__xludf.DUMMYFUNCTION("JOIN("", "",FILTER(Marksheet!$15:$15,Marksheet!$10:$10=$C10880))"),"3d")</f>
        <v>3d</v>
      </c>
      <c r="E10880" s="138">
        <f t="array" ref="E10880">SUMIF(Marksheet!$D$10:$BQ$10,$C10880,INDIRECT(K10860))</f>
        <v>0</v>
      </c>
      <c r="F10880" s="138" t="s">
        <v>434</v>
      </c>
      <c r="G10880" s="137">
        <f>SUMIF(Marksheet!$10:$10,C10880,Marksheet!$14:$14)</f>
        <v>2</v>
      </c>
      <c r="H10880" s="139">
        <f t="shared" si="330"/>
        <v>0</v>
      </c>
      <c r="I10880" s="137" t="s">
        <v>472</v>
      </c>
      <c r="J10880" s="133"/>
      <c r="K10880" s="140"/>
    </row>
    <row r="10881" ht="15.75" customHeight="1">
      <c r="A10881" s="49"/>
      <c r="B10881" s="141"/>
      <c r="C10881" s="144" t="s">
        <v>41</v>
      </c>
      <c r="D10881" s="137" t="str">
        <f>IFERROR(__xludf.DUMMYFUNCTION("JOIN("", "",FILTER(Marksheet!$15:$15,Marksheet!$10:$10=$C10881))"),"1c, 2b, 4e")</f>
        <v>1c, 2b, 4e</v>
      </c>
      <c r="E10881" s="138">
        <f t="array" ref="E10881">SUMIF(Marksheet!$D$10:$BQ$10,$C10881,INDIRECT(K10860))</f>
        <v>0</v>
      </c>
      <c r="F10881" s="138" t="s">
        <v>434</v>
      </c>
      <c r="G10881" s="137">
        <f>SUMIF(Marksheet!$10:$10,C10881,Marksheet!$14:$14)</f>
        <v>3</v>
      </c>
      <c r="H10881" s="139">
        <f t="shared" si="330"/>
        <v>0</v>
      </c>
      <c r="I10881" s="137" t="s">
        <v>473</v>
      </c>
      <c r="J10881" s="133"/>
      <c r="K10881" s="140"/>
    </row>
    <row r="10882" ht="15.75" customHeight="1">
      <c r="A10882" s="49"/>
      <c r="B10882" s="141"/>
      <c r="C10882" s="144" t="s">
        <v>45</v>
      </c>
      <c r="D10882" s="137" t="str">
        <f>IFERROR(__xludf.DUMMYFUNCTION("JOIN("", "",FILTER(Marksheet!$15:$15,Marksheet!$10:$10=$C10882))"),"3b, 4a, 5c")</f>
        <v>3b, 4a, 5c</v>
      </c>
      <c r="E10882" s="138">
        <f t="array" ref="E10882">SUMIF(Marksheet!$D$10:$BQ$10,$C10882,INDIRECT(K10860))</f>
        <v>0</v>
      </c>
      <c r="F10882" s="138" t="s">
        <v>434</v>
      </c>
      <c r="G10882" s="137">
        <f>SUMIF(Marksheet!$10:$10,C10882,Marksheet!$14:$14)</f>
        <v>3</v>
      </c>
      <c r="H10882" s="139">
        <f t="shared" si="330"/>
        <v>0</v>
      </c>
      <c r="I10882" s="137" t="s">
        <v>474</v>
      </c>
      <c r="J10882" s="133"/>
      <c r="K10882" s="140"/>
    </row>
    <row r="10883" ht="15.75" customHeight="1">
      <c r="A10883" s="49"/>
      <c r="B10883" s="141"/>
      <c r="C10883" s="144" t="s">
        <v>43</v>
      </c>
      <c r="D10883" s="137" t="str">
        <f>IFERROR(__xludf.DUMMYFUNCTION("JOIN("", "",FILTER(Marksheet!$15:$15,Marksheet!$10:$10=$C10883))"),"2c, 4d, 5d")</f>
        <v>2c, 4d, 5d</v>
      </c>
      <c r="E10883" s="138">
        <f t="array" ref="E10883">SUMIF(Marksheet!$D$10:$BQ$10,$C10883,INDIRECT(K10860))</f>
        <v>0</v>
      </c>
      <c r="F10883" s="138" t="s">
        <v>434</v>
      </c>
      <c r="G10883" s="137">
        <f>SUMIF(Marksheet!$10:$10,C10883,Marksheet!$14:$14)</f>
        <v>4</v>
      </c>
      <c r="H10883" s="139">
        <f t="shared" si="330"/>
        <v>0</v>
      </c>
      <c r="I10883" s="137" t="s">
        <v>475</v>
      </c>
      <c r="J10883" s="133"/>
      <c r="K10883" s="140"/>
    </row>
    <row r="10884" ht="15.75" customHeight="1">
      <c r="A10884" s="49"/>
      <c r="B10884" s="141"/>
      <c r="C10884" s="144" t="s">
        <v>44</v>
      </c>
      <c r="D10884" s="137" t="str">
        <f>IFERROR(__xludf.DUMMYFUNCTION("JOIN("", "",FILTER(Marksheet!$15:$15,Marksheet!$10:$10=$C10884))"),"3a, 4c")</f>
        <v>3a, 4c</v>
      </c>
      <c r="E10884" s="138">
        <f t="array" ref="E10884">SUMIF(Marksheet!$D$10:$BQ$10,$C10884,INDIRECT(K10860))</f>
        <v>0</v>
      </c>
      <c r="F10884" s="138" t="s">
        <v>434</v>
      </c>
      <c r="G10884" s="137">
        <f>SUMIF(Marksheet!$10:$10,C10884,Marksheet!$14:$14)</f>
        <v>2</v>
      </c>
      <c r="H10884" s="139">
        <f t="shared" si="330"/>
        <v>0</v>
      </c>
      <c r="I10884" s="137" t="s">
        <v>476</v>
      </c>
      <c r="J10884" s="133"/>
      <c r="K10884" s="140"/>
    </row>
    <row r="10885" ht="15.75" customHeight="1">
      <c r="A10885" s="49"/>
      <c r="B10885" s="141"/>
      <c r="C10885" s="144" t="s">
        <v>39</v>
      </c>
      <c r="D10885" s="137" t="str">
        <f>IFERROR(__xludf.DUMMYFUNCTION("JOIN("", "",FILTER(Marksheet!$15:$15,Marksheet!$10:$10=$C10885))"),"1a, 5a, 5b")</f>
        <v>1a, 5a, 5b</v>
      </c>
      <c r="E10885" s="138">
        <f t="array" ref="E10885">SUMIF(Marksheet!$D$10:$BQ$10,$C10885,INDIRECT(K10860))</f>
        <v>0</v>
      </c>
      <c r="F10885" s="138" t="s">
        <v>434</v>
      </c>
      <c r="G10885" s="137">
        <f>SUMIF(Marksheet!$10:$10,C10885,Marksheet!$14:$14)</f>
        <v>5</v>
      </c>
      <c r="H10885" s="139">
        <f t="shared" si="330"/>
        <v>0</v>
      </c>
      <c r="I10885" s="137" t="s">
        <v>477</v>
      </c>
      <c r="J10885" s="133"/>
      <c r="K10885" s="140"/>
    </row>
    <row r="10886" ht="15.75" customHeight="1">
      <c r="A10886" s="49"/>
      <c r="B10886" s="141"/>
      <c r="C10886" s="144" t="s">
        <v>42</v>
      </c>
      <c r="D10886" s="137" t="str">
        <f>IFERROR(__xludf.DUMMYFUNCTION("JOIN("", "",FILTER(Marksheet!$15:$15,Marksheet!$10:$10=$C10886))"),"2a, 3c")</f>
        <v>2a, 3c</v>
      </c>
      <c r="E10886" s="138">
        <f t="array" ref="E10886">SUMIF(Marksheet!$D$10:$BQ$10,$C10886,INDIRECT(K10860))</f>
        <v>0</v>
      </c>
      <c r="F10886" s="138" t="s">
        <v>434</v>
      </c>
      <c r="G10886" s="137">
        <f>SUMIF(Marksheet!$10:$10,C10886,Marksheet!$14:$14)</f>
        <v>3</v>
      </c>
      <c r="H10886" s="139">
        <f t="shared" si="330"/>
        <v>0</v>
      </c>
      <c r="I10886" s="137" t="s">
        <v>478</v>
      </c>
      <c r="J10886" s="133"/>
      <c r="K10886" s="140"/>
    </row>
    <row r="10887" ht="15.75" customHeight="1">
      <c r="A10887" s="49"/>
      <c r="B10887" s="142"/>
      <c r="C10887" s="144" t="s">
        <v>40</v>
      </c>
      <c r="D10887" s="137" t="str">
        <f>IFERROR(__xludf.DUMMYFUNCTION("JOIN("", "",FILTER(Marksheet!$15:$15,Marksheet!$10:$10=$C10887))"),"1b, 4b, 4f")</f>
        <v>1b, 4b, 4f</v>
      </c>
      <c r="E10887" s="138">
        <f t="array" ref="E10887">SUMIF(Marksheet!$D$10:$BQ$10,$C10887,INDIRECT(K10860))</f>
        <v>0</v>
      </c>
      <c r="F10887" s="138" t="s">
        <v>434</v>
      </c>
      <c r="G10887" s="137">
        <f>SUMIF(Marksheet!$10:$10,C10887,Marksheet!$14:$14)</f>
        <v>3</v>
      </c>
      <c r="H10887" s="139">
        <f t="shared" si="330"/>
        <v>0</v>
      </c>
      <c r="I10887" s="137" t="s">
        <v>479</v>
      </c>
      <c r="J10887" s="133"/>
      <c r="K10887" s="140"/>
    </row>
    <row r="10888" ht="15.75" customHeight="1">
      <c r="A10888" s="49"/>
      <c r="B10888" s="49"/>
      <c r="C10888" s="145" t="s">
        <v>76</v>
      </c>
      <c r="D10888" s="145"/>
      <c r="E10888" s="146">
        <f>SUM(E10864:E10887)</f>
        <v>0</v>
      </c>
      <c r="F10888" s="147" t="s">
        <v>434</v>
      </c>
      <c r="G10888" s="148">
        <f>SUM(G10864:G10887)</f>
        <v>85</v>
      </c>
      <c r="H10888" s="149">
        <f t="shared" si="330"/>
        <v>0</v>
      </c>
      <c r="I10888" s="129"/>
      <c r="J10888" s="133"/>
      <c r="K10888" s="127"/>
    </row>
    <row r="10889" ht="15.75" customHeight="1">
      <c r="A10889" s="49"/>
      <c r="B10889" s="49"/>
      <c r="C10889" s="67"/>
      <c r="D10889" s="67"/>
      <c r="E10889" s="49"/>
      <c r="F10889" s="49"/>
      <c r="G10889" s="49"/>
      <c r="H10889" s="49"/>
      <c r="I10889" s="129"/>
      <c r="J10889" s="133"/>
      <c r="K10889" s="127"/>
    </row>
    <row r="10890" ht="60.0" customHeight="1">
      <c r="A10890" s="49"/>
      <c r="B10890" s="49"/>
      <c r="C10890" s="67"/>
      <c r="D10890" s="67"/>
      <c r="E10890" s="49"/>
      <c r="F10890" s="49"/>
      <c r="G10890" s="49"/>
      <c r="H10890" s="49"/>
      <c r="I10890" s="129"/>
      <c r="J10890" s="133"/>
      <c r="K10890" s="127"/>
    </row>
    <row r="10891" ht="15.75" customHeight="1">
      <c r="A10891" s="124" t="s">
        <v>450</v>
      </c>
      <c r="B10891" s="49"/>
      <c r="C10891" s="67"/>
      <c r="D10891" s="67"/>
      <c r="E10891" s="1"/>
      <c r="F10891" s="1"/>
      <c r="G10891" s="49"/>
      <c r="H10891" s="49"/>
      <c r="I10891" s="7"/>
      <c r="K10891" s="125">
        <f>K10858+1</f>
        <v>348</v>
      </c>
    </row>
    <row r="10892" ht="15.75" customHeight="1">
      <c r="A10892" s="126" t="s">
        <v>451</v>
      </c>
      <c r="B10892" s="67" t="str">
        <f>B10859</f>
        <v>GCSE Transition Assessment</v>
      </c>
      <c r="C10892" s="67"/>
      <c r="D10892" s="67"/>
      <c r="E10892" s="1"/>
      <c r="F10892" s="49"/>
      <c r="G10892" s="49"/>
      <c r="H10892" s="49"/>
      <c r="K10892" s="127" t="str">
        <f>CONCATENATE("Marksheet!$B$",K10891)</f>
        <v>Marksheet!$B$348</v>
      </c>
    </row>
    <row r="10893" ht="15.75" customHeight="1">
      <c r="A10893" s="126" t="s">
        <v>447</v>
      </c>
      <c r="B10893" s="67" t="str">
        <f t="array" ref="B10893">IF(INDIRECT(K10892)="","",INDIRECT(K10892))</f>
        <v>Student 331</v>
      </c>
      <c r="C10893" s="67"/>
      <c r="D10893" s="67"/>
      <c r="E10893" s="1"/>
      <c r="F10893" s="49"/>
      <c r="G10893" s="49"/>
      <c r="H10893" s="49"/>
      <c r="K10893" s="127" t="str">
        <f>CONCATENATE("Marksheet!$D$",K10891,":$BQ$",K10891)</f>
        <v>Marksheet!$D$348:$BQ$348</v>
      </c>
    </row>
    <row r="10894" ht="15.75" customHeight="1">
      <c r="A10894" s="126" t="s">
        <v>452</v>
      </c>
      <c r="B10894" s="67" t="str">
        <f t="array" ref="B10894">INDIRECT(CONCATENATE("Marksheet!$C$",INDIRECT(CONCATENATE("K",ROW()-3))))</f>
        <v/>
      </c>
      <c r="C10894" s="67"/>
      <c r="D10894" s="67"/>
      <c r="E10894" s="49"/>
      <c r="F10894" s="49"/>
      <c r="G10894" s="49"/>
      <c r="H10894" s="49"/>
      <c r="I10894" s="49"/>
      <c r="J10894" s="49"/>
      <c r="K10894" s="127"/>
    </row>
    <row r="10895" ht="15.75" customHeight="1">
      <c r="A10895" s="67"/>
      <c r="B10895" s="128"/>
      <c r="C10895" s="67"/>
      <c r="D10895" s="67"/>
      <c r="E10895" s="49"/>
      <c r="F10895" s="49"/>
      <c r="G10895" s="49"/>
      <c r="H10895" s="49"/>
      <c r="I10895" s="49"/>
      <c r="J10895" s="49"/>
      <c r="K10895" s="127"/>
    </row>
    <row r="10896" ht="15.75" customHeight="1">
      <c r="A10896" s="129"/>
      <c r="B10896" s="100" t="s">
        <v>442</v>
      </c>
      <c r="C10896" s="100" t="s">
        <v>443</v>
      </c>
      <c r="D10896" s="73" t="s">
        <v>453</v>
      </c>
      <c r="E10896" s="130" t="s">
        <v>444</v>
      </c>
      <c r="F10896" s="71"/>
      <c r="G10896" s="72"/>
      <c r="H10896" s="131" t="s">
        <v>454</v>
      </c>
      <c r="I10896" s="132" t="s">
        <v>455</v>
      </c>
      <c r="J10896" s="133"/>
      <c r="K10896" s="134"/>
    </row>
    <row r="10897" ht="15.75" customHeight="1">
      <c r="A10897" s="49"/>
      <c r="B10897" s="135" t="s">
        <v>19</v>
      </c>
      <c r="C10897" s="136" t="s">
        <v>25</v>
      </c>
      <c r="D10897" s="137" t="str">
        <f>IFERROR(__xludf.DUMMYFUNCTION("JOIN("", "",FILTER(Marksheet!$15:$15,Marksheet!$10:$10=$C10897))"),"3a, 3b, 3c")</f>
        <v>3a, 3b, 3c</v>
      </c>
      <c r="E10897" s="138">
        <f t="array" ref="E10897">SUMIF(Marksheet!$D$10:$BQ$10,$C10897,INDIRECT(K10893))</f>
        <v>0</v>
      </c>
      <c r="F10897" s="138" t="s">
        <v>434</v>
      </c>
      <c r="G10897" s="137">
        <f>SUMIF(Marksheet!$10:$10,C10897,Marksheet!$14:$14)</f>
        <v>3</v>
      </c>
      <c r="H10897" s="139">
        <f t="shared" ref="H10897:H10921" si="331">E10897/G10897</f>
        <v>0</v>
      </c>
      <c r="I10897" s="137" t="s">
        <v>456</v>
      </c>
      <c r="J10897" s="133"/>
      <c r="K10897" s="140"/>
    </row>
    <row r="10898" ht="15.75" customHeight="1">
      <c r="A10898" s="49"/>
      <c r="B10898" s="141"/>
      <c r="C10898" s="136" t="s">
        <v>27</v>
      </c>
      <c r="D10898" s="137" t="str">
        <f>IFERROR(__xludf.DUMMYFUNCTION("JOIN("", "",FILTER(Marksheet!$15:$15,Marksheet!$10:$10=$C10898))"),"5a, 5b, 5c, 5d")</f>
        <v>5a, 5b, 5c, 5d</v>
      </c>
      <c r="E10898" s="138">
        <f t="array" ref="E10898">SUMIF(Marksheet!$D$10:$BQ$10,$C10898,INDIRECT(K10893))</f>
        <v>0</v>
      </c>
      <c r="F10898" s="138" t="s">
        <v>434</v>
      </c>
      <c r="G10898" s="137">
        <f>SUMIF(Marksheet!$10:$10,C10898,Marksheet!$14:$14)</f>
        <v>5</v>
      </c>
      <c r="H10898" s="139">
        <f t="shared" si="331"/>
        <v>0</v>
      </c>
      <c r="I10898" s="137" t="s">
        <v>457</v>
      </c>
      <c r="J10898" s="133"/>
      <c r="K10898" s="140"/>
    </row>
    <row r="10899" ht="15.75" customHeight="1">
      <c r="A10899" s="49"/>
      <c r="B10899" s="141"/>
      <c r="C10899" s="136" t="s">
        <v>26</v>
      </c>
      <c r="D10899" s="137" t="str">
        <f>IFERROR(__xludf.DUMMYFUNCTION("JOIN("", "",FILTER(Marksheet!$15:$15,Marksheet!$10:$10=$C10899))"),"4a, 4b")</f>
        <v>4a, 4b</v>
      </c>
      <c r="E10899" s="138">
        <f t="array" ref="E10899">SUMIF(Marksheet!$D$10:$BQ$10,$C10899,INDIRECT(K10893))</f>
        <v>0</v>
      </c>
      <c r="F10899" s="138" t="s">
        <v>434</v>
      </c>
      <c r="G10899" s="137">
        <f>SUMIF(Marksheet!$10:$10,C10899,Marksheet!$14:$14)</f>
        <v>3</v>
      </c>
      <c r="H10899" s="139">
        <f t="shared" si="331"/>
        <v>0</v>
      </c>
      <c r="I10899" s="137" t="s">
        <v>458</v>
      </c>
      <c r="J10899" s="133"/>
      <c r="K10899" s="140"/>
    </row>
    <row r="10900" ht="15.75" customHeight="1">
      <c r="A10900" s="49"/>
      <c r="B10900" s="141"/>
      <c r="C10900" s="136" t="s">
        <v>23</v>
      </c>
      <c r="D10900" s="137" t="str">
        <f>IFERROR(__xludf.DUMMYFUNCTION("JOIN("", "",FILTER(Marksheet!$15:$15,Marksheet!$10:$10=$C10900))"),"1a, 1b, 4c")</f>
        <v>1a, 1b, 4c</v>
      </c>
      <c r="E10900" s="138">
        <f t="array" ref="E10900">SUMIF(Marksheet!$D$10:$BQ$10,$C10900,INDIRECT(K10893))</f>
        <v>0</v>
      </c>
      <c r="F10900" s="138" t="s">
        <v>434</v>
      </c>
      <c r="G10900" s="137">
        <f>SUMIF(Marksheet!$10:$10,C10900,Marksheet!$14:$14)</f>
        <v>5</v>
      </c>
      <c r="H10900" s="139">
        <f t="shared" si="331"/>
        <v>0</v>
      </c>
      <c r="I10900" s="137" t="s">
        <v>459</v>
      </c>
      <c r="J10900" s="133"/>
      <c r="K10900" s="140"/>
    </row>
    <row r="10901" ht="15.75" customHeight="1">
      <c r="A10901" s="49"/>
      <c r="B10901" s="142"/>
      <c r="C10901" s="136" t="s">
        <v>24</v>
      </c>
      <c r="D10901" s="137" t="str">
        <f>IFERROR(__xludf.DUMMYFUNCTION("JOIN("", "",FILTER(Marksheet!$15:$15,Marksheet!$10:$10=$C10901))"),"2a, 2b, 2c")</f>
        <v>2a, 2b, 2c</v>
      </c>
      <c r="E10901" s="138">
        <f t="array" ref="E10901">SUMIF(Marksheet!$D$10:$BQ$10,$C10901,INDIRECT(K10893))</f>
        <v>0</v>
      </c>
      <c r="F10901" s="138" t="s">
        <v>434</v>
      </c>
      <c r="G10901" s="137">
        <f>SUMIF(Marksheet!$10:$10,C10901,Marksheet!$14:$14)</f>
        <v>4</v>
      </c>
      <c r="H10901" s="139">
        <f t="shared" si="331"/>
        <v>0</v>
      </c>
      <c r="I10901" s="137" t="s">
        <v>460</v>
      </c>
      <c r="J10901" s="133"/>
      <c r="K10901" s="140"/>
    </row>
    <row r="10902" ht="15.75" customHeight="1">
      <c r="A10902" s="49"/>
      <c r="B10902" s="135" t="s">
        <v>20</v>
      </c>
      <c r="C10902" s="143" t="s">
        <v>29</v>
      </c>
      <c r="D10902" s="137" t="str">
        <f>IFERROR(__xludf.DUMMYFUNCTION("JOIN("", "",FILTER(Marksheet!$15:$15,Marksheet!$10:$10=$C10902))"),"1b, 3d")</f>
        <v>1b, 3d</v>
      </c>
      <c r="E10902" s="138">
        <f t="array" ref="E10902">SUMIF(Marksheet!$D$10:$BQ$10,$C10902,INDIRECT(K10893))</f>
        <v>0</v>
      </c>
      <c r="F10902" s="138" t="s">
        <v>434</v>
      </c>
      <c r="G10902" s="137">
        <f>SUMIF(Marksheet!$10:$10,C10902,Marksheet!$14:$14)</f>
        <v>2</v>
      </c>
      <c r="H10902" s="139">
        <f t="shared" si="331"/>
        <v>0</v>
      </c>
      <c r="I10902" s="137" t="s">
        <v>461</v>
      </c>
      <c r="J10902" s="133"/>
      <c r="K10902" s="140"/>
    </row>
    <row r="10903" ht="15.75" customHeight="1">
      <c r="A10903" s="49"/>
      <c r="B10903" s="141"/>
      <c r="C10903" s="143" t="s">
        <v>30</v>
      </c>
      <c r="D10903" s="137" t="str">
        <f>IFERROR(__xludf.DUMMYFUNCTION("JOIN("", "",FILTER(Marksheet!$15:$15,Marksheet!$10:$10=$C10903))"),"1d, 4d, 4e")</f>
        <v>1d, 4d, 4e</v>
      </c>
      <c r="E10903" s="138">
        <f t="array" ref="E10903">SUMIF(Marksheet!$D$10:$BQ$10,$C10903,INDIRECT(K10893))</f>
        <v>0</v>
      </c>
      <c r="F10903" s="138" t="s">
        <v>434</v>
      </c>
      <c r="G10903" s="137">
        <f>SUMIF(Marksheet!$10:$10,C10903,Marksheet!$14:$14)</f>
        <v>3</v>
      </c>
      <c r="H10903" s="139">
        <f t="shared" si="331"/>
        <v>0</v>
      </c>
      <c r="I10903" s="137" t="s">
        <v>462</v>
      </c>
      <c r="J10903" s="133"/>
      <c r="K10903" s="140"/>
    </row>
    <row r="10904" ht="15.75" customHeight="1">
      <c r="A10904" s="49"/>
      <c r="B10904" s="141"/>
      <c r="C10904" s="143" t="s">
        <v>33</v>
      </c>
      <c r="D10904" s="137" t="str">
        <f>IFERROR(__xludf.DUMMYFUNCTION("JOIN("", "",FILTER(Marksheet!$15:$15,Marksheet!$10:$10=$C10904))"),"4a, 4b")</f>
        <v>4a, 4b</v>
      </c>
      <c r="E10904" s="138">
        <f t="array" ref="E10904">SUMIF(Marksheet!$D$10:$BQ$10,$C10904,INDIRECT(K10893))</f>
        <v>0</v>
      </c>
      <c r="F10904" s="138" t="s">
        <v>434</v>
      </c>
      <c r="G10904" s="137">
        <f>SUMIF(Marksheet!$10:$10,C10904,Marksheet!$14:$14)</f>
        <v>3</v>
      </c>
      <c r="H10904" s="139">
        <f t="shared" si="331"/>
        <v>0</v>
      </c>
      <c r="I10904" s="137" t="s">
        <v>463</v>
      </c>
      <c r="J10904" s="133"/>
      <c r="K10904" s="140"/>
    </row>
    <row r="10905" ht="15.75" customHeight="1">
      <c r="A10905" s="49"/>
      <c r="B10905" s="141"/>
      <c r="C10905" s="143" t="s">
        <v>28</v>
      </c>
      <c r="D10905" s="137" t="str">
        <f>IFERROR(__xludf.DUMMYFUNCTION("JOIN("", "",FILTER(Marksheet!$15:$15,Marksheet!$10:$10=$C10905))"),"1a, 1c, 4c")</f>
        <v>1a, 1c, 4c</v>
      </c>
      <c r="E10905" s="138">
        <f t="array" ref="E10905">SUMIF(Marksheet!$D$10:$BQ$10,$C10905,INDIRECT(K10893))</f>
        <v>0</v>
      </c>
      <c r="F10905" s="138" t="s">
        <v>434</v>
      </c>
      <c r="G10905" s="137">
        <f>SUMIF(Marksheet!$10:$10,C10905,Marksheet!$14:$14)</f>
        <v>5</v>
      </c>
      <c r="H10905" s="139">
        <f t="shared" si="331"/>
        <v>0</v>
      </c>
      <c r="I10905" s="137" t="s">
        <v>464</v>
      </c>
      <c r="J10905" s="133"/>
      <c r="K10905" s="140"/>
    </row>
    <row r="10906" ht="15.75" customHeight="1">
      <c r="A10906" s="49"/>
      <c r="B10906" s="141"/>
      <c r="C10906" s="143" t="s">
        <v>435</v>
      </c>
      <c r="D10906" s="137" t="str">
        <f>IFERROR(__xludf.DUMMYFUNCTION("JOIN("", "",FILTER(Marksheet!$15:$15,Marksheet!$10:$10=$C10906))"),"3a, 3b, 3c")</f>
        <v>3a, 3b, 3c</v>
      </c>
      <c r="E10906" s="138">
        <f t="array" ref="E10906">SUMIF(Marksheet!$D$10:$BQ$10,$C10906,INDIRECT(K10893))</f>
        <v>0</v>
      </c>
      <c r="F10906" s="138" t="s">
        <v>434</v>
      </c>
      <c r="G10906" s="137">
        <f>SUMIF(Marksheet!$10:$10,C10906,Marksheet!$14:$14)</f>
        <v>4</v>
      </c>
      <c r="H10906" s="139">
        <f t="shared" si="331"/>
        <v>0</v>
      </c>
      <c r="I10906" s="137" t="s">
        <v>465</v>
      </c>
      <c r="J10906" s="133"/>
      <c r="K10906" s="140"/>
    </row>
    <row r="10907" ht="15.75" customHeight="1">
      <c r="A10907" s="49"/>
      <c r="B10907" s="142"/>
      <c r="C10907" s="143" t="s">
        <v>31</v>
      </c>
      <c r="D10907" s="137" t="str">
        <f>IFERROR(__xludf.DUMMYFUNCTION("JOIN("", "",FILTER(Marksheet!$15:$15,Marksheet!$10:$10=$C10907))"),"2a, 2b, 2c")</f>
        <v>2a, 2b, 2c</v>
      </c>
      <c r="E10907" s="138">
        <f t="array" ref="E10907">SUMIF(Marksheet!$D$10:$BQ$10,$C10907,INDIRECT(K10893))</f>
        <v>0</v>
      </c>
      <c r="F10907" s="138" t="s">
        <v>434</v>
      </c>
      <c r="G10907" s="137">
        <f>SUMIF(Marksheet!$10:$10,C10907,Marksheet!$14:$14)</f>
        <v>3</v>
      </c>
      <c r="H10907" s="139">
        <f t="shared" si="331"/>
        <v>0</v>
      </c>
      <c r="I10907" s="137" t="s">
        <v>466</v>
      </c>
      <c r="J10907" s="133"/>
      <c r="K10907" s="140"/>
    </row>
    <row r="10908" ht="15.75" customHeight="1">
      <c r="A10908" s="49"/>
      <c r="B10908" s="135" t="s">
        <v>21</v>
      </c>
      <c r="C10908" s="143" t="s">
        <v>36</v>
      </c>
      <c r="D10908" s="137" t="str">
        <f>IFERROR(__xludf.DUMMYFUNCTION("JOIN("", "",FILTER(Marksheet!$15:$15,Marksheet!$10:$10=$C10908))"),"2b, 2c")</f>
        <v>2b, 2c</v>
      </c>
      <c r="E10908" s="138">
        <f t="array" ref="E10908">SUMIF(Marksheet!$D$10:$BQ$10,$C10908,INDIRECT(K10893))</f>
        <v>0</v>
      </c>
      <c r="F10908" s="138" t="s">
        <v>434</v>
      </c>
      <c r="G10908" s="137">
        <f>SUMIF(Marksheet!$10:$10,C10908,Marksheet!$14:$14)</f>
        <v>2</v>
      </c>
      <c r="H10908" s="139">
        <f t="shared" si="331"/>
        <v>0</v>
      </c>
      <c r="I10908" s="137" t="s">
        <v>467</v>
      </c>
      <c r="J10908" s="133"/>
      <c r="K10908" s="140"/>
    </row>
    <row r="10909" ht="15.75" customHeight="1">
      <c r="A10909" s="49"/>
      <c r="B10909" s="141"/>
      <c r="C10909" s="143" t="s">
        <v>38</v>
      </c>
      <c r="D10909" s="137" t="str">
        <f>IFERROR(__xludf.DUMMYFUNCTION("JOIN("", "",FILTER(Marksheet!$15:$15,Marksheet!$10:$10=$C10909))"),"4a, 4b, 4c, 4d, 4e")</f>
        <v>4a, 4b, 4c, 4d, 4e</v>
      </c>
      <c r="E10909" s="138">
        <f t="array" ref="E10909">SUMIF(Marksheet!$D$10:$BQ$10,$C10909,INDIRECT(K10893))</f>
        <v>0</v>
      </c>
      <c r="F10909" s="138" t="s">
        <v>434</v>
      </c>
      <c r="G10909" s="137">
        <f>SUMIF(Marksheet!$10:$10,C10909,Marksheet!$14:$14)</f>
        <v>6</v>
      </c>
      <c r="H10909" s="139">
        <f t="shared" si="331"/>
        <v>0</v>
      </c>
      <c r="I10909" s="137" t="s">
        <v>468</v>
      </c>
      <c r="J10909" s="133"/>
      <c r="K10909" s="140"/>
    </row>
    <row r="10910" ht="15.75" customHeight="1">
      <c r="A10910" s="49"/>
      <c r="B10910" s="141"/>
      <c r="C10910" s="143" t="s">
        <v>35</v>
      </c>
      <c r="D10910" s="137" t="str">
        <f>IFERROR(__xludf.DUMMYFUNCTION("JOIN("", "",FILTER(Marksheet!$15:$15,Marksheet!$10:$10=$C10910))"),"1b, 2a")</f>
        <v>1b, 2a</v>
      </c>
      <c r="E10910" s="138">
        <f t="array" ref="E10910">SUMIF(Marksheet!$D$10:$BQ$10,$C10910,INDIRECT(K10893))</f>
        <v>0</v>
      </c>
      <c r="F10910" s="138" t="s">
        <v>434</v>
      </c>
      <c r="G10910" s="137">
        <f>SUMIF(Marksheet!$10:$10,C10910,Marksheet!$14:$14)</f>
        <v>3</v>
      </c>
      <c r="H10910" s="139">
        <f t="shared" si="331"/>
        <v>0</v>
      </c>
      <c r="I10910" s="137" t="s">
        <v>469</v>
      </c>
      <c r="J10910" s="133"/>
      <c r="K10910" s="140"/>
    </row>
    <row r="10911" ht="15.75" customHeight="1">
      <c r="A10911" s="49"/>
      <c r="B10911" s="141"/>
      <c r="C10911" s="143" t="s">
        <v>34</v>
      </c>
      <c r="D10911" s="137" t="str">
        <f>IFERROR(__xludf.DUMMYFUNCTION("JOIN("", "",FILTER(Marksheet!$15:$15,Marksheet!$10:$10=$C10911))"),"1a, 1c, 2d")</f>
        <v>1a, 1c, 2d</v>
      </c>
      <c r="E10911" s="138">
        <f t="array" ref="E10911">SUMIF(Marksheet!$D$10:$BQ$10,$C10911,INDIRECT(K10893))</f>
        <v>0</v>
      </c>
      <c r="F10911" s="138" t="s">
        <v>434</v>
      </c>
      <c r="G10911" s="137">
        <f>SUMIF(Marksheet!$10:$10,C10911,Marksheet!$14:$14)</f>
        <v>6</v>
      </c>
      <c r="H10911" s="139">
        <f t="shared" si="331"/>
        <v>0</v>
      </c>
      <c r="I10911" s="137" t="s">
        <v>470</v>
      </c>
      <c r="J10911" s="133"/>
      <c r="K10911" s="140"/>
    </row>
    <row r="10912" ht="15.75" customHeight="1">
      <c r="A10912" s="49"/>
      <c r="B10912" s="142"/>
      <c r="C10912" s="143" t="s">
        <v>37</v>
      </c>
      <c r="D10912" s="137" t="str">
        <f>IFERROR(__xludf.DUMMYFUNCTION("JOIN("", "",FILTER(Marksheet!$15:$15,Marksheet!$10:$10=$C10912))"),"3a, 3b, 3c")</f>
        <v>3a, 3b, 3c</v>
      </c>
      <c r="E10912" s="138">
        <f t="array" ref="E10912">SUMIF(Marksheet!$D$10:$BQ$10,$C10912,INDIRECT(K10893))</f>
        <v>0</v>
      </c>
      <c r="F10912" s="138" t="s">
        <v>434</v>
      </c>
      <c r="G10912" s="137">
        <f>SUMIF(Marksheet!$10:$10,C10912,Marksheet!$14:$14)</f>
        <v>3</v>
      </c>
      <c r="H10912" s="139">
        <f t="shared" si="331"/>
        <v>0</v>
      </c>
      <c r="I10912" s="137" t="s">
        <v>471</v>
      </c>
      <c r="J10912" s="133"/>
      <c r="K10912" s="140"/>
    </row>
    <row r="10913" ht="15.75" customHeight="1">
      <c r="A10913" s="49"/>
      <c r="B10913" s="135" t="s">
        <v>22</v>
      </c>
      <c r="C10913" s="144" t="s">
        <v>46</v>
      </c>
      <c r="D10913" s="137" t="str">
        <f>IFERROR(__xludf.DUMMYFUNCTION("JOIN("", "",FILTER(Marksheet!$15:$15,Marksheet!$10:$10=$C10913))"),"3d")</f>
        <v>3d</v>
      </c>
      <c r="E10913" s="138">
        <f t="array" ref="E10913">SUMIF(Marksheet!$D$10:$BQ$10,$C10913,INDIRECT(K10893))</f>
        <v>0</v>
      </c>
      <c r="F10913" s="138" t="s">
        <v>434</v>
      </c>
      <c r="G10913" s="137">
        <f>SUMIF(Marksheet!$10:$10,C10913,Marksheet!$14:$14)</f>
        <v>2</v>
      </c>
      <c r="H10913" s="139">
        <f t="shared" si="331"/>
        <v>0</v>
      </c>
      <c r="I10913" s="137" t="s">
        <v>472</v>
      </c>
      <c r="J10913" s="133"/>
      <c r="K10913" s="140"/>
    </row>
    <row r="10914" ht="15.75" customHeight="1">
      <c r="A10914" s="49"/>
      <c r="B10914" s="141"/>
      <c r="C10914" s="144" t="s">
        <v>41</v>
      </c>
      <c r="D10914" s="137" t="str">
        <f>IFERROR(__xludf.DUMMYFUNCTION("JOIN("", "",FILTER(Marksheet!$15:$15,Marksheet!$10:$10=$C10914))"),"1c, 2b, 4e")</f>
        <v>1c, 2b, 4e</v>
      </c>
      <c r="E10914" s="138">
        <f t="array" ref="E10914">SUMIF(Marksheet!$D$10:$BQ$10,$C10914,INDIRECT(K10893))</f>
        <v>0</v>
      </c>
      <c r="F10914" s="138" t="s">
        <v>434</v>
      </c>
      <c r="G10914" s="137">
        <f>SUMIF(Marksheet!$10:$10,C10914,Marksheet!$14:$14)</f>
        <v>3</v>
      </c>
      <c r="H10914" s="139">
        <f t="shared" si="331"/>
        <v>0</v>
      </c>
      <c r="I10914" s="137" t="s">
        <v>473</v>
      </c>
      <c r="J10914" s="133"/>
      <c r="K10914" s="140"/>
    </row>
    <row r="10915" ht="15.75" customHeight="1">
      <c r="A10915" s="49"/>
      <c r="B10915" s="141"/>
      <c r="C10915" s="144" t="s">
        <v>45</v>
      </c>
      <c r="D10915" s="137" t="str">
        <f>IFERROR(__xludf.DUMMYFUNCTION("JOIN("", "",FILTER(Marksheet!$15:$15,Marksheet!$10:$10=$C10915))"),"3b, 4a, 5c")</f>
        <v>3b, 4a, 5c</v>
      </c>
      <c r="E10915" s="138">
        <f t="array" ref="E10915">SUMIF(Marksheet!$D$10:$BQ$10,$C10915,INDIRECT(K10893))</f>
        <v>0</v>
      </c>
      <c r="F10915" s="138" t="s">
        <v>434</v>
      </c>
      <c r="G10915" s="137">
        <f>SUMIF(Marksheet!$10:$10,C10915,Marksheet!$14:$14)</f>
        <v>3</v>
      </c>
      <c r="H10915" s="139">
        <f t="shared" si="331"/>
        <v>0</v>
      </c>
      <c r="I10915" s="137" t="s">
        <v>474</v>
      </c>
      <c r="J10915" s="133"/>
      <c r="K10915" s="140"/>
    </row>
    <row r="10916" ht="15.75" customHeight="1">
      <c r="A10916" s="49"/>
      <c r="B10916" s="141"/>
      <c r="C10916" s="144" t="s">
        <v>43</v>
      </c>
      <c r="D10916" s="137" t="str">
        <f>IFERROR(__xludf.DUMMYFUNCTION("JOIN("", "",FILTER(Marksheet!$15:$15,Marksheet!$10:$10=$C10916))"),"2c, 4d, 5d")</f>
        <v>2c, 4d, 5d</v>
      </c>
      <c r="E10916" s="138">
        <f t="array" ref="E10916">SUMIF(Marksheet!$D$10:$BQ$10,$C10916,INDIRECT(K10893))</f>
        <v>0</v>
      </c>
      <c r="F10916" s="138" t="s">
        <v>434</v>
      </c>
      <c r="G10916" s="137">
        <f>SUMIF(Marksheet!$10:$10,C10916,Marksheet!$14:$14)</f>
        <v>4</v>
      </c>
      <c r="H10916" s="139">
        <f t="shared" si="331"/>
        <v>0</v>
      </c>
      <c r="I10916" s="137" t="s">
        <v>475</v>
      </c>
      <c r="J10916" s="133"/>
      <c r="K10916" s="140"/>
    </row>
    <row r="10917" ht="15.75" customHeight="1">
      <c r="A10917" s="49"/>
      <c r="B10917" s="141"/>
      <c r="C10917" s="144" t="s">
        <v>44</v>
      </c>
      <c r="D10917" s="137" t="str">
        <f>IFERROR(__xludf.DUMMYFUNCTION("JOIN("", "",FILTER(Marksheet!$15:$15,Marksheet!$10:$10=$C10917))"),"3a, 4c")</f>
        <v>3a, 4c</v>
      </c>
      <c r="E10917" s="138">
        <f t="array" ref="E10917">SUMIF(Marksheet!$D$10:$BQ$10,$C10917,INDIRECT(K10893))</f>
        <v>0</v>
      </c>
      <c r="F10917" s="138" t="s">
        <v>434</v>
      </c>
      <c r="G10917" s="137">
        <f>SUMIF(Marksheet!$10:$10,C10917,Marksheet!$14:$14)</f>
        <v>2</v>
      </c>
      <c r="H10917" s="139">
        <f t="shared" si="331"/>
        <v>0</v>
      </c>
      <c r="I10917" s="137" t="s">
        <v>476</v>
      </c>
      <c r="J10917" s="133"/>
      <c r="K10917" s="140"/>
    </row>
    <row r="10918" ht="15.75" customHeight="1">
      <c r="A10918" s="49"/>
      <c r="B10918" s="141"/>
      <c r="C10918" s="144" t="s">
        <v>39</v>
      </c>
      <c r="D10918" s="137" t="str">
        <f>IFERROR(__xludf.DUMMYFUNCTION("JOIN("", "",FILTER(Marksheet!$15:$15,Marksheet!$10:$10=$C10918))"),"1a, 5a, 5b")</f>
        <v>1a, 5a, 5b</v>
      </c>
      <c r="E10918" s="138">
        <f t="array" ref="E10918">SUMIF(Marksheet!$D$10:$BQ$10,$C10918,INDIRECT(K10893))</f>
        <v>0</v>
      </c>
      <c r="F10918" s="138" t="s">
        <v>434</v>
      </c>
      <c r="G10918" s="137">
        <f>SUMIF(Marksheet!$10:$10,C10918,Marksheet!$14:$14)</f>
        <v>5</v>
      </c>
      <c r="H10918" s="139">
        <f t="shared" si="331"/>
        <v>0</v>
      </c>
      <c r="I10918" s="137" t="s">
        <v>477</v>
      </c>
      <c r="J10918" s="133"/>
      <c r="K10918" s="140"/>
    </row>
    <row r="10919" ht="15.75" customHeight="1">
      <c r="A10919" s="49"/>
      <c r="B10919" s="141"/>
      <c r="C10919" s="144" t="s">
        <v>42</v>
      </c>
      <c r="D10919" s="137" t="str">
        <f>IFERROR(__xludf.DUMMYFUNCTION("JOIN("", "",FILTER(Marksheet!$15:$15,Marksheet!$10:$10=$C10919))"),"2a, 3c")</f>
        <v>2a, 3c</v>
      </c>
      <c r="E10919" s="138">
        <f t="array" ref="E10919">SUMIF(Marksheet!$D$10:$BQ$10,$C10919,INDIRECT(K10893))</f>
        <v>0</v>
      </c>
      <c r="F10919" s="138" t="s">
        <v>434</v>
      </c>
      <c r="G10919" s="137">
        <f>SUMIF(Marksheet!$10:$10,C10919,Marksheet!$14:$14)</f>
        <v>3</v>
      </c>
      <c r="H10919" s="139">
        <f t="shared" si="331"/>
        <v>0</v>
      </c>
      <c r="I10919" s="137" t="s">
        <v>478</v>
      </c>
      <c r="J10919" s="133"/>
      <c r="K10919" s="140"/>
    </row>
    <row r="10920" ht="15.75" customHeight="1">
      <c r="A10920" s="49"/>
      <c r="B10920" s="142"/>
      <c r="C10920" s="144" t="s">
        <v>40</v>
      </c>
      <c r="D10920" s="137" t="str">
        <f>IFERROR(__xludf.DUMMYFUNCTION("JOIN("", "",FILTER(Marksheet!$15:$15,Marksheet!$10:$10=$C10920))"),"1b, 4b, 4f")</f>
        <v>1b, 4b, 4f</v>
      </c>
      <c r="E10920" s="138">
        <f t="array" ref="E10920">SUMIF(Marksheet!$D$10:$BQ$10,$C10920,INDIRECT(K10893))</f>
        <v>0</v>
      </c>
      <c r="F10920" s="138" t="s">
        <v>434</v>
      </c>
      <c r="G10920" s="137">
        <f>SUMIF(Marksheet!$10:$10,C10920,Marksheet!$14:$14)</f>
        <v>3</v>
      </c>
      <c r="H10920" s="139">
        <f t="shared" si="331"/>
        <v>0</v>
      </c>
      <c r="I10920" s="137" t="s">
        <v>479</v>
      </c>
      <c r="J10920" s="133"/>
      <c r="K10920" s="140"/>
    </row>
    <row r="10921" ht="15.75" customHeight="1">
      <c r="A10921" s="49"/>
      <c r="B10921" s="49"/>
      <c r="C10921" s="145" t="s">
        <v>76</v>
      </c>
      <c r="D10921" s="145"/>
      <c r="E10921" s="146">
        <f>SUM(E10897:E10920)</f>
        <v>0</v>
      </c>
      <c r="F10921" s="147" t="s">
        <v>434</v>
      </c>
      <c r="G10921" s="148">
        <f>SUM(G10897:G10920)</f>
        <v>85</v>
      </c>
      <c r="H10921" s="149">
        <f t="shared" si="331"/>
        <v>0</v>
      </c>
      <c r="I10921" s="129"/>
      <c r="J10921" s="133"/>
      <c r="K10921" s="127"/>
    </row>
    <row r="10922" ht="15.75" customHeight="1">
      <c r="A10922" s="49"/>
      <c r="B10922" s="49"/>
      <c r="C10922" s="67"/>
      <c r="D10922" s="67"/>
      <c r="E10922" s="49"/>
      <c r="F10922" s="49"/>
      <c r="G10922" s="49"/>
      <c r="H10922" s="49"/>
      <c r="I10922" s="129"/>
      <c r="J10922" s="133"/>
      <c r="K10922" s="127"/>
    </row>
    <row r="10923" ht="60.0" customHeight="1">
      <c r="A10923" s="49"/>
      <c r="B10923" s="49"/>
      <c r="C10923" s="67"/>
      <c r="D10923" s="67"/>
      <c r="E10923" s="49"/>
      <c r="F10923" s="49"/>
      <c r="G10923" s="49"/>
      <c r="H10923" s="49"/>
      <c r="I10923" s="129"/>
      <c r="J10923" s="133"/>
      <c r="K10923" s="127"/>
    </row>
    <row r="10924" ht="15.75" customHeight="1">
      <c r="A10924" s="124" t="s">
        <v>450</v>
      </c>
      <c r="B10924" s="49"/>
      <c r="C10924" s="67"/>
      <c r="D10924" s="67"/>
      <c r="E10924" s="1"/>
      <c r="F10924" s="1"/>
      <c r="G10924" s="49"/>
      <c r="H10924" s="49"/>
      <c r="I10924" s="7"/>
      <c r="K10924" s="125">
        <f>K10891+1</f>
        <v>349</v>
      </c>
    </row>
    <row r="10925" ht="15.75" customHeight="1">
      <c r="A10925" s="126" t="s">
        <v>451</v>
      </c>
      <c r="B10925" s="67" t="str">
        <f>B10892</f>
        <v>GCSE Transition Assessment</v>
      </c>
      <c r="C10925" s="67"/>
      <c r="D10925" s="67"/>
      <c r="E10925" s="1"/>
      <c r="F10925" s="49"/>
      <c r="G10925" s="49"/>
      <c r="H10925" s="49"/>
      <c r="K10925" s="127" t="str">
        <f>CONCATENATE("Marksheet!$B$",K10924)</f>
        <v>Marksheet!$B$349</v>
      </c>
    </row>
    <row r="10926" ht="15.75" customHeight="1">
      <c r="A10926" s="126" t="s">
        <v>447</v>
      </c>
      <c r="B10926" s="67" t="str">
        <f t="array" ref="B10926">IF(INDIRECT(K10925)="","",INDIRECT(K10925))</f>
        <v>Student 332</v>
      </c>
      <c r="C10926" s="67"/>
      <c r="D10926" s="67"/>
      <c r="E10926" s="1"/>
      <c r="F10926" s="49"/>
      <c r="G10926" s="49"/>
      <c r="H10926" s="49"/>
      <c r="K10926" s="127" t="str">
        <f>CONCATENATE("Marksheet!$D$",K10924,":$BQ$",K10924)</f>
        <v>Marksheet!$D$349:$BQ$349</v>
      </c>
    </row>
    <row r="10927" ht="15.75" customHeight="1">
      <c r="A10927" s="126" t="s">
        <v>452</v>
      </c>
      <c r="B10927" s="67" t="str">
        <f t="array" ref="B10927">INDIRECT(CONCATENATE("Marksheet!$C$",INDIRECT(CONCATENATE("K",ROW()-3))))</f>
        <v/>
      </c>
      <c r="C10927" s="67"/>
      <c r="D10927" s="67"/>
      <c r="E10927" s="49"/>
      <c r="F10927" s="49"/>
      <c r="G10927" s="49"/>
      <c r="H10927" s="49"/>
      <c r="I10927" s="49"/>
      <c r="J10927" s="49"/>
      <c r="K10927" s="127"/>
    </row>
    <row r="10928" ht="15.75" customHeight="1">
      <c r="A10928" s="67"/>
      <c r="B10928" s="128"/>
      <c r="C10928" s="67"/>
      <c r="D10928" s="67"/>
      <c r="E10928" s="49"/>
      <c r="F10928" s="49"/>
      <c r="G10928" s="49"/>
      <c r="H10928" s="49"/>
      <c r="I10928" s="49"/>
      <c r="J10928" s="49"/>
      <c r="K10928" s="127"/>
    </row>
    <row r="10929" ht="15.75" customHeight="1">
      <c r="A10929" s="129"/>
      <c r="B10929" s="100" t="s">
        <v>442</v>
      </c>
      <c r="C10929" s="100" t="s">
        <v>443</v>
      </c>
      <c r="D10929" s="73" t="s">
        <v>453</v>
      </c>
      <c r="E10929" s="130" t="s">
        <v>444</v>
      </c>
      <c r="F10929" s="71"/>
      <c r="G10929" s="72"/>
      <c r="H10929" s="131" t="s">
        <v>454</v>
      </c>
      <c r="I10929" s="132" t="s">
        <v>455</v>
      </c>
      <c r="J10929" s="133"/>
      <c r="K10929" s="134"/>
    </row>
    <row r="10930" ht="15.75" customHeight="1">
      <c r="A10930" s="49"/>
      <c r="B10930" s="135" t="s">
        <v>19</v>
      </c>
      <c r="C10930" s="136" t="s">
        <v>25</v>
      </c>
      <c r="D10930" s="137" t="str">
        <f>IFERROR(__xludf.DUMMYFUNCTION("JOIN("", "",FILTER(Marksheet!$15:$15,Marksheet!$10:$10=$C10930))"),"3a, 3b, 3c")</f>
        <v>3a, 3b, 3c</v>
      </c>
      <c r="E10930" s="138">
        <f t="array" ref="E10930">SUMIF(Marksheet!$D$10:$BQ$10,$C10930,INDIRECT(K10926))</f>
        <v>0</v>
      </c>
      <c r="F10930" s="138" t="s">
        <v>434</v>
      </c>
      <c r="G10930" s="137">
        <f>SUMIF(Marksheet!$10:$10,C10930,Marksheet!$14:$14)</f>
        <v>3</v>
      </c>
      <c r="H10930" s="139">
        <f t="shared" ref="H10930:H10954" si="332">E10930/G10930</f>
        <v>0</v>
      </c>
      <c r="I10930" s="137" t="s">
        <v>456</v>
      </c>
      <c r="J10930" s="133"/>
      <c r="K10930" s="140"/>
    </row>
    <row r="10931" ht="15.75" customHeight="1">
      <c r="A10931" s="49"/>
      <c r="B10931" s="141"/>
      <c r="C10931" s="136" t="s">
        <v>27</v>
      </c>
      <c r="D10931" s="137" t="str">
        <f>IFERROR(__xludf.DUMMYFUNCTION("JOIN("", "",FILTER(Marksheet!$15:$15,Marksheet!$10:$10=$C10931))"),"5a, 5b, 5c, 5d")</f>
        <v>5a, 5b, 5c, 5d</v>
      </c>
      <c r="E10931" s="138">
        <f t="array" ref="E10931">SUMIF(Marksheet!$D$10:$BQ$10,$C10931,INDIRECT(K10926))</f>
        <v>0</v>
      </c>
      <c r="F10931" s="138" t="s">
        <v>434</v>
      </c>
      <c r="G10931" s="137">
        <f>SUMIF(Marksheet!$10:$10,C10931,Marksheet!$14:$14)</f>
        <v>5</v>
      </c>
      <c r="H10931" s="139">
        <f t="shared" si="332"/>
        <v>0</v>
      </c>
      <c r="I10931" s="137" t="s">
        <v>457</v>
      </c>
      <c r="J10931" s="133"/>
      <c r="K10931" s="140"/>
    </row>
    <row r="10932" ht="15.75" customHeight="1">
      <c r="A10932" s="49"/>
      <c r="B10932" s="141"/>
      <c r="C10932" s="136" t="s">
        <v>26</v>
      </c>
      <c r="D10932" s="137" t="str">
        <f>IFERROR(__xludf.DUMMYFUNCTION("JOIN("", "",FILTER(Marksheet!$15:$15,Marksheet!$10:$10=$C10932))"),"4a, 4b")</f>
        <v>4a, 4b</v>
      </c>
      <c r="E10932" s="138">
        <f t="array" ref="E10932">SUMIF(Marksheet!$D$10:$BQ$10,$C10932,INDIRECT(K10926))</f>
        <v>0</v>
      </c>
      <c r="F10932" s="138" t="s">
        <v>434</v>
      </c>
      <c r="G10932" s="137">
        <f>SUMIF(Marksheet!$10:$10,C10932,Marksheet!$14:$14)</f>
        <v>3</v>
      </c>
      <c r="H10932" s="139">
        <f t="shared" si="332"/>
        <v>0</v>
      </c>
      <c r="I10932" s="137" t="s">
        <v>458</v>
      </c>
      <c r="J10932" s="133"/>
      <c r="K10932" s="140"/>
    </row>
    <row r="10933" ht="15.75" customHeight="1">
      <c r="A10933" s="49"/>
      <c r="B10933" s="141"/>
      <c r="C10933" s="136" t="s">
        <v>23</v>
      </c>
      <c r="D10933" s="137" t="str">
        <f>IFERROR(__xludf.DUMMYFUNCTION("JOIN("", "",FILTER(Marksheet!$15:$15,Marksheet!$10:$10=$C10933))"),"1a, 1b, 4c")</f>
        <v>1a, 1b, 4c</v>
      </c>
      <c r="E10933" s="138">
        <f t="array" ref="E10933">SUMIF(Marksheet!$D$10:$BQ$10,$C10933,INDIRECT(K10926))</f>
        <v>0</v>
      </c>
      <c r="F10933" s="138" t="s">
        <v>434</v>
      </c>
      <c r="G10933" s="137">
        <f>SUMIF(Marksheet!$10:$10,C10933,Marksheet!$14:$14)</f>
        <v>5</v>
      </c>
      <c r="H10933" s="139">
        <f t="shared" si="332"/>
        <v>0</v>
      </c>
      <c r="I10933" s="137" t="s">
        <v>459</v>
      </c>
      <c r="J10933" s="133"/>
      <c r="K10933" s="140"/>
    </row>
    <row r="10934" ht="15.75" customHeight="1">
      <c r="A10934" s="49"/>
      <c r="B10934" s="142"/>
      <c r="C10934" s="136" t="s">
        <v>24</v>
      </c>
      <c r="D10934" s="137" t="str">
        <f>IFERROR(__xludf.DUMMYFUNCTION("JOIN("", "",FILTER(Marksheet!$15:$15,Marksheet!$10:$10=$C10934))"),"2a, 2b, 2c")</f>
        <v>2a, 2b, 2c</v>
      </c>
      <c r="E10934" s="138">
        <f t="array" ref="E10934">SUMIF(Marksheet!$D$10:$BQ$10,$C10934,INDIRECT(K10926))</f>
        <v>0</v>
      </c>
      <c r="F10934" s="138" t="s">
        <v>434</v>
      </c>
      <c r="G10934" s="137">
        <f>SUMIF(Marksheet!$10:$10,C10934,Marksheet!$14:$14)</f>
        <v>4</v>
      </c>
      <c r="H10934" s="139">
        <f t="shared" si="332"/>
        <v>0</v>
      </c>
      <c r="I10934" s="137" t="s">
        <v>460</v>
      </c>
      <c r="J10934" s="133"/>
      <c r="K10934" s="140"/>
    </row>
    <row r="10935" ht="15.75" customHeight="1">
      <c r="A10935" s="49"/>
      <c r="B10935" s="135" t="s">
        <v>20</v>
      </c>
      <c r="C10935" s="143" t="s">
        <v>29</v>
      </c>
      <c r="D10935" s="137" t="str">
        <f>IFERROR(__xludf.DUMMYFUNCTION("JOIN("", "",FILTER(Marksheet!$15:$15,Marksheet!$10:$10=$C10935))"),"1b, 3d")</f>
        <v>1b, 3d</v>
      </c>
      <c r="E10935" s="138">
        <f t="array" ref="E10935">SUMIF(Marksheet!$D$10:$BQ$10,$C10935,INDIRECT(K10926))</f>
        <v>0</v>
      </c>
      <c r="F10935" s="138" t="s">
        <v>434</v>
      </c>
      <c r="G10935" s="137">
        <f>SUMIF(Marksheet!$10:$10,C10935,Marksheet!$14:$14)</f>
        <v>2</v>
      </c>
      <c r="H10935" s="139">
        <f t="shared" si="332"/>
        <v>0</v>
      </c>
      <c r="I10935" s="137" t="s">
        <v>461</v>
      </c>
      <c r="J10935" s="133"/>
      <c r="K10935" s="140"/>
    </row>
    <row r="10936" ht="15.75" customHeight="1">
      <c r="A10936" s="49"/>
      <c r="B10936" s="141"/>
      <c r="C10936" s="143" t="s">
        <v>30</v>
      </c>
      <c r="D10936" s="137" t="str">
        <f>IFERROR(__xludf.DUMMYFUNCTION("JOIN("", "",FILTER(Marksheet!$15:$15,Marksheet!$10:$10=$C10936))"),"1d, 4d, 4e")</f>
        <v>1d, 4d, 4e</v>
      </c>
      <c r="E10936" s="138">
        <f t="array" ref="E10936">SUMIF(Marksheet!$D$10:$BQ$10,$C10936,INDIRECT(K10926))</f>
        <v>0</v>
      </c>
      <c r="F10936" s="138" t="s">
        <v>434</v>
      </c>
      <c r="G10936" s="137">
        <f>SUMIF(Marksheet!$10:$10,C10936,Marksheet!$14:$14)</f>
        <v>3</v>
      </c>
      <c r="H10936" s="139">
        <f t="shared" si="332"/>
        <v>0</v>
      </c>
      <c r="I10936" s="137" t="s">
        <v>462</v>
      </c>
      <c r="J10936" s="133"/>
      <c r="K10936" s="140"/>
    </row>
    <row r="10937" ht="15.75" customHeight="1">
      <c r="A10937" s="49"/>
      <c r="B10937" s="141"/>
      <c r="C10937" s="143" t="s">
        <v>33</v>
      </c>
      <c r="D10937" s="137" t="str">
        <f>IFERROR(__xludf.DUMMYFUNCTION("JOIN("", "",FILTER(Marksheet!$15:$15,Marksheet!$10:$10=$C10937))"),"4a, 4b")</f>
        <v>4a, 4b</v>
      </c>
      <c r="E10937" s="138">
        <f t="array" ref="E10937">SUMIF(Marksheet!$D$10:$BQ$10,$C10937,INDIRECT(K10926))</f>
        <v>0</v>
      </c>
      <c r="F10937" s="138" t="s">
        <v>434</v>
      </c>
      <c r="G10937" s="137">
        <f>SUMIF(Marksheet!$10:$10,C10937,Marksheet!$14:$14)</f>
        <v>3</v>
      </c>
      <c r="H10937" s="139">
        <f t="shared" si="332"/>
        <v>0</v>
      </c>
      <c r="I10937" s="137" t="s">
        <v>463</v>
      </c>
      <c r="J10937" s="133"/>
      <c r="K10937" s="140"/>
    </row>
    <row r="10938" ht="15.75" customHeight="1">
      <c r="A10938" s="49"/>
      <c r="B10938" s="141"/>
      <c r="C10938" s="143" t="s">
        <v>28</v>
      </c>
      <c r="D10938" s="137" t="str">
        <f>IFERROR(__xludf.DUMMYFUNCTION("JOIN("", "",FILTER(Marksheet!$15:$15,Marksheet!$10:$10=$C10938))"),"1a, 1c, 4c")</f>
        <v>1a, 1c, 4c</v>
      </c>
      <c r="E10938" s="138">
        <f t="array" ref="E10938">SUMIF(Marksheet!$D$10:$BQ$10,$C10938,INDIRECT(K10926))</f>
        <v>0</v>
      </c>
      <c r="F10938" s="138" t="s">
        <v>434</v>
      </c>
      <c r="G10938" s="137">
        <f>SUMIF(Marksheet!$10:$10,C10938,Marksheet!$14:$14)</f>
        <v>5</v>
      </c>
      <c r="H10938" s="139">
        <f t="shared" si="332"/>
        <v>0</v>
      </c>
      <c r="I10938" s="137" t="s">
        <v>464</v>
      </c>
      <c r="J10938" s="133"/>
      <c r="K10938" s="140"/>
    </row>
    <row r="10939" ht="15.75" customHeight="1">
      <c r="A10939" s="49"/>
      <c r="B10939" s="141"/>
      <c r="C10939" s="143" t="s">
        <v>435</v>
      </c>
      <c r="D10939" s="137" t="str">
        <f>IFERROR(__xludf.DUMMYFUNCTION("JOIN("", "",FILTER(Marksheet!$15:$15,Marksheet!$10:$10=$C10939))"),"3a, 3b, 3c")</f>
        <v>3a, 3b, 3c</v>
      </c>
      <c r="E10939" s="138">
        <f t="array" ref="E10939">SUMIF(Marksheet!$D$10:$BQ$10,$C10939,INDIRECT(K10926))</f>
        <v>0</v>
      </c>
      <c r="F10939" s="138" t="s">
        <v>434</v>
      </c>
      <c r="G10939" s="137">
        <f>SUMIF(Marksheet!$10:$10,C10939,Marksheet!$14:$14)</f>
        <v>4</v>
      </c>
      <c r="H10939" s="139">
        <f t="shared" si="332"/>
        <v>0</v>
      </c>
      <c r="I10939" s="137" t="s">
        <v>465</v>
      </c>
      <c r="J10939" s="133"/>
      <c r="K10939" s="140"/>
    </row>
    <row r="10940" ht="15.75" customHeight="1">
      <c r="A10940" s="49"/>
      <c r="B10940" s="142"/>
      <c r="C10940" s="143" t="s">
        <v>31</v>
      </c>
      <c r="D10940" s="137" t="str">
        <f>IFERROR(__xludf.DUMMYFUNCTION("JOIN("", "",FILTER(Marksheet!$15:$15,Marksheet!$10:$10=$C10940))"),"2a, 2b, 2c")</f>
        <v>2a, 2b, 2c</v>
      </c>
      <c r="E10940" s="138">
        <f t="array" ref="E10940">SUMIF(Marksheet!$D$10:$BQ$10,$C10940,INDIRECT(K10926))</f>
        <v>0</v>
      </c>
      <c r="F10940" s="138" t="s">
        <v>434</v>
      </c>
      <c r="G10940" s="137">
        <f>SUMIF(Marksheet!$10:$10,C10940,Marksheet!$14:$14)</f>
        <v>3</v>
      </c>
      <c r="H10940" s="139">
        <f t="shared" si="332"/>
        <v>0</v>
      </c>
      <c r="I10940" s="137" t="s">
        <v>466</v>
      </c>
      <c r="J10940" s="133"/>
      <c r="K10940" s="140"/>
    </row>
    <row r="10941" ht="15.75" customHeight="1">
      <c r="A10941" s="49"/>
      <c r="B10941" s="135" t="s">
        <v>21</v>
      </c>
      <c r="C10941" s="143" t="s">
        <v>36</v>
      </c>
      <c r="D10941" s="137" t="str">
        <f>IFERROR(__xludf.DUMMYFUNCTION("JOIN("", "",FILTER(Marksheet!$15:$15,Marksheet!$10:$10=$C10941))"),"2b, 2c")</f>
        <v>2b, 2c</v>
      </c>
      <c r="E10941" s="138">
        <f t="array" ref="E10941">SUMIF(Marksheet!$D$10:$BQ$10,$C10941,INDIRECT(K10926))</f>
        <v>0</v>
      </c>
      <c r="F10941" s="138" t="s">
        <v>434</v>
      </c>
      <c r="G10941" s="137">
        <f>SUMIF(Marksheet!$10:$10,C10941,Marksheet!$14:$14)</f>
        <v>2</v>
      </c>
      <c r="H10941" s="139">
        <f t="shared" si="332"/>
        <v>0</v>
      </c>
      <c r="I10941" s="137" t="s">
        <v>467</v>
      </c>
      <c r="J10941" s="133"/>
      <c r="K10941" s="140"/>
    </row>
    <row r="10942" ht="15.75" customHeight="1">
      <c r="A10942" s="49"/>
      <c r="B10942" s="141"/>
      <c r="C10942" s="143" t="s">
        <v>38</v>
      </c>
      <c r="D10942" s="137" t="str">
        <f>IFERROR(__xludf.DUMMYFUNCTION("JOIN("", "",FILTER(Marksheet!$15:$15,Marksheet!$10:$10=$C10942))"),"4a, 4b, 4c, 4d, 4e")</f>
        <v>4a, 4b, 4c, 4d, 4e</v>
      </c>
      <c r="E10942" s="138">
        <f t="array" ref="E10942">SUMIF(Marksheet!$D$10:$BQ$10,$C10942,INDIRECT(K10926))</f>
        <v>0</v>
      </c>
      <c r="F10942" s="138" t="s">
        <v>434</v>
      </c>
      <c r="G10942" s="137">
        <f>SUMIF(Marksheet!$10:$10,C10942,Marksheet!$14:$14)</f>
        <v>6</v>
      </c>
      <c r="H10942" s="139">
        <f t="shared" si="332"/>
        <v>0</v>
      </c>
      <c r="I10942" s="137" t="s">
        <v>468</v>
      </c>
      <c r="J10942" s="133"/>
      <c r="K10942" s="140"/>
    </row>
    <row r="10943" ht="15.75" customHeight="1">
      <c r="A10943" s="49"/>
      <c r="B10943" s="141"/>
      <c r="C10943" s="143" t="s">
        <v>35</v>
      </c>
      <c r="D10943" s="137" t="str">
        <f>IFERROR(__xludf.DUMMYFUNCTION("JOIN("", "",FILTER(Marksheet!$15:$15,Marksheet!$10:$10=$C10943))"),"1b, 2a")</f>
        <v>1b, 2a</v>
      </c>
      <c r="E10943" s="138">
        <f t="array" ref="E10943">SUMIF(Marksheet!$D$10:$BQ$10,$C10943,INDIRECT(K10926))</f>
        <v>0</v>
      </c>
      <c r="F10943" s="138" t="s">
        <v>434</v>
      </c>
      <c r="G10943" s="137">
        <f>SUMIF(Marksheet!$10:$10,C10943,Marksheet!$14:$14)</f>
        <v>3</v>
      </c>
      <c r="H10943" s="139">
        <f t="shared" si="332"/>
        <v>0</v>
      </c>
      <c r="I10943" s="137" t="s">
        <v>469</v>
      </c>
      <c r="J10943" s="133"/>
      <c r="K10943" s="140"/>
    </row>
    <row r="10944" ht="15.75" customHeight="1">
      <c r="A10944" s="49"/>
      <c r="B10944" s="141"/>
      <c r="C10944" s="143" t="s">
        <v>34</v>
      </c>
      <c r="D10944" s="137" t="str">
        <f>IFERROR(__xludf.DUMMYFUNCTION("JOIN("", "",FILTER(Marksheet!$15:$15,Marksheet!$10:$10=$C10944))"),"1a, 1c, 2d")</f>
        <v>1a, 1c, 2d</v>
      </c>
      <c r="E10944" s="138">
        <f t="array" ref="E10944">SUMIF(Marksheet!$D$10:$BQ$10,$C10944,INDIRECT(K10926))</f>
        <v>0</v>
      </c>
      <c r="F10944" s="138" t="s">
        <v>434</v>
      </c>
      <c r="G10944" s="137">
        <f>SUMIF(Marksheet!$10:$10,C10944,Marksheet!$14:$14)</f>
        <v>6</v>
      </c>
      <c r="H10944" s="139">
        <f t="shared" si="332"/>
        <v>0</v>
      </c>
      <c r="I10944" s="137" t="s">
        <v>470</v>
      </c>
      <c r="J10944" s="133"/>
      <c r="K10944" s="140"/>
    </row>
    <row r="10945" ht="15.75" customHeight="1">
      <c r="A10945" s="49"/>
      <c r="B10945" s="142"/>
      <c r="C10945" s="143" t="s">
        <v>37</v>
      </c>
      <c r="D10945" s="137" t="str">
        <f>IFERROR(__xludf.DUMMYFUNCTION("JOIN("", "",FILTER(Marksheet!$15:$15,Marksheet!$10:$10=$C10945))"),"3a, 3b, 3c")</f>
        <v>3a, 3b, 3c</v>
      </c>
      <c r="E10945" s="138">
        <f t="array" ref="E10945">SUMIF(Marksheet!$D$10:$BQ$10,$C10945,INDIRECT(K10926))</f>
        <v>0</v>
      </c>
      <c r="F10945" s="138" t="s">
        <v>434</v>
      </c>
      <c r="G10945" s="137">
        <f>SUMIF(Marksheet!$10:$10,C10945,Marksheet!$14:$14)</f>
        <v>3</v>
      </c>
      <c r="H10945" s="139">
        <f t="shared" si="332"/>
        <v>0</v>
      </c>
      <c r="I10945" s="137" t="s">
        <v>471</v>
      </c>
      <c r="J10945" s="133"/>
      <c r="K10945" s="140"/>
    </row>
    <row r="10946" ht="15.75" customHeight="1">
      <c r="A10946" s="49"/>
      <c r="B10946" s="135" t="s">
        <v>22</v>
      </c>
      <c r="C10946" s="144" t="s">
        <v>46</v>
      </c>
      <c r="D10946" s="137" t="str">
        <f>IFERROR(__xludf.DUMMYFUNCTION("JOIN("", "",FILTER(Marksheet!$15:$15,Marksheet!$10:$10=$C10946))"),"3d")</f>
        <v>3d</v>
      </c>
      <c r="E10946" s="138">
        <f t="array" ref="E10946">SUMIF(Marksheet!$D$10:$BQ$10,$C10946,INDIRECT(K10926))</f>
        <v>0</v>
      </c>
      <c r="F10946" s="138" t="s">
        <v>434</v>
      </c>
      <c r="G10946" s="137">
        <f>SUMIF(Marksheet!$10:$10,C10946,Marksheet!$14:$14)</f>
        <v>2</v>
      </c>
      <c r="H10946" s="139">
        <f t="shared" si="332"/>
        <v>0</v>
      </c>
      <c r="I10946" s="137" t="s">
        <v>472</v>
      </c>
      <c r="J10946" s="133"/>
      <c r="K10946" s="140"/>
    </row>
    <row r="10947" ht="15.75" customHeight="1">
      <c r="A10947" s="49"/>
      <c r="B10947" s="141"/>
      <c r="C10947" s="144" t="s">
        <v>41</v>
      </c>
      <c r="D10947" s="137" t="str">
        <f>IFERROR(__xludf.DUMMYFUNCTION("JOIN("", "",FILTER(Marksheet!$15:$15,Marksheet!$10:$10=$C10947))"),"1c, 2b, 4e")</f>
        <v>1c, 2b, 4e</v>
      </c>
      <c r="E10947" s="138">
        <f t="array" ref="E10947">SUMIF(Marksheet!$D$10:$BQ$10,$C10947,INDIRECT(K10926))</f>
        <v>0</v>
      </c>
      <c r="F10947" s="138" t="s">
        <v>434</v>
      </c>
      <c r="G10947" s="137">
        <f>SUMIF(Marksheet!$10:$10,C10947,Marksheet!$14:$14)</f>
        <v>3</v>
      </c>
      <c r="H10947" s="139">
        <f t="shared" si="332"/>
        <v>0</v>
      </c>
      <c r="I10947" s="137" t="s">
        <v>473</v>
      </c>
      <c r="J10947" s="133"/>
      <c r="K10947" s="140"/>
    </row>
    <row r="10948" ht="15.75" customHeight="1">
      <c r="A10948" s="49"/>
      <c r="B10948" s="141"/>
      <c r="C10948" s="144" t="s">
        <v>45</v>
      </c>
      <c r="D10948" s="137" t="str">
        <f>IFERROR(__xludf.DUMMYFUNCTION("JOIN("", "",FILTER(Marksheet!$15:$15,Marksheet!$10:$10=$C10948))"),"3b, 4a, 5c")</f>
        <v>3b, 4a, 5c</v>
      </c>
      <c r="E10948" s="138">
        <f t="array" ref="E10948">SUMIF(Marksheet!$D$10:$BQ$10,$C10948,INDIRECT(K10926))</f>
        <v>0</v>
      </c>
      <c r="F10948" s="138" t="s">
        <v>434</v>
      </c>
      <c r="G10948" s="137">
        <f>SUMIF(Marksheet!$10:$10,C10948,Marksheet!$14:$14)</f>
        <v>3</v>
      </c>
      <c r="H10948" s="139">
        <f t="shared" si="332"/>
        <v>0</v>
      </c>
      <c r="I10948" s="137" t="s">
        <v>474</v>
      </c>
      <c r="J10948" s="133"/>
      <c r="K10948" s="140"/>
    </row>
    <row r="10949" ht="15.75" customHeight="1">
      <c r="A10949" s="49"/>
      <c r="B10949" s="141"/>
      <c r="C10949" s="144" t="s">
        <v>43</v>
      </c>
      <c r="D10949" s="137" t="str">
        <f>IFERROR(__xludf.DUMMYFUNCTION("JOIN("", "",FILTER(Marksheet!$15:$15,Marksheet!$10:$10=$C10949))"),"2c, 4d, 5d")</f>
        <v>2c, 4d, 5d</v>
      </c>
      <c r="E10949" s="138">
        <f t="array" ref="E10949">SUMIF(Marksheet!$D$10:$BQ$10,$C10949,INDIRECT(K10926))</f>
        <v>0</v>
      </c>
      <c r="F10949" s="138" t="s">
        <v>434</v>
      </c>
      <c r="G10949" s="137">
        <f>SUMIF(Marksheet!$10:$10,C10949,Marksheet!$14:$14)</f>
        <v>4</v>
      </c>
      <c r="H10949" s="139">
        <f t="shared" si="332"/>
        <v>0</v>
      </c>
      <c r="I10949" s="137" t="s">
        <v>475</v>
      </c>
      <c r="J10949" s="133"/>
      <c r="K10949" s="140"/>
    </row>
    <row r="10950" ht="15.75" customHeight="1">
      <c r="A10950" s="49"/>
      <c r="B10950" s="141"/>
      <c r="C10950" s="144" t="s">
        <v>44</v>
      </c>
      <c r="D10950" s="137" t="str">
        <f>IFERROR(__xludf.DUMMYFUNCTION("JOIN("", "",FILTER(Marksheet!$15:$15,Marksheet!$10:$10=$C10950))"),"3a, 4c")</f>
        <v>3a, 4c</v>
      </c>
      <c r="E10950" s="138">
        <f t="array" ref="E10950">SUMIF(Marksheet!$D$10:$BQ$10,$C10950,INDIRECT(K10926))</f>
        <v>0</v>
      </c>
      <c r="F10950" s="138" t="s">
        <v>434</v>
      </c>
      <c r="G10950" s="137">
        <f>SUMIF(Marksheet!$10:$10,C10950,Marksheet!$14:$14)</f>
        <v>2</v>
      </c>
      <c r="H10950" s="139">
        <f t="shared" si="332"/>
        <v>0</v>
      </c>
      <c r="I10950" s="137" t="s">
        <v>476</v>
      </c>
      <c r="J10950" s="133"/>
      <c r="K10950" s="140"/>
    </row>
    <row r="10951" ht="15.75" customHeight="1">
      <c r="A10951" s="49"/>
      <c r="B10951" s="141"/>
      <c r="C10951" s="144" t="s">
        <v>39</v>
      </c>
      <c r="D10951" s="137" t="str">
        <f>IFERROR(__xludf.DUMMYFUNCTION("JOIN("", "",FILTER(Marksheet!$15:$15,Marksheet!$10:$10=$C10951))"),"1a, 5a, 5b")</f>
        <v>1a, 5a, 5b</v>
      </c>
      <c r="E10951" s="138">
        <f t="array" ref="E10951">SUMIF(Marksheet!$D$10:$BQ$10,$C10951,INDIRECT(K10926))</f>
        <v>0</v>
      </c>
      <c r="F10951" s="138" t="s">
        <v>434</v>
      </c>
      <c r="G10951" s="137">
        <f>SUMIF(Marksheet!$10:$10,C10951,Marksheet!$14:$14)</f>
        <v>5</v>
      </c>
      <c r="H10951" s="139">
        <f t="shared" si="332"/>
        <v>0</v>
      </c>
      <c r="I10951" s="137" t="s">
        <v>477</v>
      </c>
      <c r="J10951" s="133"/>
      <c r="K10951" s="140"/>
    </row>
    <row r="10952" ht="15.75" customHeight="1">
      <c r="A10952" s="49"/>
      <c r="B10952" s="141"/>
      <c r="C10952" s="144" t="s">
        <v>42</v>
      </c>
      <c r="D10952" s="137" t="str">
        <f>IFERROR(__xludf.DUMMYFUNCTION("JOIN("", "",FILTER(Marksheet!$15:$15,Marksheet!$10:$10=$C10952))"),"2a, 3c")</f>
        <v>2a, 3c</v>
      </c>
      <c r="E10952" s="138">
        <f t="array" ref="E10952">SUMIF(Marksheet!$D$10:$BQ$10,$C10952,INDIRECT(K10926))</f>
        <v>0</v>
      </c>
      <c r="F10952" s="138" t="s">
        <v>434</v>
      </c>
      <c r="G10952" s="137">
        <f>SUMIF(Marksheet!$10:$10,C10952,Marksheet!$14:$14)</f>
        <v>3</v>
      </c>
      <c r="H10952" s="139">
        <f t="shared" si="332"/>
        <v>0</v>
      </c>
      <c r="I10952" s="137" t="s">
        <v>478</v>
      </c>
      <c r="J10952" s="133"/>
      <c r="K10952" s="140"/>
    </row>
    <row r="10953" ht="15.75" customHeight="1">
      <c r="A10953" s="49"/>
      <c r="B10953" s="142"/>
      <c r="C10953" s="144" t="s">
        <v>40</v>
      </c>
      <c r="D10953" s="137" t="str">
        <f>IFERROR(__xludf.DUMMYFUNCTION("JOIN("", "",FILTER(Marksheet!$15:$15,Marksheet!$10:$10=$C10953))"),"1b, 4b, 4f")</f>
        <v>1b, 4b, 4f</v>
      </c>
      <c r="E10953" s="138">
        <f t="array" ref="E10953">SUMIF(Marksheet!$D$10:$BQ$10,$C10953,INDIRECT(K10926))</f>
        <v>0</v>
      </c>
      <c r="F10953" s="138" t="s">
        <v>434</v>
      </c>
      <c r="G10953" s="137">
        <f>SUMIF(Marksheet!$10:$10,C10953,Marksheet!$14:$14)</f>
        <v>3</v>
      </c>
      <c r="H10953" s="139">
        <f t="shared" si="332"/>
        <v>0</v>
      </c>
      <c r="I10953" s="137" t="s">
        <v>479</v>
      </c>
      <c r="J10953" s="133"/>
      <c r="K10953" s="140"/>
    </row>
    <row r="10954" ht="15.75" customHeight="1">
      <c r="A10954" s="49"/>
      <c r="B10954" s="49"/>
      <c r="C10954" s="145" t="s">
        <v>76</v>
      </c>
      <c r="D10954" s="145"/>
      <c r="E10954" s="146">
        <f>SUM(E10930:E10953)</f>
        <v>0</v>
      </c>
      <c r="F10954" s="147" t="s">
        <v>434</v>
      </c>
      <c r="G10954" s="148">
        <f>SUM(G10930:G10953)</f>
        <v>85</v>
      </c>
      <c r="H10954" s="149">
        <f t="shared" si="332"/>
        <v>0</v>
      </c>
      <c r="I10954" s="129"/>
      <c r="J10954" s="133"/>
      <c r="K10954" s="127"/>
    </row>
    <row r="10955" ht="15.75" customHeight="1">
      <c r="A10955" s="49"/>
      <c r="B10955" s="49"/>
      <c r="C10955" s="67"/>
      <c r="D10955" s="67"/>
      <c r="E10955" s="49"/>
      <c r="F10955" s="49"/>
      <c r="G10955" s="49"/>
      <c r="H10955" s="49"/>
      <c r="I10955" s="129"/>
      <c r="J10955" s="133"/>
      <c r="K10955" s="127"/>
    </row>
    <row r="10956" ht="60.0" customHeight="1">
      <c r="A10956" s="49"/>
      <c r="B10956" s="49"/>
      <c r="C10956" s="67"/>
      <c r="D10956" s="67"/>
      <c r="E10956" s="49"/>
      <c r="F10956" s="49"/>
      <c r="G10956" s="49"/>
      <c r="H10956" s="49"/>
      <c r="I10956" s="129"/>
      <c r="J10956" s="133"/>
      <c r="K10956" s="127"/>
    </row>
    <row r="10957" ht="15.75" customHeight="1">
      <c r="A10957" s="124" t="s">
        <v>450</v>
      </c>
      <c r="B10957" s="49"/>
      <c r="C10957" s="67"/>
      <c r="D10957" s="67"/>
      <c r="E10957" s="1"/>
      <c r="F10957" s="1"/>
      <c r="G10957" s="49"/>
      <c r="H10957" s="49"/>
      <c r="I10957" s="7"/>
      <c r="K10957" s="125">
        <f>K10924+1</f>
        <v>350</v>
      </c>
    </row>
    <row r="10958" ht="15.75" customHeight="1">
      <c r="A10958" s="126" t="s">
        <v>451</v>
      </c>
      <c r="B10958" s="67" t="str">
        <f>B10925</f>
        <v>GCSE Transition Assessment</v>
      </c>
      <c r="C10958" s="67"/>
      <c r="D10958" s="67"/>
      <c r="E10958" s="1"/>
      <c r="F10958" s="49"/>
      <c r="G10958" s="49"/>
      <c r="H10958" s="49"/>
      <c r="K10958" s="127" t="str">
        <f>CONCATENATE("Marksheet!$B$",K10957)</f>
        <v>Marksheet!$B$350</v>
      </c>
    </row>
    <row r="10959" ht="15.75" customHeight="1">
      <c r="A10959" s="126" t="s">
        <v>447</v>
      </c>
      <c r="B10959" s="67" t="str">
        <f t="array" ref="B10959">IF(INDIRECT(K10958)="","",INDIRECT(K10958))</f>
        <v>Student 333</v>
      </c>
      <c r="C10959" s="67"/>
      <c r="D10959" s="67"/>
      <c r="E10959" s="1"/>
      <c r="F10959" s="49"/>
      <c r="G10959" s="49"/>
      <c r="H10959" s="49"/>
      <c r="K10959" s="127" t="str">
        <f>CONCATENATE("Marksheet!$D$",K10957,":$BQ$",K10957)</f>
        <v>Marksheet!$D$350:$BQ$350</v>
      </c>
    </row>
    <row r="10960" ht="15.75" customHeight="1">
      <c r="A10960" s="126" t="s">
        <v>452</v>
      </c>
      <c r="B10960" s="67" t="str">
        <f t="array" ref="B10960">INDIRECT(CONCATENATE("Marksheet!$C$",INDIRECT(CONCATENATE("K",ROW()-3))))</f>
        <v/>
      </c>
      <c r="C10960" s="67"/>
      <c r="D10960" s="67"/>
      <c r="E10960" s="49"/>
      <c r="F10960" s="49"/>
      <c r="G10960" s="49"/>
      <c r="H10960" s="49"/>
      <c r="I10960" s="49"/>
      <c r="J10960" s="49"/>
      <c r="K10960" s="127"/>
    </row>
    <row r="10961" ht="15.75" customHeight="1">
      <c r="A10961" s="67"/>
      <c r="B10961" s="128"/>
      <c r="C10961" s="67"/>
      <c r="D10961" s="67"/>
      <c r="E10961" s="49"/>
      <c r="F10961" s="49"/>
      <c r="G10961" s="49"/>
      <c r="H10961" s="49"/>
      <c r="I10961" s="49"/>
      <c r="J10961" s="49"/>
      <c r="K10961" s="127"/>
    </row>
    <row r="10962" ht="15.75" customHeight="1">
      <c r="A10962" s="129"/>
      <c r="B10962" s="100" t="s">
        <v>442</v>
      </c>
      <c r="C10962" s="100" t="s">
        <v>443</v>
      </c>
      <c r="D10962" s="73" t="s">
        <v>453</v>
      </c>
      <c r="E10962" s="130" t="s">
        <v>444</v>
      </c>
      <c r="F10962" s="71"/>
      <c r="G10962" s="72"/>
      <c r="H10962" s="131" t="s">
        <v>454</v>
      </c>
      <c r="I10962" s="132" t="s">
        <v>455</v>
      </c>
      <c r="J10962" s="133"/>
      <c r="K10962" s="134"/>
    </row>
    <row r="10963" ht="15.75" customHeight="1">
      <c r="A10963" s="49"/>
      <c r="B10963" s="135" t="s">
        <v>19</v>
      </c>
      <c r="C10963" s="136" t="s">
        <v>25</v>
      </c>
      <c r="D10963" s="137" t="str">
        <f>IFERROR(__xludf.DUMMYFUNCTION("JOIN("", "",FILTER(Marksheet!$15:$15,Marksheet!$10:$10=$C10963))"),"3a, 3b, 3c")</f>
        <v>3a, 3b, 3c</v>
      </c>
      <c r="E10963" s="138">
        <f t="array" ref="E10963">SUMIF(Marksheet!$D$10:$BQ$10,$C10963,INDIRECT(K10959))</f>
        <v>0</v>
      </c>
      <c r="F10963" s="138" t="s">
        <v>434</v>
      </c>
      <c r="G10963" s="137">
        <f>SUMIF(Marksheet!$10:$10,C10963,Marksheet!$14:$14)</f>
        <v>3</v>
      </c>
      <c r="H10963" s="139">
        <f t="shared" ref="H10963:H10987" si="333">E10963/G10963</f>
        <v>0</v>
      </c>
      <c r="I10963" s="137" t="s">
        <v>456</v>
      </c>
      <c r="J10963" s="133"/>
      <c r="K10963" s="140"/>
    </row>
    <row r="10964" ht="15.75" customHeight="1">
      <c r="A10964" s="49"/>
      <c r="B10964" s="141"/>
      <c r="C10964" s="136" t="s">
        <v>27</v>
      </c>
      <c r="D10964" s="137" t="str">
        <f>IFERROR(__xludf.DUMMYFUNCTION("JOIN("", "",FILTER(Marksheet!$15:$15,Marksheet!$10:$10=$C10964))"),"5a, 5b, 5c, 5d")</f>
        <v>5a, 5b, 5c, 5d</v>
      </c>
      <c r="E10964" s="138">
        <f t="array" ref="E10964">SUMIF(Marksheet!$D$10:$BQ$10,$C10964,INDIRECT(K10959))</f>
        <v>0</v>
      </c>
      <c r="F10964" s="138" t="s">
        <v>434</v>
      </c>
      <c r="G10964" s="137">
        <f>SUMIF(Marksheet!$10:$10,C10964,Marksheet!$14:$14)</f>
        <v>5</v>
      </c>
      <c r="H10964" s="139">
        <f t="shared" si="333"/>
        <v>0</v>
      </c>
      <c r="I10964" s="137" t="s">
        <v>457</v>
      </c>
      <c r="J10964" s="133"/>
      <c r="K10964" s="140"/>
    </row>
    <row r="10965" ht="15.75" customHeight="1">
      <c r="A10965" s="49"/>
      <c r="B10965" s="141"/>
      <c r="C10965" s="136" t="s">
        <v>26</v>
      </c>
      <c r="D10965" s="137" t="str">
        <f>IFERROR(__xludf.DUMMYFUNCTION("JOIN("", "",FILTER(Marksheet!$15:$15,Marksheet!$10:$10=$C10965))"),"4a, 4b")</f>
        <v>4a, 4b</v>
      </c>
      <c r="E10965" s="138">
        <f t="array" ref="E10965">SUMIF(Marksheet!$D$10:$BQ$10,$C10965,INDIRECT(K10959))</f>
        <v>0</v>
      </c>
      <c r="F10965" s="138" t="s">
        <v>434</v>
      </c>
      <c r="G10965" s="137">
        <f>SUMIF(Marksheet!$10:$10,C10965,Marksheet!$14:$14)</f>
        <v>3</v>
      </c>
      <c r="H10965" s="139">
        <f t="shared" si="333"/>
        <v>0</v>
      </c>
      <c r="I10965" s="137" t="s">
        <v>458</v>
      </c>
      <c r="J10965" s="133"/>
      <c r="K10965" s="140"/>
    </row>
    <row r="10966" ht="15.75" customHeight="1">
      <c r="A10966" s="49"/>
      <c r="B10966" s="141"/>
      <c r="C10966" s="136" t="s">
        <v>23</v>
      </c>
      <c r="D10966" s="137" t="str">
        <f>IFERROR(__xludf.DUMMYFUNCTION("JOIN("", "",FILTER(Marksheet!$15:$15,Marksheet!$10:$10=$C10966))"),"1a, 1b, 4c")</f>
        <v>1a, 1b, 4c</v>
      </c>
      <c r="E10966" s="138">
        <f t="array" ref="E10966">SUMIF(Marksheet!$D$10:$BQ$10,$C10966,INDIRECT(K10959))</f>
        <v>0</v>
      </c>
      <c r="F10966" s="138" t="s">
        <v>434</v>
      </c>
      <c r="G10966" s="137">
        <f>SUMIF(Marksheet!$10:$10,C10966,Marksheet!$14:$14)</f>
        <v>5</v>
      </c>
      <c r="H10966" s="139">
        <f t="shared" si="333"/>
        <v>0</v>
      </c>
      <c r="I10966" s="137" t="s">
        <v>459</v>
      </c>
      <c r="J10966" s="133"/>
      <c r="K10966" s="140"/>
    </row>
    <row r="10967" ht="15.75" customHeight="1">
      <c r="A10967" s="49"/>
      <c r="B10967" s="142"/>
      <c r="C10967" s="136" t="s">
        <v>24</v>
      </c>
      <c r="D10967" s="137" t="str">
        <f>IFERROR(__xludf.DUMMYFUNCTION("JOIN("", "",FILTER(Marksheet!$15:$15,Marksheet!$10:$10=$C10967))"),"2a, 2b, 2c")</f>
        <v>2a, 2b, 2c</v>
      </c>
      <c r="E10967" s="138">
        <f t="array" ref="E10967">SUMIF(Marksheet!$D$10:$BQ$10,$C10967,INDIRECT(K10959))</f>
        <v>0</v>
      </c>
      <c r="F10967" s="138" t="s">
        <v>434</v>
      </c>
      <c r="G10967" s="137">
        <f>SUMIF(Marksheet!$10:$10,C10967,Marksheet!$14:$14)</f>
        <v>4</v>
      </c>
      <c r="H10967" s="139">
        <f t="shared" si="333"/>
        <v>0</v>
      </c>
      <c r="I10967" s="137" t="s">
        <v>460</v>
      </c>
      <c r="J10967" s="133"/>
      <c r="K10967" s="140"/>
    </row>
    <row r="10968" ht="15.75" customHeight="1">
      <c r="A10968" s="49"/>
      <c r="B10968" s="135" t="s">
        <v>20</v>
      </c>
      <c r="C10968" s="143" t="s">
        <v>29</v>
      </c>
      <c r="D10968" s="137" t="str">
        <f>IFERROR(__xludf.DUMMYFUNCTION("JOIN("", "",FILTER(Marksheet!$15:$15,Marksheet!$10:$10=$C10968))"),"1b, 3d")</f>
        <v>1b, 3d</v>
      </c>
      <c r="E10968" s="138">
        <f t="array" ref="E10968">SUMIF(Marksheet!$D$10:$BQ$10,$C10968,INDIRECT(K10959))</f>
        <v>0</v>
      </c>
      <c r="F10968" s="138" t="s">
        <v>434</v>
      </c>
      <c r="G10968" s="137">
        <f>SUMIF(Marksheet!$10:$10,C10968,Marksheet!$14:$14)</f>
        <v>2</v>
      </c>
      <c r="H10968" s="139">
        <f t="shared" si="333"/>
        <v>0</v>
      </c>
      <c r="I10968" s="137" t="s">
        <v>461</v>
      </c>
      <c r="J10968" s="133"/>
      <c r="K10968" s="140"/>
    </row>
    <row r="10969" ht="15.75" customHeight="1">
      <c r="A10969" s="49"/>
      <c r="B10969" s="141"/>
      <c r="C10969" s="143" t="s">
        <v>30</v>
      </c>
      <c r="D10969" s="137" t="str">
        <f>IFERROR(__xludf.DUMMYFUNCTION("JOIN("", "",FILTER(Marksheet!$15:$15,Marksheet!$10:$10=$C10969))"),"1d, 4d, 4e")</f>
        <v>1d, 4d, 4e</v>
      </c>
      <c r="E10969" s="138">
        <f t="array" ref="E10969">SUMIF(Marksheet!$D$10:$BQ$10,$C10969,INDIRECT(K10959))</f>
        <v>0</v>
      </c>
      <c r="F10969" s="138" t="s">
        <v>434</v>
      </c>
      <c r="G10969" s="137">
        <f>SUMIF(Marksheet!$10:$10,C10969,Marksheet!$14:$14)</f>
        <v>3</v>
      </c>
      <c r="H10969" s="139">
        <f t="shared" si="333"/>
        <v>0</v>
      </c>
      <c r="I10969" s="137" t="s">
        <v>462</v>
      </c>
      <c r="J10969" s="133"/>
      <c r="K10969" s="140"/>
    </row>
    <row r="10970" ht="15.75" customHeight="1">
      <c r="A10970" s="49"/>
      <c r="B10970" s="141"/>
      <c r="C10970" s="143" t="s">
        <v>33</v>
      </c>
      <c r="D10970" s="137" t="str">
        <f>IFERROR(__xludf.DUMMYFUNCTION("JOIN("", "",FILTER(Marksheet!$15:$15,Marksheet!$10:$10=$C10970))"),"4a, 4b")</f>
        <v>4a, 4b</v>
      </c>
      <c r="E10970" s="138">
        <f t="array" ref="E10970">SUMIF(Marksheet!$D$10:$BQ$10,$C10970,INDIRECT(K10959))</f>
        <v>0</v>
      </c>
      <c r="F10970" s="138" t="s">
        <v>434</v>
      </c>
      <c r="G10970" s="137">
        <f>SUMIF(Marksheet!$10:$10,C10970,Marksheet!$14:$14)</f>
        <v>3</v>
      </c>
      <c r="H10970" s="139">
        <f t="shared" si="333"/>
        <v>0</v>
      </c>
      <c r="I10970" s="137" t="s">
        <v>463</v>
      </c>
      <c r="J10970" s="133"/>
      <c r="K10970" s="140"/>
    </row>
    <row r="10971" ht="15.75" customHeight="1">
      <c r="A10971" s="49"/>
      <c r="B10971" s="141"/>
      <c r="C10971" s="143" t="s">
        <v>28</v>
      </c>
      <c r="D10971" s="137" t="str">
        <f>IFERROR(__xludf.DUMMYFUNCTION("JOIN("", "",FILTER(Marksheet!$15:$15,Marksheet!$10:$10=$C10971))"),"1a, 1c, 4c")</f>
        <v>1a, 1c, 4c</v>
      </c>
      <c r="E10971" s="138">
        <f t="array" ref="E10971">SUMIF(Marksheet!$D$10:$BQ$10,$C10971,INDIRECT(K10959))</f>
        <v>0</v>
      </c>
      <c r="F10971" s="138" t="s">
        <v>434</v>
      </c>
      <c r="G10971" s="137">
        <f>SUMIF(Marksheet!$10:$10,C10971,Marksheet!$14:$14)</f>
        <v>5</v>
      </c>
      <c r="H10971" s="139">
        <f t="shared" si="333"/>
        <v>0</v>
      </c>
      <c r="I10971" s="137" t="s">
        <v>464</v>
      </c>
      <c r="J10971" s="133"/>
      <c r="K10971" s="140"/>
    </row>
    <row r="10972" ht="15.75" customHeight="1">
      <c r="A10972" s="49"/>
      <c r="B10972" s="141"/>
      <c r="C10972" s="143" t="s">
        <v>435</v>
      </c>
      <c r="D10972" s="137" t="str">
        <f>IFERROR(__xludf.DUMMYFUNCTION("JOIN("", "",FILTER(Marksheet!$15:$15,Marksheet!$10:$10=$C10972))"),"3a, 3b, 3c")</f>
        <v>3a, 3b, 3c</v>
      </c>
      <c r="E10972" s="138">
        <f t="array" ref="E10972">SUMIF(Marksheet!$D$10:$BQ$10,$C10972,INDIRECT(K10959))</f>
        <v>0</v>
      </c>
      <c r="F10972" s="138" t="s">
        <v>434</v>
      </c>
      <c r="G10972" s="137">
        <f>SUMIF(Marksheet!$10:$10,C10972,Marksheet!$14:$14)</f>
        <v>4</v>
      </c>
      <c r="H10972" s="139">
        <f t="shared" si="333"/>
        <v>0</v>
      </c>
      <c r="I10972" s="137" t="s">
        <v>465</v>
      </c>
      <c r="J10972" s="133"/>
      <c r="K10972" s="140"/>
    </row>
    <row r="10973" ht="15.75" customHeight="1">
      <c r="A10973" s="49"/>
      <c r="B10973" s="142"/>
      <c r="C10973" s="143" t="s">
        <v>31</v>
      </c>
      <c r="D10973" s="137" t="str">
        <f>IFERROR(__xludf.DUMMYFUNCTION("JOIN("", "",FILTER(Marksheet!$15:$15,Marksheet!$10:$10=$C10973))"),"2a, 2b, 2c")</f>
        <v>2a, 2b, 2c</v>
      </c>
      <c r="E10973" s="138">
        <f t="array" ref="E10973">SUMIF(Marksheet!$D$10:$BQ$10,$C10973,INDIRECT(K10959))</f>
        <v>0</v>
      </c>
      <c r="F10973" s="138" t="s">
        <v>434</v>
      </c>
      <c r="G10973" s="137">
        <f>SUMIF(Marksheet!$10:$10,C10973,Marksheet!$14:$14)</f>
        <v>3</v>
      </c>
      <c r="H10973" s="139">
        <f t="shared" si="333"/>
        <v>0</v>
      </c>
      <c r="I10973" s="137" t="s">
        <v>466</v>
      </c>
      <c r="J10973" s="133"/>
      <c r="K10973" s="140"/>
    </row>
    <row r="10974" ht="15.75" customHeight="1">
      <c r="A10974" s="49"/>
      <c r="B10974" s="135" t="s">
        <v>21</v>
      </c>
      <c r="C10974" s="143" t="s">
        <v>36</v>
      </c>
      <c r="D10974" s="137" t="str">
        <f>IFERROR(__xludf.DUMMYFUNCTION("JOIN("", "",FILTER(Marksheet!$15:$15,Marksheet!$10:$10=$C10974))"),"2b, 2c")</f>
        <v>2b, 2c</v>
      </c>
      <c r="E10974" s="138">
        <f t="array" ref="E10974">SUMIF(Marksheet!$D$10:$BQ$10,$C10974,INDIRECT(K10959))</f>
        <v>0</v>
      </c>
      <c r="F10974" s="138" t="s">
        <v>434</v>
      </c>
      <c r="G10974" s="137">
        <f>SUMIF(Marksheet!$10:$10,C10974,Marksheet!$14:$14)</f>
        <v>2</v>
      </c>
      <c r="H10974" s="139">
        <f t="shared" si="333"/>
        <v>0</v>
      </c>
      <c r="I10974" s="137" t="s">
        <v>467</v>
      </c>
      <c r="J10974" s="133"/>
      <c r="K10974" s="140"/>
    </row>
    <row r="10975" ht="15.75" customHeight="1">
      <c r="A10975" s="49"/>
      <c r="B10975" s="141"/>
      <c r="C10975" s="143" t="s">
        <v>38</v>
      </c>
      <c r="D10975" s="137" t="str">
        <f>IFERROR(__xludf.DUMMYFUNCTION("JOIN("", "",FILTER(Marksheet!$15:$15,Marksheet!$10:$10=$C10975))"),"4a, 4b, 4c, 4d, 4e")</f>
        <v>4a, 4b, 4c, 4d, 4e</v>
      </c>
      <c r="E10975" s="138">
        <f t="array" ref="E10975">SUMIF(Marksheet!$D$10:$BQ$10,$C10975,INDIRECT(K10959))</f>
        <v>0</v>
      </c>
      <c r="F10975" s="138" t="s">
        <v>434</v>
      </c>
      <c r="G10975" s="137">
        <f>SUMIF(Marksheet!$10:$10,C10975,Marksheet!$14:$14)</f>
        <v>6</v>
      </c>
      <c r="H10975" s="139">
        <f t="shared" si="333"/>
        <v>0</v>
      </c>
      <c r="I10975" s="137" t="s">
        <v>468</v>
      </c>
      <c r="J10975" s="133"/>
      <c r="K10975" s="140"/>
    </row>
    <row r="10976" ht="15.75" customHeight="1">
      <c r="A10976" s="49"/>
      <c r="B10976" s="141"/>
      <c r="C10976" s="143" t="s">
        <v>35</v>
      </c>
      <c r="D10976" s="137" t="str">
        <f>IFERROR(__xludf.DUMMYFUNCTION("JOIN("", "",FILTER(Marksheet!$15:$15,Marksheet!$10:$10=$C10976))"),"1b, 2a")</f>
        <v>1b, 2a</v>
      </c>
      <c r="E10976" s="138">
        <f t="array" ref="E10976">SUMIF(Marksheet!$D$10:$BQ$10,$C10976,INDIRECT(K10959))</f>
        <v>0</v>
      </c>
      <c r="F10976" s="138" t="s">
        <v>434</v>
      </c>
      <c r="G10976" s="137">
        <f>SUMIF(Marksheet!$10:$10,C10976,Marksheet!$14:$14)</f>
        <v>3</v>
      </c>
      <c r="H10976" s="139">
        <f t="shared" si="333"/>
        <v>0</v>
      </c>
      <c r="I10976" s="137" t="s">
        <v>469</v>
      </c>
      <c r="J10976" s="133"/>
      <c r="K10976" s="140"/>
    </row>
    <row r="10977" ht="15.75" customHeight="1">
      <c r="A10977" s="49"/>
      <c r="B10977" s="141"/>
      <c r="C10977" s="143" t="s">
        <v>34</v>
      </c>
      <c r="D10977" s="137" t="str">
        <f>IFERROR(__xludf.DUMMYFUNCTION("JOIN("", "",FILTER(Marksheet!$15:$15,Marksheet!$10:$10=$C10977))"),"1a, 1c, 2d")</f>
        <v>1a, 1c, 2d</v>
      </c>
      <c r="E10977" s="138">
        <f t="array" ref="E10977">SUMIF(Marksheet!$D$10:$BQ$10,$C10977,INDIRECT(K10959))</f>
        <v>0</v>
      </c>
      <c r="F10977" s="138" t="s">
        <v>434</v>
      </c>
      <c r="G10977" s="137">
        <f>SUMIF(Marksheet!$10:$10,C10977,Marksheet!$14:$14)</f>
        <v>6</v>
      </c>
      <c r="H10977" s="139">
        <f t="shared" si="333"/>
        <v>0</v>
      </c>
      <c r="I10977" s="137" t="s">
        <v>470</v>
      </c>
      <c r="J10977" s="133"/>
      <c r="K10977" s="140"/>
    </row>
    <row r="10978" ht="15.75" customHeight="1">
      <c r="A10978" s="49"/>
      <c r="B10978" s="142"/>
      <c r="C10978" s="143" t="s">
        <v>37</v>
      </c>
      <c r="D10978" s="137" t="str">
        <f>IFERROR(__xludf.DUMMYFUNCTION("JOIN("", "",FILTER(Marksheet!$15:$15,Marksheet!$10:$10=$C10978))"),"3a, 3b, 3c")</f>
        <v>3a, 3b, 3c</v>
      </c>
      <c r="E10978" s="138">
        <f t="array" ref="E10978">SUMIF(Marksheet!$D$10:$BQ$10,$C10978,INDIRECT(K10959))</f>
        <v>0</v>
      </c>
      <c r="F10978" s="138" t="s">
        <v>434</v>
      </c>
      <c r="G10978" s="137">
        <f>SUMIF(Marksheet!$10:$10,C10978,Marksheet!$14:$14)</f>
        <v>3</v>
      </c>
      <c r="H10978" s="139">
        <f t="shared" si="333"/>
        <v>0</v>
      </c>
      <c r="I10978" s="137" t="s">
        <v>471</v>
      </c>
      <c r="J10978" s="133"/>
      <c r="K10978" s="140"/>
    </row>
    <row r="10979" ht="15.75" customHeight="1">
      <c r="A10979" s="49"/>
      <c r="B10979" s="135" t="s">
        <v>22</v>
      </c>
      <c r="C10979" s="144" t="s">
        <v>46</v>
      </c>
      <c r="D10979" s="137" t="str">
        <f>IFERROR(__xludf.DUMMYFUNCTION("JOIN("", "",FILTER(Marksheet!$15:$15,Marksheet!$10:$10=$C10979))"),"3d")</f>
        <v>3d</v>
      </c>
      <c r="E10979" s="138">
        <f t="array" ref="E10979">SUMIF(Marksheet!$D$10:$BQ$10,$C10979,INDIRECT(K10959))</f>
        <v>0</v>
      </c>
      <c r="F10979" s="138" t="s">
        <v>434</v>
      </c>
      <c r="G10979" s="137">
        <f>SUMIF(Marksheet!$10:$10,C10979,Marksheet!$14:$14)</f>
        <v>2</v>
      </c>
      <c r="H10979" s="139">
        <f t="shared" si="333"/>
        <v>0</v>
      </c>
      <c r="I10979" s="137" t="s">
        <v>472</v>
      </c>
      <c r="J10979" s="133"/>
      <c r="K10979" s="140"/>
    </row>
    <row r="10980" ht="15.75" customHeight="1">
      <c r="A10980" s="49"/>
      <c r="B10980" s="141"/>
      <c r="C10980" s="144" t="s">
        <v>41</v>
      </c>
      <c r="D10980" s="137" t="str">
        <f>IFERROR(__xludf.DUMMYFUNCTION("JOIN("", "",FILTER(Marksheet!$15:$15,Marksheet!$10:$10=$C10980))"),"1c, 2b, 4e")</f>
        <v>1c, 2b, 4e</v>
      </c>
      <c r="E10980" s="138">
        <f t="array" ref="E10980">SUMIF(Marksheet!$D$10:$BQ$10,$C10980,INDIRECT(K10959))</f>
        <v>0</v>
      </c>
      <c r="F10980" s="138" t="s">
        <v>434</v>
      </c>
      <c r="G10980" s="137">
        <f>SUMIF(Marksheet!$10:$10,C10980,Marksheet!$14:$14)</f>
        <v>3</v>
      </c>
      <c r="H10980" s="139">
        <f t="shared" si="333"/>
        <v>0</v>
      </c>
      <c r="I10980" s="137" t="s">
        <v>473</v>
      </c>
      <c r="J10980" s="133"/>
      <c r="K10980" s="140"/>
    </row>
    <row r="10981" ht="15.75" customHeight="1">
      <c r="A10981" s="49"/>
      <c r="B10981" s="141"/>
      <c r="C10981" s="144" t="s">
        <v>45</v>
      </c>
      <c r="D10981" s="137" t="str">
        <f>IFERROR(__xludf.DUMMYFUNCTION("JOIN("", "",FILTER(Marksheet!$15:$15,Marksheet!$10:$10=$C10981))"),"3b, 4a, 5c")</f>
        <v>3b, 4a, 5c</v>
      </c>
      <c r="E10981" s="138">
        <f t="array" ref="E10981">SUMIF(Marksheet!$D$10:$BQ$10,$C10981,INDIRECT(K10959))</f>
        <v>0</v>
      </c>
      <c r="F10981" s="138" t="s">
        <v>434</v>
      </c>
      <c r="G10981" s="137">
        <f>SUMIF(Marksheet!$10:$10,C10981,Marksheet!$14:$14)</f>
        <v>3</v>
      </c>
      <c r="H10981" s="139">
        <f t="shared" si="333"/>
        <v>0</v>
      </c>
      <c r="I10981" s="137" t="s">
        <v>474</v>
      </c>
      <c r="J10981" s="133"/>
      <c r="K10981" s="140"/>
    </row>
    <row r="10982" ht="15.75" customHeight="1">
      <c r="A10982" s="49"/>
      <c r="B10982" s="141"/>
      <c r="C10982" s="144" t="s">
        <v>43</v>
      </c>
      <c r="D10982" s="137" t="str">
        <f>IFERROR(__xludf.DUMMYFUNCTION("JOIN("", "",FILTER(Marksheet!$15:$15,Marksheet!$10:$10=$C10982))"),"2c, 4d, 5d")</f>
        <v>2c, 4d, 5d</v>
      </c>
      <c r="E10982" s="138">
        <f t="array" ref="E10982">SUMIF(Marksheet!$D$10:$BQ$10,$C10982,INDIRECT(K10959))</f>
        <v>0</v>
      </c>
      <c r="F10982" s="138" t="s">
        <v>434</v>
      </c>
      <c r="G10982" s="137">
        <f>SUMIF(Marksheet!$10:$10,C10982,Marksheet!$14:$14)</f>
        <v>4</v>
      </c>
      <c r="H10982" s="139">
        <f t="shared" si="333"/>
        <v>0</v>
      </c>
      <c r="I10982" s="137" t="s">
        <v>475</v>
      </c>
      <c r="J10982" s="133"/>
      <c r="K10982" s="140"/>
    </row>
    <row r="10983" ht="15.75" customHeight="1">
      <c r="A10983" s="49"/>
      <c r="B10983" s="141"/>
      <c r="C10983" s="144" t="s">
        <v>44</v>
      </c>
      <c r="D10983" s="137" t="str">
        <f>IFERROR(__xludf.DUMMYFUNCTION("JOIN("", "",FILTER(Marksheet!$15:$15,Marksheet!$10:$10=$C10983))"),"3a, 4c")</f>
        <v>3a, 4c</v>
      </c>
      <c r="E10983" s="138">
        <f t="array" ref="E10983">SUMIF(Marksheet!$D$10:$BQ$10,$C10983,INDIRECT(K10959))</f>
        <v>0</v>
      </c>
      <c r="F10983" s="138" t="s">
        <v>434</v>
      </c>
      <c r="G10983" s="137">
        <f>SUMIF(Marksheet!$10:$10,C10983,Marksheet!$14:$14)</f>
        <v>2</v>
      </c>
      <c r="H10983" s="139">
        <f t="shared" si="333"/>
        <v>0</v>
      </c>
      <c r="I10983" s="137" t="s">
        <v>476</v>
      </c>
      <c r="J10983" s="133"/>
      <c r="K10983" s="140"/>
    </row>
    <row r="10984" ht="15.75" customHeight="1">
      <c r="A10984" s="49"/>
      <c r="B10984" s="141"/>
      <c r="C10984" s="144" t="s">
        <v>39</v>
      </c>
      <c r="D10984" s="137" t="str">
        <f>IFERROR(__xludf.DUMMYFUNCTION("JOIN("", "",FILTER(Marksheet!$15:$15,Marksheet!$10:$10=$C10984))"),"1a, 5a, 5b")</f>
        <v>1a, 5a, 5b</v>
      </c>
      <c r="E10984" s="138">
        <f t="array" ref="E10984">SUMIF(Marksheet!$D$10:$BQ$10,$C10984,INDIRECT(K10959))</f>
        <v>0</v>
      </c>
      <c r="F10984" s="138" t="s">
        <v>434</v>
      </c>
      <c r="G10984" s="137">
        <f>SUMIF(Marksheet!$10:$10,C10984,Marksheet!$14:$14)</f>
        <v>5</v>
      </c>
      <c r="H10984" s="139">
        <f t="shared" si="333"/>
        <v>0</v>
      </c>
      <c r="I10984" s="137" t="s">
        <v>477</v>
      </c>
      <c r="J10984" s="133"/>
      <c r="K10984" s="140"/>
    </row>
    <row r="10985" ht="15.75" customHeight="1">
      <c r="A10985" s="49"/>
      <c r="B10985" s="141"/>
      <c r="C10985" s="144" t="s">
        <v>42</v>
      </c>
      <c r="D10985" s="137" t="str">
        <f>IFERROR(__xludf.DUMMYFUNCTION("JOIN("", "",FILTER(Marksheet!$15:$15,Marksheet!$10:$10=$C10985))"),"2a, 3c")</f>
        <v>2a, 3c</v>
      </c>
      <c r="E10985" s="138">
        <f t="array" ref="E10985">SUMIF(Marksheet!$D$10:$BQ$10,$C10985,INDIRECT(K10959))</f>
        <v>0</v>
      </c>
      <c r="F10985" s="138" t="s">
        <v>434</v>
      </c>
      <c r="G10985" s="137">
        <f>SUMIF(Marksheet!$10:$10,C10985,Marksheet!$14:$14)</f>
        <v>3</v>
      </c>
      <c r="H10985" s="139">
        <f t="shared" si="333"/>
        <v>0</v>
      </c>
      <c r="I10985" s="137" t="s">
        <v>478</v>
      </c>
      <c r="J10985" s="133"/>
      <c r="K10985" s="140"/>
    </row>
    <row r="10986" ht="15.75" customHeight="1">
      <c r="A10986" s="49"/>
      <c r="B10986" s="142"/>
      <c r="C10986" s="144" t="s">
        <v>40</v>
      </c>
      <c r="D10986" s="137" t="str">
        <f>IFERROR(__xludf.DUMMYFUNCTION("JOIN("", "",FILTER(Marksheet!$15:$15,Marksheet!$10:$10=$C10986))"),"1b, 4b, 4f")</f>
        <v>1b, 4b, 4f</v>
      </c>
      <c r="E10986" s="138">
        <f t="array" ref="E10986">SUMIF(Marksheet!$D$10:$BQ$10,$C10986,INDIRECT(K10959))</f>
        <v>0</v>
      </c>
      <c r="F10986" s="138" t="s">
        <v>434</v>
      </c>
      <c r="G10986" s="137">
        <f>SUMIF(Marksheet!$10:$10,C10986,Marksheet!$14:$14)</f>
        <v>3</v>
      </c>
      <c r="H10986" s="139">
        <f t="shared" si="333"/>
        <v>0</v>
      </c>
      <c r="I10986" s="137" t="s">
        <v>479</v>
      </c>
      <c r="J10986" s="133"/>
      <c r="K10986" s="140"/>
    </row>
    <row r="10987" ht="15.75" customHeight="1">
      <c r="A10987" s="49"/>
      <c r="B10987" s="49"/>
      <c r="C10987" s="145" t="s">
        <v>76</v>
      </c>
      <c r="D10987" s="145"/>
      <c r="E10987" s="146">
        <f>SUM(E10963:E10986)</f>
        <v>0</v>
      </c>
      <c r="F10987" s="147" t="s">
        <v>434</v>
      </c>
      <c r="G10987" s="148">
        <f>SUM(G10963:G10986)</f>
        <v>85</v>
      </c>
      <c r="H10987" s="149">
        <f t="shared" si="333"/>
        <v>0</v>
      </c>
      <c r="I10987" s="129"/>
      <c r="J10987" s="133"/>
      <c r="K10987" s="127"/>
    </row>
    <row r="10988" ht="15.75" customHeight="1">
      <c r="A10988" s="49"/>
      <c r="B10988" s="49"/>
      <c r="C10988" s="67"/>
      <c r="D10988" s="67"/>
      <c r="E10988" s="49"/>
      <c r="F10988" s="49"/>
      <c r="G10988" s="49"/>
      <c r="H10988" s="49"/>
      <c r="I10988" s="129"/>
      <c r="J10988" s="133"/>
      <c r="K10988" s="127"/>
    </row>
    <row r="10989" ht="60.0" customHeight="1">
      <c r="A10989" s="49"/>
      <c r="B10989" s="49"/>
      <c r="C10989" s="67"/>
      <c r="D10989" s="67"/>
      <c r="E10989" s="49"/>
      <c r="F10989" s="49"/>
      <c r="G10989" s="49"/>
      <c r="H10989" s="49"/>
      <c r="I10989" s="129"/>
      <c r="J10989" s="133"/>
      <c r="K10989" s="127"/>
    </row>
    <row r="10990" ht="15.75" customHeight="1">
      <c r="A10990" s="124" t="s">
        <v>450</v>
      </c>
      <c r="B10990" s="49"/>
      <c r="C10990" s="67"/>
      <c r="D10990" s="67"/>
      <c r="E10990" s="1"/>
      <c r="F10990" s="1"/>
      <c r="G10990" s="49"/>
      <c r="H10990" s="49"/>
      <c r="I10990" s="7"/>
      <c r="K10990" s="125">
        <f>K10957+1</f>
        <v>351</v>
      </c>
    </row>
    <row r="10991" ht="15.75" customHeight="1">
      <c r="A10991" s="126" t="s">
        <v>451</v>
      </c>
      <c r="B10991" s="67" t="str">
        <f>B10958</f>
        <v>GCSE Transition Assessment</v>
      </c>
      <c r="C10991" s="67"/>
      <c r="D10991" s="67"/>
      <c r="E10991" s="1"/>
      <c r="F10991" s="49"/>
      <c r="G10991" s="49"/>
      <c r="H10991" s="49"/>
      <c r="K10991" s="127" t="str">
        <f>CONCATENATE("Marksheet!$B$",K10990)</f>
        <v>Marksheet!$B$351</v>
      </c>
    </row>
    <row r="10992" ht="15.75" customHeight="1">
      <c r="A10992" s="126" t="s">
        <v>447</v>
      </c>
      <c r="B10992" s="67" t="str">
        <f t="array" ref="B10992">IF(INDIRECT(K10991)="","",INDIRECT(K10991))</f>
        <v>Student 334</v>
      </c>
      <c r="C10992" s="67"/>
      <c r="D10992" s="67"/>
      <c r="E10992" s="1"/>
      <c r="F10992" s="49"/>
      <c r="G10992" s="49"/>
      <c r="H10992" s="49"/>
      <c r="K10992" s="127" t="str">
        <f>CONCATENATE("Marksheet!$D$",K10990,":$BQ$",K10990)</f>
        <v>Marksheet!$D$351:$BQ$351</v>
      </c>
    </row>
    <row r="10993" ht="15.75" customHeight="1">
      <c r="A10993" s="126" t="s">
        <v>452</v>
      </c>
      <c r="B10993" s="67" t="str">
        <f t="array" ref="B10993">INDIRECT(CONCATENATE("Marksheet!$C$",INDIRECT(CONCATENATE("K",ROW()-3))))</f>
        <v/>
      </c>
      <c r="C10993" s="67"/>
      <c r="D10993" s="67"/>
      <c r="E10993" s="49"/>
      <c r="F10993" s="49"/>
      <c r="G10993" s="49"/>
      <c r="H10993" s="49"/>
      <c r="I10993" s="49"/>
      <c r="J10993" s="49"/>
      <c r="K10993" s="127"/>
    </row>
    <row r="10994" ht="15.75" customHeight="1">
      <c r="A10994" s="67"/>
      <c r="B10994" s="128"/>
      <c r="C10994" s="67"/>
      <c r="D10994" s="67"/>
      <c r="E10994" s="49"/>
      <c r="F10994" s="49"/>
      <c r="G10994" s="49"/>
      <c r="H10994" s="49"/>
      <c r="I10994" s="49"/>
      <c r="J10994" s="49"/>
      <c r="K10994" s="127"/>
    </row>
    <row r="10995" ht="15.75" customHeight="1">
      <c r="A10995" s="129"/>
      <c r="B10995" s="100" t="s">
        <v>442</v>
      </c>
      <c r="C10995" s="100" t="s">
        <v>443</v>
      </c>
      <c r="D10995" s="73" t="s">
        <v>453</v>
      </c>
      <c r="E10995" s="130" t="s">
        <v>444</v>
      </c>
      <c r="F10995" s="71"/>
      <c r="G10995" s="72"/>
      <c r="H10995" s="131" t="s">
        <v>454</v>
      </c>
      <c r="I10995" s="132" t="s">
        <v>455</v>
      </c>
      <c r="J10995" s="133"/>
      <c r="K10995" s="134"/>
    </row>
    <row r="10996" ht="15.75" customHeight="1">
      <c r="A10996" s="49"/>
      <c r="B10996" s="135" t="s">
        <v>19</v>
      </c>
      <c r="C10996" s="136" t="s">
        <v>25</v>
      </c>
      <c r="D10996" s="137" t="str">
        <f>IFERROR(__xludf.DUMMYFUNCTION("JOIN("", "",FILTER(Marksheet!$15:$15,Marksheet!$10:$10=$C10996))"),"3a, 3b, 3c")</f>
        <v>3a, 3b, 3c</v>
      </c>
      <c r="E10996" s="138">
        <f t="array" ref="E10996">SUMIF(Marksheet!$D$10:$BQ$10,$C10996,INDIRECT(K10992))</f>
        <v>0</v>
      </c>
      <c r="F10996" s="138" t="s">
        <v>434</v>
      </c>
      <c r="G10996" s="137">
        <f>SUMIF(Marksheet!$10:$10,C10996,Marksheet!$14:$14)</f>
        <v>3</v>
      </c>
      <c r="H10996" s="139">
        <f t="shared" ref="H10996:H11020" si="334">E10996/G10996</f>
        <v>0</v>
      </c>
      <c r="I10996" s="137" t="s">
        <v>456</v>
      </c>
      <c r="J10996" s="133"/>
      <c r="K10996" s="140"/>
    </row>
    <row r="10997" ht="15.75" customHeight="1">
      <c r="A10997" s="49"/>
      <c r="B10997" s="141"/>
      <c r="C10997" s="136" t="s">
        <v>27</v>
      </c>
      <c r="D10997" s="137" t="str">
        <f>IFERROR(__xludf.DUMMYFUNCTION("JOIN("", "",FILTER(Marksheet!$15:$15,Marksheet!$10:$10=$C10997))"),"5a, 5b, 5c, 5d")</f>
        <v>5a, 5b, 5c, 5d</v>
      </c>
      <c r="E10997" s="138">
        <f t="array" ref="E10997">SUMIF(Marksheet!$D$10:$BQ$10,$C10997,INDIRECT(K10992))</f>
        <v>0</v>
      </c>
      <c r="F10997" s="138" t="s">
        <v>434</v>
      </c>
      <c r="G10997" s="137">
        <f>SUMIF(Marksheet!$10:$10,C10997,Marksheet!$14:$14)</f>
        <v>5</v>
      </c>
      <c r="H10997" s="139">
        <f t="shared" si="334"/>
        <v>0</v>
      </c>
      <c r="I10997" s="137" t="s">
        <v>457</v>
      </c>
      <c r="J10997" s="133"/>
      <c r="K10997" s="140"/>
    </row>
    <row r="10998" ht="15.75" customHeight="1">
      <c r="A10998" s="49"/>
      <c r="B10998" s="141"/>
      <c r="C10998" s="136" t="s">
        <v>26</v>
      </c>
      <c r="D10998" s="137" t="str">
        <f>IFERROR(__xludf.DUMMYFUNCTION("JOIN("", "",FILTER(Marksheet!$15:$15,Marksheet!$10:$10=$C10998))"),"4a, 4b")</f>
        <v>4a, 4b</v>
      </c>
      <c r="E10998" s="138">
        <f t="array" ref="E10998">SUMIF(Marksheet!$D$10:$BQ$10,$C10998,INDIRECT(K10992))</f>
        <v>0</v>
      </c>
      <c r="F10998" s="138" t="s">
        <v>434</v>
      </c>
      <c r="G10998" s="137">
        <f>SUMIF(Marksheet!$10:$10,C10998,Marksheet!$14:$14)</f>
        <v>3</v>
      </c>
      <c r="H10998" s="139">
        <f t="shared" si="334"/>
        <v>0</v>
      </c>
      <c r="I10998" s="137" t="s">
        <v>458</v>
      </c>
      <c r="J10998" s="133"/>
      <c r="K10998" s="140"/>
    </row>
    <row r="10999" ht="15.75" customHeight="1">
      <c r="A10999" s="49"/>
      <c r="B10999" s="141"/>
      <c r="C10999" s="136" t="s">
        <v>23</v>
      </c>
      <c r="D10999" s="137" t="str">
        <f>IFERROR(__xludf.DUMMYFUNCTION("JOIN("", "",FILTER(Marksheet!$15:$15,Marksheet!$10:$10=$C10999))"),"1a, 1b, 4c")</f>
        <v>1a, 1b, 4c</v>
      </c>
      <c r="E10999" s="138">
        <f t="array" ref="E10999">SUMIF(Marksheet!$D$10:$BQ$10,$C10999,INDIRECT(K10992))</f>
        <v>0</v>
      </c>
      <c r="F10999" s="138" t="s">
        <v>434</v>
      </c>
      <c r="G10999" s="137">
        <f>SUMIF(Marksheet!$10:$10,C10999,Marksheet!$14:$14)</f>
        <v>5</v>
      </c>
      <c r="H10999" s="139">
        <f t="shared" si="334"/>
        <v>0</v>
      </c>
      <c r="I10999" s="137" t="s">
        <v>459</v>
      </c>
      <c r="J10999" s="133"/>
      <c r="K10999" s="140"/>
    </row>
    <row r="11000" ht="15.75" customHeight="1">
      <c r="A11000" s="49"/>
      <c r="B11000" s="142"/>
      <c r="C11000" s="136" t="s">
        <v>24</v>
      </c>
      <c r="D11000" s="137" t="str">
        <f>IFERROR(__xludf.DUMMYFUNCTION("JOIN("", "",FILTER(Marksheet!$15:$15,Marksheet!$10:$10=$C11000))"),"2a, 2b, 2c")</f>
        <v>2a, 2b, 2c</v>
      </c>
      <c r="E11000" s="138">
        <f t="array" ref="E11000">SUMIF(Marksheet!$D$10:$BQ$10,$C11000,INDIRECT(K10992))</f>
        <v>0</v>
      </c>
      <c r="F11000" s="138" t="s">
        <v>434</v>
      </c>
      <c r="G11000" s="137">
        <f>SUMIF(Marksheet!$10:$10,C11000,Marksheet!$14:$14)</f>
        <v>4</v>
      </c>
      <c r="H11000" s="139">
        <f t="shared" si="334"/>
        <v>0</v>
      </c>
      <c r="I11000" s="137" t="s">
        <v>460</v>
      </c>
      <c r="J11000" s="133"/>
      <c r="K11000" s="140"/>
    </row>
    <row r="11001" ht="15.75" customHeight="1">
      <c r="A11001" s="49"/>
      <c r="B11001" s="135" t="s">
        <v>20</v>
      </c>
      <c r="C11001" s="143" t="s">
        <v>29</v>
      </c>
      <c r="D11001" s="137" t="str">
        <f>IFERROR(__xludf.DUMMYFUNCTION("JOIN("", "",FILTER(Marksheet!$15:$15,Marksheet!$10:$10=$C11001))"),"1b, 3d")</f>
        <v>1b, 3d</v>
      </c>
      <c r="E11001" s="138">
        <f t="array" ref="E11001">SUMIF(Marksheet!$D$10:$BQ$10,$C11001,INDIRECT(K10992))</f>
        <v>0</v>
      </c>
      <c r="F11001" s="138" t="s">
        <v>434</v>
      </c>
      <c r="G11001" s="137">
        <f>SUMIF(Marksheet!$10:$10,C11001,Marksheet!$14:$14)</f>
        <v>2</v>
      </c>
      <c r="H11001" s="139">
        <f t="shared" si="334"/>
        <v>0</v>
      </c>
      <c r="I11001" s="137" t="s">
        <v>461</v>
      </c>
      <c r="J11001" s="133"/>
      <c r="K11001" s="140"/>
    </row>
    <row r="11002" ht="15.75" customHeight="1">
      <c r="A11002" s="49"/>
      <c r="B11002" s="141"/>
      <c r="C11002" s="143" t="s">
        <v>30</v>
      </c>
      <c r="D11002" s="137" t="str">
        <f>IFERROR(__xludf.DUMMYFUNCTION("JOIN("", "",FILTER(Marksheet!$15:$15,Marksheet!$10:$10=$C11002))"),"1d, 4d, 4e")</f>
        <v>1d, 4d, 4e</v>
      </c>
      <c r="E11002" s="138">
        <f t="array" ref="E11002">SUMIF(Marksheet!$D$10:$BQ$10,$C11002,INDIRECT(K10992))</f>
        <v>0</v>
      </c>
      <c r="F11002" s="138" t="s">
        <v>434</v>
      </c>
      <c r="G11002" s="137">
        <f>SUMIF(Marksheet!$10:$10,C11002,Marksheet!$14:$14)</f>
        <v>3</v>
      </c>
      <c r="H11002" s="139">
        <f t="shared" si="334"/>
        <v>0</v>
      </c>
      <c r="I11002" s="137" t="s">
        <v>462</v>
      </c>
      <c r="J11002" s="133"/>
      <c r="K11002" s="140"/>
    </row>
    <row r="11003" ht="15.75" customHeight="1">
      <c r="A11003" s="49"/>
      <c r="B11003" s="141"/>
      <c r="C11003" s="143" t="s">
        <v>33</v>
      </c>
      <c r="D11003" s="137" t="str">
        <f>IFERROR(__xludf.DUMMYFUNCTION("JOIN("", "",FILTER(Marksheet!$15:$15,Marksheet!$10:$10=$C11003))"),"4a, 4b")</f>
        <v>4a, 4b</v>
      </c>
      <c r="E11003" s="138">
        <f t="array" ref="E11003">SUMIF(Marksheet!$D$10:$BQ$10,$C11003,INDIRECT(K10992))</f>
        <v>0</v>
      </c>
      <c r="F11003" s="138" t="s">
        <v>434</v>
      </c>
      <c r="G11003" s="137">
        <f>SUMIF(Marksheet!$10:$10,C11003,Marksheet!$14:$14)</f>
        <v>3</v>
      </c>
      <c r="H11003" s="139">
        <f t="shared" si="334"/>
        <v>0</v>
      </c>
      <c r="I11003" s="137" t="s">
        <v>463</v>
      </c>
      <c r="J11003" s="133"/>
      <c r="K11003" s="140"/>
    </row>
    <row r="11004" ht="15.75" customHeight="1">
      <c r="A11004" s="49"/>
      <c r="B11004" s="141"/>
      <c r="C11004" s="143" t="s">
        <v>28</v>
      </c>
      <c r="D11004" s="137" t="str">
        <f>IFERROR(__xludf.DUMMYFUNCTION("JOIN("", "",FILTER(Marksheet!$15:$15,Marksheet!$10:$10=$C11004))"),"1a, 1c, 4c")</f>
        <v>1a, 1c, 4c</v>
      </c>
      <c r="E11004" s="138">
        <f t="array" ref="E11004">SUMIF(Marksheet!$D$10:$BQ$10,$C11004,INDIRECT(K10992))</f>
        <v>0</v>
      </c>
      <c r="F11004" s="138" t="s">
        <v>434</v>
      </c>
      <c r="G11004" s="137">
        <f>SUMIF(Marksheet!$10:$10,C11004,Marksheet!$14:$14)</f>
        <v>5</v>
      </c>
      <c r="H11004" s="139">
        <f t="shared" si="334"/>
        <v>0</v>
      </c>
      <c r="I11004" s="137" t="s">
        <v>464</v>
      </c>
      <c r="J11004" s="133"/>
      <c r="K11004" s="140"/>
    </row>
    <row r="11005" ht="15.75" customHeight="1">
      <c r="A11005" s="49"/>
      <c r="B11005" s="141"/>
      <c r="C11005" s="143" t="s">
        <v>435</v>
      </c>
      <c r="D11005" s="137" t="str">
        <f>IFERROR(__xludf.DUMMYFUNCTION("JOIN("", "",FILTER(Marksheet!$15:$15,Marksheet!$10:$10=$C11005))"),"3a, 3b, 3c")</f>
        <v>3a, 3b, 3c</v>
      </c>
      <c r="E11005" s="138">
        <f t="array" ref="E11005">SUMIF(Marksheet!$D$10:$BQ$10,$C11005,INDIRECT(K10992))</f>
        <v>0</v>
      </c>
      <c r="F11005" s="138" t="s">
        <v>434</v>
      </c>
      <c r="G11005" s="137">
        <f>SUMIF(Marksheet!$10:$10,C11005,Marksheet!$14:$14)</f>
        <v>4</v>
      </c>
      <c r="H11005" s="139">
        <f t="shared" si="334"/>
        <v>0</v>
      </c>
      <c r="I11005" s="137" t="s">
        <v>465</v>
      </c>
      <c r="J11005" s="133"/>
      <c r="K11005" s="140"/>
    </row>
    <row r="11006" ht="15.75" customHeight="1">
      <c r="A11006" s="49"/>
      <c r="B11006" s="142"/>
      <c r="C11006" s="143" t="s">
        <v>31</v>
      </c>
      <c r="D11006" s="137" t="str">
        <f>IFERROR(__xludf.DUMMYFUNCTION("JOIN("", "",FILTER(Marksheet!$15:$15,Marksheet!$10:$10=$C11006))"),"2a, 2b, 2c")</f>
        <v>2a, 2b, 2c</v>
      </c>
      <c r="E11006" s="138">
        <f t="array" ref="E11006">SUMIF(Marksheet!$D$10:$BQ$10,$C11006,INDIRECT(K10992))</f>
        <v>0</v>
      </c>
      <c r="F11006" s="138" t="s">
        <v>434</v>
      </c>
      <c r="G11006" s="137">
        <f>SUMIF(Marksheet!$10:$10,C11006,Marksheet!$14:$14)</f>
        <v>3</v>
      </c>
      <c r="H11006" s="139">
        <f t="shared" si="334"/>
        <v>0</v>
      </c>
      <c r="I11006" s="137" t="s">
        <v>466</v>
      </c>
      <c r="J11006" s="133"/>
      <c r="K11006" s="140"/>
    </row>
    <row r="11007" ht="15.75" customHeight="1">
      <c r="A11007" s="49"/>
      <c r="B11007" s="135" t="s">
        <v>21</v>
      </c>
      <c r="C11007" s="143" t="s">
        <v>36</v>
      </c>
      <c r="D11007" s="137" t="str">
        <f>IFERROR(__xludf.DUMMYFUNCTION("JOIN("", "",FILTER(Marksheet!$15:$15,Marksheet!$10:$10=$C11007))"),"2b, 2c")</f>
        <v>2b, 2c</v>
      </c>
      <c r="E11007" s="138">
        <f t="array" ref="E11007">SUMIF(Marksheet!$D$10:$BQ$10,$C11007,INDIRECT(K10992))</f>
        <v>0</v>
      </c>
      <c r="F11007" s="138" t="s">
        <v>434</v>
      </c>
      <c r="G11007" s="137">
        <f>SUMIF(Marksheet!$10:$10,C11007,Marksheet!$14:$14)</f>
        <v>2</v>
      </c>
      <c r="H11007" s="139">
        <f t="shared" si="334"/>
        <v>0</v>
      </c>
      <c r="I11007" s="137" t="s">
        <v>467</v>
      </c>
      <c r="J11007" s="133"/>
      <c r="K11007" s="140"/>
    </row>
    <row r="11008" ht="15.75" customHeight="1">
      <c r="A11008" s="49"/>
      <c r="B11008" s="141"/>
      <c r="C11008" s="143" t="s">
        <v>38</v>
      </c>
      <c r="D11008" s="137" t="str">
        <f>IFERROR(__xludf.DUMMYFUNCTION("JOIN("", "",FILTER(Marksheet!$15:$15,Marksheet!$10:$10=$C11008))"),"4a, 4b, 4c, 4d, 4e")</f>
        <v>4a, 4b, 4c, 4d, 4e</v>
      </c>
      <c r="E11008" s="138">
        <f t="array" ref="E11008">SUMIF(Marksheet!$D$10:$BQ$10,$C11008,INDIRECT(K10992))</f>
        <v>0</v>
      </c>
      <c r="F11008" s="138" t="s">
        <v>434</v>
      </c>
      <c r="G11008" s="137">
        <f>SUMIF(Marksheet!$10:$10,C11008,Marksheet!$14:$14)</f>
        <v>6</v>
      </c>
      <c r="H11008" s="139">
        <f t="shared" si="334"/>
        <v>0</v>
      </c>
      <c r="I11008" s="137" t="s">
        <v>468</v>
      </c>
      <c r="J11008" s="133"/>
      <c r="K11008" s="140"/>
    </row>
    <row r="11009" ht="15.75" customHeight="1">
      <c r="A11009" s="49"/>
      <c r="B11009" s="141"/>
      <c r="C11009" s="143" t="s">
        <v>35</v>
      </c>
      <c r="D11009" s="137" t="str">
        <f>IFERROR(__xludf.DUMMYFUNCTION("JOIN("", "",FILTER(Marksheet!$15:$15,Marksheet!$10:$10=$C11009))"),"1b, 2a")</f>
        <v>1b, 2a</v>
      </c>
      <c r="E11009" s="138">
        <f t="array" ref="E11009">SUMIF(Marksheet!$D$10:$BQ$10,$C11009,INDIRECT(K10992))</f>
        <v>0</v>
      </c>
      <c r="F11009" s="138" t="s">
        <v>434</v>
      </c>
      <c r="G11009" s="137">
        <f>SUMIF(Marksheet!$10:$10,C11009,Marksheet!$14:$14)</f>
        <v>3</v>
      </c>
      <c r="H11009" s="139">
        <f t="shared" si="334"/>
        <v>0</v>
      </c>
      <c r="I11009" s="137" t="s">
        <v>469</v>
      </c>
      <c r="J11009" s="133"/>
      <c r="K11009" s="140"/>
    </row>
    <row r="11010" ht="15.75" customHeight="1">
      <c r="A11010" s="49"/>
      <c r="B11010" s="141"/>
      <c r="C11010" s="143" t="s">
        <v>34</v>
      </c>
      <c r="D11010" s="137" t="str">
        <f>IFERROR(__xludf.DUMMYFUNCTION("JOIN("", "",FILTER(Marksheet!$15:$15,Marksheet!$10:$10=$C11010))"),"1a, 1c, 2d")</f>
        <v>1a, 1c, 2d</v>
      </c>
      <c r="E11010" s="138">
        <f t="array" ref="E11010">SUMIF(Marksheet!$D$10:$BQ$10,$C11010,INDIRECT(K10992))</f>
        <v>0</v>
      </c>
      <c r="F11010" s="138" t="s">
        <v>434</v>
      </c>
      <c r="G11010" s="137">
        <f>SUMIF(Marksheet!$10:$10,C11010,Marksheet!$14:$14)</f>
        <v>6</v>
      </c>
      <c r="H11010" s="139">
        <f t="shared" si="334"/>
        <v>0</v>
      </c>
      <c r="I11010" s="137" t="s">
        <v>470</v>
      </c>
      <c r="J11010" s="133"/>
      <c r="K11010" s="140"/>
    </row>
    <row r="11011" ht="15.75" customHeight="1">
      <c r="A11011" s="49"/>
      <c r="B11011" s="142"/>
      <c r="C11011" s="143" t="s">
        <v>37</v>
      </c>
      <c r="D11011" s="137" t="str">
        <f>IFERROR(__xludf.DUMMYFUNCTION("JOIN("", "",FILTER(Marksheet!$15:$15,Marksheet!$10:$10=$C11011))"),"3a, 3b, 3c")</f>
        <v>3a, 3b, 3c</v>
      </c>
      <c r="E11011" s="138">
        <f t="array" ref="E11011">SUMIF(Marksheet!$D$10:$BQ$10,$C11011,INDIRECT(K10992))</f>
        <v>0</v>
      </c>
      <c r="F11011" s="138" t="s">
        <v>434</v>
      </c>
      <c r="G11011" s="137">
        <f>SUMIF(Marksheet!$10:$10,C11011,Marksheet!$14:$14)</f>
        <v>3</v>
      </c>
      <c r="H11011" s="139">
        <f t="shared" si="334"/>
        <v>0</v>
      </c>
      <c r="I11011" s="137" t="s">
        <v>471</v>
      </c>
      <c r="J11011" s="133"/>
      <c r="K11011" s="140"/>
    </row>
    <row r="11012" ht="15.75" customHeight="1">
      <c r="A11012" s="49"/>
      <c r="B11012" s="135" t="s">
        <v>22</v>
      </c>
      <c r="C11012" s="144" t="s">
        <v>46</v>
      </c>
      <c r="D11012" s="137" t="str">
        <f>IFERROR(__xludf.DUMMYFUNCTION("JOIN("", "",FILTER(Marksheet!$15:$15,Marksheet!$10:$10=$C11012))"),"3d")</f>
        <v>3d</v>
      </c>
      <c r="E11012" s="138">
        <f t="array" ref="E11012">SUMIF(Marksheet!$D$10:$BQ$10,$C11012,INDIRECT(K10992))</f>
        <v>0</v>
      </c>
      <c r="F11012" s="138" t="s">
        <v>434</v>
      </c>
      <c r="G11012" s="137">
        <f>SUMIF(Marksheet!$10:$10,C11012,Marksheet!$14:$14)</f>
        <v>2</v>
      </c>
      <c r="H11012" s="139">
        <f t="shared" si="334"/>
        <v>0</v>
      </c>
      <c r="I11012" s="137" t="s">
        <v>472</v>
      </c>
      <c r="J11012" s="133"/>
      <c r="K11012" s="140"/>
    </row>
    <row r="11013" ht="15.75" customHeight="1">
      <c r="A11013" s="49"/>
      <c r="B11013" s="141"/>
      <c r="C11013" s="144" t="s">
        <v>41</v>
      </c>
      <c r="D11013" s="137" t="str">
        <f>IFERROR(__xludf.DUMMYFUNCTION("JOIN("", "",FILTER(Marksheet!$15:$15,Marksheet!$10:$10=$C11013))"),"1c, 2b, 4e")</f>
        <v>1c, 2b, 4e</v>
      </c>
      <c r="E11013" s="138">
        <f t="array" ref="E11013">SUMIF(Marksheet!$D$10:$BQ$10,$C11013,INDIRECT(K10992))</f>
        <v>0</v>
      </c>
      <c r="F11013" s="138" t="s">
        <v>434</v>
      </c>
      <c r="G11013" s="137">
        <f>SUMIF(Marksheet!$10:$10,C11013,Marksheet!$14:$14)</f>
        <v>3</v>
      </c>
      <c r="H11013" s="139">
        <f t="shared" si="334"/>
        <v>0</v>
      </c>
      <c r="I11013" s="137" t="s">
        <v>473</v>
      </c>
      <c r="J11013" s="133"/>
      <c r="K11013" s="140"/>
    </row>
    <row r="11014" ht="15.75" customHeight="1">
      <c r="A11014" s="49"/>
      <c r="B11014" s="141"/>
      <c r="C11014" s="144" t="s">
        <v>45</v>
      </c>
      <c r="D11014" s="137" t="str">
        <f>IFERROR(__xludf.DUMMYFUNCTION("JOIN("", "",FILTER(Marksheet!$15:$15,Marksheet!$10:$10=$C11014))"),"3b, 4a, 5c")</f>
        <v>3b, 4a, 5c</v>
      </c>
      <c r="E11014" s="138">
        <f t="array" ref="E11014">SUMIF(Marksheet!$D$10:$BQ$10,$C11014,INDIRECT(K10992))</f>
        <v>0</v>
      </c>
      <c r="F11014" s="138" t="s">
        <v>434</v>
      </c>
      <c r="G11014" s="137">
        <f>SUMIF(Marksheet!$10:$10,C11014,Marksheet!$14:$14)</f>
        <v>3</v>
      </c>
      <c r="H11014" s="139">
        <f t="shared" si="334"/>
        <v>0</v>
      </c>
      <c r="I11014" s="137" t="s">
        <v>474</v>
      </c>
      <c r="J11014" s="133"/>
      <c r="K11014" s="140"/>
    </row>
    <row r="11015" ht="15.75" customHeight="1">
      <c r="A11015" s="49"/>
      <c r="B11015" s="141"/>
      <c r="C11015" s="144" t="s">
        <v>43</v>
      </c>
      <c r="D11015" s="137" t="str">
        <f>IFERROR(__xludf.DUMMYFUNCTION("JOIN("", "",FILTER(Marksheet!$15:$15,Marksheet!$10:$10=$C11015))"),"2c, 4d, 5d")</f>
        <v>2c, 4d, 5d</v>
      </c>
      <c r="E11015" s="138">
        <f t="array" ref="E11015">SUMIF(Marksheet!$D$10:$BQ$10,$C11015,INDIRECT(K10992))</f>
        <v>0</v>
      </c>
      <c r="F11015" s="138" t="s">
        <v>434</v>
      </c>
      <c r="G11015" s="137">
        <f>SUMIF(Marksheet!$10:$10,C11015,Marksheet!$14:$14)</f>
        <v>4</v>
      </c>
      <c r="H11015" s="139">
        <f t="shared" si="334"/>
        <v>0</v>
      </c>
      <c r="I11015" s="137" t="s">
        <v>475</v>
      </c>
      <c r="J11015" s="133"/>
      <c r="K11015" s="140"/>
    </row>
    <row r="11016" ht="15.75" customHeight="1">
      <c r="A11016" s="49"/>
      <c r="B11016" s="141"/>
      <c r="C11016" s="144" t="s">
        <v>44</v>
      </c>
      <c r="D11016" s="137" t="str">
        <f>IFERROR(__xludf.DUMMYFUNCTION("JOIN("", "",FILTER(Marksheet!$15:$15,Marksheet!$10:$10=$C11016))"),"3a, 4c")</f>
        <v>3a, 4c</v>
      </c>
      <c r="E11016" s="138">
        <f t="array" ref="E11016">SUMIF(Marksheet!$D$10:$BQ$10,$C11016,INDIRECT(K10992))</f>
        <v>0</v>
      </c>
      <c r="F11016" s="138" t="s">
        <v>434</v>
      </c>
      <c r="G11016" s="137">
        <f>SUMIF(Marksheet!$10:$10,C11016,Marksheet!$14:$14)</f>
        <v>2</v>
      </c>
      <c r="H11016" s="139">
        <f t="shared" si="334"/>
        <v>0</v>
      </c>
      <c r="I11016" s="137" t="s">
        <v>476</v>
      </c>
      <c r="J11016" s="133"/>
      <c r="K11016" s="140"/>
    </row>
    <row r="11017" ht="15.75" customHeight="1">
      <c r="A11017" s="49"/>
      <c r="B11017" s="141"/>
      <c r="C11017" s="144" t="s">
        <v>39</v>
      </c>
      <c r="D11017" s="137" t="str">
        <f>IFERROR(__xludf.DUMMYFUNCTION("JOIN("", "",FILTER(Marksheet!$15:$15,Marksheet!$10:$10=$C11017))"),"1a, 5a, 5b")</f>
        <v>1a, 5a, 5b</v>
      </c>
      <c r="E11017" s="138">
        <f t="array" ref="E11017">SUMIF(Marksheet!$D$10:$BQ$10,$C11017,INDIRECT(K10992))</f>
        <v>0</v>
      </c>
      <c r="F11017" s="138" t="s">
        <v>434</v>
      </c>
      <c r="G11017" s="137">
        <f>SUMIF(Marksheet!$10:$10,C11017,Marksheet!$14:$14)</f>
        <v>5</v>
      </c>
      <c r="H11017" s="139">
        <f t="shared" si="334"/>
        <v>0</v>
      </c>
      <c r="I11017" s="137" t="s">
        <v>477</v>
      </c>
      <c r="J11017" s="133"/>
      <c r="K11017" s="140"/>
    </row>
    <row r="11018" ht="15.75" customHeight="1">
      <c r="A11018" s="49"/>
      <c r="B11018" s="141"/>
      <c r="C11018" s="144" t="s">
        <v>42</v>
      </c>
      <c r="D11018" s="137" t="str">
        <f>IFERROR(__xludf.DUMMYFUNCTION("JOIN("", "",FILTER(Marksheet!$15:$15,Marksheet!$10:$10=$C11018))"),"2a, 3c")</f>
        <v>2a, 3c</v>
      </c>
      <c r="E11018" s="138">
        <f t="array" ref="E11018">SUMIF(Marksheet!$D$10:$BQ$10,$C11018,INDIRECT(K10992))</f>
        <v>0</v>
      </c>
      <c r="F11018" s="138" t="s">
        <v>434</v>
      </c>
      <c r="G11018" s="137">
        <f>SUMIF(Marksheet!$10:$10,C11018,Marksheet!$14:$14)</f>
        <v>3</v>
      </c>
      <c r="H11018" s="139">
        <f t="shared" si="334"/>
        <v>0</v>
      </c>
      <c r="I11018" s="137" t="s">
        <v>478</v>
      </c>
      <c r="J11018" s="133"/>
      <c r="K11018" s="140"/>
    </row>
    <row r="11019" ht="15.75" customHeight="1">
      <c r="A11019" s="49"/>
      <c r="B11019" s="142"/>
      <c r="C11019" s="144" t="s">
        <v>40</v>
      </c>
      <c r="D11019" s="137" t="str">
        <f>IFERROR(__xludf.DUMMYFUNCTION("JOIN("", "",FILTER(Marksheet!$15:$15,Marksheet!$10:$10=$C11019))"),"1b, 4b, 4f")</f>
        <v>1b, 4b, 4f</v>
      </c>
      <c r="E11019" s="138">
        <f t="array" ref="E11019">SUMIF(Marksheet!$D$10:$BQ$10,$C11019,INDIRECT(K10992))</f>
        <v>0</v>
      </c>
      <c r="F11019" s="138" t="s">
        <v>434</v>
      </c>
      <c r="G11019" s="137">
        <f>SUMIF(Marksheet!$10:$10,C11019,Marksheet!$14:$14)</f>
        <v>3</v>
      </c>
      <c r="H11019" s="139">
        <f t="shared" si="334"/>
        <v>0</v>
      </c>
      <c r="I11019" s="137" t="s">
        <v>479</v>
      </c>
      <c r="J11019" s="133"/>
      <c r="K11019" s="140"/>
    </row>
    <row r="11020" ht="15.75" customHeight="1">
      <c r="A11020" s="49"/>
      <c r="B11020" s="49"/>
      <c r="C11020" s="145" t="s">
        <v>76</v>
      </c>
      <c r="D11020" s="145"/>
      <c r="E11020" s="146">
        <f>SUM(E10996:E11019)</f>
        <v>0</v>
      </c>
      <c r="F11020" s="147" t="s">
        <v>434</v>
      </c>
      <c r="G11020" s="148">
        <f>SUM(G10996:G11019)</f>
        <v>85</v>
      </c>
      <c r="H11020" s="149">
        <f t="shared" si="334"/>
        <v>0</v>
      </c>
      <c r="I11020" s="129"/>
      <c r="J11020" s="133"/>
      <c r="K11020" s="127"/>
    </row>
    <row r="11021" ht="15.75" customHeight="1">
      <c r="A11021" s="49"/>
      <c r="B11021" s="49"/>
      <c r="C11021" s="67"/>
      <c r="D11021" s="67"/>
      <c r="E11021" s="49"/>
      <c r="F11021" s="49"/>
      <c r="G11021" s="49"/>
      <c r="H11021" s="49"/>
      <c r="I11021" s="129"/>
      <c r="J11021" s="133"/>
      <c r="K11021" s="127"/>
    </row>
    <row r="11022" ht="60.0" customHeight="1">
      <c r="A11022" s="49"/>
      <c r="B11022" s="49"/>
      <c r="C11022" s="67"/>
      <c r="D11022" s="67"/>
      <c r="E11022" s="49"/>
      <c r="F11022" s="49"/>
      <c r="G11022" s="49"/>
      <c r="H11022" s="49"/>
      <c r="I11022" s="129"/>
      <c r="J11022" s="133"/>
      <c r="K11022" s="127"/>
    </row>
    <row r="11023" ht="15.75" customHeight="1">
      <c r="A11023" s="124" t="s">
        <v>450</v>
      </c>
      <c r="B11023" s="49"/>
      <c r="C11023" s="67"/>
      <c r="D11023" s="67"/>
      <c r="E11023" s="1"/>
      <c r="F11023" s="1"/>
      <c r="G11023" s="49"/>
      <c r="H11023" s="49"/>
      <c r="I11023" s="7"/>
      <c r="K11023" s="125">
        <f>K10990+1</f>
        <v>352</v>
      </c>
    </row>
    <row r="11024" ht="15.75" customHeight="1">
      <c r="A11024" s="126" t="s">
        <v>451</v>
      </c>
      <c r="B11024" s="67" t="str">
        <f>B10991</f>
        <v>GCSE Transition Assessment</v>
      </c>
      <c r="C11024" s="67"/>
      <c r="D11024" s="67"/>
      <c r="E11024" s="1"/>
      <c r="F11024" s="49"/>
      <c r="G11024" s="49"/>
      <c r="H11024" s="49"/>
      <c r="K11024" s="127" t="str">
        <f>CONCATENATE("Marksheet!$B$",K11023)</f>
        <v>Marksheet!$B$352</v>
      </c>
    </row>
    <row r="11025" ht="15.75" customHeight="1">
      <c r="A11025" s="126" t="s">
        <v>447</v>
      </c>
      <c r="B11025" s="67" t="str">
        <f t="array" ref="B11025">IF(INDIRECT(K11024)="","",INDIRECT(K11024))</f>
        <v>Student 335</v>
      </c>
      <c r="C11025" s="67"/>
      <c r="D11025" s="67"/>
      <c r="E11025" s="1"/>
      <c r="F11025" s="49"/>
      <c r="G11025" s="49"/>
      <c r="H11025" s="49"/>
      <c r="K11025" s="127" t="str">
        <f>CONCATENATE("Marksheet!$D$",K11023,":$BQ$",K11023)</f>
        <v>Marksheet!$D$352:$BQ$352</v>
      </c>
    </row>
    <row r="11026" ht="15.75" customHeight="1">
      <c r="A11026" s="126" t="s">
        <v>452</v>
      </c>
      <c r="B11026" s="67" t="str">
        <f t="array" ref="B11026">INDIRECT(CONCATENATE("Marksheet!$C$",INDIRECT(CONCATENATE("K",ROW()-3))))</f>
        <v/>
      </c>
      <c r="C11026" s="67"/>
      <c r="D11026" s="67"/>
      <c r="E11026" s="49"/>
      <c r="F11026" s="49"/>
      <c r="G11026" s="49"/>
      <c r="H11026" s="49"/>
      <c r="I11026" s="49"/>
      <c r="J11026" s="49"/>
      <c r="K11026" s="127"/>
    </row>
    <row r="11027" ht="15.75" customHeight="1">
      <c r="A11027" s="67"/>
      <c r="B11027" s="128"/>
      <c r="C11027" s="67"/>
      <c r="D11027" s="67"/>
      <c r="E11027" s="49"/>
      <c r="F11027" s="49"/>
      <c r="G11027" s="49"/>
      <c r="H11027" s="49"/>
      <c r="I11027" s="49"/>
      <c r="J11027" s="49"/>
      <c r="K11027" s="127"/>
    </row>
    <row r="11028" ht="15.75" customHeight="1">
      <c r="A11028" s="129"/>
      <c r="B11028" s="100" t="s">
        <v>442</v>
      </c>
      <c r="C11028" s="100" t="s">
        <v>443</v>
      </c>
      <c r="D11028" s="73" t="s">
        <v>453</v>
      </c>
      <c r="E11028" s="130" t="s">
        <v>444</v>
      </c>
      <c r="F11028" s="71"/>
      <c r="G11028" s="72"/>
      <c r="H11028" s="131" t="s">
        <v>454</v>
      </c>
      <c r="I11028" s="132" t="s">
        <v>455</v>
      </c>
      <c r="J11028" s="133"/>
      <c r="K11028" s="134"/>
    </row>
    <row r="11029" ht="15.75" customHeight="1">
      <c r="A11029" s="49"/>
      <c r="B11029" s="135" t="s">
        <v>19</v>
      </c>
      <c r="C11029" s="136" t="s">
        <v>25</v>
      </c>
      <c r="D11029" s="137" t="str">
        <f>IFERROR(__xludf.DUMMYFUNCTION("JOIN("", "",FILTER(Marksheet!$15:$15,Marksheet!$10:$10=$C11029))"),"3a, 3b, 3c")</f>
        <v>3a, 3b, 3c</v>
      </c>
      <c r="E11029" s="138">
        <f t="array" ref="E11029">SUMIF(Marksheet!$D$10:$BQ$10,$C11029,INDIRECT(K11025))</f>
        <v>0</v>
      </c>
      <c r="F11029" s="138" t="s">
        <v>434</v>
      </c>
      <c r="G11029" s="137">
        <f>SUMIF(Marksheet!$10:$10,C11029,Marksheet!$14:$14)</f>
        <v>3</v>
      </c>
      <c r="H11029" s="139">
        <f t="shared" ref="H11029:H11053" si="335">E11029/G11029</f>
        <v>0</v>
      </c>
      <c r="I11029" s="137" t="s">
        <v>456</v>
      </c>
      <c r="J11029" s="133"/>
      <c r="K11029" s="140"/>
    </row>
    <row r="11030" ht="15.75" customHeight="1">
      <c r="A11030" s="49"/>
      <c r="B11030" s="141"/>
      <c r="C11030" s="136" t="s">
        <v>27</v>
      </c>
      <c r="D11030" s="137" t="str">
        <f>IFERROR(__xludf.DUMMYFUNCTION("JOIN("", "",FILTER(Marksheet!$15:$15,Marksheet!$10:$10=$C11030))"),"5a, 5b, 5c, 5d")</f>
        <v>5a, 5b, 5c, 5d</v>
      </c>
      <c r="E11030" s="138">
        <f t="array" ref="E11030">SUMIF(Marksheet!$D$10:$BQ$10,$C11030,INDIRECT(K11025))</f>
        <v>0</v>
      </c>
      <c r="F11030" s="138" t="s">
        <v>434</v>
      </c>
      <c r="G11030" s="137">
        <f>SUMIF(Marksheet!$10:$10,C11030,Marksheet!$14:$14)</f>
        <v>5</v>
      </c>
      <c r="H11030" s="139">
        <f t="shared" si="335"/>
        <v>0</v>
      </c>
      <c r="I11030" s="137" t="s">
        <v>457</v>
      </c>
      <c r="J11030" s="133"/>
      <c r="K11030" s="140"/>
    </row>
    <row r="11031" ht="15.75" customHeight="1">
      <c r="A11031" s="49"/>
      <c r="B11031" s="141"/>
      <c r="C11031" s="136" t="s">
        <v>26</v>
      </c>
      <c r="D11031" s="137" t="str">
        <f>IFERROR(__xludf.DUMMYFUNCTION("JOIN("", "",FILTER(Marksheet!$15:$15,Marksheet!$10:$10=$C11031))"),"4a, 4b")</f>
        <v>4a, 4b</v>
      </c>
      <c r="E11031" s="138">
        <f t="array" ref="E11031">SUMIF(Marksheet!$D$10:$BQ$10,$C11031,INDIRECT(K11025))</f>
        <v>0</v>
      </c>
      <c r="F11031" s="138" t="s">
        <v>434</v>
      </c>
      <c r="G11031" s="137">
        <f>SUMIF(Marksheet!$10:$10,C11031,Marksheet!$14:$14)</f>
        <v>3</v>
      </c>
      <c r="H11031" s="139">
        <f t="shared" si="335"/>
        <v>0</v>
      </c>
      <c r="I11031" s="137" t="s">
        <v>458</v>
      </c>
      <c r="J11031" s="133"/>
      <c r="K11031" s="140"/>
    </row>
    <row r="11032" ht="15.75" customHeight="1">
      <c r="A11032" s="49"/>
      <c r="B11032" s="141"/>
      <c r="C11032" s="136" t="s">
        <v>23</v>
      </c>
      <c r="D11032" s="137" t="str">
        <f>IFERROR(__xludf.DUMMYFUNCTION("JOIN("", "",FILTER(Marksheet!$15:$15,Marksheet!$10:$10=$C11032))"),"1a, 1b, 4c")</f>
        <v>1a, 1b, 4c</v>
      </c>
      <c r="E11032" s="138">
        <f t="array" ref="E11032">SUMIF(Marksheet!$D$10:$BQ$10,$C11032,INDIRECT(K11025))</f>
        <v>0</v>
      </c>
      <c r="F11032" s="138" t="s">
        <v>434</v>
      </c>
      <c r="G11032" s="137">
        <f>SUMIF(Marksheet!$10:$10,C11032,Marksheet!$14:$14)</f>
        <v>5</v>
      </c>
      <c r="H11032" s="139">
        <f t="shared" si="335"/>
        <v>0</v>
      </c>
      <c r="I11032" s="137" t="s">
        <v>459</v>
      </c>
      <c r="J11032" s="133"/>
      <c r="K11032" s="140"/>
    </row>
    <row r="11033" ht="15.75" customHeight="1">
      <c r="A11033" s="49"/>
      <c r="B11033" s="142"/>
      <c r="C11033" s="136" t="s">
        <v>24</v>
      </c>
      <c r="D11033" s="137" t="str">
        <f>IFERROR(__xludf.DUMMYFUNCTION("JOIN("", "",FILTER(Marksheet!$15:$15,Marksheet!$10:$10=$C11033))"),"2a, 2b, 2c")</f>
        <v>2a, 2b, 2c</v>
      </c>
      <c r="E11033" s="138">
        <f t="array" ref="E11033">SUMIF(Marksheet!$D$10:$BQ$10,$C11033,INDIRECT(K11025))</f>
        <v>0</v>
      </c>
      <c r="F11033" s="138" t="s">
        <v>434</v>
      </c>
      <c r="G11033" s="137">
        <f>SUMIF(Marksheet!$10:$10,C11033,Marksheet!$14:$14)</f>
        <v>4</v>
      </c>
      <c r="H11033" s="139">
        <f t="shared" si="335"/>
        <v>0</v>
      </c>
      <c r="I11033" s="137" t="s">
        <v>460</v>
      </c>
      <c r="J11033" s="133"/>
      <c r="K11033" s="140"/>
    </row>
    <row r="11034" ht="15.75" customHeight="1">
      <c r="A11034" s="49"/>
      <c r="B11034" s="135" t="s">
        <v>20</v>
      </c>
      <c r="C11034" s="143" t="s">
        <v>29</v>
      </c>
      <c r="D11034" s="137" t="str">
        <f>IFERROR(__xludf.DUMMYFUNCTION("JOIN("", "",FILTER(Marksheet!$15:$15,Marksheet!$10:$10=$C11034))"),"1b, 3d")</f>
        <v>1b, 3d</v>
      </c>
      <c r="E11034" s="138">
        <f t="array" ref="E11034">SUMIF(Marksheet!$D$10:$BQ$10,$C11034,INDIRECT(K11025))</f>
        <v>0</v>
      </c>
      <c r="F11034" s="138" t="s">
        <v>434</v>
      </c>
      <c r="G11034" s="137">
        <f>SUMIF(Marksheet!$10:$10,C11034,Marksheet!$14:$14)</f>
        <v>2</v>
      </c>
      <c r="H11034" s="139">
        <f t="shared" si="335"/>
        <v>0</v>
      </c>
      <c r="I11034" s="137" t="s">
        <v>461</v>
      </c>
      <c r="J11034" s="133"/>
      <c r="K11034" s="140"/>
    </row>
    <row r="11035" ht="15.75" customHeight="1">
      <c r="A11035" s="49"/>
      <c r="B11035" s="141"/>
      <c r="C11035" s="143" t="s">
        <v>30</v>
      </c>
      <c r="D11035" s="137" t="str">
        <f>IFERROR(__xludf.DUMMYFUNCTION("JOIN("", "",FILTER(Marksheet!$15:$15,Marksheet!$10:$10=$C11035))"),"1d, 4d, 4e")</f>
        <v>1d, 4d, 4e</v>
      </c>
      <c r="E11035" s="138">
        <f t="array" ref="E11035">SUMIF(Marksheet!$D$10:$BQ$10,$C11035,INDIRECT(K11025))</f>
        <v>0</v>
      </c>
      <c r="F11035" s="138" t="s">
        <v>434</v>
      </c>
      <c r="G11035" s="137">
        <f>SUMIF(Marksheet!$10:$10,C11035,Marksheet!$14:$14)</f>
        <v>3</v>
      </c>
      <c r="H11035" s="139">
        <f t="shared" si="335"/>
        <v>0</v>
      </c>
      <c r="I11035" s="137" t="s">
        <v>462</v>
      </c>
      <c r="J11035" s="133"/>
      <c r="K11035" s="140"/>
    </row>
    <row r="11036" ht="15.75" customHeight="1">
      <c r="A11036" s="49"/>
      <c r="B11036" s="141"/>
      <c r="C11036" s="143" t="s">
        <v>33</v>
      </c>
      <c r="D11036" s="137" t="str">
        <f>IFERROR(__xludf.DUMMYFUNCTION("JOIN("", "",FILTER(Marksheet!$15:$15,Marksheet!$10:$10=$C11036))"),"4a, 4b")</f>
        <v>4a, 4b</v>
      </c>
      <c r="E11036" s="138">
        <f t="array" ref="E11036">SUMIF(Marksheet!$D$10:$BQ$10,$C11036,INDIRECT(K11025))</f>
        <v>0</v>
      </c>
      <c r="F11036" s="138" t="s">
        <v>434</v>
      </c>
      <c r="G11036" s="137">
        <f>SUMIF(Marksheet!$10:$10,C11036,Marksheet!$14:$14)</f>
        <v>3</v>
      </c>
      <c r="H11036" s="139">
        <f t="shared" si="335"/>
        <v>0</v>
      </c>
      <c r="I11036" s="137" t="s">
        <v>463</v>
      </c>
      <c r="J11036" s="133"/>
      <c r="K11036" s="140"/>
    </row>
    <row r="11037" ht="15.75" customHeight="1">
      <c r="A11037" s="49"/>
      <c r="B11037" s="141"/>
      <c r="C11037" s="143" t="s">
        <v>28</v>
      </c>
      <c r="D11037" s="137" t="str">
        <f>IFERROR(__xludf.DUMMYFUNCTION("JOIN("", "",FILTER(Marksheet!$15:$15,Marksheet!$10:$10=$C11037))"),"1a, 1c, 4c")</f>
        <v>1a, 1c, 4c</v>
      </c>
      <c r="E11037" s="138">
        <f t="array" ref="E11037">SUMIF(Marksheet!$D$10:$BQ$10,$C11037,INDIRECT(K11025))</f>
        <v>0</v>
      </c>
      <c r="F11037" s="138" t="s">
        <v>434</v>
      </c>
      <c r="G11037" s="137">
        <f>SUMIF(Marksheet!$10:$10,C11037,Marksheet!$14:$14)</f>
        <v>5</v>
      </c>
      <c r="H11037" s="139">
        <f t="shared" si="335"/>
        <v>0</v>
      </c>
      <c r="I11037" s="137" t="s">
        <v>464</v>
      </c>
      <c r="J11037" s="133"/>
      <c r="K11037" s="140"/>
    </row>
    <row r="11038" ht="15.75" customHeight="1">
      <c r="A11038" s="49"/>
      <c r="B11038" s="141"/>
      <c r="C11038" s="143" t="s">
        <v>435</v>
      </c>
      <c r="D11038" s="137" t="str">
        <f>IFERROR(__xludf.DUMMYFUNCTION("JOIN("", "",FILTER(Marksheet!$15:$15,Marksheet!$10:$10=$C11038))"),"3a, 3b, 3c")</f>
        <v>3a, 3b, 3c</v>
      </c>
      <c r="E11038" s="138">
        <f t="array" ref="E11038">SUMIF(Marksheet!$D$10:$BQ$10,$C11038,INDIRECT(K11025))</f>
        <v>0</v>
      </c>
      <c r="F11038" s="138" t="s">
        <v>434</v>
      </c>
      <c r="G11038" s="137">
        <f>SUMIF(Marksheet!$10:$10,C11038,Marksheet!$14:$14)</f>
        <v>4</v>
      </c>
      <c r="H11038" s="139">
        <f t="shared" si="335"/>
        <v>0</v>
      </c>
      <c r="I11038" s="137" t="s">
        <v>465</v>
      </c>
      <c r="J11038" s="133"/>
      <c r="K11038" s="140"/>
    </row>
    <row r="11039" ht="15.75" customHeight="1">
      <c r="A11039" s="49"/>
      <c r="B11039" s="142"/>
      <c r="C11039" s="143" t="s">
        <v>31</v>
      </c>
      <c r="D11039" s="137" t="str">
        <f>IFERROR(__xludf.DUMMYFUNCTION("JOIN("", "",FILTER(Marksheet!$15:$15,Marksheet!$10:$10=$C11039))"),"2a, 2b, 2c")</f>
        <v>2a, 2b, 2c</v>
      </c>
      <c r="E11039" s="138">
        <f t="array" ref="E11039">SUMIF(Marksheet!$D$10:$BQ$10,$C11039,INDIRECT(K11025))</f>
        <v>0</v>
      </c>
      <c r="F11039" s="138" t="s">
        <v>434</v>
      </c>
      <c r="G11039" s="137">
        <f>SUMIF(Marksheet!$10:$10,C11039,Marksheet!$14:$14)</f>
        <v>3</v>
      </c>
      <c r="H11039" s="139">
        <f t="shared" si="335"/>
        <v>0</v>
      </c>
      <c r="I11039" s="137" t="s">
        <v>466</v>
      </c>
      <c r="J11039" s="133"/>
      <c r="K11039" s="140"/>
    </row>
    <row r="11040" ht="15.75" customHeight="1">
      <c r="A11040" s="49"/>
      <c r="B11040" s="135" t="s">
        <v>21</v>
      </c>
      <c r="C11040" s="143" t="s">
        <v>36</v>
      </c>
      <c r="D11040" s="137" t="str">
        <f>IFERROR(__xludf.DUMMYFUNCTION("JOIN("", "",FILTER(Marksheet!$15:$15,Marksheet!$10:$10=$C11040))"),"2b, 2c")</f>
        <v>2b, 2c</v>
      </c>
      <c r="E11040" s="138">
        <f t="array" ref="E11040">SUMIF(Marksheet!$D$10:$BQ$10,$C11040,INDIRECT(K11025))</f>
        <v>0</v>
      </c>
      <c r="F11040" s="138" t="s">
        <v>434</v>
      </c>
      <c r="G11040" s="137">
        <f>SUMIF(Marksheet!$10:$10,C11040,Marksheet!$14:$14)</f>
        <v>2</v>
      </c>
      <c r="H11040" s="139">
        <f t="shared" si="335"/>
        <v>0</v>
      </c>
      <c r="I11040" s="137" t="s">
        <v>467</v>
      </c>
      <c r="J11040" s="133"/>
      <c r="K11040" s="140"/>
    </row>
    <row r="11041" ht="15.75" customHeight="1">
      <c r="A11041" s="49"/>
      <c r="B11041" s="141"/>
      <c r="C11041" s="143" t="s">
        <v>38</v>
      </c>
      <c r="D11041" s="137" t="str">
        <f>IFERROR(__xludf.DUMMYFUNCTION("JOIN("", "",FILTER(Marksheet!$15:$15,Marksheet!$10:$10=$C11041))"),"4a, 4b, 4c, 4d, 4e")</f>
        <v>4a, 4b, 4c, 4d, 4e</v>
      </c>
      <c r="E11041" s="138">
        <f t="array" ref="E11041">SUMIF(Marksheet!$D$10:$BQ$10,$C11041,INDIRECT(K11025))</f>
        <v>0</v>
      </c>
      <c r="F11041" s="138" t="s">
        <v>434</v>
      </c>
      <c r="G11041" s="137">
        <f>SUMIF(Marksheet!$10:$10,C11041,Marksheet!$14:$14)</f>
        <v>6</v>
      </c>
      <c r="H11041" s="139">
        <f t="shared" si="335"/>
        <v>0</v>
      </c>
      <c r="I11041" s="137" t="s">
        <v>468</v>
      </c>
      <c r="J11041" s="133"/>
      <c r="K11041" s="140"/>
    </row>
    <row r="11042" ht="15.75" customHeight="1">
      <c r="A11042" s="49"/>
      <c r="B11042" s="141"/>
      <c r="C11042" s="143" t="s">
        <v>35</v>
      </c>
      <c r="D11042" s="137" t="str">
        <f>IFERROR(__xludf.DUMMYFUNCTION("JOIN("", "",FILTER(Marksheet!$15:$15,Marksheet!$10:$10=$C11042))"),"1b, 2a")</f>
        <v>1b, 2a</v>
      </c>
      <c r="E11042" s="138">
        <f t="array" ref="E11042">SUMIF(Marksheet!$D$10:$BQ$10,$C11042,INDIRECT(K11025))</f>
        <v>0</v>
      </c>
      <c r="F11042" s="138" t="s">
        <v>434</v>
      </c>
      <c r="G11042" s="137">
        <f>SUMIF(Marksheet!$10:$10,C11042,Marksheet!$14:$14)</f>
        <v>3</v>
      </c>
      <c r="H11042" s="139">
        <f t="shared" si="335"/>
        <v>0</v>
      </c>
      <c r="I11042" s="137" t="s">
        <v>469</v>
      </c>
      <c r="J11042" s="133"/>
      <c r="K11042" s="140"/>
    </row>
    <row r="11043" ht="15.75" customHeight="1">
      <c r="A11043" s="49"/>
      <c r="B11043" s="141"/>
      <c r="C11043" s="143" t="s">
        <v>34</v>
      </c>
      <c r="D11043" s="137" t="str">
        <f>IFERROR(__xludf.DUMMYFUNCTION("JOIN("", "",FILTER(Marksheet!$15:$15,Marksheet!$10:$10=$C11043))"),"1a, 1c, 2d")</f>
        <v>1a, 1c, 2d</v>
      </c>
      <c r="E11043" s="138">
        <f t="array" ref="E11043">SUMIF(Marksheet!$D$10:$BQ$10,$C11043,INDIRECT(K11025))</f>
        <v>0</v>
      </c>
      <c r="F11043" s="138" t="s">
        <v>434</v>
      </c>
      <c r="G11043" s="137">
        <f>SUMIF(Marksheet!$10:$10,C11043,Marksheet!$14:$14)</f>
        <v>6</v>
      </c>
      <c r="H11043" s="139">
        <f t="shared" si="335"/>
        <v>0</v>
      </c>
      <c r="I11043" s="137" t="s">
        <v>470</v>
      </c>
      <c r="J11043" s="133"/>
      <c r="K11043" s="140"/>
    </row>
    <row r="11044" ht="15.75" customHeight="1">
      <c r="A11044" s="49"/>
      <c r="B11044" s="142"/>
      <c r="C11044" s="143" t="s">
        <v>37</v>
      </c>
      <c r="D11044" s="137" t="str">
        <f>IFERROR(__xludf.DUMMYFUNCTION("JOIN("", "",FILTER(Marksheet!$15:$15,Marksheet!$10:$10=$C11044))"),"3a, 3b, 3c")</f>
        <v>3a, 3b, 3c</v>
      </c>
      <c r="E11044" s="138">
        <f t="array" ref="E11044">SUMIF(Marksheet!$D$10:$BQ$10,$C11044,INDIRECT(K11025))</f>
        <v>0</v>
      </c>
      <c r="F11044" s="138" t="s">
        <v>434</v>
      </c>
      <c r="G11044" s="137">
        <f>SUMIF(Marksheet!$10:$10,C11044,Marksheet!$14:$14)</f>
        <v>3</v>
      </c>
      <c r="H11044" s="139">
        <f t="shared" si="335"/>
        <v>0</v>
      </c>
      <c r="I11044" s="137" t="s">
        <v>471</v>
      </c>
      <c r="J11044" s="133"/>
      <c r="K11044" s="140"/>
    </row>
    <row r="11045" ht="15.75" customHeight="1">
      <c r="A11045" s="49"/>
      <c r="B11045" s="135" t="s">
        <v>22</v>
      </c>
      <c r="C11045" s="144" t="s">
        <v>46</v>
      </c>
      <c r="D11045" s="137" t="str">
        <f>IFERROR(__xludf.DUMMYFUNCTION("JOIN("", "",FILTER(Marksheet!$15:$15,Marksheet!$10:$10=$C11045))"),"3d")</f>
        <v>3d</v>
      </c>
      <c r="E11045" s="138">
        <f t="array" ref="E11045">SUMIF(Marksheet!$D$10:$BQ$10,$C11045,INDIRECT(K11025))</f>
        <v>0</v>
      </c>
      <c r="F11045" s="138" t="s">
        <v>434</v>
      </c>
      <c r="G11045" s="137">
        <f>SUMIF(Marksheet!$10:$10,C11045,Marksheet!$14:$14)</f>
        <v>2</v>
      </c>
      <c r="H11045" s="139">
        <f t="shared" si="335"/>
        <v>0</v>
      </c>
      <c r="I11045" s="137" t="s">
        <v>472</v>
      </c>
      <c r="J11045" s="133"/>
      <c r="K11045" s="140"/>
    </row>
    <row r="11046" ht="15.75" customHeight="1">
      <c r="A11046" s="49"/>
      <c r="B11046" s="141"/>
      <c r="C11046" s="144" t="s">
        <v>41</v>
      </c>
      <c r="D11046" s="137" t="str">
        <f>IFERROR(__xludf.DUMMYFUNCTION("JOIN("", "",FILTER(Marksheet!$15:$15,Marksheet!$10:$10=$C11046))"),"1c, 2b, 4e")</f>
        <v>1c, 2b, 4e</v>
      </c>
      <c r="E11046" s="138">
        <f t="array" ref="E11046">SUMIF(Marksheet!$D$10:$BQ$10,$C11046,INDIRECT(K11025))</f>
        <v>0</v>
      </c>
      <c r="F11046" s="138" t="s">
        <v>434</v>
      </c>
      <c r="G11046" s="137">
        <f>SUMIF(Marksheet!$10:$10,C11046,Marksheet!$14:$14)</f>
        <v>3</v>
      </c>
      <c r="H11046" s="139">
        <f t="shared" si="335"/>
        <v>0</v>
      </c>
      <c r="I11046" s="137" t="s">
        <v>473</v>
      </c>
      <c r="J11046" s="133"/>
      <c r="K11046" s="140"/>
    </row>
    <row r="11047" ht="15.75" customHeight="1">
      <c r="A11047" s="49"/>
      <c r="B11047" s="141"/>
      <c r="C11047" s="144" t="s">
        <v>45</v>
      </c>
      <c r="D11047" s="137" t="str">
        <f>IFERROR(__xludf.DUMMYFUNCTION("JOIN("", "",FILTER(Marksheet!$15:$15,Marksheet!$10:$10=$C11047))"),"3b, 4a, 5c")</f>
        <v>3b, 4a, 5c</v>
      </c>
      <c r="E11047" s="138">
        <f t="array" ref="E11047">SUMIF(Marksheet!$D$10:$BQ$10,$C11047,INDIRECT(K11025))</f>
        <v>0</v>
      </c>
      <c r="F11047" s="138" t="s">
        <v>434</v>
      </c>
      <c r="G11047" s="137">
        <f>SUMIF(Marksheet!$10:$10,C11047,Marksheet!$14:$14)</f>
        <v>3</v>
      </c>
      <c r="H11047" s="139">
        <f t="shared" si="335"/>
        <v>0</v>
      </c>
      <c r="I11047" s="137" t="s">
        <v>474</v>
      </c>
      <c r="J11047" s="133"/>
      <c r="K11047" s="140"/>
    </row>
    <row r="11048" ht="15.75" customHeight="1">
      <c r="A11048" s="49"/>
      <c r="B11048" s="141"/>
      <c r="C11048" s="144" t="s">
        <v>43</v>
      </c>
      <c r="D11048" s="137" t="str">
        <f>IFERROR(__xludf.DUMMYFUNCTION("JOIN("", "",FILTER(Marksheet!$15:$15,Marksheet!$10:$10=$C11048))"),"2c, 4d, 5d")</f>
        <v>2c, 4d, 5d</v>
      </c>
      <c r="E11048" s="138">
        <f t="array" ref="E11048">SUMIF(Marksheet!$D$10:$BQ$10,$C11048,INDIRECT(K11025))</f>
        <v>0</v>
      </c>
      <c r="F11048" s="138" t="s">
        <v>434</v>
      </c>
      <c r="G11048" s="137">
        <f>SUMIF(Marksheet!$10:$10,C11048,Marksheet!$14:$14)</f>
        <v>4</v>
      </c>
      <c r="H11048" s="139">
        <f t="shared" si="335"/>
        <v>0</v>
      </c>
      <c r="I11048" s="137" t="s">
        <v>475</v>
      </c>
      <c r="J11048" s="133"/>
      <c r="K11048" s="140"/>
    </row>
    <row r="11049" ht="15.75" customHeight="1">
      <c r="A11049" s="49"/>
      <c r="B11049" s="141"/>
      <c r="C11049" s="144" t="s">
        <v>44</v>
      </c>
      <c r="D11049" s="137" t="str">
        <f>IFERROR(__xludf.DUMMYFUNCTION("JOIN("", "",FILTER(Marksheet!$15:$15,Marksheet!$10:$10=$C11049))"),"3a, 4c")</f>
        <v>3a, 4c</v>
      </c>
      <c r="E11049" s="138">
        <f t="array" ref="E11049">SUMIF(Marksheet!$D$10:$BQ$10,$C11049,INDIRECT(K11025))</f>
        <v>0</v>
      </c>
      <c r="F11049" s="138" t="s">
        <v>434</v>
      </c>
      <c r="G11049" s="137">
        <f>SUMIF(Marksheet!$10:$10,C11049,Marksheet!$14:$14)</f>
        <v>2</v>
      </c>
      <c r="H11049" s="139">
        <f t="shared" si="335"/>
        <v>0</v>
      </c>
      <c r="I11049" s="137" t="s">
        <v>476</v>
      </c>
      <c r="J11049" s="133"/>
      <c r="K11049" s="140"/>
    </row>
    <row r="11050" ht="15.75" customHeight="1">
      <c r="A11050" s="49"/>
      <c r="B11050" s="141"/>
      <c r="C11050" s="144" t="s">
        <v>39</v>
      </c>
      <c r="D11050" s="137" t="str">
        <f>IFERROR(__xludf.DUMMYFUNCTION("JOIN("", "",FILTER(Marksheet!$15:$15,Marksheet!$10:$10=$C11050))"),"1a, 5a, 5b")</f>
        <v>1a, 5a, 5b</v>
      </c>
      <c r="E11050" s="138">
        <f t="array" ref="E11050">SUMIF(Marksheet!$D$10:$BQ$10,$C11050,INDIRECT(K11025))</f>
        <v>0</v>
      </c>
      <c r="F11050" s="138" t="s">
        <v>434</v>
      </c>
      <c r="G11050" s="137">
        <f>SUMIF(Marksheet!$10:$10,C11050,Marksheet!$14:$14)</f>
        <v>5</v>
      </c>
      <c r="H11050" s="139">
        <f t="shared" si="335"/>
        <v>0</v>
      </c>
      <c r="I11050" s="137" t="s">
        <v>477</v>
      </c>
      <c r="J11050" s="133"/>
      <c r="K11050" s="140"/>
    </row>
    <row r="11051" ht="15.75" customHeight="1">
      <c r="A11051" s="49"/>
      <c r="B11051" s="141"/>
      <c r="C11051" s="144" t="s">
        <v>42</v>
      </c>
      <c r="D11051" s="137" t="str">
        <f>IFERROR(__xludf.DUMMYFUNCTION("JOIN("", "",FILTER(Marksheet!$15:$15,Marksheet!$10:$10=$C11051))"),"2a, 3c")</f>
        <v>2a, 3c</v>
      </c>
      <c r="E11051" s="138">
        <f t="array" ref="E11051">SUMIF(Marksheet!$D$10:$BQ$10,$C11051,INDIRECT(K11025))</f>
        <v>0</v>
      </c>
      <c r="F11051" s="138" t="s">
        <v>434</v>
      </c>
      <c r="G11051" s="137">
        <f>SUMIF(Marksheet!$10:$10,C11051,Marksheet!$14:$14)</f>
        <v>3</v>
      </c>
      <c r="H11051" s="139">
        <f t="shared" si="335"/>
        <v>0</v>
      </c>
      <c r="I11051" s="137" t="s">
        <v>478</v>
      </c>
      <c r="J11051" s="133"/>
      <c r="K11051" s="140"/>
    </row>
    <row r="11052" ht="15.75" customHeight="1">
      <c r="A11052" s="49"/>
      <c r="B11052" s="142"/>
      <c r="C11052" s="144" t="s">
        <v>40</v>
      </c>
      <c r="D11052" s="137" t="str">
        <f>IFERROR(__xludf.DUMMYFUNCTION("JOIN("", "",FILTER(Marksheet!$15:$15,Marksheet!$10:$10=$C11052))"),"1b, 4b, 4f")</f>
        <v>1b, 4b, 4f</v>
      </c>
      <c r="E11052" s="138">
        <f t="array" ref="E11052">SUMIF(Marksheet!$D$10:$BQ$10,$C11052,INDIRECT(K11025))</f>
        <v>0</v>
      </c>
      <c r="F11052" s="138" t="s">
        <v>434</v>
      </c>
      <c r="G11052" s="137">
        <f>SUMIF(Marksheet!$10:$10,C11052,Marksheet!$14:$14)</f>
        <v>3</v>
      </c>
      <c r="H11052" s="139">
        <f t="shared" si="335"/>
        <v>0</v>
      </c>
      <c r="I11052" s="137" t="s">
        <v>479</v>
      </c>
      <c r="J11052" s="133"/>
      <c r="K11052" s="140"/>
    </row>
    <row r="11053" ht="15.75" customHeight="1">
      <c r="A11053" s="49"/>
      <c r="B11053" s="49"/>
      <c r="C11053" s="145" t="s">
        <v>76</v>
      </c>
      <c r="D11053" s="145"/>
      <c r="E11053" s="146">
        <f>SUM(E11029:E11052)</f>
        <v>0</v>
      </c>
      <c r="F11053" s="147" t="s">
        <v>434</v>
      </c>
      <c r="G11053" s="148">
        <f>SUM(G11029:G11052)</f>
        <v>85</v>
      </c>
      <c r="H11053" s="149">
        <f t="shared" si="335"/>
        <v>0</v>
      </c>
      <c r="I11053" s="129"/>
      <c r="J11053" s="133"/>
      <c r="K11053" s="127"/>
    </row>
    <row r="11054" ht="15.75" customHeight="1">
      <c r="A11054" s="49"/>
      <c r="B11054" s="49"/>
      <c r="C11054" s="67"/>
      <c r="D11054" s="67"/>
      <c r="E11054" s="49"/>
      <c r="F11054" s="49"/>
      <c r="G11054" s="49"/>
      <c r="H11054" s="49"/>
      <c r="I11054" s="129"/>
      <c r="J11054" s="133"/>
      <c r="K11054" s="127"/>
    </row>
    <row r="11055" ht="60.0" customHeight="1">
      <c r="A11055" s="49"/>
      <c r="B11055" s="49"/>
      <c r="C11055" s="67"/>
      <c r="D11055" s="67"/>
      <c r="E11055" s="49"/>
      <c r="F11055" s="49"/>
      <c r="G11055" s="49"/>
      <c r="H11055" s="49"/>
      <c r="I11055" s="129"/>
      <c r="J11055" s="133"/>
      <c r="K11055" s="127"/>
    </row>
    <row r="11056" ht="15.75" customHeight="1">
      <c r="A11056" s="124" t="s">
        <v>450</v>
      </c>
      <c r="B11056" s="49"/>
      <c r="C11056" s="67"/>
      <c r="D11056" s="67"/>
      <c r="E11056" s="1"/>
      <c r="F11056" s="1"/>
      <c r="G11056" s="49"/>
      <c r="H11056" s="49"/>
      <c r="I11056" s="7"/>
      <c r="K11056" s="125">
        <f>K11023+1</f>
        <v>353</v>
      </c>
    </row>
    <row r="11057" ht="15.75" customHeight="1">
      <c r="A11057" s="126" t="s">
        <v>451</v>
      </c>
      <c r="B11057" s="67" t="str">
        <f>B11024</f>
        <v>GCSE Transition Assessment</v>
      </c>
      <c r="C11057" s="67"/>
      <c r="D11057" s="67"/>
      <c r="E11057" s="1"/>
      <c r="F11057" s="49"/>
      <c r="G11057" s="49"/>
      <c r="H11057" s="49"/>
      <c r="K11057" s="127" t="str">
        <f>CONCATENATE("Marksheet!$B$",K11056)</f>
        <v>Marksheet!$B$353</v>
      </c>
    </row>
    <row r="11058" ht="15.75" customHeight="1">
      <c r="A11058" s="126" t="s">
        <v>447</v>
      </c>
      <c r="B11058" s="67" t="str">
        <f t="array" ref="B11058">IF(INDIRECT(K11057)="","",INDIRECT(K11057))</f>
        <v>Student 336</v>
      </c>
      <c r="C11058" s="67"/>
      <c r="D11058" s="67"/>
      <c r="E11058" s="1"/>
      <c r="F11058" s="49"/>
      <c r="G11058" s="49"/>
      <c r="H11058" s="49"/>
      <c r="K11058" s="127" t="str">
        <f>CONCATENATE("Marksheet!$D$",K11056,":$BQ$",K11056)</f>
        <v>Marksheet!$D$353:$BQ$353</v>
      </c>
    </row>
    <row r="11059" ht="15.75" customHeight="1">
      <c r="A11059" s="126" t="s">
        <v>452</v>
      </c>
      <c r="B11059" s="67" t="str">
        <f t="array" ref="B11059">INDIRECT(CONCATENATE("Marksheet!$C$",INDIRECT(CONCATENATE("K",ROW()-3))))</f>
        <v/>
      </c>
      <c r="C11059" s="67"/>
      <c r="D11059" s="67"/>
      <c r="E11059" s="49"/>
      <c r="F11059" s="49"/>
      <c r="G11059" s="49"/>
      <c r="H11059" s="49"/>
      <c r="I11059" s="49"/>
      <c r="J11059" s="49"/>
      <c r="K11059" s="127"/>
    </row>
    <row r="11060" ht="15.75" customHeight="1">
      <c r="A11060" s="67"/>
      <c r="B11060" s="128"/>
      <c r="C11060" s="67"/>
      <c r="D11060" s="67"/>
      <c r="E11060" s="49"/>
      <c r="F11060" s="49"/>
      <c r="G11060" s="49"/>
      <c r="H11060" s="49"/>
      <c r="I11060" s="49"/>
      <c r="J11060" s="49"/>
      <c r="K11060" s="127"/>
    </row>
    <row r="11061" ht="15.75" customHeight="1">
      <c r="A11061" s="129"/>
      <c r="B11061" s="100" t="s">
        <v>442</v>
      </c>
      <c r="C11061" s="100" t="s">
        <v>443</v>
      </c>
      <c r="D11061" s="73" t="s">
        <v>453</v>
      </c>
      <c r="E11061" s="130" t="s">
        <v>444</v>
      </c>
      <c r="F11061" s="71"/>
      <c r="G11061" s="72"/>
      <c r="H11061" s="131" t="s">
        <v>454</v>
      </c>
      <c r="I11061" s="132" t="s">
        <v>455</v>
      </c>
      <c r="J11061" s="133"/>
      <c r="K11061" s="134"/>
    </row>
    <row r="11062" ht="15.75" customHeight="1">
      <c r="A11062" s="49"/>
      <c r="B11062" s="135" t="s">
        <v>19</v>
      </c>
      <c r="C11062" s="136" t="s">
        <v>25</v>
      </c>
      <c r="D11062" s="137" t="str">
        <f>IFERROR(__xludf.DUMMYFUNCTION("JOIN("", "",FILTER(Marksheet!$15:$15,Marksheet!$10:$10=$C11062))"),"3a, 3b, 3c")</f>
        <v>3a, 3b, 3c</v>
      </c>
      <c r="E11062" s="138">
        <f t="array" ref="E11062">SUMIF(Marksheet!$D$10:$BQ$10,$C11062,INDIRECT(K11058))</f>
        <v>0</v>
      </c>
      <c r="F11062" s="138" t="s">
        <v>434</v>
      </c>
      <c r="G11062" s="137">
        <f>SUMIF(Marksheet!$10:$10,C11062,Marksheet!$14:$14)</f>
        <v>3</v>
      </c>
      <c r="H11062" s="139">
        <f t="shared" ref="H11062:H11086" si="336">E11062/G11062</f>
        <v>0</v>
      </c>
      <c r="I11062" s="137" t="s">
        <v>456</v>
      </c>
      <c r="J11062" s="133"/>
      <c r="K11062" s="140"/>
    </row>
    <row r="11063" ht="15.75" customHeight="1">
      <c r="A11063" s="49"/>
      <c r="B11063" s="141"/>
      <c r="C11063" s="136" t="s">
        <v>27</v>
      </c>
      <c r="D11063" s="137" t="str">
        <f>IFERROR(__xludf.DUMMYFUNCTION("JOIN("", "",FILTER(Marksheet!$15:$15,Marksheet!$10:$10=$C11063))"),"5a, 5b, 5c, 5d")</f>
        <v>5a, 5b, 5c, 5d</v>
      </c>
      <c r="E11063" s="138">
        <f t="array" ref="E11063">SUMIF(Marksheet!$D$10:$BQ$10,$C11063,INDIRECT(K11058))</f>
        <v>0</v>
      </c>
      <c r="F11063" s="138" t="s">
        <v>434</v>
      </c>
      <c r="G11063" s="137">
        <f>SUMIF(Marksheet!$10:$10,C11063,Marksheet!$14:$14)</f>
        <v>5</v>
      </c>
      <c r="H11063" s="139">
        <f t="shared" si="336"/>
        <v>0</v>
      </c>
      <c r="I11063" s="137" t="s">
        <v>457</v>
      </c>
      <c r="J11063" s="133"/>
      <c r="K11063" s="140"/>
    </row>
    <row r="11064" ht="15.75" customHeight="1">
      <c r="A11064" s="49"/>
      <c r="B11064" s="141"/>
      <c r="C11064" s="136" t="s">
        <v>26</v>
      </c>
      <c r="D11064" s="137" t="str">
        <f>IFERROR(__xludf.DUMMYFUNCTION("JOIN("", "",FILTER(Marksheet!$15:$15,Marksheet!$10:$10=$C11064))"),"4a, 4b")</f>
        <v>4a, 4b</v>
      </c>
      <c r="E11064" s="138">
        <f t="array" ref="E11064">SUMIF(Marksheet!$D$10:$BQ$10,$C11064,INDIRECT(K11058))</f>
        <v>0</v>
      </c>
      <c r="F11064" s="138" t="s">
        <v>434</v>
      </c>
      <c r="G11064" s="137">
        <f>SUMIF(Marksheet!$10:$10,C11064,Marksheet!$14:$14)</f>
        <v>3</v>
      </c>
      <c r="H11064" s="139">
        <f t="shared" si="336"/>
        <v>0</v>
      </c>
      <c r="I11064" s="137" t="s">
        <v>458</v>
      </c>
      <c r="J11064" s="133"/>
      <c r="K11064" s="140"/>
    </row>
    <row r="11065" ht="15.75" customHeight="1">
      <c r="A11065" s="49"/>
      <c r="B11065" s="141"/>
      <c r="C11065" s="136" t="s">
        <v>23</v>
      </c>
      <c r="D11065" s="137" t="str">
        <f>IFERROR(__xludf.DUMMYFUNCTION("JOIN("", "",FILTER(Marksheet!$15:$15,Marksheet!$10:$10=$C11065))"),"1a, 1b, 4c")</f>
        <v>1a, 1b, 4c</v>
      </c>
      <c r="E11065" s="138">
        <f t="array" ref="E11065">SUMIF(Marksheet!$D$10:$BQ$10,$C11065,INDIRECT(K11058))</f>
        <v>0</v>
      </c>
      <c r="F11065" s="138" t="s">
        <v>434</v>
      </c>
      <c r="G11065" s="137">
        <f>SUMIF(Marksheet!$10:$10,C11065,Marksheet!$14:$14)</f>
        <v>5</v>
      </c>
      <c r="H11065" s="139">
        <f t="shared" si="336"/>
        <v>0</v>
      </c>
      <c r="I11065" s="137" t="s">
        <v>459</v>
      </c>
      <c r="J11065" s="133"/>
      <c r="K11065" s="140"/>
    </row>
    <row r="11066" ht="15.75" customHeight="1">
      <c r="A11066" s="49"/>
      <c r="B11066" s="142"/>
      <c r="C11066" s="136" t="s">
        <v>24</v>
      </c>
      <c r="D11066" s="137" t="str">
        <f>IFERROR(__xludf.DUMMYFUNCTION("JOIN("", "",FILTER(Marksheet!$15:$15,Marksheet!$10:$10=$C11066))"),"2a, 2b, 2c")</f>
        <v>2a, 2b, 2c</v>
      </c>
      <c r="E11066" s="138">
        <f t="array" ref="E11066">SUMIF(Marksheet!$D$10:$BQ$10,$C11066,INDIRECT(K11058))</f>
        <v>0</v>
      </c>
      <c r="F11066" s="138" t="s">
        <v>434</v>
      </c>
      <c r="G11066" s="137">
        <f>SUMIF(Marksheet!$10:$10,C11066,Marksheet!$14:$14)</f>
        <v>4</v>
      </c>
      <c r="H11066" s="139">
        <f t="shared" si="336"/>
        <v>0</v>
      </c>
      <c r="I11066" s="137" t="s">
        <v>460</v>
      </c>
      <c r="J11066" s="133"/>
      <c r="K11066" s="140"/>
    </row>
    <row r="11067" ht="15.75" customHeight="1">
      <c r="A11067" s="49"/>
      <c r="B11067" s="135" t="s">
        <v>20</v>
      </c>
      <c r="C11067" s="143" t="s">
        <v>29</v>
      </c>
      <c r="D11067" s="137" t="str">
        <f>IFERROR(__xludf.DUMMYFUNCTION("JOIN("", "",FILTER(Marksheet!$15:$15,Marksheet!$10:$10=$C11067))"),"1b, 3d")</f>
        <v>1b, 3d</v>
      </c>
      <c r="E11067" s="138">
        <f t="array" ref="E11067">SUMIF(Marksheet!$D$10:$BQ$10,$C11067,INDIRECT(K11058))</f>
        <v>0</v>
      </c>
      <c r="F11067" s="138" t="s">
        <v>434</v>
      </c>
      <c r="G11067" s="137">
        <f>SUMIF(Marksheet!$10:$10,C11067,Marksheet!$14:$14)</f>
        <v>2</v>
      </c>
      <c r="H11067" s="139">
        <f t="shared" si="336"/>
        <v>0</v>
      </c>
      <c r="I11067" s="137" t="s">
        <v>461</v>
      </c>
      <c r="J11067" s="133"/>
      <c r="K11067" s="140"/>
    </row>
    <row r="11068" ht="15.75" customHeight="1">
      <c r="A11068" s="49"/>
      <c r="B11068" s="141"/>
      <c r="C11068" s="143" t="s">
        <v>30</v>
      </c>
      <c r="D11068" s="137" t="str">
        <f>IFERROR(__xludf.DUMMYFUNCTION("JOIN("", "",FILTER(Marksheet!$15:$15,Marksheet!$10:$10=$C11068))"),"1d, 4d, 4e")</f>
        <v>1d, 4d, 4e</v>
      </c>
      <c r="E11068" s="138">
        <f t="array" ref="E11068">SUMIF(Marksheet!$D$10:$BQ$10,$C11068,INDIRECT(K11058))</f>
        <v>0</v>
      </c>
      <c r="F11068" s="138" t="s">
        <v>434</v>
      </c>
      <c r="G11068" s="137">
        <f>SUMIF(Marksheet!$10:$10,C11068,Marksheet!$14:$14)</f>
        <v>3</v>
      </c>
      <c r="H11068" s="139">
        <f t="shared" si="336"/>
        <v>0</v>
      </c>
      <c r="I11068" s="137" t="s">
        <v>462</v>
      </c>
      <c r="J11068" s="133"/>
      <c r="K11068" s="140"/>
    </row>
    <row r="11069" ht="15.75" customHeight="1">
      <c r="A11069" s="49"/>
      <c r="B11069" s="141"/>
      <c r="C11069" s="143" t="s">
        <v>33</v>
      </c>
      <c r="D11069" s="137" t="str">
        <f>IFERROR(__xludf.DUMMYFUNCTION("JOIN("", "",FILTER(Marksheet!$15:$15,Marksheet!$10:$10=$C11069))"),"4a, 4b")</f>
        <v>4a, 4b</v>
      </c>
      <c r="E11069" s="138">
        <f t="array" ref="E11069">SUMIF(Marksheet!$D$10:$BQ$10,$C11069,INDIRECT(K11058))</f>
        <v>0</v>
      </c>
      <c r="F11069" s="138" t="s">
        <v>434</v>
      </c>
      <c r="G11069" s="137">
        <f>SUMIF(Marksheet!$10:$10,C11069,Marksheet!$14:$14)</f>
        <v>3</v>
      </c>
      <c r="H11069" s="139">
        <f t="shared" si="336"/>
        <v>0</v>
      </c>
      <c r="I11069" s="137" t="s">
        <v>463</v>
      </c>
      <c r="J11069" s="133"/>
      <c r="K11069" s="140"/>
    </row>
    <row r="11070" ht="15.75" customHeight="1">
      <c r="A11070" s="49"/>
      <c r="B11070" s="141"/>
      <c r="C11070" s="143" t="s">
        <v>28</v>
      </c>
      <c r="D11070" s="137" t="str">
        <f>IFERROR(__xludf.DUMMYFUNCTION("JOIN("", "",FILTER(Marksheet!$15:$15,Marksheet!$10:$10=$C11070))"),"1a, 1c, 4c")</f>
        <v>1a, 1c, 4c</v>
      </c>
      <c r="E11070" s="138">
        <f t="array" ref="E11070">SUMIF(Marksheet!$D$10:$BQ$10,$C11070,INDIRECT(K11058))</f>
        <v>0</v>
      </c>
      <c r="F11070" s="138" t="s">
        <v>434</v>
      </c>
      <c r="G11070" s="137">
        <f>SUMIF(Marksheet!$10:$10,C11070,Marksheet!$14:$14)</f>
        <v>5</v>
      </c>
      <c r="H11070" s="139">
        <f t="shared" si="336"/>
        <v>0</v>
      </c>
      <c r="I11070" s="137" t="s">
        <v>464</v>
      </c>
      <c r="J11070" s="133"/>
      <c r="K11070" s="140"/>
    </row>
    <row r="11071" ht="15.75" customHeight="1">
      <c r="A11071" s="49"/>
      <c r="B11071" s="141"/>
      <c r="C11071" s="143" t="s">
        <v>435</v>
      </c>
      <c r="D11071" s="137" t="str">
        <f>IFERROR(__xludf.DUMMYFUNCTION("JOIN("", "",FILTER(Marksheet!$15:$15,Marksheet!$10:$10=$C11071))"),"3a, 3b, 3c")</f>
        <v>3a, 3b, 3c</v>
      </c>
      <c r="E11071" s="138">
        <f t="array" ref="E11071">SUMIF(Marksheet!$D$10:$BQ$10,$C11071,INDIRECT(K11058))</f>
        <v>0</v>
      </c>
      <c r="F11071" s="138" t="s">
        <v>434</v>
      </c>
      <c r="G11071" s="137">
        <f>SUMIF(Marksheet!$10:$10,C11071,Marksheet!$14:$14)</f>
        <v>4</v>
      </c>
      <c r="H11071" s="139">
        <f t="shared" si="336"/>
        <v>0</v>
      </c>
      <c r="I11071" s="137" t="s">
        <v>465</v>
      </c>
      <c r="J11071" s="133"/>
      <c r="K11071" s="140"/>
    </row>
    <row r="11072" ht="15.75" customHeight="1">
      <c r="A11072" s="49"/>
      <c r="B11072" s="142"/>
      <c r="C11072" s="143" t="s">
        <v>31</v>
      </c>
      <c r="D11072" s="137" t="str">
        <f>IFERROR(__xludf.DUMMYFUNCTION("JOIN("", "",FILTER(Marksheet!$15:$15,Marksheet!$10:$10=$C11072))"),"2a, 2b, 2c")</f>
        <v>2a, 2b, 2c</v>
      </c>
      <c r="E11072" s="138">
        <f t="array" ref="E11072">SUMIF(Marksheet!$D$10:$BQ$10,$C11072,INDIRECT(K11058))</f>
        <v>0</v>
      </c>
      <c r="F11072" s="138" t="s">
        <v>434</v>
      </c>
      <c r="G11072" s="137">
        <f>SUMIF(Marksheet!$10:$10,C11072,Marksheet!$14:$14)</f>
        <v>3</v>
      </c>
      <c r="H11072" s="139">
        <f t="shared" si="336"/>
        <v>0</v>
      </c>
      <c r="I11072" s="137" t="s">
        <v>466</v>
      </c>
      <c r="J11072" s="133"/>
      <c r="K11072" s="140"/>
    </row>
    <row r="11073" ht="15.75" customHeight="1">
      <c r="A11073" s="49"/>
      <c r="B11073" s="135" t="s">
        <v>21</v>
      </c>
      <c r="C11073" s="143" t="s">
        <v>36</v>
      </c>
      <c r="D11073" s="137" t="str">
        <f>IFERROR(__xludf.DUMMYFUNCTION("JOIN("", "",FILTER(Marksheet!$15:$15,Marksheet!$10:$10=$C11073))"),"2b, 2c")</f>
        <v>2b, 2c</v>
      </c>
      <c r="E11073" s="138">
        <f t="array" ref="E11073">SUMIF(Marksheet!$D$10:$BQ$10,$C11073,INDIRECT(K11058))</f>
        <v>0</v>
      </c>
      <c r="F11073" s="138" t="s">
        <v>434</v>
      </c>
      <c r="G11073" s="137">
        <f>SUMIF(Marksheet!$10:$10,C11073,Marksheet!$14:$14)</f>
        <v>2</v>
      </c>
      <c r="H11073" s="139">
        <f t="shared" si="336"/>
        <v>0</v>
      </c>
      <c r="I11073" s="137" t="s">
        <v>467</v>
      </c>
      <c r="J11073" s="133"/>
      <c r="K11073" s="140"/>
    </row>
    <row r="11074" ht="15.75" customHeight="1">
      <c r="A11074" s="49"/>
      <c r="B11074" s="141"/>
      <c r="C11074" s="143" t="s">
        <v>38</v>
      </c>
      <c r="D11074" s="137" t="str">
        <f>IFERROR(__xludf.DUMMYFUNCTION("JOIN("", "",FILTER(Marksheet!$15:$15,Marksheet!$10:$10=$C11074))"),"4a, 4b, 4c, 4d, 4e")</f>
        <v>4a, 4b, 4c, 4d, 4e</v>
      </c>
      <c r="E11074" s="138">
        <f t="array" ref="E11074">SUMIF(Marksheet!$D$10:$BQ$10,$C11074,INDIRECT(K11058))</f>
        <v>0</v>
      </c>
      <c r="F11074" s="138" t="s">
        <v>434</v>
      </c>
      <c r="G11074" s="137">
        <f>SUMIF(Marksheet!$10:$10,C11074,Marksheet!$14:$14)</f>
        <v>6</v>
      </c>
      <c r="H11074" s="139">
        <f t="shared" si="336"/>
        <v>0</v>
      </c>
      <c r="I11074" s="137" t="s">
        <v>468</v>
      </c>
      <c r="J11074" s="133"/>
      <c r="K11074" s="140"/>
    </row>
    <row r="11075" ht="15.75" customHeight="1">
      <c r="A11075" s="49"/>
      <c r="B11075" s="141"/>
      <c r="C11075" s="143" t="s">
        <v>35</v>
      </c>
      <c r="D11075" s="137" t="str">
        <f>IFERROR(__xludf.DUMMYFUNCTION("JOIN("", "",FILTER(Marksheet!$15:$15,Marksheet!$10:$10=$C11075))"),"1b, 2a")</f>
        <v>1b, 2a</v>
      </c>
      <c r="E11075" s="138">
        <f t="array" ref="E11075">SUMIF(Marksheet!$D$10:$BQ$10,$C11075,INDIRECT(K11058))</f>
        <v>0</v>
      </c>
      <c r="F11075" s="138" t="s">
        <v>434</v>
      </c>
      <c r="G11075" s="137">
        <f>SUMIF(Marksheet!$10:$10,C11075,Marksheet!$14:$14)</f>
        <v>3</v>
      </c>
      <c r="H11075" s="139">
        <f t="shared" si="336"/>
        <v>0</v>
      </c>
      <c r="I11075" s="137" t="s">
        <v>469</v>
      </c>
      <c r="J11075" s="133"/>
      <c r="K11075" s="140"/>
    </row>
    <row r="11076" ht="15.75" customHeight="1">
      <c r="A11076" s="49"/>
      <c r="B11076" s="141"/>
      <c r="C11076" s="143" t="s">
        <v>34</v>
      </c>
      <c r="D11076" s="137" t="str">
        <f>IFERROR(__xludf.DUMMYFUNCTION("JOIN("", "",FILTER(Marksheet!$15:$15,Marksheet!$10:$10=$C11076))"),"1a, 1c, 2d")</f>
        <v>1a, 1c, 2d</v>
      </c>
      <c r="E11076" s="138">
        <f t="array" ref="E11076">SUMIF(Marksheet!$D$10:$BQ$10,$C11076,INDIRECT(K11058))</f>
        <v>0</v>
      </c>
      <c r="F11076" s="138" t="s">
        <v>434</v>
      </c>
      <c r="G11076" s="137">
        <f>SUMIF(Marksheet!$10:$10,C11076,Marksheet!$14:$14)</f>
        <v>6</v>
      </c>
      <c r="H11076" s="139">
        <f t="shared" si="336"/>
        <v>0</v>
      </c>
      <c r="I11076" s="137" t="s">
        <v>470</v>
      </c>
      <c r="J11076" s="133"/>
      <c r="K11076" s="140"/>
    </row>
    <row r="11077" ht="15.75" customHeight="1">
      <c r="A11077" s="49"/>
      <c r="B11077" s="142"/>
      <c r="C11077" s="143" t="s">
        <v>37</v>
      </c>
      <c r="D11077" s="137" t="str">
        <f>IFERROR(__xludf.DUMMYFUNCTION("JOIN("", "",FILTER(Marksheet!$15:$15,Marksheet!$10:$10=$C11077))"),"3a, 3b, 3c")</f>
        <v>3a, 3b, 3c</v>
      </c>
      <c r="E11077" s="138">
        <f t="array" ref="E11077">SUMIF(Marksheet!$D$10:$BQ$10,$C11077,INDIRECT(K11058))</f>
        <v>0</v>
      </c>
      <c r="F11077" s="138" t="s">
        <v>434</v>
      </c>
      <c r="G11077" s="137">
        <f>SUMIF(Marksheet!$10:$10,C11077,Marksheet!$14:$14)</f>
        <v>3</v>
      </c>
      <c r="H11077" s="139">
        <f t="shared" si="336"/>
        <v>0</v>
      </c>
      <c r="I11077" s="137" t="s">
        <v>471</v>
      </c>
      <c r="J11077" s="133"/>
      <c r="K11077" s="140"/>
    </row>
    <row r="11078" ht="15.75" customHeight="1">
      <c r="A11078" s="49"/>
      <c r="B11078" s="135" t="s">
        <v>22</v>
      </c>
      <c r="C11078" s="144" t="s">
        <v>46</v>
      </c>
      <c r="D11078" s="137" t="str">
        <f>IFERROR(__xludf.DUMMYFUNCTION("JOIN("", "",FILTER(Marksheet!$15:$15,Marksheet!$10:$10=$C11078))"),"3d")</f>
        <v>3d</v>
      </c>
      <c r="E11078" s="138">
        <f t="array" ref="E11078">SUMIF(Marksheet!$D$10:$BQ$10,$C11078,INDIRECT(K11058))</f>
        <v>0</v>
      </c>
      <c r="F11078" s="138" t="s">
        <v>434</v>
      </c>
      <c r="G11078" s="137">
        <f>SUMIF(Marksheet!$10:$10,C11078,Marksheet!$14:$14)</f>
        <v>2</v>
      </c>
      <c r="H11078" s="139">
        <f t="shared" si="336"/>
        <v>0</v>
      </c>
      <c r="I11078" s="137" t="s">
        <v>472</v>
      </c>
      <c r="J11078" s="133"/>
      <c r="K11078" s="140"/>
    </row>
    <row r="11079" ht="15.75" customHeight="1">
      <c r="A11079" s="49"/>
      <c r="B11079" s="141"/>
      <c r="C11079" s="144" t="s">
        <v>41</v>
      </c>
      <c r="D11079" s="137" t="str">
        <f>IFERROR(__xludf.DUMMYFUNCTION("JOIN("", "",FILTER(Marksheet!$15:$15,Marksheet!$10:$10=$C11079))"),"1c, 2b, 4e")</f>
        <v>1c, 2b, 4e</v>
      </c>
      <c r="E11079" s="138">
        <f t="array" ref="E11079">SUMIF(Marksheet!$D$10:$BQ$10,$C11079,INDIRECT(K11058))</f>
        <v>0</v>
      </c>
      <c r="F11079" s="138" t="s">
        <v>434</v>
      </c>
      <c r="G11079" s="137">
        <f>SUMIF(Marksheet!$10:$10,C11079,Marksheet!$14:$14)</f>
        <v>3</v>
      </c>
      <c r="H11079" s="139">
        <f t="shared" si="336"/>
        <v>0</v>
      </c>
      <c r="I11079" s="137" t="s">
        <v>473</v>
      </c>
      <c r="J11079" s="133"/>
      <c r="K11079" s="140"/>
    </row>
    <row r="11080" ht="15.75" customHeight="1">
      <c r="A11080" s="49"/>
      <c r="B11080" s="141"/>
      <c r="C11080" s="144" t="s">
        <v>45</v>
      </c>
      <c r="D11080" s="137" t="str">
        <f>IFERROR(__xludf.DUMMYFUNCTION("JOIN("", "",FILTER(Marksheet!$15:$15,Marksheet!$10:$10=$C11080))"),"3b, 4a, 5c")</f>
        <v>3b, 4a, 5c</v>
      </c>
      <c r="E11080" s="138">
        <f t="array" ref="E11080">SUMIF(Marksheet!$D$10:$BQ$10,$C11080,INDIRECT(K11058))</f>
        <v>0</v>
      </c>
      <c r="F11080" s="138" t="s">
        <v>434</v>
      </c>
      <c r="G11080" s="137">
        <f>SUMIF(Marksheet!$10:$10,C11080,Marksheet!$14:$14)</f>
        <v>3</v>
      </c>
      <c r="H11080" s="139">
        <f t="shared" si="336"/>
        <v>0</v>
      </c>
      <c r="I11080" s="137" t="s">
        <v>474</v>
      </c>
      <c r="J11080" s="133"/>
      <c r="K11080" s="140"/>
    </row>
    <row r="11081" ht="15.75" customHeight="1">
      <c r="A11081" s="49"/>
      <c r="B11081" s="141"/>
      <c r="C11081" s="144" t="s">
        <v>43</v>
      </c>
      <c r="D11081" s="137" t="str">
        <f>IFERROR(__xludf.DUMMYFUNCTION("JOIN("", "",FILTER(Marksheet!$15:$15,Marksheet!$10:$10=$C11081))"),"2c, 4d, 5d")</f>
        <v>2c, 4d, 5d</v>
      </c>
      <c r="E11081" s="138">
        <f t="array" ref="E11081">SUMIF(Marksheet!$D$10:$BQ$10,$C11081,INDIRECT(K11058))</f>
        <v>0</v>
      </c>
      <c r="F11081" s="138" t="s">
        <v>434</v>
      </c>
      <c r="G11081" s="137">
        <f>SUMIF(Marksheet!$10:$10,C11081,Marksheet!$14:$14)</f>
        <v>4</v>
      </c>
      <c r="H11081" s="139">
        <f t="shared" si="336"/>
        <v>0</v>
      </c>
      <c r="I11081" s="137" t="s">
        <v>475</v>
      </c>
      <c r="J11081" s="133"/>
      <c r="K11081" s="140"/>
    </row>
    <row r="11082" ht="15.75" customHeight="1">
      <c r="A11082" s="49"/>
      <c r="B11082" s="141"/>
      <c r="C11082" s="144" t="s">
        <v>44</v>
      </c>
      <c r="D11082" s="137" t="str">
        <f>IFERROR(__xludf.DUMMYFUNCTION("JOIN("", "",FILTER(Marksheet!$15:$15,Marksheet!$10:$10=$C11082))"),"3a, 4c")</f>
        <v>3a, 4c</v>
      </c>
      <c r="E11082" s="138">
        <f t="array" ref="E11082">SUMIF(Marksheet!$D$10:$BQ$10,$C11082,INDIRECT(K11058))</f>
        <v>0</v>
      </c>
      <c r="F11082" s="138" t="s">
        <v>434</v>
      </c>
      <c r="G11082" s="137">
        <f>SUMIF(Marksheet!$10:$10,C11082,Marksheet!$14:$14)</f>
        <v>2</v>
      </c>
      <c r="H11082" s="139">
        <f t="shared" si="336"/>
        <v>0</v>
      </c>
      <c r="I11082" s="137" t="s">
        <v>476</v>
      </c>
      <c r="J11082" s="133"/>
      <c r="K11082" s="140"/>
    </row>
    <row r="11083" ht="15.75" customHeight="1">
      <c r="A11083" s="49"/>
      <c r="B11083" s="141"/>
      <c r="C11083" s="144" t="s">
        <v>39</v>
      </c>
      <c r="D11083" s="137" t="str">
        <f>IFERROR(__xludf.DUMMYFUNCTION("JOIN("", "",FILTER(Marksheet!$15:$15,Marksheet!$10:$10=$C11083))"),"1a, 5a, 5b")</f>
        <v>1a, 5a, 5b</v>
      </c>
      <c r="E11083" s="138">
        <f t="array" ref="E11083">SUMIF(Marksheet!$D$10:$BQ$10,$C11083,INDIRECT(K11058))</f>
        <v>0</v>
      </c>
      <c r="F11083" s="138" t="s">
        <v>434</v>
      </c>
      <c r="G11083" s="137">
        <f>SUMIF(Marksheet!$10:$10,C11083,Marksheet!$14:$14)</f>
        <v>5</v>
      </c>
      <c r="H11083" s="139">
        <f t="shared" si="336"/>
        <v>0</v>
      </c>
      <c r="I11083" s="137" t="s">
        <v>477</v>
      </c>
      <c r="J11083" s="133"/>
      <c r="K11083" s="140"/>
    </row>
    <row r="11084" ht="15.75" customHeight="1">
      <c r="A11084" s="49"/>
      <c r="B11084" s="141"/>
      <c r="C11084" s="144" t="s">
        <v>42</v>
      </c>
      <c r="D11084" s="137" t="str">
        <f>IFERROR(__xludf.DUMMYFUNCTION("JOIN("", "",FILTER(Marksheet!$15:$15,Marksheet!$10:$10=$C11084))"),"2a, 3c")</f>
        <v>2a, 3c</v>
      </c>
      <c r="E11084" s="138">
        <f t="array" ref="E11084">SUMIF(Marksheet!$D$10:$BQ$10,$C11084,INDIRECT(K11058))</f>
        <v>0</v>
      </c>
      <c r="F11084" s="138" t="s">
        <v>434</v>
      </c>
      <c r="G11084" s="137">
        <f>SUMIF(Marksheet!$10:$10,C11084,Marksheet!$14:$14)</f>
        <v>3</v>
      </c>
      <c r="H11084" s="139">
        <f t="shared" si="336"/>
        <v>0</v>
      </c>
      <c r="I11084" s="137" t="s">
        <v>478</v>
      </c>
      <c r="J11084" s="133"/>
      <c r="K11084" s="140"/>
    </row>
    <row r="11085" ht="15.75" customHeight="1">
      <c r="A11085" s="49"/>
      <c r="B11085" s="142"/>
      <c r="C11085" s="144" t="s">
        <v>40</v>
      </c>
      <c r="D11085" s="137" t="str">
        <f>IFERROR(__xludf.DUMMYFUNCTION("JOIN("", "",FILTER(Marksheet!$15:$15,Marksheet!$10:$10=$C11085))"),"1b, 4b, 4f")</f>
        <v>1b, 4b, 4f</v>
      </c>
      <c r="E11085" s="138">
        <f t="array" ref="E11085">SUMIF(Marksheet!$D$10:$BQ$10,$C11085,INDIRECT(K11058))</f>
        <v>0</v>
      </c>
      <c r="F11085" s="138" t="s">
        <v>434</v>
      </c>
      <c r="G11085" s="137">
        <f>SUMIF(Marksheet!$10:$10,C11085,Marksheet!$14:$14)</f>
        <v>3</v>
      </c>
      <c r="H11085" s="139">
        <f t="shared" si="336"/>
        <v>0</v>
      </c>
      <c r="I11085" s="137" t="s">
        <v>479</v>
      </c>
      <c r="J11085" s="133"/>
      <c r="K11085" s="140"/>
    </row>
    <row r="11086" ht="15.75" customHeight="1">
      <c r="A11086" s="49"/>
      <c r="B11086" s="49"/>
      <c r="C11086" s="145" t="s">
        <v>76</v>
      </c>
      <c r="D11086" s="145"/>
      <c r="E11086" s="146">
        <f>SUM(E11062:E11085)</f>
        <v>0</v>
      </c>
      <c r="F11086" s="147" t="s">
        <v>434</v>
      </c>
      <c r="G11086" s="148">
        <f>SUM(G11062:G11085)</f>
        <v>85</v>
      </c>
      <c r="H11086" s="149">
        <f t="shared" si="336"/>
        <v>0</v>
      </c>
      <c r="I11086" s="129"/>
      <c r="J11086" s="133"/>
      <c r="K11086" s="127"/>
    </row>
    <row r="11087" ht="15.75" customHeight="1">
      <c r="A11087" s="49"/>
      <c r="B11087" s="49"/>
      <c r="C11087" s="67"/>
      <c r="D11087" s="67"/>
      <c r="E11087" s="49"/>
      <c r="F11087" s="49"/>
      <c r="G11087" s="49"/>
      <c r="H11087" s="49"/>
      <c r="I11087" s="129"/>
      <c r="J11087" s="133"/>
      <c r="K11087" s="127"/>
    </row>
    <row r="11088" ht="60.0" customHeight="1">
      <c r="A11088" s="49"/>
      <c r="B11088" s="49"/>
      <c r="C11088" s="67"/>
      <c r="D11088" s="67"/>
      <c r="E11088" s="49"/>
      <c r="F11088" s="49"/>
      <c r="G11088" s="49"/>
      <c r="H11088" s="49"/>
      <c r="I11088" s="129"/>
      <c r="J11088" s="133"/>
      <c r="K11088" s="127"/>
    </row>
    <row r="11089" ht="15.75" customHeight="1">
      <c r="A11089" s="124" t="s">
        <v>450</v>
      </c>
      <c r="B11089" s="49"/>
      <c r="C11089" s="67"/>
      <c r="D11089" s="67"/>
      <c r="E11089" s="1"/>
      <c r="F11089" s="1"/>
      <c r="G11089" s="49"/>
      <c r="H11089" s="49"/>
      <c r="I11089" s="7"/>
      <c r="K11089" s="125">
        <f>K11056+1</f>
        <v>354</v>
      </c>
    </row>
    <row r="11090" ht="15.75" customHeight="1">
      <c r="A11090" s="126" t="s">
        <v>451</v>
      </c>
      <c r="B11090" s="67" t="str">
        <f>B11057</f>
        <v>GCSE Transition Assessment</v>
      </c>
      <c r="C11090" s="67"/>
      <c r="D11090" s="67"/>
      <c r="E11090" s="1"/>
      <c r="F11090" s="49"/>
      <c r="G11090" s="49"/>
      <c r="H11090" s="49"/>
      <c r="K11090" s="127" t="str">
        <f>CONCATENATE("Marksheet!$B$",K11089)</f>
        <v>Marksheet!$B$354</v>
      </c>
    </row>
    <row r="11091" ht="15.75" customHeight="1">
      <c r="A11091" s="126" t="s">
        <v>447</v>
      </c>
      <c r="B11091" s="67" t="str">
        <f t="array" ref="B11091">IF(INDIRECT(K11090)="","",INDIRECT(K11090))</f>
        <v>Student 337</v>
      </c>
      <c r="C11091" s="67"/>
      <c r="D11091" s="67"/>
      <c r="E11091" s="1"/>
      <c r="F11091" s="49"/>
      <c r="G11091" s="49"/>
      <c r="H11091" s="49"/>
      <c r="K11091" s="127" t="str">
        <f>CONCATENATE("Marksheet!$D$",K11089,":$BQ$",K11089)</f>
        <v>Marksheet!$D$354:$BQ$354</v>
      </c>
    </row>
    <row r="11092" ht="15.75" customHeight="1">
      <c r="A11092" s="126" t="s">
        <v>452</v>
      </c>
      <c r="B11092" s="67" t="str">
        <f t="array" ref="B11092">INDIRECT(CONCATENATE("Marksheet!$C$",INDIRECT(CONCATENATE("K",ROW()-3))))</f>
        <v/>
      </c>
      <c r="C11092" s="67"/>
      <c r="D11092" s="67"/>
      <c r="E11092" s="49"/>
      <c r="F11092" s="49"/>
      <c r="G11092" s="49"/>
      <c r="H11092" s="49"/>
      <c r="I11092" s="49"/>
      <c r="J11092" s="49"/>
      <c r="K11092" s="127"/>
    </row>
    <row r="11093" ht="15.75" customHeight="1">
      <c r="A11093" s="67"/>
      <c r="B11093" s="128"/>
      <c r="C11093" s="67"/>
      <c r="D11093" s="67"/>
      <c r="E11093" s="49"/>
      <c r="F11093" s="49"/>
      <c r="G11093" s="49"/>
      <c r="H11093" s="49"/>
      <c r="I11093" s="49"/>
      <c r="J11093" s="49"/>
      <c r="K11093" s="127"/>
    </row>
    <row r="11094" ht="15.75" customHeight="1">
      <c r="A11094" s="129"/>
      <c r="B11094" s="100" t="s">
        <v>442</v>
      </c>
      <c r="C11094" s="100" t="s">
        <v>443</v>
      </c>
      <c r="D11094" s="73" t="s">
        <v>453</v>
      </c>
      <c r="E11094" s="130" t="s">
        <v>444</v>
      </c>
      <c r="F11094" s="71"/>
      <c r="G11094" s="72"/>
      <c r="H11094" s="131" t="s">
        <v>454</v>
      </c>
      <c r="I11094" s="132" t="s">
        <v>455</v>
      </c>
      <c r="J11094" s="133"/>
      <c r="K11094" s="134"/>
    </row>
    <row r="11095" ht="15.75" customHeight="1">
      <c r="A11095" s="49"/>
      <c r="B11095" s="135" t="s">
        <v>19</v>
      </c>
      <c r="C11095" s="136" t="s">
        <v>25</v>
      </c>
      <c r="D11095" s="137" t="str">
        <f>IFERROR(__xludf.DUMMYFUNCTION("JOIN("", "",FILTER(Marksheet!$15:$15,Marksheet!$10:$10=$C11095))"),"3a, 3b, 3c")</f>
        <v>3a, 3b, 3c</v>
      </c>
      <c r="E11095" s="138">
        <f t="array" ref="E11095">SUMIF(Marksheet!$D$10:$BQ$10,$C11095,INDIRECT(K11091))</f>
        <v>0</v>
      </c>
      <c r="F11095" s="138" t="s">
        <v>434</v>
      </c>
      <c r="G11095" s="137">
        <f>SUMIF(Marksheet!$10:$10,C11095,Marksheet!$14:$14)</f>
        <v>3</v>
      </c>
      <c r="H11095" s="139">
        <f t="shared" ref="H11095:H11119" si="337">E11095/G11095</f>
        <v>0</v>
      </c>
      <c r="I11095" s="137" t="s">
        <v>456</v>
      </c>
      <c r="J11095" s="133"/>
      <c r="K11095" s="140"/>
    </row>
    <row r="11096" ht="15.75" customHeight="1">
      <c r="A11096" s="49"/>
      <c r="B11096" s="141"/>
      <c r="C11096" s="136" t="s">
        <v>27</v>
      </c>
      <c r="D11096" s="137" t="str">
        <f>IFERROR(__xludf.DUMMYFUNCTION("JOIN("", "",FILTER(Marksheet!$15:$15,Marksheet!$10:$10=$C11096))"),"5a, 5b, 5c, 5d")</f>
        <v>5a, 5b, 5c, 5d</v>
      </c>
      <c r="E11096" s="138">
        <f t="array" ref="E11096">SUMIF(Marksheet!$D$10:$BQ$10,$C11096,INDIRECT(K11091))</f>
        <v>0</v>
      </c>
      <c r="F11096" s="138" t="s">
        <v>434</v>
      </c>
      <c r="G11096" s="137">
        <f>SUMIF(Marksheet!$10:$10,C11096,Marksheet!$14:$14)</f>
        <v>5</v>
      </c>
      <c r="H11096" s="139">
        <f t="shared" si="337"/>
        <v>0</v>
      </c>
      <c r="I11096" s="137" t="s">
        <v>457</v>
      </c>
      <c r="J11096" s="133"/>
      <c r="K11096" s="140"/>
    </row>
    <row r="11097" ht="15.75" customHeight="1">
      <c r="A11097" s="49"/>
      <c r="B11097" s="141"/>
      <c r="C11097" s="136" t="s">
        <v>26</v>
      </c>
      <c r="D11097" s="137" t="str">
        <f>IFERROR(__xludf.DUMMYFUNCTION("JOIN("", "",FILTER(Marksheet!$15:$15,Marksheet!$10:$10=$C11097))"),"4a, 4b")</f>
        <v>4a, 4b</v>
      </c>
      <c r="E11097" s="138">
        <f t="array" ref="E11097">SUMIF(Marksheet!$D$10:$BQ$10,$C11097,INDIRECT(K11091))</f>
        <v>0</v>
      </c>
      <c r="F11097" s="138" t="s">
        <v>434</v>
      </c>
      <c r="G11097" s="137">
        <f>SUMIF(Marksheet!$10:$10,C11097,Marksheet!$14:$14)</f>
        <v>3</v>
      </c>
      <c r="H11097" s="139">
        <f t="shared" si="337"/>
        <v>0</v>
      </c>
      <c r="I11097" s="137" t="s">
        <v>458</v>
      </c>
      <c r="J11097" s="133"/>
      <c r="K11097" s="140"/>
    </row>
    <row r="11098" ht="15.75" customHeight="1">
      <c r="A11098" s="49"/>
      <c r="B11098" s="141"/>
      <c r="C11098" s="136" t="s">
        <v>23</v>
      </c>
      <c r="D11098" s="137" t="str">
        <f>IFERROR(__xludf.DUMMYFUNCTION("JOIN("", "",FILTER(Marksheet!$15:$15,Marksheet!$10:$10=$C11098))"),"1a, 1b, 4c")</f>
        <v>1a, 1b, 4c</v>
      </c>
      <c r="E11098" s="138">
        <f t="array" ref="E11098">SUMIF(Marksheet!$D$10:$BQ$10,$C11098,INDIRECT(K11091))</f>
        <v>0</v>
      </c>
      <c r="F11098" s="138" t="s">
        <v>434</v>
      </c>
      <c r="G11098" s="137">
        <f>SUMIF(Marksheet!$10:$10,C11098,Marksheet!$14:$14)</f>
        <v>5</v>
      </c>
      <c r="H11098" s="139">
        <f t="shared" si="337"/>
        <v>0</v>
      </c>
      <c r="I11098" s="137" t="s">
        <v>459</v>
      </c>
      <c r="J11098" s="133"/>
      <c r="K11098" s="140"/>
    </row>
    <row r="11099" ht="15.75" customHeight="1">
      <c r="A11099" s="49"/>
      <c r="B11099" s="142"/>
      <c r="C11099" s="136" t="s">
        <v>24</v>
      </c>
      <c r="D11099" s="137" t="str">
        <f>IFERROR(__xludf.DUMMYFUNCTION("JOIN("", "",FILTER(Marksheet!$15:$15,Marksheet!$10:$10=$C11099))"),"2a, 2b, 2c")</f>
        <v>2a, 2b, 2c</v>
      </c>
      <c r="E11099" s="138">
        <f t="array" ref="E11099">SUMIF(Marksheet!$D$10:$BQ$10,$C11099,INDIRECT(K11091))</f>
        <v>0</v>
      </c>
      <c r="F11099" s="138" t="s">
        <v>434</v>
      </c>
      <c r="G11099" s="137">
        <f>SUMIF(Marksheet!$10:$10,C11099,Marksheet!$14:$14)</f>
        <v>4</v>
      </c>
      <c r="H11099" s="139">
        <f t="shared" si="337"/>
        <v>0</v>
      </c>
      <c r="I11099" s="137" t="s">
        <v>460</v>
      </c>
      <c r="J11099" s="133"/>
      <c r="K11099" s="140"/>
    </row>
    <row r="11100" ht="15.75" customHeight="1">
      <c r="A11100" s="49"/>
      <c r="B11100" s="135" t="s">
        <v>20</v>
      </c>
      <c r="C11100" s="143" t="s">
        <v>29</v>
      </c>
      <c r="D11100" s="137" t="str">
        <f>IFERROR(__xludf.DUMMYFUNCTION("JOIN("", "",FILTER(Marksheet!$15:$15,Marksheet!$10:$10=$C11100))"),"1b, 3d")</f>
        <v>1b, 3d</v>
      </c>
      <c r="E11100" s="138">
        <f t="array" ref="E11100">SUMIF(Marksheet!$D$10:$BQ$10,$C11100,INDIRECT(K11091))</f>
        <v>0</v>
      </c>
      <c r="F11100" s="138" t="s">
        <v>434</v>
      </c>
      <c r="G11100" s="137">
        <f>SUMIF(Marksheet!$10:$10,C11100,Marksheet!$14:$14)</f>
        <v>2</v>
      </c>
      <c r="H11100" s="139">
        <f t="shared" si="337"/>
        <v>0</v>
      </c>
      <c r="I11100" s="137" t="s">
        <v>461</v>
      </c>
      <c r="J11100" s="133"/>
      <c r="K11100" s="140"/>
    </row>
    <row r="11101" ht="15.75" customHeight="1">
      <c r="A11101" s="49"/>
      <c r="B11101" s="141"/>
      <c r="C11101" s="143" t="s">
        <v>30</v>
      </c>
      <c r="D11101" s="137" t="str">
        <f>IFERROR(__xludf.DUMMYFUNCTION("JOIN("", "",FILTER(Marksheet!$15:$15,Marksheet!$10:$10=$C11101))"),"1d, 4d, 4e")</f>
        <v>1d, 4d, 4e</v>
      </c>
      <c r="E11101" s="138">
        <f t="array" ref="E11101">SUMIF(Marksheet!$D$10:$BQ$10,$C11101,INDIRECT(K11091))</f>
        <v>0</v>
      </c>
      <c r="F11101" s="138" t="s">
        <v>434</v>
      </c>
      <c r="G11101" s="137">
        <f>SUMIF(Marksheet!$10:$10,C11101,Marksheet!$14:$14)</f>
        <v>3</v>
      </c>
      <c r="H11101" s="139">
        <f t="shared" si="337"/>
        <v>0</v>
      </c>
      <c r="I11101" s="137" t="s">
        <v>462</v>
      </c>
      <c r="J11101" s="133"/>
      <c r="K11101" s="140"/>
    </row>
    <row r="11102" ht="15.75" customHeight="1">
      <c r="A11102" s="49"/>
      <c r="B11102" s="141"/>
      <c r="C11102" s="143" t="s">
        <v>33</v>
      </c>
      <c r="D11102" s="137" t="str">
        <f>IFERROR(__xludf.DUMMYFUNCTION("JOIN("", "",FILTER(Marksheet!$15:$15,Marksheet!$10:$10=$C11102))"),"4a, 4b")</f>
        <v>4a, 4b</v>
      </c>
      <c r="E11102" s="138">
        <f t="array" ref="E11102">SUMIF(Marksheet!$D$10:$BQ$10,$C11102,INDIRECT(K11091))</f>
        <v>0</v>
      </c>
      <c r="F11102" s="138" t="s">
        <v>434</v>
      </c>
      <c r="G11102" s="137">
        <f>SUMIF(Marksheet!$10:$10,C11102,Marksheet!$14:$14)</f>
        <v>3</v>
      </c>
      <c r="H11102" s="139">
        <f t="shared" si="337"/>
        <v>0</v>
      </c>
      <c r="I11102" s="137" t="s">
        <v>463</v>
      </c>
      <c r="J11102" s="133"/>
      <c r="K11102" s="140"/>
    </row>
    <row r="11103" ht="15.75" customHeight="1">
      <c r="A11103" s="49"/>
      <c r="B11103" s="141"/>
      <c r="C11103" s="143" t="s">
        <v>28</v>
      </c>
      <c r="D11103" s="137" t="str">
        <f>IFERROR(__xludf.DUMMYFUNCTION("JOIN("", "",FILTER(Marksheet!$15:$15,Marksheet!$10:$10=$C11103))"),"1a, 1c, 4c")</f>
        <v>1a, 1c, 4c</v>
      </c>
      <c r="E11103" s="138">
        <f t="array" ref="E11103">SUMIF(Marksheet!$D$10:$BQ$10,$C11103,INDIRECT(K11091))</f>
        <v>0</v>
      </c>
      <c r="F11103" s="138" t="s">
        <v>434</v>
      </c>
      <c r="G11103" s="137">
        <f>SUMIF(Marksheet!$10:$10,C11103,Marksheet!$14:$14)</f>
        <v>5</v>
      </c>
      <c r="H11103" s="139">
        <f t="shared" si="337"/>
        <v>0</v>
      </c>
      <c r="I11103" s="137" t="s">
        <v>464</v>
      </c>
      <c r="J11103" s="133"/>
      <c r="K11103" s="140"/>
    </row>
    <row r="11104" ht="15.75" customHeight="1">
      <c r="A11104" s="49"/>
      <c r="B11104" s="141"/>
      <c r="C11104" s="143" t="s">
        <v>435</v>
      </c>
      <c r="D11104" s="137" t="str">
        <f>IFERROR(__xludf.DUMMYFUNCTION("JOIN("", "",FILTER(Marksheet!$15:$15,Marksheet!$10:$10=$C11104))"),"3a, 3b, 3c")</f>
        <v>3a, 3b, 3c</v>
      </c>
      <c r="E11104" s="138">
        <f t="array" ref="E11104">SUMIF(Marksheet!$D$10:$BQ$10,$C11104,INDIRECT(K11091))</f>
        <v>0</v>
      </c>
      <c r="F11104" s="138" t="s">
        <v>434</v>
      </c>
      <c r="G11104" s="137">
        <f>SUMIF(Marksheet!$10:$10,C11104,Marksheet!$14:$14)</f>
        <v>4</v>
      </c>
      <c r="H11104" s="139">
        <f t="shared" si="337"/>
        <v>0</v>
      </c>
      <c r="I11104" s="137" t="s">
        <v>465</v>
      </c>
      <c r="J11104" s="133"/>
      <c r="K11104" s="140"/>
    </row>
    <row r="11105" ht="15.75" customHeight="1">
      <c r="A11105" s="49"/>
      <c r="B11105" s="142"/>
      <c r="C11105" s="143" t="s">
        <v>31</v>
      </c>
      <c r="D11105" s="137" t="str">
        <f>IFERROR(__xludf.DUMMYFUNCTION("JOIN("", "",FILTER(Marksheet!$15:$15,Marksheet!$10:$10=$C11105))"),"2a, 2b, 2c")</f>
        <v>2a, 2b, 2c</v>
      </c>
      <c r="E11105" s="138">
        <f t="array" ref="E11105">SUMIF(Marksheet!$D$10:$BQ$10,$C11105,INDIRECT(K11091))</f>
        <v>0</v>
      </c>
      <c r="F11105" s="138" t="s">
        <v>434</v>
      </c>
      <c r="G11105" s="137">
        <f>SUMIF(Marksheet!$10:$10,C11105,Marksheet!$14:$14)</f>
        <v>3</v>
      </c>
      <c r="H11105" s="139">
        <f t="shared" si="337"/>
        <v>0</v>
      </c>
      <c r="I11105" s="137" t="s">
        <v>466</v>
      </c>
      <c r="J11105" s="133"/>
      <c r="K11105" s="140"/>
    </row>
    <row r="11106" ht="15.75" customHeight="1">
      <c r="A11106" s="49"/>
      <c r="B11106" s="135" t="s">
        <v>21</v>
      </c>
      <c r="C11106" s="143" t="s">
        <v>36</v>
      </c>
      <c r="D11106" s="137" t="str">
        <f>IFERROR(__xludf.DUMMYFUNCTION("JOIN("", "",FILTER(Marksheet!$15:$15,Marksheet!$10:$10=$C11106))"),"2b, 2c")</f>
        <v>2b, 2c</v>
      </c>
      <c r="E11106" s="138">
        <f t="array" ref="E11106">SUMIF(Marksheet!$D$10:$BQ$10,$C11106,INDIRECT(K11091))</f>
        <v>0</v>
      </c>
      <c r="F11106" s="138" t="s">
        <v>434</v>
      </c>
      <c r="G11106" s="137">
        <f>SUMIF(Marksheet!$10:$10,C11106,Marksheet!$14:$14)</f>
        <v>2</v>
      </c>
      <c r="H11106" s="139">
        <f t="shared" si="337"/>
        <v>0</v>
      </c>
      <c r="I11106" s="137" t="s">
        <v>467</v>
      </c>
      <c r="J11106" s="133"/>
      <c r="K11106" s="140"/>
    </row>
    <row r="11107" ht="15.75" customHeight="1">
      <c r="A11107" s="49"/>
      <c r="B11107" s="141"/>
      <c r="C11107" s="143" t="s">
        <v>38</v>
      </c>
      <c r="D11107" s="137" t="str">
        <f>IFERROR(__xludf.DUMMYFUNCTION("JOIN("", "",FILTER(Marksheet!$15:$15,Marksheet!$10:$10=$C11107))"),"4a, 4b, 4c, 4d, 4e")</f>
        <v>4a, 4b, 4c, 4d, 4e</v>
      </c>
      <c r="E11107" s="138">
        <f t="array" ref="E11107">SUMIF(Marksheet!$D$10:$BQ$10,$C11107,INDIRECT(K11091))</f>
        <v>0</v>
      </c>
      <c r="F11107" s="138" t="s">
        <v>434</v>
      </c>
      <c r="G11107" s="137">
        <f>SUMIF(Marksheet!$10:$10,C11107,Marksheet!$14:$14)</f>
        <v>6</v>
      </c>
      <c r="H11107" s="139">
        <f t="shared" si="337"/>
        <v>0</v>
      </c>
      <c r="I11107" s="137" t="s">
        <v>468</v>
      </c>
      <c r="J11107" s="133"/>
      <c r="K11107" s="140"/>
    </row>
    <row r="11108" ht="15.75" customHeight="1">
      <c r="A11108" s="49"/>
      <c r="B11108" s="141"/>
      <c r="C11108" s="143" t="s">
        <v>35</v>
      </c>
      <c r="D11108" s="137" t="str">
        <f>IFERROR(__xludf.DUMMYFUNCTION("JOIN("", "",FILTER(Marksheet!$15:$15,Marksheet!$10:$10=$C11108))"),"1b, 2a")</f>
        <v>1b, 2a</v>
      </c>
      <c r="E11108" s="138">
        <f t="array" ref="E11108">SUMIF(Marksheet!$D$10:$BQ$10,$C11108,INDIRECT(K11091))</f>
        <v>0</v>
      </c>
      <c r="F11108" s="138" t="s">
        <v>434</v>
      </c>
      <c r="G11108" s="137">
        <f>SUMIF(Marksheet!$10:$10,C11108,Marksheet!$14:$14)</f>
        <v>3</v>
      </c>
      <c r="H11108" s="139">
        <f t="shared" si="337"/>
        <v>0</v>
      </c>
      <c r="I11108" s="137" t="s">
        <v>469</v>
      </c>
      <c r="J11108" s="133"/>
      <c r="K11108" s="140"/>
    </row>
    <row r="11109" ht="15.75" customHeight="1">
      <c r="A11109" s="49"/>
      <c r="B11109" s="141"/>
      <c r="C11109" s="143" t="s">
        <v>34</v>
      </c>
      <c r="D11109" s="137" t="str">
        <f>IFERROR(__xludf.DUMMYFUNCTION("JOIN("", "",FILTER(Marksheet!$15:$15,Marksheet!$10:$10=$C11109))"),"1a, 1c, 2d")</f>
        <v>1a, 1c, 2d</v>
      </c>
      <c r="E11109" s="138">
        <f t="array" ref="E11109">SUMIF(Marksheet!$D$10:$BQ$10,$C11109,INDIRECT(K11091))</f>
        <v>0</v>
      </c>
      <c r="F11109" s="138" t="s">
        <v>434</v>
      </c>
      <c r="G11109" s="137">
        <f>SUMIF(Marksheet!$10:$10,C11109,Marksheet!$14:$14)</f>
        <v>6</v>
      </c>
      <c r="H11109" s="139">
        <f t="shared" si="337"/>
        <v>0</v>
      </c>
      <c r="I11109" s="137" t="s">
        <v>470</v>
      </c>
      <c r="J11109" s="133"/>
      <c r="K11109" s="140"/>
    </row>
    <row r="11110" ht="15.75" customHeight="1">
      <c r="A11110" s="49"/>
      <c r="B11110" s="142"/>
      <c r="C11110" s="143" t="s">
        <v>37</v>
      </c>
      <c r="D11110" s="137" t="str">
        <f>IFERROR(__xludf.DUMMYFUNCTION("JOIN("", "",FILTER(Marksheet!$15:$15,Marksheet!$10:$10=$C11110))"),"3a, 3b, 3c")</f>
        <v>3a, 3b, 3c</v>
      </c>
      <c r="E11110" s="138">
        <f t="array" ref="E11110">SUMIF(Marksheet!$D$10:$BQ$10,$C11110,INDIRECT(K11091))</f>
        <v>0</v>
      </c>
      <c r="F11110" s="138" t="s">
        <v>434</v>
      </c>
      <c r="G11110" s="137">
        <f>SUMIF(Marksheet!$10:$10,C11110,Marksheet!$14:$14)</f>
        <v>3</v>
      </c>
      <c r="H11110" s="139">
        <f t="shared" si="337"/>
        <v>0</v>
      </c>
      <c r="I11110" s="137" t="s">
        <v>471</v>
      </c>
      <c r="J11110" s="133"/>
      <c r="K11110" s="140"/>
    </row>
    <row r="11111" ht="15.75" customHeight="1">
      <c r="A11111" s="49"/>
      <c r="B11111" s="135" t="s">
        <v>22</v>
      </c>
      <c r="C11111" s="144" t="s">
        <v>46</v>
      </c>
      <c r="D11111" s="137" t="str">
        <f>IFERROR(__xludf.DUMMYFUNCTION("JOIN("", "",FILTER(Marksheet!$15:$15,Marksheet!$10:$10=$C11111))"),"3d")</f>
        <v>3d</v>
      </c>
      <c r="E11111" s="138">
        <f t="array" ref="E11111">SUMIF(Marksheet!$D$10:$BQ$10,$C11111,INDIRECT(K11091))</f>
        <v>0</v>
      </c>
      <c r="F11111" s="138" t="s">
        <v>434</v>
      </c>
      <c r="G11111" s="137">
        <f>SUMIF(Marksheet!$10:$10,C11111,Marksheet!$14:$14)</f>
        <v>2</v>
      </c>
      <c r="H11111" s="139">
        <f t="shared" si="337"/>
        <v>0</v>
      </c>
      <c r="I11111" s="137" t="s">
        <v>472</v>
      </c>
      <c r="J11111" s="133"/>
      <c r="K11111" s="140"/>
    </row>
    <row r="11112" ht="15.75" customHeight="1">
      <c r="A11112" s="49"/>
      <c r="B11112" s="141"/>
      <c r="C11112" s="144" t="s">
        <v>41</v>
      </c>
      <c r="D11112" s="137" t="str">
        <f>IFERROR(__xludf.DUMMYFUNCTION("JOIN("", "",FILTER(Marksheet!$15:$15,Marksheet!$10:$10=$C11112))"),"1c, 2b, 4e")</f>
        <v>1c, 2b, 4e</v>
      </c>
      <c r="E11112" s="138">
        <f t="array" ref="E11112">SUMIF(Marksheet!$D$10:$BQ$10,$C11112,INDIRECT(K11091))</f>
        <v>0</v>
      </c>
      <c r="F11112" s="138" t="s">
        <v>434</v>
      </c>
      <c r="G11112" s="137">
        <f>SUMIF(Marksheet!$10:$10,C11112,Marksheet!$14:$14)</f>
        <v>3</v>
      </c>
      <c r="H11112" s="139">
        <f t="shared" si="337"/>
        <v>0</v>
      </c>
      <c r="I11112" s="137" t="s">
        <v>473</v>
      </c>
      <c r="J11112" s="133"/>
      <c r="K11112" s="140"/>
    </row>
    <row r="11113" ht="15.75" customHeight="1">
      <c r="A11113" s="49"/>
      <c r="B11113" s="141"/>
      <c r="C11113" s="144" t="s">
        <v>45</v>
      </c>
      <c r="D11113" s="137" t="str">
        <f>IFERROR(__xludf.DUMMYFUNCTION("JOIN("", "",FILTER(Marksheet!$15:$15,Marksheet!$10:$10=$C11113))"),"3b, 4a, 5c")</f>
        <v>3b, 4a, 5c</v>
      </c>
      <c r="E11113" s="138">
        <f t="array" ref="E11113">SUMIF(Marksheet!$D$10:$BQ$10,$C11113,INDIRECT(K11091))</f>
        <v>0</v>
      </c>
      <c r="F11113" s="138" t="s">
        <v>434</v>
      </c>
      <c r="G11113" s="137">
        <f>SUMIF(Marksheet!$10:$10,C11113,Marksheet!$14:$14)</f>
        <v>3</v>
      </c>
      <c r="H11113" s="139">
        <f t="shared" si="337"/>
        <v>0</v>
      </c>
      <c r="I11113" s="137" t="s">
        <v>474</v>
      </c>
      <c r="J11113" s="133"/>
      <c r="K11113" s="140"/>
    </row>
    <row r="11114" ht="15.75" customHeight="1">
      <c r="A11114" s="49"/>
      <c r="B11114" s="141"/>
      <c r="C11114" s="144" t="s">
        <v>43</v>
      </c>
      <c r="D11114" s="137" t="str">
        <f>IFERROR(__xludf.DUMMYFUNCTION("JOIN("", "",FILTER(Marksheet!$15:$15,Marksheet!$10:$10=$C11114))"),"2c, 4d, 5d")</f>
        <v>2c, 4d, 5d</v>
      </c>
      <c r="E11114" s="138">
        <f t="array" ref="E11114">SUMIF(Marksheet!$D$10:$BQ$10,$C11114,INDIRECT(K11091))</f>
        <v>0</v>
      </c>
      <c r="F11114" s="138" t="s">
        <v>434</v>
      </c>
      <c r="G11114" s="137">
        <f>SUMIF(Marksheet!$10:$10,C11114,Marksheet!$14:$14)</f>
        <v>4</v>
      </c>
      <c r="H11114" s="139">
        <f t="shared" si="337"/>
        <v>0</v>
      </c>
      <c r="I11114" s="137" t="s">
        <v>475</v>
      </c>
      <c r="J11114" s="133"/>
      <c r="K11114" s="140"/>
    </row>
    <row r="11115" ht="15.75" customHeight="1">
      <c r="A11115" s="49"/>
      <c r="B11115" s="141"/>
      <c r="C11115" s="144" t="s">
        <v>44</v>
      </c>
      <c r="D11115" s="137" t="str">
        <f>IFERROR(__xludf.DUMMYFUNCTION("JOIN("", "",FILTER(Marksheet!$15:$15,Marksheet!$10:$10=$C11115))"),"3a, 4c")</f>
        <v>3a, 4c</v>
      </c>
      <c r="E11115" s="138">
        <f t="array" ref="E11115">SUMIF(Marksheet!$D$10:$BQ$10,$C11115,INDIRECT(K11091))</f>
        <v>0</v>
      </c>
      <c r="F11115" s="138" t="s">
        <v>434</v>
      </c>
      <c r="G11115" s="137">
        <f>SUMIF(Marksheet!$10:$10,C11115,Marksheet!$14:$14)</f>
        <v>2</v>
      </c>
      <c r="H11115" s="139">
        <f t="shared" si="337"/>
        <v>0</v>
      </c>
      <c r="I11115" s="137" t="s">
        <v>476</v>
      </c>
      <c r="J11115" s="133"/>
      <c r="K11115" s="140"/>
    </row>
    <row r="11116" ht="15.75" customHeight="1">
      <c r="A11116" s="49"/>
      <c r="B11116" s="141"/>
      <c r="C11116" s="144" t="s">
        <v>39</v>
      </c>
      <c r="D11116" s="137" t="str">
        <f>IFERROR(__xludf.DUMMYFUNCTION("JOIN("", "",FILTER(Marksheet!$15:$15,Marksheet!$10:$10=$C11116))"),"1a, 5a, 5b")</f>
        <v>1a, 5a, 5b</v>
      </c>
      <c r="E11116" s="138">
        <f t="array" ref="E11116">SUMIF(Marksheet!$D$10:$BQ$10,$C11116,INDIRECT(K11091))</f>
        <v>0</v>
      </c>
      <c r="F11116" s="138" t="s">
        <v>434</v>
      </c>
      <c r="G11116" s="137">
        <f>SUMIF(Marksheet!$10:$10,C11116,Marksheet!$14:$14)</f>
        <v>5</v>
      </c>
      <c r="H11116" s="139">
        <f t="shared" si="337"/>
        <v>0</v>
      </c>
      <c r="I11116" s="137" t="s">
        <v>477</v>
      </c>
      <c r="J11116" s="133"/>
      <c r="K11116" s="140"/>
    </row>
    <row r="11117" ht="15.75" customHeight="1">
      <c r="A11117" s="49"/>
      <c r="B11117" s="141"/>
      <c r="C11117" s="144" t="s">
        <v>42</v>
      </c>
      <c r="D11117" s="137" t="str">
        <f>IFERROR(__xludf.DUMMYFUNCTION("JOIN("", "",FILTER(Marksheet!$15:$15,Marksheet!$10:$10=$C11117))"),"2a, 3c")</f>
        <v>2a, 3c</v>
      </c>
      <c r="E11117" s="138">
        <f t="array" ref="E11117">SUMIF(Marksheet!$D$10:$BQ$10,$C11117,INDIRECT(K11091))</f>
        <v>0</v>
      </c>
      <c r="F11117" s="138" t="s">
        <v>434</v>
      </c>
      <c r="G11117" s="137">
        <f>SUMIF(Marksheet!$10:$10,C11117,Marksheet!$14:$14)</f>
        <v>3</v>
      </c>
      <c r="H11117" s="139">
        <f t="shared" si="337"/>
        <v>0</v>
      </c>
      <c r="I11117" s="137" t="s">
        <v>478</v>
      </c>
      <c r="J11117" s="133"/>
      <c r="K11117" s="140"/>
    </row>
    <row r="11118" ht="15.75" customHeight="1">
      <c r="A11118" s="49"/>
      <c r="B11118" s="142"/>
      <c r="C11118" s="144" t="s">
        <v>40</v>
      </c>
      <c r="D11118" s="137" t="str">
        <f>IFERROR(__xludf.DUMMYFUNCTION("JOIN("", "",FILTER(Marksheet!$15:$15,Marksheet!$10:$10=$C11118))"),"1b, 4b, 4f")</f>
        <v>1b, 4b, 4f</v>
      </c>
      <c r="E11118" s="138">
        <f t="array" ref="E11118">SUMIF(Marksheet!$D$10:$BQ$10,$C11118,INDIRECT(K11091))</f>
        <v>0</v>
      </c>
      <c r="F11118" s="138" t="s">
        <v>434</v>
      </c>
      <c r="G11118" s="137">
        <f>SUMIF(Marksheet!$10:$10,C11118,Marksheet!$14:$14)</f>
        <v>3</v>
      </c>
      <c r="H11118" s="139">
        <f t="shared" si="337"/>
        <v>0</v>
      </c>
      <c r="I11118" s="137" t="s">
        <v>479</v>
      </c>
      <c r="J11118" s="133"/>
      <c r="K11118" s="140"/>
    </row>
    <row r="11119" ht="15.75" customHeight="1">
      <c r="A11119" s="49"/>
      <c r="B11119" s="49"/>
      <c r="C11119" s="145" t="s">
        <v>76</v>
      </c>
      <c r="D11119" s="145"/>
      <c r="E11119" s="146">
        <f>SUM(E11095:E11118)</f>
        <v>0</v>
      </c>
      <c r="F11119" s="147" t="s">
        <v>434</v>
      </c>
      <c r="G11119" s="148">
        <f>SUM(G11095:G11118)</f>
        <v>85</v>
      </c>
      <c r="H11119" s="149">
        <f t="shared" si="337"/>
        <v>0</v>
      </c>
      <c r="I11119" s="129"/>
      <c r="J11119" s="133"/>
      <c r="K11119" s="127"/>
    </row>
    <row r="11120" ht="15.75" customHeight="1">
      <c r="A11120" s="49"/>
      <c r="B11120" s="49"/>
      <c r="C11120" s="67"/>
      <c r="D11120" s="67"/>
      <c r="E11120" s="49"/>
      <c r="F11120" s="49"/>
      <c r="G11120" s="49"/>
      <c r="H11120" s="49"/>
      <c r="I11120" s="129"/>
      <c r="J11120" s="133"/>
      <c r="K11120" s="127"/>
    </row>
    <row r="11121" ht="60.0" customHeight="1">
      <c r="A11121" s="49"/>
      <c r="B11121" s="49"/>
      <c r="C11121" s="67"/>
      <c r="D11121" s="67"/>
      <c r="E11121" s="49"/>
      <c r="F11121" s="49"/>
      <c r="G11121" s="49"/>
      <c r="H11121" s="49"/>
      <c r="I11121" s="129"/>
      <c r="J11121" s="133"/>
      <c r="K11121" s="127"/>
    </row>
    <row r="11122" ht="15.75" customHeight="1">
      <c r="A11122" s="124" t="s">
        <v>450</v>
      </c>
      <c r="B11122" s="49"/>
      <c r="C11122" s="67"/>
      <c r="D11122" s="67"/>
      <c r="E11122" s="1"/>
      <c r="F11122" s="1"/>
      <c r="G11122" s="49"/>
      <c r="H11122" s="49"/>
      <c r="I11122" s="7"/>
      <c r="K11122" s="125">
        <f>K11089+1</f>
        <v>355</v>
      </c>
    </row>
    <row r="11123" ht="15.75" customHeight="1">
      <c r="A11123" s="126" t="s">
        <v>451</v>
      </c>
      <c r="B11123" s="67" t="str">
        <f>B11090</f>
        <v>GCSE Transition Assessment</v>
      </c>
      <c r="C11123" s="67"/>
      <c r="D11123" s="67"/>
      <c r="E11123" s="1"/>
      <c r="F11123" s="49"/>
      <c r="G11123" s="49"/>
      <c r="H11123" s="49"/>
      <c r="K11123" s="127" t="str">
        <f>CONCATENATE("Marksheet!$B$",K11122)</f>
        <v>Marksheet!$B$355</v>
      </c>
    </row>
    <row r="11124" ht="15.75" customHeight="1">
      <c r="A11124" s="126" t="s">
        <v>447</v>
      </c>
      <c r="B11124" s="67" t="str">
        <f t="array" ref="B11124">IF(INDIRECT(K11123)="","",INDIRECT(K11123))</f>
        <v>Student 338</v>
      </c>
      <c r="C11124" s="67"/>
      <c r="D11124" s="67"/>
      <c r="E11124" s="1"/>
      <c r="F11124" s="49"/>
      <c r="G11124" s="49"/>
      <c r="H11124" s="49"/>
      <c r="K11124" s="127" t="str">
        <f>CONCATENATE("Marksheet!$D$",K11122,":$BQ$",K11122)</f>
        <v>Marksheet!$D$355:$BQ$355</v>
      </c>
    </row>
    <row r="11125" ht="15.75" customHeight="1">
      <c r="A11125" s="126" t="s">
        <v>452</v>
      </c>
      <c r="B11125" s="67" t="str">
        <f t="array" ref="B11125">INDIRECT(CONCATENATE("Marksheet!$C$",INDIRECT(CONCATENATE("K",ROW()-3))))</f>
        <v/>
      </c>
      <c r="C11125" s="67"/>
      <c r="D11125" s="67"/>
      <c r="E11125" s="49"/>
      <c r="F11125" s="49"/>
      <c r="G11125" s="49"/>
      <c r="H11125" s="49"/>
      <c r="I11125" s="49"/>
      <c r="J11125" s="49"/>
      <c r="K11125" s="127"/>
    </row>
    <row r="11126" ht="15.75" customHeight="1">
      <c r="A11126" s="67"/>
      <c r="B11126" s="128"/>
      <c r="C11126" s="67"/>
      <c r="D11126" s="67"/>
      <c r="E11126" s="49"/>
      <c r="F11126" s="49"/>
      <c r="G11126" s="49"/>
      <c r="H11126" s="49"/>
      <c r="I11126" s="49"/>
      <c r="J11126" s="49"/>
      <c r="K11126" s="127"/>
    </row>
    <row r="11127" ht="15.75" customHeight="1">
      <c r="A11127" s="129"/>
      <c r="B11127" s="100" t="s">
        <v>442</v>
      </c>
      <c r="C11127" s="100" t="s">
        <v>443</v>
      </c>
      <c r="D11127" s="73" t="s">
        <v>453</v>
      </c>
      <c r="E11127" s="130" t="s">
        <v>444</v>
      </c>
      <c r="F11127" s="71"/>
      <c r="G11127" s="72"/>
      <c r="H11127" s="131" t="s">
        <v>454</v>
      </c>
      <c r="I11127" s="132" t="s">
        <v>455</v>
      </c>
      <c r="J11127" s="133"/>
      <c r="K11127" s="134"/>
    </row>
    <row r="11128" ht="15.75" customHeight="1">
      <c r="A11128" s="49"/>
      <c r="B11128" s="135" t="s">
        <v>19</v>
      </c>
      <c r="C11128" s="136" t="s">
        <v>25</v>
      </c>
      <c r="D11128" s="137" t="str">
        <f>IFERROR(__xludf.DUMMYFUNCTION("JOIN("", "",FILTER(Marksheet!$15:$15,Marksheet!$10:$10=$C11128))"),"3a, 3b, 3c")</f>
        <v>3a, 3b, 3c</v>
      </c>
      <c r="E11128" s="138">
        <f t="array" ref="E11128">SUMIF(Marksheet!$D$10:$BQ$10,$C11128,INDIRECT(K11124))</f>
        <v>0</v>
      </c>
      <c r="F11128" s="138" t="s">
        <v>434</v>
      </c>
      <c r="G11128" s="137">
        <f>SUMIF(Marksheet!$10:$10,C11128,Marksheet!$14:$14)</f>
        <v>3</v>
      </c>
      <c r="H11128" s="139">
        <f t="shared" ref="H11128:H11152" si="338">E11128/G11128</f>
        <v>0</v>
      </c>
      <c r="I11128" s="137" t="s">
        <v>456</v>
      </c>
      <c r="J11128" s="133"/>
      <c r="K11128" s="140"/>
    </row>
    <row r="11129" ht="15.75" customHeight="1">
      <c r="A11129" s="49"/>
      <c r="B11129" s="141"/>
      <c r="C11129" s="136" t="s">
        <v>27</v>
      </c>
      <c r="D11129" s="137" t="str">
        <f>IFERROR(__xludf.DUMMYFUNCTION("JOIN("", "",FILTER(Marksheet!$15:$15,Marksheet!$10:$10=$C11129))"),"5a, 5b, 5c, 5d")</f>
        <v>5a, 5b, 5c, 5d</v>
      </c>
      <c r="E11129" s="138">
        <f t="array" ref="E11129">SUMIF(Marksheet!$D$10:$BQ$10,$C11129,INDIRECT(K11124))</f>
        <v>0</v>
      </c>
      <c r="F11129" s="138" t="s">
        <v>434</v>
      </c>
      <c r="G11129" s="137">
        <f>SUMIF(Marksheet!$10:$10,C11129,Marksheet!$14:$14)</f>
        <v>5</v>
      </c>
      <c r="H11129" s="139">
        <f t="shared" si="338"/>
        <v>0</v>
      </c>
      <c r="I11129" s="137" t="s">
        <v>457</v>
      </c>
      <c r="J11129" s="133"/>
      <c r="K11129" s="140"/>
    </row>
    <row r="11130" ht="15.75" customHeight="1">
      <c r="A11130" s="49"/>
      <c r="B11130" s="141"/>
      <c r="C11130" s="136" t="s">
        <v>26</v>
      </c>
      <c r="D11130" s="137" t="str">
        <f>IFERROR(__xludf.DUMMYFUNCTION("JOIN("", "",FILTER(Marksheet!$15:$15,Marksheet!$10:$10=$C11130))"),"4a, 4b")</f>
        <v>4a, 4b</v>
      </c>
      <c r="E11130" s="138">
        <f t="array" ref="E11130">SUMIF(Marksheet!$D$10:$BQ$10,$C11130,INDIRECT(K11124))</f>
        <v>0</v>
      </c>
      <c r="F11130" s="138" t="s">
        <v>434</v>
      </c>
      <c r="G11130" s="137">
        <f>SUMIF(Marksheet!$10:$10,C11130,Marksheet!$14:$14)</f>
        <v>3</v>
      </c>
      <c r="H11130" s="139">
        <f t="shared" si="338"/>
        <v>0</v>
      </c>
      <c r="I11130" s="137" t="s">
        <v>458</v>
      </c>
      <c r="J11130" s="133"/>
      <c r="K11130" s="140"/>
    </row>
    <row r="11131" ht="15.75" customHeight="1">
      <c r="A11131" s="49"/>
      <c r="B11131" s="141"/>
      <c r="C11131" s="136" t="s">
        <v>23</v>
      </c>
      <c r="D11131" s="137" t="str">
        <f>IFERROR(__xludf.DUMMYFUNCTION("JOIN("", "",FILTER(Marksheet!$15:$15,Marksheet!$10:$10=$C11131))"),"1a, 1b, 4c")</f>
        <v>1a, 1b, 4c</v>
      </c>
      <c r="E11131" s="138">
        <f t="array" ref="E11131">SUMIF(Marksheet!$D$10:$BQ$10,$C11131,INDIRECT(K11124))</f>
        <v>0</v>
      </c>
      <c r="F11131" s="138" t="s">
        <v>434</v>
      </c>
      <c r="G11131" s="137">
        <f>SUMIF(Marksheet!$10:$10,C11131,Marksheet!$14:$14)</f>
        <v>5</v>
      </c>
      <c r="H11131" s="139">
        <f t="shared" si="338"/>
        <v>0</v>
      </c>
      <c r="I11131" s="137" t="s">
        <v>459</v>
      </c>
      <c r="J11131" s="133"/>
      <c r="K11131" s="140"/>
    </row>
    <row r="11132" ht="15.75" customHeight="1">
      <c r="A11132" s="49"/>
      <c r="B11132" s="142"/>
      <c r="C11132" s="136" t="s">
        <v>24</v>
      </c>
      <c r="D11132" s="137" t="str">
        <f>IFERROR(__xludf.DUMMYFUNCTION("JOIN("", "",FILTER(Marksheet!$15:$15,Marksheet!$10:$10=$C11132))"),"2a, 2b, 2c")</f>
        <v>2a, 2b, 2c</v>
      </c>
      <c r="E11132" s="138">
        <f t="array" ref="E11132">SUMIF(Marksheet!$D$10:$BQ$10,$C11132,INDIRECT(K11124))</f>
        <v>0</v>
      </c>
      <c r="F11132" s="138" t="s">
        <v>434</v>
      </c>
      <c r="G11132" s="137">
        <f>SUMIF(Marksheet!$10:$10,C11132,Marksheet!$14:$14)</f>
        <v>4</v>
      </c>
      <c r="H11132" s="139">
        <f t="shared" si="338"/>
        <v>0</v>
      </c>
      <c r="I11132" s="137" t="s">
        <v>460</v>
      </c>
      <c r="J11132" s="133"/>
      <c r="K11132" s="140"/>
    </row>
    <row r="11133" ht="15.75" customHeight="1">
      <c r="A11133" s="49"/>
      <c r="B11133" s="135" t="s">
        <v>20</v>
      </c>
      <c r="C11133" s="143" t="s">
        <v>29</v>
      </c>
      <c r="D11133" s="137" t="str">
        <f>IFERROR(__xludf.DUMMYFUNCTION("JOIN("", "",FILTER(Marksheet!$15:$15,Marksheet!$10:$10=$C11133))"),"1b, 3d")</f>
        <v>1b, 3d</v>
      </c>
      <c r="E11133" s="138">
        <f t="array" ref="E11133">SUMIF(Marksheet!$D$10:$BQ$10,$C11133,INDIRECT(K11124))</f>
        <v>0</v>
      </c>
      <c r="F11133" s="138" t="s">
        <v>434</v>
      </c>
      <c r="G11133" s="137">
        <f>SUMIF(Marksheet!$10:$10,C11133,Marksheet!$14:$14)</f>
        <v>2</v>
      </c>
      <c r="H11133" s="139">
        <f t="shared" si="338"/>
        <v>0</v>
      </c>
      <c r="I11133" s="137" t="s">
        <v>461</v>
      </c>
      <c r="J11133" s="133"/>
      <c r="K11133" s="140"/>
    </row>
    <row r="11134" ht="15.75" customHeight="1">
      <c r="A11134" s="49"/>
      <c r="B11134" s="141"/>
      <c r="C11134" s="143" t="s">
        <v>30</v>
      </c>
      <c r="D11134" s="137" t="str">
        <f>IFERROR(__xludf.DUMMYFUNCTION("JOIN("", "",FILTER(Marksheet!$15:$15,Marksheet!$10:$10=$C11134))"),"1d, 4d, 4e")</f>
        <v>1d, 4d, 4e</v>
      </c>
      <c r="E11134" s="138">
        <f t="array" ref="E11134">SUMIF(Marksheet!$D$10:$BQ$10,$C11134,INDIRECT(K11124))</f>
        <v>0</v>
      </c>
      <c r="F11134" s="138" t="s">
        <v>434</v>
      </c>
      <c r="G11134" s="137">
        <f>SUMIF(Marksheet!$10:$10,C11134,Marksheet!$14:$14)</f>
        <v>3</v>
      </c>
      <c r="H11134" s="139">
        <f t="shared" si="338"/>
        <v>0</v>
      </c>
      <c r="I11134" s="137" t="s">
        <v>462</v>
      </c>
      <c r="J11134" s="133"/>
      <c r="K11134" s="140"/>
    </row>
    <row r="11135" ht="15.75" customHeight="1">
      <c r="A11135" s="49"/>
      <c r="B11135" s="141"/>
      <c r="C11135" s="143" t="s">
        <v>33</v>
      </c>
      <c r="D11135" s="137" t="str">
        <f>IFERROR(__xludf.DUMMYFUNCTION("JOIN("", "",FILTER(Marksheet!$15:$15,Marksheet!$10:$10=$C11135))"),"4a, 4b")</f>
        <v>4a, 4b</v>
      </c>
      <c r="E11135" s="138">
        <f t="array" ref="E11135">SUMIF(Marksheet!$D$10:$BQ$10,$C11135,INDIRECT(K11124))</f>
        <v>0</v>
      </c>
      <c r="F11135" s="138" t="s">
        <v>434</v>
      </c>
      <c r="G11135" s="137">
        <f>SUMIF(Marksheet!$10:$10,C11135,Marksheet!$14:$14)</f>
        <v>3</v>
      </c>
      <c r="H11135" s="139">
        <f t="shared" si="338"/>
        <v>0</v>
      </c>
      <c r="I11135" s="137" t="s">
        <v>463</v>
      </c>
      <c r="J11135" s="133"/>
      <c r="K11135" s="140"/>
    </row>
    <row r="11136" ht="15.75" customHeight="1">
      <c r="A11136" s="49"/>
      <c r="B11136" s="141"/>
      <c r="C11136" s="143" t="s">
        <v>28</v>
      </c>
      <c r="D11136" s="137" t="str">
        <f>IFERROR(__xludf.DUMMYFUNCTION("JOIN("", "",FILTER(Marksheet!$15:$15,Marksheet!$10:$10=$C11136))"),"1a, 1c, 4c")</f>
        <v>1a, 1c, 4c</v>
      </c>
      <c r="E11136" s="138">
        <f t="array" ref="E11136">SUMIF(Marksheet!$D$10:$BQ$10,$C11136,INDIRECT(K11124))</f>
        <v>0</v>
      </c>
      <c r="F11136" s="138" t="s">
        <v>434</v>
      </c>
      <c r="G11136" s="137">
        <f>SUMIF(Marksheet!$10:$10,C11136,Marksheet!$14:$14)</f>
        <v>5</v>
      </c>
      <c r="H11136" s="139">
        <f t="shared" si="338"/>
        <v>0</v>
      </c>
      <c r="I11136" s="137" t="s">
        <v>464</v>
      </c>
      <c r="J11136" s="133"/>
      <c r="K11136" s="140"/>
    </row>
    <row r="11137" ht="15.75" customHeight="1">
      <c r="A11137" s="49"/>
      <c r="B11137" s="141"/>
      <c r="C11137" s="143" t="s">
        <v>435</v>
      </c>
      <c r="D11137" s="137" t="str">
        <f>IFERROR(__xludf.DUMMYFUNCTION("JOIN("", "",FILTER(Marksheet!$15:$15,Marksheet!$10:$10=$C11137))"),"3a, 3b, 3c")</f>
        <v>3a, 3b, 3c</v>
      </c>
      <c r="E11137" s="138">
        <f t="array" ref="E11137">SUMIF(Marksheet!$D$10:$BQ$10,$C11137,INDIRECT(K11124))</f>
        <v>0</v>
      </c>
      <c r="F11137" s="138" t="s">
        <v>434</v>
      </c>
      <c r="G11137" s="137">
        <f>SUMIF(Marksheet!$10:$10,C11137,Marksheet!$14:$14)</f>
        <v>4</v>
      </c>
      <c r="H11137" s="139">
        <f t="shared" si="338"/>
        <v>0</v>
      </c>
      <c r="I11137" s="137" t="s">
        <v>465</v>
      </c>
      <c r="J11137" s="133"/>
      <c r="K11137" s="140"/>
    </row>
    <row r="11138" ht="15.75" customHeight="1">
      <c r="A11138" s="49"/>
      <c r="B11138" s="142"/>
      <c r="C11138" s="143" t="s">
        <v>31</v>
      </c>
      <c r="D11138" s="137" t="str">
        <f>IFERROR(__xludf.DUMMYFUNCTION("JOIN("", "",FILTER(Marksheet!$15:$15,Marksheet!$10:$10=$C11138))"),"2a, 2b, 2c")</f>
        <v>2a, 2b, 2c</v>
      </c>
      <c r="E11138" s="138">
        <f t="array" ref="E11138">SUMIF(Marksheet!$D$10:$BQ$10,$C11138,INDIRECT(K11124))</f>
        <v>0</v>
      </c>
      <c r="F11138" s="138" t="s">
        <v>434</v>
      </c>
      <c r="G11138" s="137">
        <f>SUMIF(Marksheet!$10:$10,C11138,Marksheet!$14:$14)</f>
        <v>3</v>
      </c>
      <c r="H11138" s="139">
        <f t="shared" si="338"/>
        <v>0</v>
      </c>
      <c r="I11138" s="137" t="s">
        <v>466</v>
      </c>
      <c r="J11138" s="133"/>
      <c r="K11138" s="140"/>
    </row>
    <row r="11139" ht="15.75" customHeight="1">
      <c r="A11139" s="49"/>
      <c r="B11139" s="135" t="s">
        <v>21</v>
      </c>
      <c r="C11139" s="143" t="s">
        <v>36</v>
      </c>
      <c r="D11139" s="137" t="str">
        <f>IFERROR(__xludf.DUMMYFUNCTION("JOIN("", "",FILTER(Marksheet!$15:$15,Marksheet!$10:$10=$C11139))"),"2b, 2c")</f>
        <v>2b, 2c</v>
      </c>
      <c r="E11139" s="138">
        <f t="array" ref="E11139">SUMIF(Marksheet!$D$10:$BQ$10,$C11139,INDIRECT(K11124))</f>
        <v>0</v>
      </c>
      <c r="F11139" s="138" t="s">
        <v>434</v>
      </c>
      <c r="G11139" s="137">
        <f>SUMIF(Marksheet!$10:$10,C11139,Marksheet!$14:$14)</f>
        <v>2</v>
      </c>
      <c r="H11139" s="139">
        <f t="shared" si="338"/>
        <v>0</v>
      </c>
      <c r="I11139" s="137" t="s">
        <v>467</v>
      </c>
      <c r="J11139" s="133"/>
      <c r="K11139" s="140"/>
    </row>
    <row r="11140" ht="15.75" customHeight="1">
      <c r="A11140" s="49"/>
      <c r="B11140" s="141"/>
      <c r="C11140" s="143" t="s">
        <v>38</v>
      </c>
      <c r="D11140" s="137" t="str">
        <f>IFERROR(__xludf.DUMMYFUNCTION("JOIN("", "",FILTER(Marksheet!$15:$15,Marksheet!$10:$10=$C11140))"),"4a, 4b, 4c, 4d, 4e")</f>
        <v>4a, 4b, 4c, 4d, 4e</v>
      </c>
      <c r="E11140" s="138">
        <f t="array" ref="E11140">SUMIF(Marksheet!$D$10:$BQ$10,$C11140,INDIRECT(K11124))</f>
        <v>0</v>
      </c>
      <c r="F11140" s="138" t="s">
        <v>434</v>
      </c>
      <c r="G11140" s="137">
        <f>SUMIF(Marksheet!$10:$10,C11140,Marksheet!$14:$14)</f>
        <v>6</v>
      </c>
      <c r="H11140" s="139">
        <f t="shared" si="338"/>
        <v>0</v>
      </c>
      <c r="I11140" s="137" t="s">
        <v>468</v>
      </c>
      <c r="J11140" s="133"/>
      <c r="K11140" s="140"/>
    </row>
    <row r="11141" ht="15.75" customHeight="1">
      <c r="A11141" s="49"/>
      <c r="B11141" s="141"/>
      <c r="C11141" s="143" t="s">
        <v>35</v>
      </c>
      <c r="D11141" s="137" t="str">
        <f>IFERROR(__xludf.DUMMYFUNCTION("JOIN("", "",FILTER(Marksheet!$15:$15,Marksheet!$10:$10=$C11141))"),"1b, 2a")</f>
        <v>1b, 2a</v>
      </c>
      <c r="E11141" s="138">
        <f t="array" ref="E11141">SUMIF(Marksheet!$D$10:$BQ$10,$C11141,INDIRECT(K11124))</f>
        <v>0</v>
      </c>
      <c r="F11141" s="138" t="s">
        <v>434</v>
      </c>
      <c r="G11141" s="137">
        <f>SUMIF(Marksheet!$10:$10,C11141,Marksheet!$14:$14)</f>
        <v>3</v>
      </c>
      <c r="H11141" s="139">
        <f t="shared" si="338"/>
        <v>0</v>
      </c>
      <c r="I11141" s="137" t="s">
        <v>469</v>
      </c>
      <c r="J11141" s="133"/>
      <c r="K11141" s="140"/>
    </row>
    <row r="11142" ht="15.75" customHeight="1">
      <c r="A11142" s="49"/>
      <c r="B11142" s="141"/>
      <c r="C11142" s="143" t="s">
        <v>34</v>
      </c>
      <c r="D11142" s="137" t="str">
        <f>IFERROR(__xludf.DUMMYFUNCTION("JOIN("", "",FILTER(Marksheet!$15:$15,Marksheet!$10:$10=$C11142))"),"1a, 1c, 2d")</f>
        <v>1a, 1c, 2d</v>
      </c>
      <c r="E11142" s="138">
        <f t="array" ref="E11142">SUMIF(Marksheet!$D$10:$BQ$10,$C11142,INDIRECT(K11124))</f>
        <v>0</v>
      </c>
      <c r="F11142" s="138" t="s">
        <v>434</v>
      </c>
      <c r="G11142" s="137">
        <f>SUMIF(Marksheet!$10:$10,C11142,Marksheet!$14:$14)</f>
        <v>6</v>
      </c>
      <c r="H11142" s="139">
        <f t="shared" si="338"/>
        <v>0</v>
      </c>
      <c r="I11142" s="137" t="s">
        <v>470</v>
      </c>
      <c r="J11142" s="133"/>
      <c r="K11142" s="140"/>
    </row>
    <row r="11143" ht="15.75" customHeight="1">
      <c r="A11143" s="49"/>
      <c r="B11143" s="142"/>
      <c r="C11143" s="143" t="s">
        <v>37</v>
      </c>
      <c r="D11143" s="137" t="str">
        <f>IFERROR(__xludf.DUMMYFUNCTION("JOIN("", "",FILTER(Marksheet!$15:$15,Marksheet!$10:$10=$C11143))"),"3a, 3b, 3c")</f>
        <v>3a, 3b, 3c</v>
      </c>
      <c r="E11143" s="138">
        <f t="array" ref="E11143">SUMIF(Marksheet!$D$10:$BQ$10,$C11143,INDIRECT(K11124))</f>
        <v>0</v>
      </c>
      <c r="F11143" s="138" t="s">
        <v>434</v>
      </c>
      <c r="G11143" s="137">
        <f>SUMIF(Marksheet!$10:$10,C11143,Marksheet!$14:$14)</f>
        <v>3</v>
      </c>
      <c r="H11143" s="139">
        <f t="shared" si="338"/>
        <v>0</v>
      </c>
      <c r="I11143" s="137" t="s">
        <v>471</v>
      </c>
      <c r="J11143" s="133"/>
      <c r="K11143" s="140"/>
    </row>
    <row r="11144" ht="15.75" customHeight="1">
      <c r="A11144" s="49"/>
      <c r="B11144" s="135" t="s">
        <v>22</v>
      </c>
      <c r="C11144" s="144" t="s">
        <v>46</v>
      </c>
      <c r="D11144" s="137" t="str">
        <f>IFERROR(__xludf.DUMMYFUNCTION("JOIN("", "",FILTER(Marksheet!$15:$15,Marksheet!$10:$10=$C11144))"),"3d")</f>
        <v>3d</v>
      </c>
      <c r="E11144" s="138">
        <f t="array" ref="E11144">SUMIF(Marksheet!$D$10:$BQ$10,$C11144,INDIRECT(K11124))</f>
        <v>0</v>
      </c>
      <c r="F11144" s="138" t="s">
        <v>434</v>
      </c>
      <c r="G11144" s="137">
        <f>SUMIF(Marksheet!$10:$10,C11144,Marksheet!$14:$14)</f>
        <v>2</v>
      </c>
      <c r="H11144" s="139">
        <f t="shared" si="338"/>
        <v>0</v>
      </c>
      <c r="I11144" s="137" t="s">
        <v>472</v>
      </c>
      <c r="J11144" s="133"/>
      <c r="K11144" s="140"/>
    </row>
    <row r="11145" ht="15.75" customHeight="1">
      <c r="A11145" s="49"/>
      <c r="B11145" s="141"/>
      <c r="C11145" s="144" t="s">
        <v>41</v>
      </c>
      <c r="D11145" s="137" t="str">
        <f>IFERROR(__xludf.DUMMYFUNCTION("JOIN("", "",FILTER(Marksheet!$15:$15,Marksheet!$10:$10=$C11145))"),"1c, 2b, 4e")</f>
        <v>1c, 2b, 4e</v>
      </c>
      <c r="E11145" s="138">
        <f t="array" ref="E11145">SUMIF(Marksheet!$D$10:$BQ$10,$C11145,INDIRECT(K11124))</f>
        <v>0</v>
      </c>
      <c r="F11145" s="138" t="s">
        <v>434</v>
      </c>
      <c r="G11145" s="137">
        <f>SUMIF(Marksheet!$10:$10,C11145,Marksheet!$14:$14)</f>
        <v>3</v>
      </c>
      <c r="H11145" s="139">
        <f t="shared" si="338"/>
        <v>0</v>
      </c>
      <c r="I11145" s="137" t="s">
        <v>473</v>
      </c>
      <c r="J11145" s="133"/>
      <c r="K11145" s="140"/>
    </row>
    <row r="11146" ht="15.75" customHeight="1">
      <c r="A11146" s="49"/>
      <c r="B11146" s="141"/>
      <c r="C11146" s="144" t="s">
        <v>45</v>
      </c>
      <c r="D11146" s="137" t="str">
        <f>IFERROR(__xludf.DUMMYFUNCTION("JOIN("", "",FILTER(Marksheet!$15:$15,Marksheet!$10:$10=$C11146))"),"3b, 4a, 5c")</f>
        <v>3b, 4a, 5c</v>
      </c>
      <c r="E11146" s="138">
        <f t="array" ref="E11146">SUMIF(Marksheet!$D$10:$BQ$10,$C11146,INDIRECT(K11124))</f>
        <v>0</v>
      </c>
      <c r="F11146" s="138" t="s">
        <v>434</v>
      </c>
      <c r="G11146" s="137">
        <f>SUMIF(Marksheet!$10:$10,C11146,Marksheet!$14:$14)</f>
        <v>3</v>
      </c>
      <c r="H11146" s="139">
        <f t="shared" si="338"/>
        <v>0</v>
      </c>
      <c r="I11146" s="137" t="s">
        <v>474</v>
      </c>
      <c r="J11146" s="133"/>
      <c r="K11146" s="140"/>
    </row>
    <row r="11147" ht="15.75" customHeight="1">
      <c r="A11147" s="49"/>
      <c r="B11147" s="141"/>
      <c r="C11147" s="144" t="s">
        <v>43</v>
      </c>
      <c r="D11147" s="137" t="str">
        <f>IFERROR(__xludf.DUMMYFUNCTION("JOIN("", "",FILTER(Marksheet!$15:$15,Marksheet!$10:$10=$C11147))"),"2c, 4d, 5d")</f>
        <v>2c, 4d, 5d</v>
      </c>
      <c r="E11147" s="138">
        <f t="array" ref="E11147">SUMIF(Marksheet!$D$10:$BQ$10,$C11147,INDIRECT(K11124))</f>
        <v>0</v>
      </c>
      <c r="F11147" s="138" t="s">
        <v>434</v>
      </c>
      <c r="G11147" s="137">
        <f>SUMIF(Marksheet!$10:$10,C11147,Marksheet!$14:$14)</f>
        <v>4</v>
      </c>
      <c r="H11147" s="139">
        <f t="shared" si="338"/>
        <v>0</v>
      </c>
      <c r="I11147" s="137" t="s">
        <v>475</v>
      </c>
      <c r="J11147" s="133"/>
      <c r="K11147" s="140"/>
    </row>
    <row r="11148" ht="15.75" customHeight="1">
      <c r="A11148" s="49"/>
      <c r="B11148" s="141"/>
      <c r="C11148" s="144" t="s">
        <v>44</v>
      </c>
      <c r="D11148" s="137" t="str">
        <f>IFERROR(__xludf.DUMMYFUNCTION("JOIN("", "",FILTER(Marksheet!$15:$15,Marksheet!$10:$10=$C11148))"),"3a, 4c")</f>
        <v>3a, 4c</v>
      </c>
      <c r="E11148" s="138">
        <f t="array" ref="E11148">SUMIF(Marksheet!$D$10:$BQ$10,$C11148,INDIRECT(K11124))</f>
        <v>0</v>
      </c>
      <c r="F11148" s="138" t="s">
        <v>434</v>
      </c>
      <c r="G11148" s="137">
        <f>SUMIF(Marksheet!$10:$10,C11148,Marksheet!$14:$14)</f>
        <v>2</v>
      </c>
      <c r="H11148" s="139">
        <f t="shared" si="338"/>
        <v>0</v>
      </c>
      <c r="I11148" s="137" t="s">
        <v>476</v>
      </c>
      <c r="J11148" s="133"/>
      <c r="K11148" s="140"/>
    </row>
    <row r="11149" ht="15.75" customHeight="1">
      <c r="A11149" s="49"/>
      <c r="B11149" s="141"/>
      <c r="C11149" s="144" t="s">
        <v>39</v>
      </c>
      <c r="D11149" s="137" t="str">
        <f>IFERROR(__xludf.DUMMYFUNCTION("JOIN("", "",FILTER(Marksheet!$15:$15,Marksheet!$10:$10=$C11149))"),"1a, 5a, 5b")</f>
        <v>1a, 5a, 5b</v>
      </c>
      <c r="E11149" s="138">
        <f t="array" ref="E11149">SUMIF(Marksheet!$D$10:$BQ$10,$C11149,INDIRECT(K11124))</f>
        <v>0</v>
      </c>
      <c r="F11149" s="138" t="s">
        <v>434</v>
      </c>
      <c r="G11149" s="137">
        <f>SUMIF(Marksheet!$10:$10,C11149,Marksheet!$14:$14)</f>
        <v>5</v>
      </c>
      <c r="H11149" s="139">
        <f t="shared" si="338"/>
        <v>0</v>
      </c>
      <c r="I11149" s="137" t="s">
        <v>477</v>
      </c>
      <c r="J11149" s="133"/>
      <c r="K11149" s="140"/>
    </row>
    <row r="11150" ht="15.75" customHeight="1">
      <c r="A11150" s="49"/>
      <c r="B11150" s="141"/>
      <c r="C11150" s="144" t="s">
        <v>42</v>
      </c>
      <c r="D11150" s="137" t="str">
        <f>IFERROR(__xludf.DUMMYFUNCTION("JOIN("", "",FILTER(Marksheet!$15:$15,Marksheet!$10:$10=$C11150))"),"2a, 3c")</f>
        <v>2a, 3c</v>
      </c>
      <c r="E11150" s="138">
        <f t="array" ref="E11150">SUMIF(Marksheet!$D$10:$BQ$10,$C11150,INDIRECT(K11124))</f>
        <v>0</v>
      </c>
      <c r="F11150" s="138" t="s">
        <v>434</v>
      </c>
      <c r="G11150" s="137">
        <f>SUMIF(Marksheet!$10:$10,C11150,Marksheet!$14:$14)</f>
        <v>3</v>
      </c>
      <c r="H11150" s="139">
        <f t="shared" si="338"/>
        <v>0</v>
      </c>
      <c r="I11150" s="137" t="s">
        <v>478</v>
      </c>
      <c r="J11150" s="133"/>
      <c r="K11150" s="140"/>
    </row>
    <row r="11151" ht="15.75" customHeight="1">
      <c r="A11151" s="49"/>
      <c r="B11151" s="142"/>
      <c r="C11151" s="144" t="s">
        <v>40</v>
      </c>
      <c r="D11151" s="137" t="str">
        <f>IFERROR(__xludf.DUMMYFUNCTION("JOIN("", "",FILTER(Marksheet!$15:$15,Marksheet!$10:$10=$C11151))"),"1b, 4b, 4f")</f>
        <v>1b, 4b, 4f</v>
      </c>
      <c r="E11151" s="138">
        <f t="array" ref="E11151">SUMIF(Marksheet!$D$10:$BQ$10,$C11151,INDIRECT(K11124))</f>
        <v>0</v>
      </c>
      <c r="F11151" s="138" t="s">
        <v>434</v>
      </c>
      <c r="G11151" s="137">
        <f>SUMIF(Marksheet!$10:$10,C11151,Marksheet!$14:$14)</f>
        <v>3</v>
      </c>
      <c r="H11151" s="139">
        <f t="shared" si="338"/>
        <v>0</v>
      </c>
      <c r="I11151" s="137" t="s">
        <v>479</v>
      </c>
      <c r="J11151" s="133"/>
      <c r="K11151" s="140"/>
    </row>
    <row r="11152" ht="15.75" customHeight="1">
      <c r="A11152" s="49"/>
      <c r="B11152" s="49"/>
      <c r="C11152" s="145" t="s">
        <v>76</v>
      </c>
      <c r="D11152" s="145"/>
      <c r="E11152" s="146">
        <f>SUM(E11128:E11151)</f>
        <v>0</v>
      </c>
      <c r="F11152" s="147" t="s">
        <v>434</v>
      </c>
      <c r="G11152" s="148">
        <f>SUM(G11128:G11151)</f>
        <v>85</v>
      </c>
      <c r="H11152" s="149">
        <f t="shared" si="338"/>
        <v>0</v>
      </c>
      <c r="I11152" s="129"/>
      <c r="J11152" s="133"/>
      <c r="K11152" s="127"/>
    </row>
    <row r="11153" ht="15.75" customHeight="1">
      <c r="A11153" s="49"/>
      <c r="B11153" s="49"/>
      <c r="C11153" s="67"/>
      <c r="D11153" s="67"/>
      <c r="E11153" s="49"/>
      <c r="F11153" s="49"/>
      <c r="G11153" s="49"/>
      <c r="H11153" s="49"/>
      <c r="I11153" s="129"/>
      <c r="J11153" s="133"/>
      <c r="K11153" s="127"/>
    </row>
    <row r="11154" ht="60.0" customHeight="1">
      <c r="A11154" s="49"/>
      <c r="B11154" s="49"/>
      <c r="C11154" s="67"/>
      <c r="D11154" s="67"/>
      <c r="E11154" s="49"/>
      <c r="F11154" s="49"/>
      <c r="G11154" s="49"/>
      <c r="H11154" s="49"/>
      <c r="I11154" s="129"/>
      <c r="J11154" s="133"/>
      <c r="K11154" s="127"/>
    </row>
    <row r="11155" ht="15.75" customHeight="1">
      <c r="A11155" s="124" t="s">
        <v>450</v>
      </c>
      <c r="B11155" s="49"/>
      <c r="C11155" s="67"/>
      <c r="D11155" s="67"/>
      <c r="E11155" s="1"/>
      <c r="F11155" s="1"/>
      <c r="G11155" s="49"/>
      <c r="H11155" s="49"/>
      <c r="I11155" s="7"/>
      <c r="K11155" s="125">
        <f>K11122+1</f>
        <v>356</v>
      </c>
    </row>
    <row r="11156" ht="15.75" customHeight="1">
      <c r="A11156" s="126" t="s">
        <v>451</v>
      </c>
      <c r="B11156" s="67" t="str">
        <f>B11123</f>
        <v>GCSE Transition Assessment</v>
      </c>
      <c r="C11156" s="67"/>
      <c r="D11156" s="67"/>
      <c r="E11156" s="1"/>
      <c r="F11156" s="49"/>
      <c r="G11156" s="49"/>
      <c r="H11156" s="49"/>
      <c r="K11156" s="127" t="str">
        <f>CONCATENATE("Marksheet!$B$",K11155)</f>
        <v>Marksheet!$B$356</v>
      </c>
    </row>
    <row r="11157" ht="15.75" customHeight="1">
      <c r="A11157" s="126" t="s">
        <v>447</v>
      </c>
      <c r="B11157" s="67" t="str">
        <f t="array" ref="B11157">IF(INDIRECT(K11156)="","",INDIRECT(K11156))</f>
        <v>Student 339</v>
      </c>
      <c r="C11157" s="67"/>
      <c r="D11157" s="67"/>
      <c r="E11157" s="1"/>
      <c r="F11157" s="49"/>
      <c r="G11157" s="49"/>
      <c r="H11157" s="49"/>
      <c r="K11157" s="127" t="str">
        <f>CONCATENATE("Marksheet!$D$",K11155,":$BQ$",K11155)</f>
        <v>Marksheet!$D$356:$BQ$356</v>
      </c>
    </row>
    <row r="11158" ht="15.75" customHeight="1">
      <c r="A11158" s="126" t="s">
        <v>452</v>
      </c>
      <c r="B11158" s="67" t="str">
        <f t="array" ref="B11158">INDIRECT(CONCATENATE("Marksheet!$C$",INDIRECT(CONCATENATE("K",ROW()-3))))</f>
        <v/>
      </c>
      <c r="C11158" s="67"/>
      <c r="D11158" s="67"/>
      <c r="E11158" s="49"/>
      <c r="F11158" s="49"/>
      <c r="G11158" s="49"/>
      <c r="H11158" s="49"/>
      <c r="I11158" s="49"/>
      <c r="J11158" s="49"/>
      <c r="K11158" s="127"/>
    </row>
    <row r="11159" ht="15.75" customHeight="1">
      <c r="A11159" s="67"/>
      <c r="B11159" s="128"/>
      <c r="C11159" s="67"/>
      <c r="D11159" s="67"/>
      <c r="E11159" s="49"/>
      <c r="F11159" s="49"/>
      <c r="G11159" s="49"/>
      <c r="H11159" s="49"/>
      <c r="I11159" s="49"/>
      <c r="J11159" s="49"/>
      <c r="K11159" s="127"/>
    </row>
    <row r="11160" ht="15.75" customHeight="1">
      <c r="A11160" s="129"/>
      <c r="B11160" s="100" t="s">
        <v>442</v>
      </c>
      <c r="C11160" s="100" t="s">
        <v>443</v>
      </c>
      <c r="D11160" s="73" t="s">
        <v>453</v>
      </c>
      <c r="E11160" s="130" t="s">
        <v>444</v>
      </c>
      <c r="F11160" s="71"/>
      <c r="G11160" s="72"/>
      <c r="H11160" s="131" t="s">
        <v>454</v>
      </c>
      <c r="I11160" s="132" t="s">
        <v>455</v>
      </c>
      <c r="J11160" s="133"/>
      <c r="K11160" s="134"/>
    </row>
    <row r="11161" ht="15.75" customHeight="1">
      <c r="A11161" s="49"/>
      <c r="B11161" s="135" t="s">
        <v>19</v>
      </c>
      <c r="C11161" s="136" t="s">
        <v>25</v>
      </c>
      <c r="D11161" s="137" t="str">
        <f>IFERROR(__xludf.DUMMYFUNCTION("JOIN("", "",FILTER(Marksheet!$15:$15,Marksheet!$10:$10=$C11161))"),"3a, 3b, 3c")</f>
        <v>3a, 3b, 3c</v>
      </c>
      <c r="E11161" s="138">
        <f t="array" ref="E11161">SUMIF(Marksheet!$D$10:$BQ$10,$C11161,INDIRECT(K11157))</f>
        <v>0</v>
      </c>
      <c r="F11161" s="138" t="s">
        <v>434</v>
      </c>
      <c r="G11161" s="137">
        <f>SUMIF(Marksheet!$10:$10,C11161,Marksheet!$14:$14)</f>
        <v>3</v>
      </c>
      <c r="H11161" s="139">
        <f t="shared" ref="H11161:H11185" si="339">E11161/G11161</f>
        <v>0</v>
      </c>
      <c r="I11161" s="137" t="s">
        <v>456</v>
      </c>
      <c r="J11161" s="133"/>
      <c r="K11161" s="140"/>
    </row>
    <row r="11162" ht="15.75" customHeight="1">
      <c r="A11162" s="49"/>
      <c r="B11162" s="141"/>
      <c r="C11162" s="136" t="s">
        <v>27</v>
      </c>
      <c r="D11162" s="137" t="str">
        <f>IFERROR(__xludf.DUMMYFUNCTION("JOIN("", "",FILTER(Marksheet!$15:$15,Marksheet!$10:$10=$C11162))"),"5a, 5b, 5c, 5d")</f>
        <v>5a, 5b, 5c, 5d</v>
      </c>
      <c r="E11162" s="138">
        <f t="array" ref="E11162">SUMIF(Marksheet!$D$10:$BQ$10,$C11162,INDIRECT(K11157))</f>
        <v>0</v>
      </c>
      <c r="F11162" s="138" t="s">
        <v>434</v>
      </c>
      <c r="G11162" s="137">
        <f>SUMIF(Marksheet!$10:$10,C11162,Marksheet!$14:$14)</f>
        <v>5</v>
      </c>
      <c r="H11162" s="139">
        <f t="shared" si="339"/>
        <v>0</v>
      </c>
      <c r="I11162" s="137" t="s">
        <v>457</v>
      </c>
      <c r="J11162" s="133"/>
      <c r="K11162" s="140"/>
    </row>
    <row r="11163" ht="15.75" customHeight="1">
      <c r="A11163" s="49"/>
      <c r="B11163" s="141"/>
      <c r="C11163" s="136" t="s">
        <v>26</v>
      </c>
      <c r="D11163" s="137" t="str">
        <f>IFERROR(__xludf.DUMMYFUNCTION("JOIN("", "",FILTER(Marksheet!$15:$15,Marksheet!$10:$10=$C11163))"),"4a, 4b")</f>
        <v>4a, 4b</v>
      </c>
      <c r="E11163" s="138">
        <f t="array" ref="E11163">SUMIF(Marksheet!$D$10:$BQ$10,$C11163,INDIRECT(K11157))</f>
        <v>0</v>
      </c>
      <c r="F11163" s="138" t="s">
        <v>434</v>
      </c>
      <c r="G11163" s="137">
        <f>SUMIF(Marksheet!$10:$10,C11163,Marksheet!$14:$14)</f>
        <v>3</v>
      </c>
      <c r="H11163" s="139">
        <f t="shared" si="339"/>
        <v>0</v>
      </c>
      <c r="I11163" s="137" t="s">
        <v>458</v>
      </c>
      <c r="J11163" s="133"/>
      <c r="K11163" s="140"/>
    </row>
    <row r="11164" ht="15.75" customHeight="1">
      <c r="A11164" s="49"/>
      <c r="B11164" s="141"/>
      <c r="C11164" s="136" t="s">
        <v>23</v>
      </c>
      <c r="D11164" s="137" t="str">
        <f>IFERROR(__xludf.DUMMYFUNCTION("JOIN("", "",FILTER(Marksheet!$15:$15,Marksheet!$10:$10=$C11164))"),"1a, 1b, 4c")</f>
        <v>1a, 1b, 4c</v>
      </c>
      <c r="E11164" s="138">
        <f t="array" ref="E11164">SUMIF(Marksheet!$D$10:$BQ$10,$C11164,INDIRECT(K11157))</f>
        <v>0</v>
      </c>
      <c r="F11164" s="138" t="s">
        <v>434</v>
      </c>
      <c r="G11164" s="137">
        <f>SUMIF(Marksheet!$10:$10,C11164,Marksheet!$14:$14)</f>
        <v>5</v>
      </c>
      <c r="H11164" s="139">
        <f t="shared" si="339"/>
        <v>0</v>
      </c>
      <c r="I11164" s="137" t="s">
        <v>459</v>
      </c>
      <c r="J11164" s="133"/>
      <c r="K11164" s="140"/>
    </row>
    <row r="11165" ht="15.75" customHeight="1">
      <c r="A11165" s="49"/>
      <c r="B11165" s="142"/>
      <c r="C11165" s="136" t="s">
        <v>24</v>
      </c>
      <c r="D11165" s="137" t="str">
        <f>IFERROR(__xludf.DUMMYFUNCTION("JOIN("", "",FILTER(Marksheet!$15:$15,Marksheet!$10:$10=$C11165))"),"2a, 2b, 2c")</f>
        <v>2a, 2b, 2c</v>
      </c>
      <c r="E11165" s="138">
        <f t="array" ref="E11165">SUMIF(Marksheet!$D$10:$BQ$10,$C11165,INDIRECT(K11157))</f>
        <v>0</v>
      </c>
      <c r="F11165" s="138" t="s">
        <v>434</v>
      </c>
      <c r="G11165" s="137">
        <f>SUMIF(Marksheet!$10:$10,C11165,Marksheet!$14:$14)</f>
        <v>4</v>
      </c>
      <c r="H11165" s="139">
        <f t="shared" si="339"/>
        <v>0</v>
      </c>
      <c r="I11165" s="137" t="s">
        <v>460</v>
      </c>
      <c r="J11165" s="133"/>
      <c r="K11165" s="140"/>
    </row>
    <row r="11166" ht="15.75" customHeight="1">
      <c r="A11166" s="49"/>
      <c r="B11166" s="135" t="s">
        <v>20</v>
      </c>
      <c r="C11166" s="143" t="s">
        <v>29</v>
      </c>
      <c r="D11166" s="137" t="str">
        <f>IFERROR(__xludf.DUMMYFUNCTION("JOIN("", "",FILTER(Marksheet!$15:$15,Marksheet!$10:$10=$C11166))"),"1b, 3d")</f>
        <v>1b, 3d</v>
      </c>
      <c r="E11166" s="138">
        <f t="array" ref="E11166">SUMIF(Marksheet!$D$10:$BQ$10,$C11166,INDIRECT(K11157))</f>
        <v>0</v>
      </c>
      <c r="F11166" s="138" t="s">
        <v>434</v>
      </c>
      <c r="G11166" s="137">
        <f>SUMIF(Marksheet!$10:$10,C11166,Marksheet!$14:$14)</f>
        <v>2</v>
      </c>
      <c r="H11166" s="139">
        <f t="shared" si="339"/>
        <v>0</v>
      </c>
      <c r="I11166" s="137" t="s">
        <v>461</v>
      </c>
      <c r="J11166" s="133"/>
      <c r="K11166" s="140"/>
    </row>
    <row r="11167" ht="15.75" customHeight="1">
      <c r="A11167" s="49"/>
      <c r="B11167" s="141"/>
      <c r="C11167" s="143" t="s">
        <v>30</v>
      </c>
      <c r="D11167" s="137" t="str">
        <f>IFERROR(__xludf.DUMMYFUNCTION("JOIN("", "",FILTER(Marksheet!$15:$15,Marksheet!$10:$10=$C11167))"),"1d, 4d, 4e")</f>
        <v>1d, 4d, 4e</v>
      </c>
      <c r="E11167" s="138">
        <f t="array" ref="E11167">SUMIF(Marksheet!$D$10:$BQ$10,$C11167,INDIRECT(K11157))</f>
        <v>0</v>
      </c>
      <c r="F11167" s="138" t="s">
        <v>434</v>
      </c>
      <c r="G11167" s="137">
        <f>SUMIF(Marksheet!$10:$10,C11167,Marksheet!$14:$14)</f>
        <v>3</v>
      </c>
      <c r="H11167" s="139">
        <f t="shared" si="339"/>
        <v>0</v>
      </c>
      <c r="I11167" s="137" t="s">
        <v>462</v>
      </c>
      <c r="J11167" s="133"/>
      <c r="K11167" s="140"/>
    </row>
    <row r="11168" ht="15.75" customHeight="1">
      <c r="A11168" s="49"/>
      <c r="B11168" s="141"/>
      <c r="C11168" s="143" t="s">
        <v>33</v>
      </c>
      <c r="D11168" s="137" t="str">
        <f>IFERROR(__xludf.DUMMYFUNCTION("JOIN("", "",FILTER(Marksheet!$15:$15,Marksheet!$10:$10=$C11168))"),"4a, 4b")</f>
        <v>4a, 4b</v>
      </c>
      <c r="E11168" s="138">
        <f t="array" ref="E11168">SUMIF(Marksheet!$D$10:$BQ$10,$C11168,INDIRECT(K11157))</f>
        <v>0</v>
      </c>
      <c r="F11168" s="138" t="s">
        <v>434</v>
      </c>
      <c r="G11168" s="137">
        <f>SUMIF(Marksheet!$10:$10,C11168,Marksheet!$14:$14)</f>
        <v>3</v>
      </c>
      <c r="H11168" s="139">
        <f t="shared" si="339"/>
        <v>0</v>
      </c>
      <c r="I11168" s="137" t="s">
        <v>463</v>
      </c>
      <c r="J11168" s="133"/>
      <c r="K11168" s="140"/>
    </row>
    <row r="11169" ht="15.75" customHeight="1">
      <c r="A11169" s="49"/>
      <c r="B11169" s="141"/>
      <c r="C11169" s="143" t="s">
        <v>28</v>
      </c>
      <c r="D11169" s="137" t="str">
        <f>IFERROR(__xludf.DUMMYFUNCTION("JOIN("", "",FILTER(Marksheet!$15:$15,Marksheet!$10:$10=$C11169))"),"1a, 1c, 4c")</f>
        <v>1a, 1c, 4c</v>
      </c>
      <c r="E11169" s="138">
        <f t="array" ref="E11169">SUMIF(Marksheet!$D$10:$BQ$10,$C11169,INDIRECT(K11157))</f>
        <v>0</v>
      </c>
      <c r="F11169" s="138" t="s">
        <v>434</v>
      </c>
      <c r="G11169" s="137">
        <f>SUMIF(Marksheet!$10:$10,C11169,Marksheet!$14:$14)</f>
        <v>5</v>
      </c>
      <c r="H11169" s="139">
        <f t="shared" si="339"/>
        <v>0</v>
      </c>
      <c r="I11169" s="137" t="s">
        <v>464</v>
      </c>
      <c r="J11169" s="133"/>
      <c r="K11169" s="140"/>
    </row>
    <row r="11170" ht="15.75" customHeight="1">
      <c r="A11170" s="49"/>
      <c r="B11170" s="141"/>
      <c r="C11170" s="143" t="s">
        <v>435</v>
      </c>
      <c r="D11170" s="137" t="str">
        <f>IFERROR(__xludf.DUMMYFUNCTION("JOIN("", "",FILTER(Marksheet!$15:$15,Marksheet!$10:$10=$C11170))"),"3a, 3b, 3c")</f>
        <v>3a, 3b, 3c</v>
      </c>
      <c r="E11170" s="138">
        <f t="array" ref="E11170">SUMIF(Marksheet!$D$10:$BQ$10,$C11170,INDIRECT(K11157))</f>
        <v>0</v>
      </c>
      <c r="F11170" s="138" t="s">
        <v>434</v>
      </c>
      <c r="G11170" s="137">
        <f>SUMIF(Marksheet!$10:$10,C11170,Marksheet!$14:$14)</f>
        <v>4</v>
      </c>
      <c r="H11170" s="139">
        <f t="shared" si="339"/>
        <v>0</v>
      </c>
      <c r="I11170" s="137" t="s">
        <v>465</v>
      </c>
      <c r="J11170" s="133"/>
      <c r="K11170" s="140"/>
    </row>
    <row r="11171" ht="15.75" customHeight="1">
      <c r="A11171" s="49"/>
      <c r="B11171" s="142"/>
      <c r="C11171" s="143" t="s">
        <v>31</v>
      </c>
      <c r="D11171" s="137" t="str">
        <f>IFERROR(__xludf.DUMMYFUNCTION("JOIN("", "",FILTER(Marksheet!$15:$15,Marksheet!$10:$10=$C11171))"),"2a, 2b, 2c")</f>
        <v>2a, 2b, 2c</v>
      </c>
      <c r="E11171" s="138">
        <f t="array" ref="E11171">SUMIF(Marksheet!$D$10:$BQ$10,$C11171,INDIRECT(K11157))</f>
        <v>0</v>
      </c>
      <c r="F11171" s="138" t="s">
        <v>434</v>
      </c>
      <c r="G11171" s="137">
        <f>SUMIF(Marksheet!$10:$10,C11171,Marksheet!$14:$14)</f>
        <v>3</v>
      </c>
      <c r="H11171" s="139">
        <f t="shared" si="339"/>
        <v>0</v>
      </c>
      <c r="I11171" s="137" t="s">
        <v>466</v>
      </c>
      <c r="J11171" s="133"/>
      <c r="K11171" s="140"/>
    </row>
    <row r="11172" ht="15.75" customHeight="1">
      <c r="A11172" s="49"/>
      <c r="B11172" s="135" t="s">
        <v>21</v>
      </c>
      <c r="C11172" s="143" t="s">
        <v>36</v>
      </c>
      <c r="D11172" s="137" t="str">
        <f>IFERROR(__xludf.DUMMYFUNCTION("JOIN("", "",FILTER(Marksheet!$15:$15,Marksheet!$10:$10=$C11172))"),"2b, 2c")</f>
        <v>2b, 2c</v>
      </c>
      <c r="E11172" s="138">
        <f t="array" ref="E11172">SUMIF(Marksheet!$D$10:$BQ$10,$C11172,INDIRECT(K11157))</f>
        <v>0</v>
      </c>
      <c r="F11172" s="138" t="s">
        <v>434</v>
      </c>
      <c r="G11172" s="137">
        <f>SUMIF(Marksheet!$10:$10,C11172,Marksheet!$14:$14)</f>
        <v>2</v>
      </c>
      <c r="H11172" s="139">
        <f t="shared" si="339"/>
        <v>0</v>
      </c>
      <c r="I11172" s="137" t="s">
        <v>467</v>
      </c>
      <c r="J11172" s="133"/>
      <c r="K11172" s="140"/>
    </row>
    <row r="11173" ht="15.75" customHeight="1">
      <c r="A11173" s="49"/>
      <c r="B11173" s="141"/>
      <c r="C11173" s="143" t="s">
        <v>38</v>
      </c>
      <c r="D11173" s="137" t="str">
        <f>IFERROR(__xludf.DUMMYFUNCTION("JOIN("", "",FILTER(Marksheet!$15:$15,Marksheet!$10:$10=$C11173))"),"4a, 4b, 4c, 4d, 4e")</f>
        <v>4a, 4b, 4c, 4d, 4e</v>
      </c>
      <c r="E11173" s="138">
        <f t="array" ref="E11173">SUMIF(Marksheet!$D$10:$BQ$10,$C11173,INDIRECT(K11157))</f>
        <v>0</v>
      </c>
      <c r="F11173" s="138" t="s">
        <v>434</v>
      </c>
      <c r="G11173" s="137">
        <f>SUMIF(Marksheet!$10:$10,C11173,Marksheet!$14:$14)</f>
        <v>6</v>
      </c>
      <c r="H11173" s="139">
        <f t="shared" si="339"/>
        <v>0</v>
      </c>
      <c r="I11173" s="137" t="s">
        <v>468</v>
      </c>
      <c r="J11173" s="133"/>
      <c r="K11173" s="140"/>
    </row>
    <row r="11174" ht="15.75" customHeight="1">
      <c r="A11174" s="49"/>
      <c r="B11174" s="141"/>
      <c r="C11174" s="143" t="s">
        <v>35</v>
      </c>
      <c r="D11174" s="137" t="str">
        <f>IFERROR(__xludf.DUMMYFUNCTION("JOIN("", "",FILTER(Marksheet!$15:$15,Marksheet!$10:$10=$C11174))"),"1b, 2a")</f>
        <v>1b, 2a</v>
      </c>
      <c r="E11174" s="138">
        <f t="array" ref="E11174">SUMIF(Marksheet!$D$10:$BQ$10,$C11174,INDIRECT(K11157))</f>
        <v>0</v>
      </c>
      <c r="F11174" s="138" t="s">
        <v>434</v>
      </c>
      <c r="G11174" s="137">
        <f>SUMIF(Marksheet!$10:$10,C11174,Marksheet!$14:$14)</f>
        <v>3</v>
      </c>
      <c r="H11174" s="139">
        <f t="shared" si="339"/>
        <v>0</v>
      </c>
      <c r="I11174" s="137" t="s">
        <v>469</v>
      </c>
      <c r="J11174" s="133"/>
      <c r="K11174" s="140"/>
    </row>
    <row r="11175" ht="15.75" customHeight="1">
      <c r="A11175" s="49"/>
      <c r="B11175" s="141"/>
      <c r="C11175" s="143" t="s">
        <v>34</v>
      </c>
      <c r="D11175" s="137" t="str">
        <f>IFERROR(__xludf.DUMMYFUNCTION("JOIN("", "",FILTER(Marksheet!$15:$15,Marksheet!$10:$10=$C11175))"),"1a, 1c, 2d")</f>
        <v>1a, 1c, 2d</v>
      </c>
      <c r="E11175" s="138">
        <f t="array" ref="E11175">SUMIF(Marksheet!$D$10:$BQ$10,$C11175,INDIRECT(K11157))</f>
        <v>0</v>
      </c>
      <c r="F11175" s="138" t="s">
        <v>434</v>
      </c>
      <c r="G11175" s="137">
        <f>SUMIF(Marksheet!$10:$10,C11175,Marksheet!$14:$14)</f>
        <v>6</v>
      </c>
      <c r="H11175" s="139">
        <f t="shared" si="339"/>
        <v>0</v>
      </c>
      <c r="I11175" s="137" t="s">
        <v>470</v>
      </c>
      <c r="J11175" s="133"/>
      <c r="K11175" s="140"/>
    </row>
    <row r="11176" ht="15.75" customHeight="1">
      <c r="A11176" s="49"/>
      <c r="B11176" s="142"/>
      <c r="C11176" s="143" t="s">
        <v>37</v>
      </c>
      <c r="D11176" s="137" t="str">
        <f>IFERROR(__xludf.DUMMYFUNCTION("JOIN("", "",FILTER(Marksheet!$15:$15,Marksheet!$10:$10=$C11176))"),"3a, 3b, 3c")</f>
        <v>3a, 3b, 3c</v>
      </c>
      <c r="E11176" s="138">
        <f t="array" ref="E11176">SUMIF(Marksheet!$D$10:$BQ$10,$C11176,INDIRECT(K11157))</f>
        <v>0</v>
      </c>
      <c r="F11176" s="138" t="s">
        <v>434</v>
      </c>
      <c r="G11176" s="137">
        <f>SUMIF(Marksheet!$10:$10,C11176,Marksheet!$14:$14)</f>
        <v>3</v>
      </c>
      <c r="H11176" s="139">
        <f t="shared" si="339"/>
        <v>0</v>
      </c>
      <c r="I11176" s="137" t="s">
        <v>471</v>
      </c>
      <c r="J11176" s="133"/>
      <c r="K11176" s="140"/>
    </row>
    <row r="11177" ht="15.75" customHeight="1">
      <c r="A11177" s="49"/>
      <c r="B11177" s="135" t="s">
        <v>22</v>
      </c>
      <c r="C11177" s="144" t="s">
        <v>46</v>
      </c>
      <c r="D11177" s="137" t="str">
        <f>IFERROR(__xludf.DUMMYFUNCTION("JOIN("", "",FILTER(Marksheet!$15:$15,Marksheet!$10:$10=$C11177))"),"3d")</f>
        <v>3d</v>
      </c>
      <c r="E11177" s="138">
        <f t="array" ref="E11177">SUMIF(Marksheet!$D$10:$BQ$10,$C11177,INDIRECT(K11157))</f>
        <v>0</v>
      </c>
      <c r="F11177" s="138" t="s">
        <v>434</v>
      </c>
      <c r="G11177" s="137">
        <f>SUMIF(Marksheet!$10:$10,C11177,Marksheet!$14:$14)</f>
        <v>2</v>
      </c>
      <c r="H11177" s="139">
        <f t="shared" si="339"/>
        <v>0</v>
      </c>
      <c r="I11177" s="137" t="s">
        <v>472</v>
      </c>
      <c r="J11177" s="133"/>
      <c r="K11177" s="140"/>
    </row>
    <row r="11178" ht="15.75" customHeight="1">
      <c r="A11178" s="49"/>
      <c r="B11178" s="141"/>
      <c r="C11178" s="144" t="s">
        <v>41</v>
      </c>
      <c r="D11178" s="137" t="str">
        <f>IFERROR(__xludf.DUMMYFUNCTION("JOIN("", "",FILTER(Marksheet!$15:$15,Marksheet!$10:$10=$C11178))"),"1c, 2b, 4e")</f>
        <v>1c, 2b, 4e</v>
      </c>
      <c r="E11178" s="138">
        <f t="array" ref="E11178">SUMIF(Marksheet!$D$10:$BQ$10,$C11178,INDIRECT(K11157))</f>
        <v>0</v>
      </c>
      <c r="F11178" s="138" t="s">
        <v>434</v>
      </c>
      <c r="G11178" s="137">
        <f>SUMIF(Marksheet!$10:$10,C11178,Marksheet!$14:$14)</f>
        <v>3</v>
      </c>
      <c r="H11178" s="139">
        <f t="shared" si="339"/>
        <v>0</v>
      </c>
      <c r="I11178" s="137" t="s">
        <v>473</v>
      </c>
      <c r="J11178" s="133"/>
      <c r="K11178" s="140"/>
    </row>
    <row r="11179" ht="15.75" customHeight="1">
      <c r="A11179" s="49"/>
      <c r="B11179" s="141"/>
      <c r="C11179" s="144" t="s">
        <v>45</v>
      </c>
      <c r="D11179" s="137" t="str">
        <f>IFERROR(__xludf.DUMMYFUNCTION("JOIN("", "",FILTER(Marksheet!$15:$15,Marksheet!$10:$10=$C11179))"),"3b, 4a, 5c")</f>
        <v>3b, 4a, 5c</v>
      </c>
      <c r="E11179" s="138">
        <f t="array" ref="E11179">SUMIF(Marksheet!$D$10:$BQ$10,$C11179,INDIRECT(K11157))</f>
        <v>0</v>
      </c>
      <c r="F11179" s="138" t="s">
        <v>434</v>
      </c>
      <c r="G11179" s="137">
        <f>SUMIF(Marksheet!$10:$10,C11179,Marksheet!$14:$14)</f>
        <v>3</v>
      </c>
      <c r="H11179" s="139">
        <f t="shared" si="339"/>
        <v>0</v>
      </c>
      <c r="I11179" s="137" t="s">
        <v>474</v>
      </c>
      <c r="J11179" s="133"/>
      <c r="K11179" s="140"/>
    </row>
    <row r="11180" ht="15.75" customHeight="1">
      <c r="A11180" s="49"/>
      <c r="B11180" s="141"/>
      <c r="C11180" s="144" t="s">
        <v>43</v>
      </c>
      <c r="D11180" s="137" t="str">
        <f>IFERROR(__xludf.DUMMYFUNCTION("JOIN("", "",FILTER(Marksheet!$15:$15,Marksheet!$10:$10=$C11180))"),"2c, 4d, 5d")</f>
        <v>2c, 4d, 5d</v>
      </c>
      <c r="E11180" s="138">
        <f t="array" ref="E11180">SUMIF(Marksheet!$D$10:$BQ$10,$C11180,INDIRECT(K11157))</f>
        <v>0</v>
      </c>
      <c r="F11180" s="138" t="s">
        <v>434</v>
      </c>
      <c r="G11180" s="137">
        <f>SUMIF(Marksheet!$10:$10,C11180,Marksheet!$14:$14)</f>
        <v>4</v>
      </c>
      <c r="H11180" s="139">
        <f t="shared" si="339"/>
        <v>0</v>
      </c>
      <c r="I11180" s="137" t="s">
        <v>475</v>
      </c>
      <c r="J11180" s="133"/>
      <c r="K11180" s="140"/>
    </row>
    <row r="11181" ht="15.75" customHeight="1">
      <c r="A11181" s="49"/>
      <c r="B11181" s="141"/>
      <c r="C11181" s="144" t="s">
        <v>44</v>
      </c>
      <c r="D11181" s="137" t="str">
        <f>IFERROR(__xludf.DUMMYFUNCTION("JOIN("", "",FILTER(Marksheet!$15:$15,Marksheet!$10:$10=$C11181))"),"3a, 4c")</f>
        <v>3a, 4c</v>
      </c>
      <c r="E11181" s="138">
        <f t="array" ref="E11181">SUMIF(Marksheet!$D$10:$BQ$10,$C11181,INDIRECT(K11157))</f>
        <v>0</v>
      </c>
      <c r="F11181" s="138" t="s">
        <v>434</v>
      </c>
      <c r="G11181" s="137">
        <f>SUMIF(Marksheet!$10:$10,C11181,Marksheet!$14:$14)</f>
        <v>2</v>
      </c>
      <c r="H11181" s="139">
        <f t="shared" si="339"/>
        <v>0</v>
      </c>
      <c r="I11181" s="137" t="s">
        <v>476</v>
      </c>
      <c r="J11181" s="133"/>
      <c r="K11181" s="140"/>
    </row>
    <row r="11182" ht="15.75" customHeight="1">
      <c r="A11182" s="49"/>
      <c r="B11182" s="141"/>
      <c r="C11182" s="144" t="s">
        <v>39</v>
      </c>
      <c r="D11182" s="137" t="str">
        <f>IFERROR(__xludf.DUMMYFUNCTION("JOIN("", "",FILTER(Marksheet!$15:$15,Marksheet!$10:$10=$C11182))"),"1a, 5a, 5b")</f>
        <v>1a, 5a, 5b</v>
      </c>
      <c r="E11182" s="138">
        <f t="array" ref="E11182">SUMIF(Marksheet!$D$10:$BQ$10,$C11182,INDIRECT(K11157))</f>
        <v>0</v>
      </c>
      <c r="F11182" s="138" t="s">
        <v>434</v>
      </c>
      <c r="G11182" s="137">
        <f>SUMIF(Marksheet!$10:$10,C11182,Marksheet!$14:$14)</f>
        <v>5</v>
      </c>
      <c r="H11182" s="139">
        <f t="shared" si="339"/>
        <v>0</v>
      </c>
      <c r="I11182" s="137" t="s">
        <v>477</v>
      </c>
      <c r="J11182" s="133"/>
      <c r="K11182" s="140"/>
    </row>
    <row r="11183" ht="15.75" customHeight="1">
      <c r="A11183" s="49"/>
      <c r="B11183" s="141"/>
      <c r="C11183" s="144" t="s">
        <v>42</v>
      </c>
      <c r="D11183" s="137" t="str">
        <f>IFERROR(__xludf.DUMMYFUNCTION("JOIN("", "",FILTER(Marksheet!$15:$15,Marksheet!$10:$10=$C11183))"),"2a, 3c")</f>
        <v>2a, 3c</v>
      </c>
      <c r="E11183" s="138">
        <f t="array" ref="E11183">SUMIF(Marksheet!$D$10:$BQ$10,$C11183,INDIRECT(K11157))</f>
        <v>0</v>
      </c>
      <c r="F11183" s="138" t="s">
        <v>434</v>
      </c>
      <c r="G11183" s="137">
        <f>SUMIF(Marksheet!$10:$10,C11183,Marksheet!$14:$14)</f>
        <v>3</v>
      </c>
      <c r="H11183" s="139">
        <f t="shared" si="339"/>
        <v>0</v>
      </c>
      <c r="I11183" s="137" t="s">
        <v>478</v>
      </c>
      <c r="J11183" s="133"/>
      <c r="K11183" s="140"/>
    </row>
    <row r="11184" ht="15.75" customHeight="1">
      <c r="A11184" s="49"/>
      <c r="B11184" s="142"/>
      <c r="C11184" s="144" t="s">
        <v>40</v>
      </c>
      <c r="D11184" s="137" t="str">
        <f>IFERROR(__xludf.DUMMYFUNCTION("JOIN("", "",FILTER(Marksheet!$15:$15,Marksheet!$10:$10=$C11184))"),"1b, 4b, 4f")</f>
        <v>1b, 4b, 4f</v>
      </c>
      <c r="E11184" s="138">
        <f t="array" ref="E11184">SUMIF(Marksheet!$D$10:$BQ$10,$C11184,INDIRECT(K11157))</f>
        <v>0</v>
      </c>
      <c r="F11184" s="138" t="s">
        <v>434</v>
      </c>
      <c r="G11184" s="137">
        <f>SUMIF(Marksheet!$10:$10,C11184,Marksheet!$14:$14)</f>
        <v>3</v>
      </c>
      <c r="H11184" s="139">
        <f t="shared" si="339"/>
        <v>0</v>
      </c>
      <c r="I11184" s="137" t="s">
        <v>479</v>
      </c>
      <c r="J11184" s="133"/>
      <c r="K11184" s="140"/>
    </row>
    <row r="11185" ht="15.75" customHeight="1">
      <c r="A11185" s="49"/>
      <c r="B11185" s="49"/>
      <c r="C11185" s="145" t="s">
        <v>76</v>
      </c>
      <c r="D11185" s="145"/>
      <c r="E11185" s="146">
        <f>SUM(E11161:E11184)</f>
        <v>0</v>
      </c>
      <c r="F11185" s="147" t="s">
        <v>434</v>
      </c>
      <c r="G11185" s="148">
        <f>SUM(G11161:G11184)</f>
        <v>85</v>
      </c>
      <c r="H11185" s="149">
        <f t="shared" si="339"/>
        <v>0</v>
      </c>
      <c r="I11185" s="129"/>
      <c r="J11185" s="133"/>
      <c r="K11185" s="127"/>
    </row>
    <row r="11186" ht="15.75" customHeight="1">
      <c r="A11186" s="49"/>
      <c r="B11186" s="49"/>
      <c r="C11186" s="67"/>
      <c r="D11186" s="67"/>
      <c r="E11186" s="49"/>
      <c r="F11186" s="49"/>
      <c r="G11186" s="49"/>
      <c r="H11186" s="49"/>
      <c r="I11186" s="129"/>
      <c r="J11186" s="133"/>
      <c r="K11186" s="127"/>
    </row>
    <row r="11187" ht="60.0" customHeight="1">
      <c r="A11187" s="49"/>
      <c r="B11187" s="49"/>
      <c r="C11187" s="67"/>
      <c r="D11187" s="67"/>
      <c r="E11187" s="49"/>
      <c r="F11187" s="49"/>
      <c r="G11187" s="49"/>
      <c r="H11187" s="49"/>
      <c r="I11187" s="129"/>
      <c r="J11187" s="133"/>
      <c r="K11187" s="127"/>
    </row>
    <row r="11188" ht="15.75" customHeight="1">
      <c r="A11188" s="124" t="s">
        <v>450</v>
      </c>
      <c r="B11188" s="49"/>
      <c r="C11188" s="67"/>
      <c r="D11188" s="67"/>
      <c r="E11188" s="1"/>
      <c r="F11188" s="1"/>
      <c r="G11188" s="49"/>
      <c r="H11188" s="49"/>
      <c r="I11188" s="7"/>
      <c r="K11188" s="125">
        <f>K11155+1</f>
        <v>357</v>
      </c>
    </row>
    <row r="11189" ht="15.75" customHeight="1">
      <c r="A11189" s="126" t="s">
        <v>451</v>
      </c>
      <c r="B11189" s="67" t="str">
        <f>B11156</f>
        <v>GCSE Transition Assessment</v>
      </c>
      <c r="C11189" s="67"/>
      <c r="D11189" s="67"/>
      <c r="E11189" s="1"/>
      <c r="F11189" s="49"/>
      <c r="G11189" s="49"/>
      <c r="H11189" s="49"/>
      <c r="K11189" s="127" t="str">
        <f>CONCATENATE("Marksheet!$B$",K11188)</f>
        <v>Marksheet!$B$357</v>
      </c>
    </row>
    <row r="11190" ht="15.75" customHeight="1">
      <c r="A11190" s="126" t="s">
        <v>447</v>
      </c>
      <c r="B11190" s="67" t="str">
        <f t="array" ref="B11190">IF(INDIRECT(K11189)="","",INDIRECT(K11189))</f>
        <v>Student 340</v>
      </c>
      <c r="C11190" s="67"/>
      <c r="D11190" s="67"/>
      <c r="E11190" s="1"/>
      <c r="F11190" s="49"/>
      <c r="G11190" s="49"/>
      <c r="H11190" s="49"/>
      <c r="K11190" s="127" t="str">
        <f>CONCATENATE("Marksheet!$D$",K11188,":$BQ$",K11188)</f>
        <v>Marksheet!$D$357:$BQ$357</v>
      </c>
    </row>
    <row r="11191" ht="15.75" customHeight="1">
      <c r="A11191" s="126" t="s">
        <v>452</v>
      </c>
      <c r="B11191" s="67" t="str">
        <f t="array" ref="B11191">INDIRECT(CONCATENATE("Marksheet!$C$",INDIRECT(CONCATENATE("K",ROW()-3))))</f>
        <v/>
      </c>
      <c r="C11191" s="67"/>
      <c r="D11191" s="67"/>
      <c r="E11191" s="49"/>
      <c r="F11191" s="49"/>
      <c r="G11191" s="49"/>
      <c r="H11191" s="49"/>
      <c r="I11191" s="49"/>
      <c r="J11191" s="49"/>
      <c r="K11191" s="127"/>
    </row>
    <row r="11192" ht="15.75" customHeight="1">
      <c r="A11192" s="67"/>
      <c r="B11192" s="128"/>
      <c r="C11192" s="67"/>
      <c r="D11192" s="67"/>
      <c r="E11192" s="49"/>
      <c r="F11192" s="49"/>
      <c r="G11192" s="49"/>
      <c r="H11192" s="49"/>
      <c r="I11192" s="49"/>
      <c r="J11192" s="49"/>
      <c r="K11192" s="127"/>
    </row>
    <row r="11193" ht="15.75" customHeight="1">
      <c r="A11193" s="129"/>
      <c r="B11193" s="100" t="s">
        <v>442</v>
      </c>
      <c r="C11193" s="100" t="s">
        <v>443</v>
      </c>
      <c r="D11193" s="73" t="s">
        <v>453</v>
      </c>
      <c r="E11193" s="130" t="s">
        <v>444</v>
      </c>
      <c r="F11193" s="71"/>
      <c r="G11193" s="72"/>
      <c r="H11193" s="131" t="s">
        <v>454</v>
      </c>
      <c r="I11193" s="132" t="s">
        <v>455</v>
      </c>
      <c r="J11193" s="133"/>
      <c r="K11193" s="134"/>
    </row>
    <row r="11194" ht="15.75" customHeight="1">
      <c r="A11194" s="49"/>
      <c r="B11194" s="135" t="s">
        <v>19</v>
      </c>
      <c r="C11194" s="136" t="s">
        <v>25</v>
      </c>
      <c r="D11194" s="137" t="str">
        <f>IFERROR(__xludf.DUMMYFUNCTION("JOIN("", "",FILTER(Marksheet!$15:$15,Marksheet!$10:$10=$C11194))"),"3a, 3b, 3c")</f>
        <v>3a, 3b, 3c</v>
      </c>
      <c r="E11194" s="138">
        <f t="array" ref="E11194">SUMIF(Marksheet!$D$10:$BQ$10,$C11194,INDIRECT(K11190))</f>
        <v>0</v>
      </c>
      <c r="F11194" s="138" t="s">
        <v>434</v>
      </c>
      <c r="G11194" s="137">
        <f>SUMIF(Marksheet!$10:$10,C11194,Marksheet!$14:$14)</f>
        <v>3</v>
      </c>
      <c r="H11194" s="139">
        <f t="shared" ref="H11194:H11218" si="340">E11194/G11194</f>
        <v>0</v>
      </c>
      <c r="I11194" s="137" t="s">
        <v>456</v>
      </c>
      <c r="J11194" s="133"/>
      <c r="K11194" s="140"/>
    </row>
    <row r="11195" ht="15.75" customHeight="1">
      <c r="A11195" s="49"/>
      <c r="B11195" s="141"/>
      <c r="C11195" s="136" t="s">
        <v>27</v>
      </c>
      <c r="D11195" s="137" t="str">
        <f>IFERROR(__xludf.DUMMYFUNCTION("JOIN("", "",FILTER(Marksheet!$15:$15,Marksheet!$10:$10=$C11195))"),"5a, 5b, 5c, 5d")</f>
        <v>5a, 5b, 5c, 5d</v>
      </c>
      <c r="E11195" s="138">
        <f t="array" ref="E11195">SUMIF(Marksheet!$D$10:$BQ$10,$C11195,INDIRECT(K11190))</f>
        <v>0</v>
      </c>
      <c r="F11195" s="138" t="s">
        <v>434</v>
      </c>
      <c r="G11195" s="137">
        <f>SUMIF(Marksheet!$10:$10,C11195,Marksheet!$14:$14)</f>
        <v>5</v>
      </c>
      <c r="H11195" s="139">
        <f t="shared" si="340"/>
        <v>0</v>
      </c>
      <c r="I11195" s="137" t="s">
        <v>457</v>
      </c>
      <c r="J11195" s="133"/>
      <c r="K11195" s="140"/>
    </row>
    <row r="11196" ht="15.75" customHeight="1">
      <c r="A11196" s="49"/>
      <c r="B11196" s="141"/>
      <c r="C11196" s="136" t="s">
        <v>26</v>
      </c>
      <c r="D11196" s="137" t="str">
        <f>IFERROR(__xludf.DUMMYFUNCTION("JOIN("", "",FILTER(Marksheet!$15:$15,Marksheet!$10:$10=$C11196))"),"4a, 4b")</f>
        <v>4a, 4b</v>
      </c>
      <c r="E11196" s="138">
        <f t="array" ref="E11196">SUMIF(Marksheet!$D$10:$BQ$10,$C11196,INDIRECT(K11190))</f>
        <v>0</v>
      </c>
      <c r="F11196" s="138" t="s">
        <v>434</v>
      </c>
      <c r="G11196" s="137">
        <f>SUMIF(Marksheet!$10:$10,C11196,Marksheet!$14:$14)</f>
        <v>3</v>
      </c>
      <c r="H11196" s="139">
        <f t="shared" si="340"/>
        <v>0</v>
      </c>
      <c r="I11196" s="137" t="s">
        <v>458</v>
      </c>
      <c r="J11196" s="133"/>
      <c r="K11196" s="140"/>
    </row>
    <row r="11197" ht="15.75" customHeight="1">
      <c r="A11197" s="49"/>
      <c r="B11197" s="141"/>
      <c r="C11197" s="136" t="s">
        <v>23</v>
      </c>
      <c r="D11197" s="137" t="str">
        <f>IFERROR(__xludf.DUMMYFUNCTION("JOIN("", "",FILTER(Marksheet!$15:$15,Marksheet!$10:$10=$C11197))"),"1a, 1b, 4c")</f>
        <v>1a, 1b, 4c</v>
      </c>
      <c r="E11197" s="138">
        <f t="array" ref="E11197">SUMIF(Marksheet!$D$10:$BQ$10,$C11197,INDIRECT(K11190))</f>
        <v>0</v>
      </c>
      <c r="F11197" s="138" t="s">
        <v>434</v>
      </c>
      <c r="G11197" s="137">
        <f>SUMIF(Marksheet!$10:$10,C11197,Marksheet!$14:$14)</f>
        <v>5</v>
      </c>
      <c r="H11197" s="139">
        <f t="shared" si="340"/>
        <v>0</v>
      </c>
      <c r="I11197" s="137" t="s">
        <v>459</v>
      </c>
      <c r="J11197" s="133"/>
      <c r="K11197" s="140"/>
    </row>
    <row r="11198" ht="15.75" customHeight="1">
      <c r="A11198" s="49"/>
      <c r="B11198" s="142"/>
      <c r="C11198" s="136" t="s">
        <v>24</v>
      </c>
      <c r="D11198" s="137" t="str">
        <f>IFERROR(__xludf.DUMMYFUNCTION("JOIN("", "",FILTER(Marksheet!$15:$15,Marksheet!$10:$10=$C11198))"),"2a, 2b, 2c")</f>
        <v>2a, 2b, 2c</v>
      </c>
      <c r="E11198" s="138">
        <f t="array" ref="E11198">SUMIF(Marksheet!$D$10:$BQ$10,$C11198,INDIRECT(K11190))</f>
        <v>0</v>
      </c>
      <c r="F11198" s="138" t="s">
        <v>434</v>
      </c>
      <c r="G11198" s="137">
        <f>SUMIF(Marksheet!$10:$10,C11198,Marksheet!$14:$14)</f>
        <v>4</v>
      </c>
      <c r="H11198" s="139">
        <f t="shared" si="340"/>
        <v>0</v>
      </c>
      <c r="I11198" s="137" t="s">
        <v>460</v>
      </c>
      <c r="J11198" s="133"/>
      <c r="K11198" s="140"/>
    </row>
    <row r="11199" ht="15.75" customHeight="1">
      <c r="A11199" s="49"/>
      <c r="B11199" s="135" t="s">
        <v>20</v>
      </c>
      <c r="C11199" s="143" t="s">
        <v>29</v>
      </c>
      <c r="D11199" s="137" t="str">
        <f>IFERROR(__xludf.DUMMYFUNCTION("JOIN("", "",FILTER(Marksheet!$15:$15,Marksheet!$10:$10=$C11199))"),"1b, 3d")</f>
        <v>1b, 3d</v>
      </c>
      <c r="E11199" s="138">
        <f t="array" ref="E11199">SUMIF(Marksheet!$D$10:$BQ$10,$C11199,INDIRECT(K11190))</f>
        <v>0</v>
      </c>
      <c r="F11199" s="138" t="s">
        <v>434</v>
      </c>
      <c r="G11199" s="137">
        <f>SUMIF(Marksheet!$10:$10,C11199,Marksheet!$14:$14)</f>
        <v>2</v>
      </c>
      <c r="H11199" s="139">
        <f t="shared" si="340"/>
        <v>0</v>
      </c>
      <c r="I11199" s="137" t="s">
        <v>461</v>
      </c>
      <c r="J11199" s="133"/>
      <c r="K11199" s="140"/>
    </row>
    <row r="11200" ht="15.75" customHeight="1">
      <c r="A11200" s="49"/>
      <c r="B11200" s="141"/>
      <c r="C11200" s="143" t="s">
        <v>30</v>
      </c>
      <c r="D11200" s="137" t="str">
        <f>IFERROR(__xludf.DUMMYFUNCTION("JOIN("", "",FILTER(Marksheet!$15:$15,Marksheet!$10:$10=$C11200))"),"1d, 4d, 4e")</f>
        <v>1d, 4d, 4e</v>
      </c>
      <c r="E11200" s="138">
        <f t="array" ref="E11200">SUMIF(Marksheet!$D$10:$BQ$10,$C11200,INDIRECT(K11190))</f>
        <v>0</v>
      </c>
      <c r="F11200" s="138" t="s">
        <v>434</v>
      </c>
      <c r="G11200" s="137">
        <f>SUMIF(Marksheet!$10:$10,C11200,Marksheet!$14:$14)</f>
        <v>3</v>
      </c>
      <c r="H11200" s="139">
        <f t="shared" si="340"/>
        <v>0</v>
      </c>
      <c r="I11200" s="137" t="s">
        <v>462</v>
      </c>
      <c r="J11200" s="133"/>
      <c r="K11200" s="140"/>
    </row>
    <row r="11201" ht="15.75" customHeight="1">
      <c r="A11201" s="49"/>
      <c r="B11201" s="141"/>
      <c r="C11201" s="143" t="s">
        <v>33</v>
      </c>
      <c r="D11201" s="137" t="str">
        <f>IFERROR(__xludf.DUMMYFUNCTION("JOIN("", "",FILTER(Marksheet!$15:$15,Marksheet!$10:$10=$C11201))"),"4a, 4b")</f>
        <v>4a, 4b</v>
      </c>
      <c r="E11201" s="138">
        <f t="array" ref="E11201">SUMIF(Marksheet!$D$10:$BQ$10,$C11201,INDIRECT(K11190))</f>
        <v>0</v>
      </c>
      <c r="F11201" s="138" t="s">
        <v>434</v>
      </c>
      <c r="G11201" s="137">
        <f>SUMIF(Marksheet!$10:$10,C11201,Marksheet!$14:$14)</f>
        <v>3</v>
      </c>
      <c r="H11201" s="139">
        <f t="shared" si="340"/>
        <v>0</v>
      </c>
      <c r="I11201" s="137" t="s">
        <v>463</v>
      </c>
      <c r="J11201" s="133"/>
      <c r="K11201" s="140"/>
    </row>
    <row r="11202" ht="15.75" customHeight="1">
      <c r="A11202" s="49"/>
      <c r="B11202" s="141"/>
      <c r="C11202" s="143" t="s">
        <v>28</v>
      </c>
      <c r="D11202" s="137" t="str">
        <f>IFERROR(__xludf.DUMMYFUNCTION("JOIN("", "",FILTER(Marksheet!$15:$15,Marksheet!$10:$10=$C11202))"),"1a, 1c, 4c")</f>
        <v>1a, 1c, 4c</v>
      </c>
      <c r="E11202" s="138">
        <f t="array" ref="E11202">SUMIF(Marksheet!$D$10:$BQ$10,$C11202,INDIRECT(K11190))</f>
        <v>0</v>
      </c>
      <c r="F11202" s="138" t="s">
        <v>434</v>
      </c>
      <c r="G11202" s="137">
        <f>SUMIF(Marksheet!$10:$10,C11202,Marksheet!$14:$14)</f>
        <v>5</v>
      </c>
      <c r="H11202" s="139">
        <f t="shared" si="340"/>
        <v>0</v>
      </c>
      <c r="I11202" s="137" t="s">
        <v>464</v>
      </c>
      <c r="J11202" s="133"/>
      <c r="K11202" s="140"/>
    </row>
    <row r="11203" ht="15.75" customHeight="1">
      <c r="A11203" s="49"/>
      <c r="B11203" s="141"/>
      <c r="C11203" s="143" t="s">
        <v>435</v>
      </c>
      <c r="D11203" s="137" t="str">
        <f>IFERROR(__xludf.DUMMYFUNCTION("JOIN("", "",FILTER(Marksheet!$15:$15,Marksheet!$10:$10=$C11203))"),"3a, 3b, 3c")</f>
        <v>3a, 3b, 3c</v>
      </c>
      <c r="E11203" s="138">
        <f t="array" ref="E11203">SUMIF(Marksheet!$D$10:$BQ$10,$C11203,INDIRECT(K11190))</f>
        <v>0</v>
      </c>
      <c r="F11203" s="138" t="s">
        <v>434</v>
      </c>
      <c r="G11203" s="137">
        <f>SUMIF(Marksheet!$10:$10,C11203,Marksheet!$14:$14)</f>
        <v>4</v>
      </c>
      <c r="H11203" s="139">
        <f t="shared" si="340"/>
        <v>0</v>
      </c>
      <c r="I11203" s="137" t="s">
        <v>465</v>
      </c>
      <c r="J11203" s="133"/>
      <c r="K11203" s="140"/>
    </row>
    <row r="11204" ht="15.75" customHeight="1">
      <c r="A11204" s="49"/>
      <c r="B11204" s="142"/>
      <c r="C11204" s="143" t="s">
        <v>31</v>
      </c>
      <c r="D11204" s="137" t="str">
        <f>IFERROR(__xludf.DUMMYFUNCTION("JOIN("", "",FILTER(Marksheet!$15:$15,Marksheet!$10:$10=$C11204))"),"2a, 2b, 2c")</f>
        <v>2a, 2b, 2c</v>
      </c>
      <c r="E11204" s="138">
        <f t="array" ref="E11204">SUMIF(Marksheet!$D$10:$BQ$10,$C11204,INDIRECT(K11190))</f>
        <v>0</v>
      </c>
      <c r="F11204" s="138" t="s">
        <v>434</v>
      </c>
      <c r="G11204" s="137">
        <f>SUMIF(Marksheet!$10:$10,C11204,Marksheet!$14:$14)</f>
        <v>3</v>
      </c>
      <c r="H11204" s="139">
        <f t="shared" si="340"/>
        <v>0</v>
      </c>
      <c r="I11204" s="137" t="s">
        <v>466</v>
      </c>
      <c r="J11204" s="133"/>
      <c r="K11204" s="140"/>
    </row>
    <row r="11205" ht="15.75" customHeight="1">
      <c r="A11205" s="49"/>
      <c r="B11205" s="135" t="s">
        <v>21</v>
      </c>
      <c r="C11205" s="143" t="s">
        <v>36</v>
      </c>
      <c r="D11205" s="137" t="str">
        <f>IFERROR(__xludf.DUMMYFUNCTION("JOIN("", "",FILTER(Marksheet!$15:$15,Marksheet!$10:$10=$C11205))"),"2b, 2c")</f>
        <v>2b, 2c</v>
      </c>
      <c r="E11205" s="138">
        <f t="array" ref="E11205">SUMIF(Marksheet!$D$10:$BQ$10,$C11205,INDIRECT(K11190))</f>
        <v>0</v>
      </c>
      <c r="F11205" s="138" t="s">
        <v>434</v>
      </c>
      <c r="G11205" s="137">
        <f>SUMIF(Marksheet!$10:$10,C11205,Marksheet!$14:$14)</f>
        <v>2</v>
      </c>
      <c r="H11205" s="139">
        <f t="shared" si="340"/>
        <v>0</v>
      </c>
      <c r="I11205" s="137" t="s">
        <v>467</v>
      </c>
      <c r="J11205" s="133"/>
      <c r="K11205" s="140"/>
    </row>
    <row r="11206" ht="15.75" customHeight="1">
      <c r="A11206" s="49"/>
      <c r="B11206" s="141"/>
      <c r="C11206" s="143" t="s">
        <v>38</v>
      </c>
      <c r="D11206" s="137" t="str">
        <f>IFERROR(__xludf.DUMMYFUNCTION("JOIN("", "",FILTER(Marksheet!$15:$15,Marksheet!$10:$10=$C11206))"),"4a, 4b, 4c, 4d, 4e")</f>
        <v>4a, 4b, 4c, 4d, 4e</v>
      </c>
      <c r="E11206" s="138">
        <f t="array" ref="E11206">SUMIF(Marksheet!$D$10:$BQ$10,$C11206,INDIRECT(K11190))</f>
        <v>0</v>
      </c>
      <c r="F11206" s="138" t="s">
        <v>434</v>
      </c>
      <c r="G11206" s="137">
        <f>SUMIF(Marksheet!$10:$10,C11206,Marksheet!$14:$14)</f>
        <v>6</v>
      </c>
      <c r="H11206" s="139">
        <f t="shared" si="340"/>
        <v>0</v>
      </c>
      <c r="I11206" s="137" t="s">
        <v>468</v>
      </c>
      <c r="J11206" s="133"/>
      <c r="K11206" s="140"/>
    </row>
    <row r="11207" ht="15.75" customHeight="1">
      <c r="A11207" s="49"/>
      <c r="B11207" s="141"/>
      <c r="C11207" s="143" t="s">
        <v>35</v>
      </c>
      <c r="D11207" s="137" t="str">
        <f>IFERROR(__xludf.DUMMYFUNCTION("JOIN("", "",FILTER(Marksheet!$15:$15,Marksheet!$10:$10=$C11207))"),"1b, 2a")</f>
        <v>1b, 2a</v>
      </c>
      <c r="E11207" s="138">
        <f t="array" ref="E11207">SUMIF(Marksheet!$D$10:$BQ$10,$C11207,INDIRECT(K11190))</f>
        <v>0</v>
      </c>
      <c r="F11207" s="138" t="s">
        <v>434</v>
      </c>
      <c r="G11207" s="137">
        <f>SUMIF(Marksheet!$10:$10,C11207,Marksheet!$14:$14)</f>
        <v>3</v>
      </c>
      <c r="H11207" s="139">
        <f t="shared" si="340"/>
        <v>0</v>
      </c>
      <c r="I11207" s="137" t="s">
        <v>469</v>
      </c>
      <c r="J11207" s="133"/>
      <c r="K11207" s="140"/>
    </row>
    <row r="11208" ht="15.75" customHeight="1">
      <c r="A11208" s="49"/>
      <c r="B11208" s="141"/>
      <c r="C11208" s="143" t="s">
        <v>34</v>
      </c>
      <c r="D11208" s="137" t="str">
        <f>IFERROR(__xludf.DUMMYFUNCTION("JOIN("", "",FILTER(Marksheet!$15:$15,Marksheet!$10:$10=$C11208))"),"1a, 1c, 2d")</f>
        <v>1a, 1c, 2d</v>
      </c>
      <c r="E11208" s="138">
        <f t="array" ref="E11208">SUMIF(Marksheet!$D$10:$BQ$10,$C11208,INDIRECT(K11190))</f>
        <v>0</v>
      </c>
      <c r="F11208" s="138" t="s">
        <v>434</v>
      </c>
      <c r="G11208" s="137">
        <f>SUMIF(Marksheet!$10:$10,C11208,Marksheet!$14:$14)</f>
        <v>6</v>
      </c>
      <c r="H11208" s="139">
        <f t="shared" si="340"/>
        <v>0</v>
      </c>
      <c r="I11208" s="137" t="s">
        <v>470</v>
      </c>
      <c r="J11208" s="133"/>
      <c r="K11208" s="140"/>
    </row>
    <row r="11209" ht="15.75" customHeight="1">
      <c r="A11209" s="49"/>
      <c r="B11209" s="142"/>
      <c r="C11209" s="143" t="s">
        <v>37</v>
      </c>
      <c r="D11209" s="137" t="str">
        <f>IFERROR(__xludf.DUMMYFUNCTION("JOIN("", "",FILTER(Marksheet!$15:$15,Marksheet!$10:$10=$C11209))"),"3a, 3b, 3c")</f>
        <v>3a, 3b, 3c</v>
      </c>
      <c r="E11209" s="138">
        <f t="array" ref="E11209">SUMIF(Marksheet!$D$10:$BQ$10,$C11209,INDIRECT(K11190))</f>
        <v>0</v>
      </c>
      <c r="F11209" s="138" t="s">
        <v>434</v>
      </c>
      <c r="G11209" s="137">
        <f>SUMIF(Marksheet!$10:$10,C11209,Marksheet!$14:$14)</f>
        <v>3</v>
      </c>
      <c r="H11209" s="139">
        <f t="shared" si="340"/>
        <v>0</v>
      </c>
      <c r="I11209" s="137" t="s">
        <v>471</v>
      </c>
      <c r="J11209" s="133"/>
      <c r="K11209" s="140"/>
    </row>
    <row r="11210" ht="15.75" customHeight="1">
      <c r="A11210" s="49"/>
      <c r="B11210" s="135" t="s">
        <v>22</v>
      </c>
      <c r="C11210" s="144" t="s">
        <v>46</v>
      </c>
      <c r="D11210" s="137" t="str">
        <f>IFERROR(__xludf.DUMMYFUNCTION("JOIN("", "",FILTER(Marksheet!$15:$15,Marksheet!$10:$10=$C11210))"),"3d")</f>
        <v>3d</v>
      </c>
      <c r="E11210" s="138">
        <f t="array" ref="E11210">SUMIF(Marksheet!$D$10:$BQ$10,$C11210,INDIRECT(K11190))</f>
        <v>0</v>
      </c>
      <c r="F11210" s="138" t="s">
        <v>434</v>
      </c>
      <c r="G11210" s="137">
        <f>SUMIF(Marksheet!$10:$10,C11210,Marksheet!$14:$14)</f>
        <v>2</v>
      </c>
      <c r="H11210" s="139">
        <f t="shared" si="340"/>
        <v>0</v>
      </c>
      <c r="I11210" s="137" t="s">
        <v>472</v>
      </c>
      <c r="J11210" s="133"/>
      <c r="K11210" s="140"/>
    </row>
    <row r="11211" ht="15.75" customHeight="1">
      <c r="A11211" s="49"/>
      <c r="B11211" s="141"/>
      <c r="C11211" s="144" t="s">
        <v>41</v>
      </c>
      <c r="D11211" s="137" t="str">
        <f>IFERROR(__xludf.DUMMYFUNCTION("JOIN("", "",FILTER(Marksheet!$15:$15,Marksheet!$10:$10=$C11211))"),"1c, 2b, 4e")</f>
        <v>1c, 2b, 4e</v>
      </c>
      <c r="E11211" s="138">
        <f t="array" ref="E11211">SUMIF(Marksheet!$D$10:$BQ$10,$C11211,INDIRECT(K11190))</f>
        <v>0</v>
      </c>
      <c r="F11211" s="138" t="s">
        <v>434</v>
      </c>
      <c r="G11211" s="137">
        <f>SUMIF(Marksheet!$10:$10,C11211,Marksheet!$14:$14)</f>
        <v>3</v>
      </c>
      <c r="H11211" s="139">
        <f t="shared" si="340"/>
        <v>0</v>
      </c>
      <c r="I11211" s="137" t="s">
        <v>473</v>
      </c>
      <c r="J11211" s="133"/>
      <c r="K11211" s="140"/>
    </row>
    <row r="11212" ht="15.75" customHeight="1">
      <c r="A11212" s="49"/>
      <c r="B11212" s="141"/>
      <c r="C11212" s="144" t="s">
        <v>45</v>
      </c>
      <c r="D11212" s="137" t="str">
        <f>IFERROR(__xludf.DUMMYFUNCTION("JOIN("", "",FILTER(Marksheet!$15:$15,Marksheet!$10:$10=$C11212))"),"3b, 4a, 5c")</f>
        <v>3b, 4a, 5c</v>
      </c>
      <c r="E11212" s="138">
        <f t="array" ref="E11212">SUMIF(Marksheet!$D$10:$BQ$10,$C11212,INDIRECT(K11190))</f>
        <v>0</v>
      </c>
      <c r="F11212" s="138" t="s">
        <v>434</v>
      </c>
      <c r="G11212" s="137">
        <f>SUMIF(Marksheet!$10:$10,C11212,Marksheet!$14:$14)</f>
        <v>3</v>
      </c>
      <c r="H11212" s="139">
        <f t="shared" si="340"/>
        <v>0</v>
      </c>
      <c r="I11212" s="137" t="s">
        <v>474</v>
      </c>
      <c r="J11212" s="133"/>
      <c r="K11212" s="140"/>
    </row>
    <row r="11213" ht="15.75" customHeight="1">
      <c r="A11213" s="49"/>
      <c r="B11213" s="141"/>
      <c r="C11213" s="144" t="s">
        <v>43</v>
      </c>
      <c r="D11213" s="137" t="str">
        <f>IFERROR(__xludf.DUMMYFUNCTION("JOIN("", "",FILTER(Marksheet!$15:$15,Marksheet!$10:$10=$C11213))"),"2c, 4d, 5d")</f>
        <v>2c, 4d, 5d</v>
      </c>
      <c r="E11213" s="138">
        <f t="array" ref="E11213">SUMIF(Marksheet!$D$10:$BQ$10,$C11213,INDIRECT(K11190))</f>
        <v>0</v>
      </c>
      <c r="F11213" s="138" t="s">
        <v>434</v>
      </c>
      <c r="G11213" s="137">
        <f>SUMIF(Marksheet!$10:$10,C11213,Marksheet!$14:$14)</f>
        <v>4</v>
      </c>
      <c r="H11213" s="139">
        <f t="shared" si="340"/>
        <v>0</v>
      </c>
      <c r="I11213" s="137" t="s">
        <v>475</v>
      </c>
      <c r="J11213" s="133"/>
      <c r="K11213" s="140"/>
    </row>
    <row r="11214" ht="15.75" customHeight="1">
      <c r="A11214" s="49"/>
      <c r="B11214" s="141"/>
      <c r="C11214" s="144" t="s">
        <v>44</v>
      </c>
      <c r="D11214" s="137" t="str">
        <f>IFERROR(__xludf.DUMMYFUNCTION("JOIN("", "",FILTER(Marksheet!$15:$15,Marksheet!$10:$10=$C11214))"),"3a, 4c")</f>
        <v>3a, 4c</v>
      </c>
      <c r="E11214" s="138">
        <f t="array" ref="E11214">SUMIF(Marksheet!$D$10:$BQ$10,$C11214,INDIRECT(K11190))</f>
        <v>0</v>
      </c>
      <c r="F11214" s="138" t="s">
        <v>434</v>
      </c>
      <c r="G11214" s="137">
        <f>SUMIF(Marksheet!$10:$10,C11214,Marksheet!$14:$14)</f>
        <v>2</v>
      </c>
      <c r="H11214" s="139">
        <f t="shared" si="340"/>
        <v>0</v>
      </c>
      <c r="I11214" s="137" t="s">
        <v>476</v>
      </c>
      <c r="J11214" s="133"/>
      <c r="K11214" s="140"/>
    </row>
    <row r="11215" ht="15.75" customHeight="1">
      <c r="A11215" s="49"/>
      <c r="B11215" s="141"/>
      <c r="C11215" s="144" t="s">
        <v>39</v>
      </c>
      <c r="D11215" s="137" t="str">
        <f>IFERROR(__xludf.DUMMYFUNCTION("JOIN("", "",FILTER(Marksheet!$15:$15,Marksheet!$10:$10=$C11215))"),"1a, 5a, 5b")</f>
        <v>1a, 5a, 5b</v>
      </c>
      <c r="E11215" s="138">
        <f t="array" ref="E11215">SUMIF(Marksheet!$D$10:$BQ$10,$C11215,INDIRECT(K11190))</f>
        <v>0</v>
      </c>
      <c r="F11215" s="138" t="s">
        <v>434</v>
      </c>
      <c r="G11215" s="137">
        <f>SUMIF(Marksheet!$10:$10,C11215,Marksheet!$14:$14)</f>
        <v>5</v>
      </c>
      <c r="H11215" s="139">
        <f t="shared" si="340"/>
        <v>0</v>
      </c>
      <c r="I11215" s="137" t="s">
        <v>477</v>
      </c>
      <c r="J11215" s="133"/>
      <c r="K11215" s="140"/>
    </row>
    <row r="11216" ht="15.75" customHeight="1">
      <c r="A11216" s="49"/>
      <c r="B11216" s="141"/>
      <c r="C11216" s="144" t="s">
        <v>42</v>
      </c>
      <c r="D11216" s="137" t="str">
        <f>IFERROR(__xludf.DUMMYFUNCTION("JOIN("", "",FILTER(Marksheet!$15:$15,Marksheet!$10:$10=$C11216))"),"2a, 3c")</f>
        <v>2a, 3c</v>
      </c>
      <c r="E11216" s="138">
        <f t="array" ref="E11216">SUMIF(Marksheet!$D$10:$BQ$10,$C11216,INDIRECT(K11190))</f>
        <v>0</v>
      </c>
      <c r="F11216" s="138" t="s">
        <v>434</v>
      </c>
      <c r="G11216" s="137">
        <f>SUMIF(Marksheet!$10:$10,C11216,Marksheet!$14:$14)</f>
        <v>3</v>
      </c>
      <c r="H11216" s="139">
        <f t="shared" si="340"/>
        <v>0</v>
      </c>
      <c r="I11216" s="137" t="s">
        <v>478</v>
      </c>
      <c r="J11216" s="133"/>
      <c r="K11216" s="140"/>
    </row>
    <row r="11217" ht="15.75" customHeight="1">
      <c r="A11217" s="49"/>
      <c r="B11217" s="142"/>
      <c r="C11217" s="144" t="s">
        <v>40</v>
      </c>
      <c r="D11217" s="137" t="str">
        <f>IFERROR(__xludf.DUMMYFUNCTION("JOIN("", "",FILTER(Marksheet!$15:$15,Marksheet!$10:$10=$C11217))"),"1b, 4b, 4f")</f>
        <v>1b, 4b, 4f</v>
      </c>
      <c r="E11217" s="138">
        <f t="array" ref="E11217">SUMIF(Marksheet!$D$10:$BQ$10,$C11217,INDIRECT(K11190))</f>
        <v>0</v>
      </c>
      <c r="F11217" s="138" t="s">
        <v>434</v>
      </c>
      <c r="G11217" s="137">
        <f>SUMIF(Marksheet!$10:$10,C11217,Marksheet!$14:$14)</f>
        <v>3</v>
      </c>
      <c r="H11217" s="139">
        <f t="shared" si="340"/>
        <v>0</v>
      </c>
      <c r="I11217" s="137" t="s">
        <v>479</v>
      </c>
      <c r="J11217" s="133"/>
      <c r="K11217" s="140"/>
    </row>
    <row r="11218" ht="15.75" customHeight="1">
      <c r="A11218" s="49"/>
      <c r="B11218" s="49"/>
      <c r="C11218" s="145" t="s">
        <v>76</v>
      </c>
      <c r="D11218" s="145"/>
      <c r="E11218" s="146">
        <f>SUM(E11194:E11217)</f>
        <v>0</v>
      </c>
      <c r="F11218" s="147" t="s">
        <v>434</v>
      </c>
      <c r="G11218" s="148">
        <f>SUM(G11194:G11217)</f>
        <v>85</v>
      </c>
      <c r="H11218" s="149">
        <f t="shared" si="340"/>
        <v>0</v>
      </c>
      <c r="I11218" s="129"/>
      <c r="J11218" s="133"/>
      <c r="K11218" s="127"/>
    </row>
    <row r="11219" ht="15.75" customHeight="1">
      <c r="A11219" s="49"/>
      <c r="B11219" s="49"/>
      <c r="C11219" s="67"/>
      <c r="D11219" s="67"/>
      <c r="E11219" s="49"/>
      <c r="F11219" s="49"/>
      <c r="G11219" s="49"/>
      <c r="H11219" s="49"/>
      <c r="I11219" s="129"/>
      <c r="J11219" s="133"/>
      <c r="K11219" s="127"/>
    </row>
    <row r="11220" ht="60.0" customHeight="1">
      <c r="A11220" s="49"/>
      <c r="B11220" s="49"/>
      <c r="C11220" s="67"/>
      <c r="D11220" s="67"/>
      <c r="E11220" s="49"/>
      <c r="F11220" s="49"/>
      <c r="G11220" s="49"/>
      <c r="H11220" s="49"/>
      <c r="I11220" s="129"/>
      <c r="J11220" s="133"/>
      <c r="K11220" s="127"/>
    </row>
    <row r="11221" ht="15.75" customHeight="1">
      <c r="A11221" s="124" t="s">
        <v>450</v>
      </c>
      <c r="B11221" s="49"/>
      <c r="C11221" s="67"/>
      <c r="D11221" s="67"/>
      <c r="E11221" s="1"/>
      <c r="F11221" s="1"/>
      <c r="G11221" s="49"/>
      <c r="H11221" s="49"/>
      <c r="I11221" s="7"/>
      <c r="K11221" s="125">
        <f>K11188+1</f>
        <v>358</v>
      </c>
    </row>
    <row r="11222" ht="15.75" customHeight="1">
      <c r="A11222" s="126" t="s">
        <v>451</v>
      </c>
      <c r="B11222" s="67" t="str">
        <f>B11189</f>
        <v>GCSE Transition Assessment</v>
      </c>
      <c r="C11222" s="67"/>
      <c r="D11222" s="67"/>
      <c r="E11222" s="1"/>
      <c r="F11222" s="49"/>
      <c r="G11222" s="49"/>
      <c r="H11222" s="49"/>
      <c r="K11222" s="127" t="str">
        <f>CONCATENATE("Marksheet!$B$",K11221)</f>
        <v>Marksheet!$B$358</v>
      </c>
    </row>
    <row r="11223" ht="15.75" customHeight="1">
      <c r="A11223" s="126" t="s">
        <v>447</v>
      </c>
      <c r="B11223" s="67" t="str">
        <f t="array" ref="B11223">IF(INDIRECT(K11222)="","",INDIRECT(K11222))</f>
        <v>Student 341</v>
      </c>
      <c r="C11223" s="67"/>
      <c r="D11223" s="67"/>
      <c r="E11223" s="1"/>
      <c r="F11223" s="49"/>
      <c r="G11223" s="49"/>
      <c r="H11223" s="49"/>
      <c r="K11223" s="127" t="str">
        <f>CONCATENATE("Marksheet!$D$",K11221,":$BQ$",K11221)</f>
        <v>Marksheet!$D$358:$BQ$358</v>
      </c>
    </row>
    <row r="11224" ht="15.75" customHeight="1">
      <c r="A11224" s="126" t="s">
        <v>452</v>
      </c>
      <c r="B11224" s="67" t="str">
        <f t="array" ref="B11224">INDIRECT(CONCATENATE("Marksheet!$C$",INDIRECT(CONCATENATE("K",ROW()-3))))</f>
        <v/>
      </c>
      <c r="C11224" s="67"/>
      <c r="D11224" s="67"/>
      <c r="E11224" s="49"/>
      <c r="F11224" s="49"/>
      <c r="G11224" s="49"/>
      <c r="H11224" s="49"/>
      <c r="I11224" s="49"/>
      <c r="J11224" s="49"/>
      <c r="K11224" s="127"/>
    </row>
    <row r="11225" ht="15.75" customHeight="1">
      <c r="A11225" s="67"/>
      <c r="B11225" s="128"/>
      <c r="C11225" s="67"/>
      <c r="D11225" s="67"/>
      <c r="E11225" s="49"/>
      <c r="F11225" s="49"/>
      <c r="G11225" s="49"/>
      <c r="H11225" s="49"/>
      <c r="I11225" s="49"/>
      <c r="J11225" s="49"/>
      <c r="K11225" s="127"/>
    </row>
    <row r="11226" ht="15.75" customHeight="1">
      <c r="A11226" s="129"/>
      <c r="B11226" s="100" t="s">
        <v>442</v>
      </c>
      <c r="C11226" s="100" t="s">
        <v>443</v>
      </c>
      <c r="D11226" s="73" t="s">
        <v>453</v>
      </c>
      <c r="E11226" s="130" t="s">
        <v>444</v>
      </c>
      <c r="F11226" s="71"/>
      <c r="G11226" s="72"/>
      <c r="H11226" s="131" t="s">
        <v>454</v>
      </c>
      <c r="I11226" s="132" t="s">
        <v>455</v>
      </c>
      <c r="J11226" s="133"/>
      <c r="K11226" s="134"/>
    </row>
    <row r="11227" ht="15.75" customHeight="1">
      <c r="A11227" s="49"/>
      <c r="B11227" s="135" t="s">
        <v>19</v>
      </c>
      <c r="C11227" s="136" t="s">
        <v>25</v>
      </c>
      <c r="D11227" s="137" t="str">
        <f>IFERROR(__xludf.DUMMYFUNCTION("JOIN("", "",FILTER(Marksheet!$15:$15,Marksheet!$10:$10=$C11227))"),"3a, 3b, 3c")</f>
        <v>3a, 3b, 3c</v>
      </c>
      <c r="E11227" s="138">
        <f t="array" ref="E11227">SUMIF(Marksheet!$D$10:$BQ$10,$C11227,INDIRECT(K11223))</f>
        <v>0</v>
      </c>
      <c r="F11227" s="138" t="s">
        <v>434</v>
      </c>
      <c r="G11227" s="137">
        <f>SUMIF(Marksheet!$10:$10,C11227,Marksheet!$14:$14)</f>
        <v>3</v>
      </c>
      <c r="H11227" s="139">
        <f t="shared" ref="H11227:H11251" si="341">E11227/G11227</f>
        <v>0</v>
      </c>
      <c r="I11227" s="137" t="s">
        <v>456</v>
      </c>
      <c r="J11227" s="133"/>
      <c r="K11227" s="140"/>
    </row>
    <row r="11228" ht="15.75" customHeight="1">
      <c r="A11228" s="49"/>
      <c r="B11228" s="141"/>
      <c r="C11228" s="136" t="s">
        <v>27</v>
      </c>
      <c r="D11228" s="137" t="str">
        <f>IFERROR(__xludf.DUMMYFUNCTION("JOIN("", "",FILTER(Marksheet!$15:$15,Marksheet!$10:$10=$C11228))"),"5a, 5b, 5c, 5d")</f>
        <v>5a, 5b, 5c, 5d</v>
      </c>
      <c r="E11228" s="138">
        <f t="array" ref="E11228">SUMIF(Marksheet!$D$10:$BQ$10,$C11228,INDIRECT(K11223))</f>
        <v>0</v>
      </c>
      <c r="F11228" s="138" t="s">
        <v>434</v>
      </c>
      <c r="G11228" s="137">
        <f>SUMIF(Marksheet!$10:$10,C11228,Marksheet!$14:$14)</f>
        <v>5</v>
      </c>
      <c r="H11228" s="139">
        <f t="shared" si="341"/>
        <v>0</v>
      </c>
      <c r="I11228" s="137" t="s">
        <v>457</v>
      </c>
      <c r="J11228" s="133"/>
      <c r="K11228" s="140"/>
    </row>
    <row r="11229" ht="15.75" customHeight="1">
      <c r="A11229" s="49"/>
      <c r="B11229" s="141"/>
      <c r="C11229" s="136" t="s">
        <v>26</v>
      </c>
      <c r="D11229" s="137" t="str">
        <f>IFERROR(__xludf.DUMMYFUNCTION("JOIN("", "",FILTER(Marksheet!$15:$15,Marksheet!$10:$10=$C11229))"),"4a, 4b")</f>
        <v>4a, 4b</v>
      </c>
      <c r="E11229" s="138">
        <f t="array" ref="E11229">SUMIF(Marksheet!$D$10:$BQ$10,$C11229,INDIRECT(K11223))</f>
        <v>0</v>
      </c>
      <c r="F11229" s="138" t="s">
        <v>434</v>
      </c>
      <c r="G11229" s="137">
        <f>SUMIF(Marksheet!$10:$10,C11229,Marksheet!$14:$14)</f>
        <v>3</v>
      </c>
      <c r="H11229" s="139">
        <f t="shared" si="341"/>
        <v>0</v>
      </c>
      <c r="I11229" s="137" t="s">
        <v>458</v>
      </c>
      <c r="J11229" s="133"/>
      <c r="K11229" s="140"/>
    </row>
    <row r="11230" ht="15.75" customHeight="1">
      <c r="A11230" s="49"/>
      <c r="B11230" s="141"/>
      <c r="C11230" s="136" t="s">
        <v>23</v>
      </c>
      <c r="D11230" s="137" t="str">
        <f>IFERROR(__xludf.DUMMYFUNCTION("JOIN("", "",FILTER(Marksheet!$15:$15,Marksheet!$10:$10=$C11230))"),"1a, 1b, 4c")</f>
        <v>1a, 1b, 4c</v>
      </c>
      <c r="E11230" s="138">
        <f t="array" ref="E11230">SUMIF(Marksheet!$D$10:$BQ$10,$C11230,INDIRECT(K11223))</f>
        <v>0</v>
      </c>
      <c r="F11230" s="138" t="s">
        <v>434</v>
      </c>
      <c r="G11230" s="137">
        <f>SUMIF(Marksheet!$10:$10,C11230,Marksheet!$14:$14)</f>
        <v>5</v>
      </c>
      <c r="H11230" s="139">
        <f t="shared" si="341"/>
        <v>0</v>
      </c>
      <c r="I11230" s="137" t="s">
        <v>459</v>
      </c>
      <c r="J11230" s="133"/>
      <c r="K11230" s="140"/>
    </row>
    <row r="11231" ht="15.75" customHeight="1">
      <c r="A11231" s="49"/>
      <c r="B11231" s="142"/>
      <c r="C11231" s="136" t="s">
        <v>24</v>
      </c>
      <c r="D11231" s="137" t="str">
        <f>IFERROR(__xludf.DUMMYFUNCTION("JOIN("", "",FILTER(Marksheet!$15:$15,Marksheet!$10:$10=$C11231))"),"2a, 2b, 2c")</f>
        <v>2a, 2b, 2c</v>
      </c>
      <c r="E11231" s="138">
        <f t="array" ref="E11231">SUMIF(Marksheet!$D$10:$BQ$10,$C11231,INDIRECT(K11223))</f>
        <v>0</v>
      </c>
      <c r="F11231" s="138" t="s">
        <v>434</v>
      </c>
      <c r="G11231" s="137">
        <f>SUMIF(Marksheet!$10:$10,C11231,Marksheet!$14:$14)</f>
        <v>4</v>
      </c>
      <c r="H11231" s="139">
        <f t="shared" si="341"/>
        <v>0</v>
      </c>
      <c r="I11231" s="137" t="s">
        <v>460</v>
      </c>
      <c r="J11231" s="133"/>
      <c r="K11231" s="140"/>
    </row>
    <row r="11232" ht="15.75" customHeight="1">
      <c r="A11232" s="49"/>
      <c r="B11232" s="135" t="s">
        <v>20</v>
      </c>
      <c r="C11232" s="143" t="s">
        <v>29</v>
      </c>
      <c r="D11232" s="137" t="str">
        <f>IFERROR(__xludf.DUMMYFUNCTION("JOIN("", "",FILTER(Marksheet!$15:$15,Marksheet!$10:$10=$C11232))"),"1b, 3d")</f>
        <v>1b, 3d</v>
      </c>
      <c r="E11232" s="138">
        <f t="array" ref="E11232">SUMIF(Marksheet!$D$10:$BQ$10,$C11232,INDIRECT(K11223))</f>
        <v>0</v>
      </c>
      <c r="F11232" s="138" t="s">
        <v>434</v>
      </c>
      <c r="G11232" s="137">
        <f>SUMIF(Marksheet!$10:$10,C11232,Marksheet!$14:$14)</f>
        <v>2</v>
      </c>
      <c r="H11232" s="139">
        <f t="shared" si="341"/>
        <v>0</v>
      </c>
      <c r="I11232" s="137" t="s">
        <v>461</v>
      </c>
      <c r="J11232" s="133"/>
      <c r="K11232" s="140"/>
    </row>
    <row r="11233" ht="15.75" customHeight="1">
      <c r="A11233" s="49"/>
      <c r="B11233" s="141"/>
      <c r="C11233" s="143" t="s">
        <v>30</v>
      </c>
      <c r="D11233" s="137" t="str">
        <f>IFERROR(__xludf.DUMMYFUNCTION("JOIN("", "",FILTER(Marksheet!$15:$15,Marksheet!$10:$10=$C11233))"),"1d, 4d, 4e")</f>
        <v>1d, 4d, 4e</v>
      </c>
      <c r="E11233" s="138">
        <f t="array" ref="E11233">SUMIF(Marksheet!$D$10:$BQ$10,$C11233,INDIRECT(K11223))</f>
        <v>0</v>
      </c>
      <c r="F11233" s="138" t="s">
        <v>434</v>
      </c>
      <c r="G11233" s="137">
        <f>SUMIF(Marksheet!$10:$10,C11233,Marksheet!$14:$14)</f>
        <v>3</v>
      </c>
      <c r="H11233" s="139">
        <f t="shared" si="341"/>
        <v>0</v>
      </c>
      <c r="I11233" s="137" t="s">
        <v>462</v>
      </c>
      <c r="J11233" s="133"/>
      <c r="K11233" s="140"/>
    </row>
    <row r="11234" ht="15.75" customHeight="1">
      <c r="A11234" s="49"/>
      <c r="B11234" s="141"/>
      <c r="C11234" s="143" t="s">
        <v>33</v>
      </c>
      <c r="D11234" s="137" t="str">
        <f>IFERROR(__xludf.DUMMYFUNCTION("JOIN("", "",FILTER(Marksheet!$15:$15,Marksheet!$10:$10=$C11234))"),"4a, 4b")</f>
        <v>4a, 4b</v>
      </c>
      <c r="E11234" s="138">
        <f t="array" ref="E11234">SUMIF(Marksheet!$D$10:$BQ$10,$C11234,INDIRECT(K11223))</f>
        <v>0</v>
      </c>
      <c r="F11234" s="138" t="s">
        <v>434</v>
      </c>
      <c r="G11234" s="137">
        <f>SUMIF(Marksheet!$10:$10,C11234,Marksheet!$14:$14)</f>
        <v>3</v>
      </c>
      <c r="H11234" s="139">
        <f t="shared" si="341"/>
        <v>0</v>
      </c>
      <c r="I11234" s="137" t="s">
        <v>463</v>
      </c>
      <c r="J11234" s="133"/>
      <c r="K11234" s="140"/>
    </row>
    <row r="11235" ht="15.75" customHeight="1">
      <c r="A11235" s="49"/>
      <c r="B11235" s="141"/>
      <c r="C11235" s="143" t="s">
        <v>28</v>
      </c>
      <c r="D11235" s="137" t="str">
        <f>IFERROR(__xludf.DUMMYFUNCTION("JOIN("", "",FILTER(Marksheet!$15:$15,Marksheet!$10:$10=$C11235))"),"1a, 1c, 4c")</f>
        <v>1a, 1c, 4c</v>
      </c>
      <c r="E11235" s="138">
        <f t="array" ref="E11235">SUMIF(Marksheet!$D$10:$BQ$10,$C11235,INDIRECT(K11223))</f>
        <v>0</v>
      </c>
      <c r="F11235" s="138" t="s">
        <v>434</v>
      </c>
      <c r="G11235" s="137">
        <f>SUMIF(Marksheet!$10:$10,C11235,Marksheet!$14:$14)</f>
        <v>5</v>
      </c>
      <c r="H11235" s="139">
        <f t="shared" si="341"/>
        <v>0</v>
      </c>
      <c r="I11235" s="137" t="s">
        <v>464</v>
      </c>
      <c r="J11235" s="133"/>
      <c r="K11235" s="140"/>
    </row>
    <row r="11236" ht="15.75" customHeight="1">
      <c r="A11236" s="49"/>
      <c r="B11236" s="141"/>
      <c r="C11236" s="143" t="s">
        <v>435</v>
      </c>
      <c r="D11236" s="137" t="str">
        <f>IFERROR(__xludf.DUMMYFUNCTION("JOIN("", "",FILTER(Marksheet!$15:$15,Marksheet!$10:$10=$C11236))"),"3a, 3b, 3c")</f>
        <v>3a, 3b, 3c</v>
      </c>
      <c r="E11236" s="138">
        <f t="array" ref="E11236">SUMIF(Marksheet!$D$10:$BQ$10,$C11236,INDIRECT(K11223))</f>
        <v>0</v>
      </c>
      <c r="F11236" s="138" t="s">
        <v>434</v>
      </c>
      <c r="G11236" s="137">
        <f>SUMIF(Marksheet!$10:$10,C11236,Marksheet!$14:$14)</f>
        <v>4</v>
      </c>
      <c r="H11236" s="139">
        <f t="shared" si="341"/>
        <v>0</v>
      </c>
      <c r="I11236" s="137" t="s">
        <v>465</v>
      </c>
      <c r="J11236" s="133"/>
      <c r="K11236" s="140"/>
    </row>
    <row r="11237" ht="15.75" customHeight="1">
      <c r="A11237" s="49"/>
      <c r="B11237" s="142"/>
      <c r="C11237" s="143" t="s">
        <v>31</v>
      </c>
      <c r="D11237" s="137" t="str">
        <f>IFERROR(__xludf.DUMMYFUNCTION("JOIN("", "",FILTER(Marksheet!$15:$15,Marksheet!$10:$10=$C11237))"),"2a, 2b, 2c")</f>
        <v>2a, 2b, 2c</v>
      </c>
      <c r="E11237" s="138">
        <f t="array" ref="E11237">SUMIF(Marksheet!$D$10:$BQ$10,$C11237,INDIRECT(K11223))</f>
        <v>0</v>
      </c>
      <c r="F11237" s="138" t="s">
        <v>434</v>
      </c>
      <c r="G11237" s="137">
        <f>SUMIF(Marksheet!$10:$10,C11237,Marksheet!$14:$14)</f>
        <v>3</v>
      </c>
      <c r="H11237" s="139">
        <f t="shared" si="341"/>
        <v>0</v>
      </c>
      <c r="I11237" s="137" t="s">
        <v>466</v>
      </c>
      <c r="J11237" s="133"/>
      <c r="K11237" s="140"/>
    </row>
    <row r="11238" ht="15.75" customHeight="1">
      <c r="A11238" s="49"/>
      <c r="B11238" s="135" t="s">
        <v>21</v>
      </c>
      <c r="C11238" s="143" t="s">
        <v>36</v>
      </c>
      <c r="D11238" s="137" t="str">
        <f>IFERROR(__xludf.DUMMYFUNCTION("JOIN("", "",FILTER(Marksheet!$15:$15,Marksheet!$10:$10=$C11238))"),"2b, 2c")</f>
        <v>2b, 2c</v>
      </c>
      <c r="E11238" s="138">
        <f t="array" ref="E11238">SUMIF(Marksheet!$D$10:$BQ$10,$C11238,INDIRECT(K11223))</f>
        <v>0</v>
      </c>
      <c r="F11238" s="138" t="s">
        <v>434</v>
      </c>
      <c r="G11238" s="137">
        <f>SUMIF(Marksheet!$10:$10,C11238,Marksheet!$14:$14)</f>
        <v>2</v>
      </c>
      <c r="H11238" s="139">
        <f t="shared" si="341"/>
        <v>0</v>
      </c>
      <c r="I11238" s="137" t="s">
        <v>467</v>
      </c>
      <c r="J11238" s="133"/>
      <c r="K11238" s="140"/>
    </row>
    <row r="11239" ht="15.75" customHeight="1">
      <c r="A11239" s="49"/>
      <c r="B11239" s="141"/>
      <c r="C11239" s="143" t="s">
        <v>38</v>
      </c>
      <c r="D11239" s="137" t="str">
        <f>IFERROR(__xludf.DUMMYFUNCTION("JOIN("", "",FILTER(Marksheet!$15:$15,Marksheet!$10:$10=$C11239))"),"4a, 4b, 4c, 4d, 4e")</f>
        <v>4a, 4b, 4c, 4d, 4e</v>
      </c>
      <c r="E11239" s="138">
        <f t="array" ref="E11239">SUMIF(Marksheet!$D$10:$BQ$10,$C11239,INDIRECT(K11223))</f>
        <v>0</v>
      </c>
      <c r="F11239" s="138" t="s">
        <v>434</v>
      </c>
      <c r="G11239" s="137">
        <f>SUMIF(Marksheet!$10:$10,C11239,Marksheet!$14:$14)</f>
        <v>6</v>
      </c>
      <c r="H11239" s="139">
        <f t="shared" si="341"/>
        <v>0</v>
      </c>
      <c r="I11239" s="137" t="s">
        <v>468</v>
      </c>
      <c r="J11239" s="133"/>
      <c r="K11239" s="140"/>
    </row>
    <row r="11240" ht="15.75" customHeight="1">
      <c r="A11240" s="49"/>
      <c r="B11240" s="141"/>
      <c r="C11240" s="143" t="s">
        <v>35</v>
      </c>
      <c r="D11240" s="137" t="str">
        <f>IFERROR(__xludf.DUMMYFUNCTION("JOIN("", "",FILTER(Marksheet!$15:$15,Marksheet!$10:$10=$C11240))"),"1b, 2a")</f>
        <v>1b, 2a</v>
      </c>
      <c r="E11240" s="138">
        <f t="array" ref="E11240">SUMIF(Marksheet!$D$10:$BQ$10,$C11240,INDIRECT(K11223))</f>
        <v>0</v>
      </c>
      <c r="F11240" s="138" t="s">
        <v>434</v>
      </c>
      <c r="G11240" s="137">
        <f>SUMIF(Marksheet!$10:$10,C11240,Marksheet!$14:$14)</f>
        <v>3</v>
      </c>
      <c r="H11240" s="139">
        <f t="shared" si="341"/>
        <v>0</v>
      </c>
      <c r="I11240" s="137" t="s">
        <v>469</v>
      </c>
      <c r="J11240" s="133"/>
      <c r="K11240" s="140"/>
    </row>
    <row r="11241" ht="15.75" customHeight="1">
      <c r="A11241" s="49"/>
      <c r="B11241" s="141"/>
      <c r="C11241" s="143" t="s">
        <v>34</v>
      </c>
      <c r="D11241" s="137" t="str">
        <f>IFERROR(__xludf.DUMMYFUNCTION("JOIN("", "",FILTER(Marksheet!$15:$15,Marksheet!$10:$10=$C11241))"),"1a, 1c, 2d")</f>
        <v>1a, 1c, 2d</v>
      </c>
      <c r="E11241" s="138">
        <f t="array" ref="E11241">SUMIF(Marksheet!$D$10:$BQ$10,$C11241,INDIRECT(K11223))</f>
        <v>0</v>
      </c>
      <c r="F11241" s="138" t="s">
        <v>434</v>
      </c>
      <c r="G11241" s="137">
        <f>SUMIF(Marksheet!$10:$10,C11241,Marksheet!$14:$14)</f>
        <v>6</v>
      </c>
      <c r="H11241" s="139">
        <f t="shared" si="341"/>
        <v>0</v>
      </c>
      <c r="I11241" s="137" t="s">
        <v>470</v>
      </c>
      <c r="J11241" s="133"/>
      <c r="K11241" s="140"/>
    </row>
    <row r="11242" ht="15.75" customHeight="1">
      <c r="A11242" s="49"/>
      <c r="B11242" s="142"/>
      <c r="C11242" s="143" t="s">
        <v>37</v>
      </c>
      <c r="D11242" s="137" t="str">
        <f>IFERROR(__xludf.DUMMYFUNCTION("JOIN("", "",FILTER(Marksheet!$15:$15,Marksheet!$10:$10=$C11242))"),"3a, 3b, 3c")</f>
        <v>3a, 3b, 3c</v>
      </c>
      <c r="E11242" s="138">
        <f t="array" ref="E11242">SUMIF(Marksheet!$D$10:$BQ$10,$C11242,INDIRECT(K11223))</f>
        <v>0</v>
      </c>
      <c r="F11242" s="138" t="s">
        <v>434</v>
      </c>
      <c r="G11242" s="137">
        <f>SUMIF(Marksheet!$10:$10,C11242,Marksheet!$14:$14)</f>
        <v>3</v>
      </c>
      <c r="H11242" s="139">
        <f t="shared" si="341"/>
        <v>0</v>
      </c>
      <c r="I11242" s="137" t="s">
        <v>471</v>
      </c>
      <c r="J11242" s="133"/>
      <c r="K11242" s="140"/>
    </row>
    <row r="11243" ht="15.75" customHeight="1">
      <c r="A11243" s="49"/>
      <c r="B11243" s="135" t="s">
        <v>22</v>
      </c>
      <c r="C11243" s="144" t="s">
        <v>46</v>
      </c>
      <c r="D11243" s="137" t="str">
        <f>IFERROR(__xludf.DUMMYFUNCTION("JOIN("", "",FILTER(Marksheet!$15:$15,Marksheet!$10:$10=$C11243))"),"3d")</f>
        <v>3d</v>
      </c>
      <c r="E11243" s="138">
        <f t="array" ref="E11243">SUMIF(Marksheet!$D$10:$BQ$10,$C11243,INDIRECT(K11223))</f>
        <v>0</v>
      </c>
      <c r="F11243" s="138" t="s">
        <v>434</v>
      </c>
      <c r="G11243" s="137">
        <f>SUMIF(Marksheet!$10:$10,C11243,Marksheet!$14:$14)</f>
        <v>2</v>
      </c>
      <c r="H11243" s="139">
        <f t="shared" si="341"/>
        <v>0</v>
      </c>
      <c r="I11243" s="137" t="s">
        <v>472</v>
      </c>
      <c r="J11243" s="133"/>
      <c r="K11243" s="140"/>
    </row>
    <row r="11244" ht="15.75" customHeight="1">
      <c r="A11244" s="49"/>
      <c r="B11244" s="141"/>
      <c r="C11244" s="144" t="s">
        <v>41</v>
      </c>
      <c r="D11244" s="137" t="str">
        <f>IFERROR(__xludf.DUMMYFUNCTION("JOIN("", "",FILTER(Marksheet!$15:$15,Marksheet!$10:$10=$C11244))"),"1c, 2b, 4e")</f>
        <v>1c, 2b, 4e</v>
      </c>
      <c r="E11244" s="138">
        <f t="array" ref="E11244">SUMIF(Marksheet!$D$10:$BQ$10,$C11244,INDIRECT(K11223))</f>
        <v>0</v>
      </c>
      <c r="F11244" s="138" t="s">
        <v>434</v>
      </c>
      <c r="G11244" s="137">
        <f>SUMIF(Marksheet!$10:$10,C11244,Marksheet!$14:$14)</f>
        <v>3</v>
      </c>
      <c r="H11244" s="139">
        <f t="shared" si="341"/>
        <v>0</v>
      </c>
      <c r="I11244" s="137" t="s">
        <v>473</v>
      </c>
      <c r="J11244" s="133"/>
      <c r="K11244" s="140"/>
    </row>
    <row r="11245" ht="15.75" customHeight="1">
      <c r="A11245" s="49"/>
      <c r="B11245" s="141"/>
      <c r="C11245" s="144" t="s">
        <v>45</v>
      </c>
      <c r="D11245" s="137" t="str">
        <f>IFERROR(__xludf.DUMMYFUNCTION("JOIN("", "",FILTER(Marksheet!$15:$15,Marksheet!$10:$10=$C11245))"),"3b, 4a, 5c")</f>
        <v>3b, 4a, 5c</v>
      </c>
      <c r="E11245" s="138">
        <f t="array" ref="E11245">SUMIF(Marksheet!$D$10:$BQ$10,$C11245,INDIRECT(K11223))</f>
        <v>0</v>
      </c>
      <c r="F11245" s="138" t="s">
        <v>434</v>
      </c>
      <c r="G11245" s="137">
        <f>SUMIF(Marksheet!$10:$10,C11245,Marksheet!$14:$14)</f>
        <v>3</v>
      </c>
      <c r="H11245" s="139">
        <f t="shared" si="341"/>
        <v>0</v>
      </c>
      <c r="I11245" s="137" t="s">
        <v>474</v>
      </c>
      <c r="J11245" s="133"/>
      <c r="K11245" s="140"/>
    </row>
    <row r="11246" ht="15.75" customHeight="1">
      <c r="A11246" s="49"/>
      <c r="B11246" s="141"/>
      <c r="C11246" s="144" t="s">
        <v>43</v>
      </c>
      <c r="D11246" s="137" t="str">
        <f>IFERROR(__xludf.DUMMYFUNCTION("JOIN("", "",FILTER(Marksheet!$15:$15,Marksheet!$10:$10=$C11246))"),"2c, 4d, 5d")</f>
        <v>2c, 4d, 5d</v>
      </c>
      <c r="E11246" s="138">
        <f t="array" ref="E11246">SUMIF(Marksheet!$D$10:$BQ$10,$C11246,INDIRECT(K11223))</f>
        <v>0</v>
      </c>
      <c r="F11246" s="138" t="s">
        <v>434</v>
      </c>
      <c r="G11246" s="137">
        <f>SUMIF(Marksheet!$10:$10,C11246,Marksheet!$14:$14)</f>
        <v>4</v>
      </c>
      <c r="H11246" s="139">
        <f t="shared" si="341"/>
        <v>0</v>
      </c>
      <c r="I11246" s="137" t="s">
        <v>475</v>
      </c>
      <c r="J11246" s="133"/>
      <c r="K11246" s="140"/>
    </row>
    <row r="11247" ht="15.75" customHeight="1">
      <c r="A11247" s="49"/>
      <c r="B11247" s="141"/>
      <c r="C11247" s="144" t="s">
        <v>44</v>
      </c>
      <c r="D11247" s="137" t="str">
        <f>IFERROR(__xludf.DUMMYFUNCTION("JOIN("", "",FILTER(Marksheet!$15:$15,Marksheet!$10:$10=$C11247))"),"3a, 4c")</f>
        <v>3a, 4c</v>
      </c>
      <c r="E11247" s="138">
        <f t="array" ref="E11247">SUMIF(Marksheet!$D$10:$BQ$10,$C11247,INDIRECT(K11223))</f>
        <v>0</v>
      </c>
      <c r="F11247" s="138" t="s">
        <v>434</v>
      </c>
      <c r="G11247" s="137">
        <f>SUMIF(Marksheet!$10:$10,C11247,Marksheet!$14:$14)</f>
        <v>2</v>
      </c>
      <c r="H11247" s="139">
        <f t="shared" si="341"/>
        <v>0</v>
      </c>
      <c r="I11247" s="137" t="s">
        <v>476</v>
      </c>
      <c r="J11247" s="133"/>
      <c r="K11247" s="140"/>
    </row>
    <row r="11248" ht="15.75" customHeight="1">
      <c r="A11248" s="49"/>
      <c r="B11248" s="141"/>
      <c r="C11248" s="144" t="s">
        <v>39</v>
      </c>
      <c r="D11248" s="137" t="str">
        <f>IFERROR(__xludf.DUMMYFUNCTION("JOIN("", "",FILTER(Marksheet!$15:$15,Marksheet!$10:$10=$C11248))"),"1a, 5a, 5b")</f>
        <v>1a, 5a, 5b</v>
      </c>
      <c r="E11248" s="138">
        <f t="array" ref="E11248">SUMIF(Marksheet!$D$10:$BQ$10,$C11248,INDIRECT(K11223))</f>
        <v>0</v>
      </c>
      <c r="F11248" s="138" t="s">
        <v>434</v>
      </c>
      <c r="G11248" s="137">
        <f>SUMIF(Marksheet!$10:$10,C11248,Marksheet!$14:$14)</f>
        <v>5</v>
      </c>
      <c r="H11248" s="139">
        <f t="shared" si="341"/>
        <v>0</v>
      </c>
      <c r="I11248" s="137" t="s">
        <v>477</v>
      </c>
      <c r="J11248" s="133"/>
      <c r="K11248" s="140"/>
    </row>
    <row r="11249" ht="15.75" customHeight="1">
      <c r="A11249" s="49"/>
      <c r="B11249" s="141"/>
      <c r="C11249" s="144" t="s">
        <v>42</v>
      </c>
      <c r="D11249" s="137" t="str">
        <f>IFERROR(__xludf.DUMMYFUNCTION("JOIN("", "",FILTER(Marksheet!$15:$15,Marksheet!$10:$10=$C11249))"),"2a, 3c")</f>
        <v>2a, 3c</v>
      </c>
      <c r="E11249" s="138">
        <f t="array" ref="E11249">SUMIF(Marksheet!$D$10:$BQ$10,$C11249,INDIRECT(K11223))</f>
        <v>0</v>
      </c>
      <c r="F11249" s="138" t="s">
        <v>434</v>
      </c>
      <c r="G11249" s="137">
        <f>SUMIF(Marksheet!$10:$10,C11249,Marksheet!$14:$14)</f>
        <v>3</v>
      </c>
      <c r="H11249" s="139">
        <f t="shared" si="341"/>
        <v>0</v>
      </c>
      <c r="I11249" s="137" t="s">
        <v>478</v>
      </c>
      <c r="J11249" s="133"/>
      <c r="K11249" s="140"/>
    </row>
    <row r="11250" ht="15.75" customHeight="1">
      <c r="A11250" s="49"/>
      <c r="B11250" s="142"/>
      <c r="C11250" s="144" t="s">
        <v>40</v>
      </c>
      <c r="D11250" s="137" t="str">
        <f>IFERROR(__xludf.DUMMYFUNCTION("JOIN("", "",FILTER(Marksheet!$15:$15,Marksheet!$10:$10=$C11250))"),"1b, 4b, 4f")</f>
        <v>1b, 4b, 4f</v>
      </c>
      <c r="E11250" s="138">
        <f t="array" ref="E11250">SUMIF(Marksheet!$D$10:$BQ$10,$C11250,INDIRECT(K11223))</f>
        <v>0</v>
      </c>
      <c r="F11250" s="138" t="s">
        <v>434</v>
      </c>
      <c r="G11250" s="137">
        <f>SUMIF(Marksheet!$10:$10,C11250,Marksheet!$14:$14)</f>
        <v>3</v>
      </c>
      <c r="H11250" s="139">
        <f t="shared" si="341"/>
        <v>0</v>
      </c>
      <c r="I11250" s="137" t="s">
        <v>479</v>
      </c>
      <c r="J11250" s="133"/>
      <c r="K11250" s="140"/>
    </row>
    <row r="11251" ht="15.75" customHeight="1">
      <c r="A11251" s="49"/>
      <c r="B11251" s="49"/>
      <c r="C11251" s="145" t="s">
        <v>76</v>
      </c>
      <c r="D11251" s="145"/>
      <c r="E11251" s="146">
        <f>SUM(E11227:E11250)</f>
        <v>0</v>
      </c>
      <c r="F11251" s="147" t="s">
        <v>434</v>
      </c>
      <c r="G11251" s="148">
        <f>SUM(G11227:G11250)</f>
        <v>85</v>
      </c>
      <c r="H11251" s="149">
        <f t="shared" si="341"/>
        <v>0</v>
      </c>
      <c r="I11251" s="129"/>
      <c r="J11251" s="133"/>
      <c r="K11251" s="127"/>
    </row>
    <row r="11252" ht="15.75" customHeight="1">
      <c r="A11252" s="49"/>
      <c r="B11252" s="49"/>
      <c r="C11252" s="67"/>
      <c r="D11252" s="67"/>
      <c r="E11252" s="49"/>
      <c r="F11252" s="49"/>
      <c r="G11252" s="49"/>
      <c r="H11252" s="49"/>
      <c r="I11252" s="129"/>
      <c r="J11252" s="133"/>
      <c r="K11252" s="127"/>
    </row>
    <row r="11253" ht="60.0" customHeight="1">
      <c r="A11253" s="49"/>
      <c r="B11253" s="49"/>
      <c r="C11253" s="67"/>
      <c r="D11253" s="67"/>
      <c r="E11253" s="49"/>
      <c r="F11253" s="49"/>
      <c r="G11253" s="49"/>
      <c r="H11253" s="49"/>
      <c r="I11253" s="129"/>
      <c r="J11253" s="133"/>
      <c r="K11253" s="127"/>
    </row>
    <row r="11254" ht="15.75" customHeight="1">
      <c r="A11254" s="124" t="s">
        <v>450</v>
      </c>
      <c r="B11254" s="49"/>
      <c r="C11254" s="67"/>
      <c r="D11254" s="67"/>
      <c r="E11254" s="1"/>
      <c r="F11254" s="1"/>
      <c r="G11254" s="49"/>
      <c r="H11254" s="49"/>
      <c r="I11254" s="7"/>
      <c r="K11254" s="125">
        <f>K11221+1</f>
        <v>359</v>
      </c>
    </row>
    <row r="11255" ht="15.75" customHeight="1">
      <c r="A11255" s="126" t="s">
        <v>451</v>
      </c>
      <c r="B11255" s="67" t="str">
        <f>B11222</f>
        <v>GCSE Transition Assessment</v>
      </c>
      <c r="C11255" s="67"/>
      <c r="D11255" s="67"/>
      <c r="E11255" s="1"/>
      <c r="F11255" s="49"/>
      <c r="G11255" s="49"/>
      <c r="H11255" s="49"/>
      <c r="K11255" s="127" t="str">
        <f>CONCATENATE("Marksheet!$B$",K11254)</f>
        <v>Marksheet!$B$359</v>
      </c>
    </row>
    <row r="11256" ht="15.75" customHeight="1">
      <c r="A11256" s="126" t="s">
        <v>447</v>
      </c>
      <c r="B11256" s="67" t="str">
        <f t="array" ref="B11256">IF(INDIRECT(K11255)="","",INDIRECT(K11255))</f>
        <v>Student 342</v>
      </c>
      <c r="C11256" s="67"/>
      <c r="D11256" s="67"/>
      <c r="E11256" s="1"/>
      <c r="F11256" s="49"/>
      <c r="G11256" s="49"/>
      <c r="H11256" s="49"/>
      <c r="K11256" s="127" t="str">
        <f>CONCATENATE("Marksheet!$D$",K11254,":$BQ$",K11254)</f>
        <v>Marksheet!$D$359:$BQ$359</v>
      </c>
    </row>
    <row r="11257" ht="15.75" customHeight="1">
      <c r="A11257" s="126" t="s">
        <v>452</v>
      </c>
      <c r="B11257" s="67" t="str">
        <f t="array" ref="B11257">INDIRECT(CONCATENATE("Marksheet!$C$",INDIRECT(CONCATENATE("K",ROW()-3))))</f>
        <v/>
      </c>
      <c r="C11257" s="67"/>
      <c r="D11257" s="67"/>
      <c r="E11257" s="49"/>
      <c r="F11257" s="49"/>
      <c r="G11257" s="49"/>
      <c r="H11257" s="49"/>
      <c r="I11257" s="49"/>
      <c r="J11257" s="49"/>
      <c r="K11257" s="127"/>
    </row>
    <row r="11258" ht="15.75" customHeight="1">
      <c r="A11258" s="67"/>
      <c r="B11258" s="128"/>
      <c r="C11258" s="67"/>
      <c r="D11258" s="67"/>
      <c r="E11258" s="49"/>
      <c r="F11258" s="49"/>
      <c r="G11258" s="49"/>
      <c r="H11258" s="49"/>
      <c r="I11258" s="49"/>
      <c r="J11258" s="49"/>
      <c r="K11258" s="127"/>
    </row>
    <row r="11259" ht="15.75" customHeight="1">
      <c r="A11259" s="129"/>
      <c r="B11259" s="100" t="s">
        <v>442</v>
      </c>
      <c r="C11259" s="100" t="s">
        <v>443</v>
      </c>
      <c r="D11259" s="73" t="s">
        <v>453</v>
      </c>
      <c r="E11259" s="130" t="s">
        <v>444</v>
      </c>
      <c r="F11259" s="71"/>
      <c r="G11259" s="72"/>
      <c r="H11259" s="131" t="s">
        <v>454</v>
      </c>
      <c r="I11259" s="132" t="s">
        <v>455</v>
      </c>
      <c r="J11259" s="133"/>
      <c r="K11259" s="134"/>
    </row>
    <row r="11260" ht="15.75" customHeight="1">
      <c r="A11260" s="49"/>
      <c r="B11260" s="135" t="s">
        <v>19</v>
      </c>
      <c r="C11260" s="136" t="s">
        <v>25</v>
      </c>
      <c r="D11260" s="137" t="str">
        <f>IFERROR(__xludf.DUMMYFUNCTION("JOIN("", "",FILTER(Marksheet!$15:$15,Marksheet!$10:$10=$C11260))"),"3a, 3b, 3c")</f>
        <v>3a, 3b, 3c</v>
      </c>
      <c r="E11260" s="138">
        <f t="array" ref="E11260">SUMIF(Marksheet!$D$10:$BQ$10,$C11260,INDIRECT(K11256))</f>
        <v>0</v>
      </c>
      <c r="F11260" s="138" t="s">
        <v>434</v>
      </c>
      <c r="G11260" s="137">
        <f>SUMIF(Marksheet!$10:$10,C11260,Marksheet!$14:$14)</f>
        <v>3</v>
      </c>
      <c r="H11260" s="139">
        <f t="shared" ref="H11260:H11284" si="342">E11260/G11260</f>
        <v>0</v>
      </c>
      <c r="I11260" s="137" t="s">
        <v>456</v>
      </c>
      <c r="J11260" s="133"/>
      <c r="K11260" s="140"/>
    </row>
    <row r="11261" ht="15.75" customHeight="1">
      <c r="A11261" s="49"/>
      <c r="B11261" s="141"/>
      <c r="C11261" s="136" t="s">
        <v>27</v>
      </c>
      <c r="D11261" s="137" t="str">
        <f>IFERROR(__xludf.DUMMYFUNCTION("JOIN("", "",FILTER(Marksheet!$15:$15,Marksheet!$10:$10=$C11261))"),"5a, 5b, 5c, 5d")</f>
        <v>5a, 5b, 5c, 5d</v>
      </c>
      <c r="E11261" s="138">
        <f t="array" ref="E11261">SUMIF(Marksheet!$D$10:$BQ$10,$C11261,INDIRECT(K11256))</f>
        <v>0</v>
      </c>
      <c r="F11261" s="138" t="s">
        <v>434</v>
      </c>
      <c r="G11261" s="137">
        <f>SUMIF(Marksheet!$10:$10,C11261,Marksheet!$14:$14)</f>
        <v>5</v>
      </c>
      <c r="H11261" s="139">
        <f t="shared" si="342"/>
        <v>0</v>
      </c>
      <c r="I11261" s="137" t="s">
        <v>457</v>
      </c>
      <c r="J11261" s="133"/>
      <c r="K11261" s="140"/>
    </row>
    <row r="11262" ht="15.75" customHeight="1">
      <c r="A11262" s="49"/>
      <c r="B11262" s="141"/>
      <c r="C11262" s="136" t="s">
        <v>26</v>
      </c>
      <c r="D11262" s="137" t="str">
        <f>IFERROR(__xludf.DUMMYFUNCTION("JOIN("", "",FILTER(Marksheet!$15:$15,Marksheet!$10:$10=$C11262))"),"4a, 4b")</f>
        <v>4a, 4b</v>
      </c>
      <c r="E11262" s="138">
        <f t="array" ref="E11262">SUMIF(Marksheet!$D$10:$BQ$10,$C11262,INDIRECT(K11256))</f>
        <v>0</v>
      </c>
      <c r="F11262" s="138" t="s">
        <v>434</v>
      </c>
      <c r="G11262" s="137">
        <f>SUMIF(Marksheet!$10:$10,C11262,Marksheet!$14:$14)</f>
        <v>3</v>
      </c>
      <c r="H11262" s="139">
        <f t="shared" si="342"/>
        <v>0</v>
      </c>
      <c r="I11262" s="137" t="s">
        <v>458</v>
      </c>
      <c r="J11262" s="133"/>
      <c r="K11262" s="140"/>
    </row>
    <row r="11263" ht="15.75" customHeight="1">
      <c r="A11263" s="49"/>
      <c r="B11263" s="141"/>
      <c r="C11263" s="136" t="s">
        <v>23</v>
      </c>
      <c r="D11263" s="137" t="str">
        <f>IFERROR(__xludf.DUMMYFUNCTION("JOIN("", "",FILTER(Marksheet!$15:$15,Marksheet!$10:$10=$C11263))"),"1a, 1b, 4c")</f>
        <v>1a, 1b, 4c</v>
      </c>
      <c r="E11263" s="138">
        <f t="array" ref="E11263">SUMIF(Marksheet!$D$10:$BQ$10,$C11263,INDIRECT(K11256))</f>
        <v>0</v>
      </c>
      <c r="F11263" s="138" t="s">
        <v>434</v>
      </c>
      <c r="G11263" s="137">
        <f>SUMIF(Marksheet!$10:$10,C11263,Marksheet!$14:$14)</f>
        <v>5</v>
      </c>
      <c r="H11263" s="139">
        <f t="shared" si="342"/>
        <v>0</v>
      </c>
      <c r="I11263" s="137" t="s">
        <v>459</v>
      </c>
      <c r="J11263" s="133"/>
      <c r="K11263" s="140"/>
    </row>
    <row r="11264" ht="15.75" customHeight="1">
      <c r="A11264" s="49"/>
      <c r="B11264" s="142"/>
      <c r="C11264" s="136" t="s">
        <v>24</v>
      </c>
      <c r="D11264" s="137" t="str">
        <f>IFERROR(__xludf.DUMMYFUNCTION("JOIN("", "",FILTER(Marksheet!$15:$15,Marksheet!$10:$10=$C11264))"),"2a, 2b, 2c")</f>
        <v>2a, 2b, 2c</v>
      </c>
      <c r="E11264" s="138">
        <f t="array" ref="E11264">SUMIF(Marksheet!$D$10:$BQ$10,$C11264,INDIRECT(K11256))</f>
        <v>0</v>
      </c>
      <c r="F11264" s="138" t="s">
        <v>434</v>
      </c>
      <c r="G11264" s="137">
        <f>SUMIF(Marksheet!$10:$10,C11264,Marksheet!$14:$14)</f>
        <v>4</v>
      </c>
      <c r="H11264" s="139">
        <f t="shared" si="342"/>
        <v>0</v>
      </c>
      <c r="I11264" s="137" t="s">
        <v>460</v>
      </c>
      <c r="J11264" s="133"/>
      <c r="K11264" s="140"/>
    </row>
    <row r="11265" ht="15.75" customHeight="1">
      <c r="A11265" s="49"/>
      <c r="B11265" s="135" t="s">
        <v>20</v>
      </c>
      <c r="C11265" s="143" t="s">
        <v>29</v>
      </c>
      <c r="D11265" s="137" t="str">
        <f>IFERROR(__xludf.DUMMYFUNCTION("JOIN("", "",FILTER(Marksheet!$15:$15,Marksheet!$10:$10=$C11265))"),"1b, 3d")</f>
        <v>1b, 3d</v>
      </c>
      <c r="E11265" s="138">
        <f t="array" ref="E11265">SUMIF(Marksheet!$D$10:$BQ$10,$C11265,INDIRECT(K11256))</f>
        <v>0</v>
      </c>
      <c r="F11265" s="138" t="s">
        <v>434</v>
      </c>
      <c r="G11265" s="137">
        <f>SUMIF(Marksheet!$10:$10,C11265,Marksheet!$14:$14)</f>
        <v>2</v>
      </c>
      <c r="H11265" s="139">
        <f t="shared" si="342"/>
        <v>0</v>
      </c>
      <c r="I11265" s="137" t="s">
        <v>461</v>
      </c>
      <c r="J11265" s="133"/>
      <c r="K11265" s="140"/>
    </row>
    <row r="11266" ht="15.75" customHeight="1">
      <c r="A11266" s="49"/>
      <c r="B11266" s="141"/>
      <c r="C11266" s="143" t="s">
        <v>30</v>
      </c>
      <c r="D11266" s="137" t="str">
        <f>IFERROR(__xludf.DUMMYFUNCTION("JOIN("", "",FILTER(Marksheet!$15:$15,Marksheet!$10:$10=$C11266))"),"1d, 4d, 4e")</f>
        <v>1d, 4d, 4e</v>
      </c>
      <c r="E11266" s="138">
        <f t="array" ref="E11266">SUMIF(Marksheet!$D$10:$BQ$10,$C11266,INDIRECT(K11256))</f>
        <v>0</v>
      </c>
      <c r="F11266" s="138" t="s">
        <v>434</v>
      </c>
      <c r="G11266" s="137">
        <f>SUMIF(Marksheet!$10:$10,C11266,Marksheet!$14:$14)</f>
        <v>3</v>
      </c>
      <c r="H11266" s="139">
        <f t="shared" si="342"/>
        <v>0</v>
      </c>
      <c r="I11266" s="137" t="s">
        <v>462</v>
      </c>
      <c r="J11266" s="133"/>
      <c r="K11266" s="140"/>
    </row>
    <row r="11267" ht="15.75" customHeight="1">
      <c r="A11267" s="49"/>
      <c r="B11267" s="141"/>
      <c r="C11267" s="143" t="s">
        <v>33</v>
      </c>
      <c r="D11267" s="137" t="str">
        <f>IFERROR(__xludf.DUMMYFUNCTION("JOIN("", "",FILTER(Marksheet!$15:$15,Marksheet!$10:$10=$C11267))"),"4a, 4b")</f>
        <v>4a, 4b</v>
      </c>
      <c r="E11267" s="138">
        <f t="array" ref="E11267">SUMIF(Marksheet!$D$10:$BQ$10,$C11267,INDIRECT(K11256))</f>
        <v>0</v>
      </c>
      <c r="F11267" s="138" t="s">
        <v>434</v>
      </c>
      <c r="G11267" s="137">
        <f>SUMIF(Marksheet!$10:$10,C11267,Marksheet!$14:$14)</f>
        <v>3</v>
      </c>
      <c r="H11267" s="139">
        <f t="shared" si="342"/>
        <v>0</v>
      </c>
      <c r="I11267" s="137" t="s">
        <v>463</v>
      </c>
      <c r="J11267" s="133"/>
      <c r="K11267" s="140"/>
    </row>
    <row r="11268" ht="15.75" customHeight="1">
      <c r="A11268" s="49"/>
      <c r="B11268" s="141"/>
      <c r="C11268" s="143" t="s">
        <v>28</v>
      </c>
      <c r="D11268" s="137" t="str">
        <f>IFERROR(__xludf.DUMMYFUNCTION("JOIN("", "",FILTER(Marksheet!$15:$15,Marksheet!$10:$10=$C11268))"),"1a, 1c, 4c")</f>
        <v>1a, 1c, 4c</v>
      </c>
      <c r="E11268" s="138">
        <f t="array" ref="E11268">SUMIF(Marksheet!$D$10:$BQ$10,$C11268,INDIRECT(K11256))</f>
        <v>0</v>
      </c>
      <c r="F11268" s="138" t="s">
        <v>434</v>
      </c>
      <c r="G11268" s="137">
        <f>SUMIF(Marksheet!$10:$10,C11268,Marksheet!$14:$14)</f>
        <v>5</v>
      </c>
      <c r="H11268" s="139">
        <f t="shared" si="342"/>
        <v>0</v>
      </c>
      <c r="I11268" s="137" t="s">
        <v>464</v>
      </c>
      <c r="J11268" s="133"/>
      <c r="K11268" s="140"/>
    </row>
    <row r="11269" ht="15.75" customHeight="1">
      <c r="A11269" s="49"/>
      <c r="B11269" s="141"/>
      <c r="C11269" s="143" t="s">
        <v>435</v>
      </c>
      <c r="D11269" s="137" t="str">
        <f>IFERROR(__xludf.DUMMYFUNCTION("JOIN("", "",FILTER(Marksheet!$15:$15,Marksheet!$10:$10=$C11269))"),"3a, 3b, 3c")</f>
        <v>3a, 3b, 3c</v>
      </c>
      <c r="E11269" s="138">
        <f t="array" ref="E11269">SUMIF(Marksheet!$D$10:$BQ$10,$C11269,INDIRECT(K11256))</f>
        <v>0</v>
      </c>
      <c r="F11269" s="138" t="s">
        <v>434</v>
      </c>
      <c r="G11269" s="137">
        <f>SUMIF(Marksheet!$10:$10,C11269,Marksheet!$14:$14)</f>
        <v>4</v>
      </c>
      <c r="H11269" s="139">
        <f t="shared" si="342"/>
        <v>0</v>
      </c>
      <c r="I11269" s="137" t="s">
        <v>465</v>
      </c>
      <c r="J11269" s="133"/>
      <c r="K11269" s="140"/>
    </row>
    <row r="11270" ht="15.75" customHeight="1">
      <c r="A11270" s="49"/>
      <c r="B11270" s="142"/>
      <c r="C11270" s="143" t="s">
        <v>31</v>
      </c>
      <c r="D11270" s="137" t="str">
        <f>IFERROR(__xludf.DUMMYFUNCTION("JOIN("", "",FILTER(Marksheet!$15:$15,Marksheet!$10:$10=$C11270))"),"2a, 2b, 2c")</f>
        <v>2a, 2b, 2c</v>
      </c>
      <c r="E11270" s="138">
        <f t="array" ref="E11270">SUMIF(Marksheet!$D$10:$BQ$10,$C11270,INDIRECT(K11256))</f>
        <v>0</v>
      </c>
      <c r="F11270" s="138" t="s">
        <v>434</v>
      </c>
      <c r="G11270" s="137">
        <f>SUMIF(Marksheet!$10:$10,C11270,Marksheet!$14:$14)</f>
        <v>3</v>
      </c>
      <c r="H11270" s="139">
        <f t="shared" si="342"/>
        <v>0</v>
      </c>
      <c r="I11270" s="137" t="s">
        <v>466</v>
      </c>
      <c r="J11270" s="133"/>
      <c r="K11270" s="140"/>
    </row>
    <row r="11271" ht="15.75" customHeight="1">
      <c r="A11271" s="49"/>
      <c r="B11271" s="135" t="s">
        <v>21</v>
      </c>
      <c r="C11271" s="143" t="s">
        <v>36</v>
      </c>
      <c r="D11271" s="137" t="str">
        <f>IFERROR(__xludf.DUMMYFUNCTION("JOIN("", "",FILTER(Marksheet!$15:$15,Marksheet!$10:$10=$C11271))"),"2b, 2c")</f>
        <v>2b, 2c</v>
      </c>
      <c r="E11271" s="138">
        <f t="array" ref="E11271">SUMIF(Marksheet!$D$10:$BQ$10,$C11271,INDIRECT(K11256))</f>
        <v>0</v>
      </c>
      <c r="F11271" s="138" t="s">
        <v>434</v>
      </c>
      <c r="G11271" s="137">
        <f>SUMIF(Marksheet!$10:$10,C11271,Marksheet!$14:$14)</f>
        <v>2</v>
      </c>
      <c r="H11271" s="139">
        <f t="shared" si="342"/>
        <v>0</v>
      </c>
      <c r="I11271" s="137" t="s">
        <v>467</v>
      </c>
      <c r="J11271" s="133"/>
      <c r="K11271" s="140"/>
    </row>
    <row r="11272" ht="15.75" customHeight="1">
      <c r="A11272" s="49"/>
      <c r="B11272" s="141"/>
      <c r="C11272" s="143" t="s">
        <v>38</v>
      </c>
      <c r="D11272" s="137" t="str">
        <f>IFERROR(__xludf.DUMMYFUNCTION("JOIN("", "",FILTER(Marksheet!$15:$15,Marksheet!$10:$10=$C11272))"),"4a, 4b, 4c, 4d, 4e")</f>
        <v>4a, 4b, 4c, 4d, 4e</v>
      </c>
      <c r="E11272" s="138">
        <f t="array" ref="E11272">SUMIF(Marksheet!$D$10:$BQ$10,$C11272,INDIRECT(K11256))</f>
        <v>0</v>
      </c>
      <c r="F11272" s="138" t="s">
        <v>434</v>
      </c>
      <c r="G11272" s="137">
        <f>SUMIF(Marksheet!$10:$10,C11272,Marksheet!$14:$14)</f>
        <v>6</v>
      </c>
      <c r="H11272" s="139">
        <f t="shared" si="342"/>
        <v>0</v>
      </c>
      <c r="I11272" s="137" t="s">
        <v>468</v>
      </c>
      <c r="J11272" s="133"/>
      <c r="K11272" s="140"/>
    </row>
    <row r="11273" ht="15.75" customHeight="1">
      <c r="A11273" s="49"/>
      <c r="B11273" s="141"/>
      <c r="C11273" s="143" t="s">
        <v>35</v>
      </c>
      <c r="D11273" s="137" t="str">
        <f>IFERROR(__xludf.DUMMYFUNCTION("JOIN("", "",FILTER(Marksheet!$15:$15,Marksheet!$10:$10=$C11273))"),"1b, 2a")</f>
        <v>1b, 2a</v>
      </c>
      <c r="E11273" s="138">
        <f t="array" ref="E11273">SUMIF(Marksheet!$D$10:$BQ$10,$C11273,INDIRECT(K11256))</f>
        <v>0</v>
      </c>
      <c r="F11273" s="138" t="s">
        <v>434</v>
      </c>
      <c r="G11273" s="137">
        <f>SUMIF(Marksheet!$10:$10,C11273,Marksheet!$14:$14)</f>
        <v>3</v>
      </c>
      <c r="H11273" s="139">
        <f t="shared" si="342"/>
        <v>0</v>
      </c>
      <c r="I11273" s="137" t="s">
        <v>469</v>
      </c>
      <c r="J11273" s="133"/>
      <c r="K11273" s="140"/>
    </row>
    <row r="11274" ht="15.75" customHeight="1">
      <c r="A11274" s="49"/>
      <c r="B11274" s="141"/>
      <c r="C11274" s="143" t="s">
        <v>34</v>
      </c>
      <c r="D11274" s="137" t="str">
        <f>IFERROR(__xludf.DUMMYFUNCTION("JOIN("", "",FILTER(Marksheet!$15:$15,Marksheet!$10:$10=$C11274))"),"1a, 1c, 2d")</f>
        <v>1a, 1c, 2d</v>
      </c>
      <c r="E11274" s="138">
        <f t="array" ref="E11274">SUMIF(Marksheet!$D$10:$BQ$10,$C11274,INDIRECT(K11256))</f>
        <v>0</v>
      </c>
      <c r="F11274" s="138" t="s">
        <v>434</v>
      </c>
      <c r="G11274" s="137">
        <f>SUMIF(Marksheet!$10:$10,C11274,Marksheet!$14:$14)</f>
        <v>6</v>
      </c>
      <c r="H11274" s="139">
        <f t="shared" si="342"/>
        <v>0</v>
      </c>
      <c r="I11274" s="137" t="s">
        <v>470</v>
      </c>
      <c r="J11274" s="133"/>
      <c r="K11274" s="140"/>
    </row>
    <row r="11275" ht="15.75" customHeight="1">
      <c r="A11275" s="49"/>
      <c r="B11275" s="142"/>
      <c r="C11275" s="143" t="s">
        <v>37</v>
      </c>
      <c r="D11275" s="137" t="str">
        <f>IFERROR(__xludf.DUMMYFUNCTION("JOIN("", "",FILTER(Marksheet!$15:$15,Marksheet!$10:$10=$C11275))"),"3a, 3b, 3c")</f>
        <v>3a, 3b, 3c</v>
      </c>
      <c r="E11275" s="138">
        <f t="array" ref="E11275">SUMIF(Marksheet!$D$10:$BQ$10,$C11275,INDIRECT(K11256))</f>
        <v>0</v>
      </c>
      <c r="F11275" s="138" t="s">
        <v>434</v>
      </c>
      <c r="G11275" s="137">
        <f>SUMIF(Marksheet!$10:$10,C11275,Marksheet!$14:$14)</f>
        <v>3</v>
      </c>
      <c r="H11275" s="139">
        <f t="shared" si="342"/>
        <v>0</v>
      </c>
      <c r="I11275" s="137" t="s">
        <v>471</v>
      </c>
      <c r="J11275" s="133"/>
      <c r="K11275" s="140"/>
    </row>
    <row r="11276" ht="15.75" customHeight="1">
      <c r="A11276" s="49"/>
      <c r="B11276" s="135" t="s">
        <v>22</v>
      </c>
      <c r="C11276" s="144" t="s">
        <v>46</v>
      </c>
      <c r="D11276" s="137" t="str">
        <f>IFERROR(__xludf.DUMMYFUNCTION("JOIN("", "",FILTER(Marksheet!$15:$15,Marksheet!$10:$10=$C11276))"),"3d")</f>
        <v>3d</v>
      </c>
      <c r="E11276" s="138">
        <f t="array" ref="E11276">SUMIF(Marksheet!$D$10:$BQ$10,$C11276,INDIRECT(K11256))</f>
        <v>0</v>
      </c>
      <c r="F11276" s="138" t="s">
        <v>434</v>
      </c>
      <c r="G11276" s="137">
        <f>SUMIF(Marksheet!$10:$10,C11276,Marksheet!$14:$14)</f>
        <v>2</v>
      </c>
      <c r="H11276" s="139">
        <f t="shared" si="342"/>
        <v>0</v>
      </c>
      <c r="I11276" s="137" t="s">
        <v>472</v>
      </c>
      <c r="J11276" s="133"/>
      <c r="K11276" s="140"/>
    </row>
    <row r="11277" ht="15.75" customHeight="1">
      <c r="A11277" s="49"/>
      <c r="B11277" s="141"/>
      <c r="C11277" s="144" t="s">
        <v>41</v>
      </c>
      <c r="D11277" s="137" t="str">
        <f>IFERROR(__xludf.DUMMYFUNCTION("JOIN("", "",FILTER(Marksheet!$15:$15,Marksheet!$10:$10=$C11277))"),"1c, 2b, 4e")</f>
        <v>1c, 2b, 4e</v>
      </c>
      <c r="E11277" s="138">
        <f t="array" ref="E11277">SUMIF(Marksheet!$D$10:$BQ$10,$C11277,INDIRECT(K11256))</f>
        <v>0</v>
      </c>
      <c r="F11277" s="138" t="s">
        <v>434</v>
      </c>
      <c r="G11277" s="137">
        <f>SUMIF(Marksheet!$10:$10,C11277,Marksheet!$14:$14)</f>
        <v>3</v>
      </c>
      <c r="H11277" s="139">
        <f t="shared" si="342"/>
        <v>0</v>
      </c>
      <c r="I11277" s="137" t="s">
        <v>473</v>
      </c>
      <c r="J11277" s="133"/>
      <c r="K11277" s="140"/>
    </row>
    <row r="11278" ht="15.75" customHeight="1">
      <c r="A11278" s="49"/>
      <c r="B11278" s="141"/>
      <c r="C11278" s="144" t="s">
        <v>45</v>
      </c>
      <c r="D11278" s="137" t="str">
        <f>IFERROR(__xludf.DUMMYFUNCTION("JOIN("", "",FILTER(Marksheet!$15:$15,Marksheet!$10:$10=$C11278))"),"3b, 4a, 5c")</f>
        <v>3b, 4a, 5c</v>
      </c>
      <c r="E11278" s="138">
        <f t="array" ref="E11278">SUMIF(Marksheet!$D$10:$BQ$10,$C11278,INDIRECT(K11256))</f>
        <v>0</v>
      </c>
      <c r="F11278" s="138" t="s">
        <v>434</v>
      </c>
      <c r="G11278" s="137">
        <f>SUMIF(Marksheet!$10:$10,C11278,Marksheet!$14:$14)</f>
        <v>3</v>
      </c>
      <c r="H11278" s="139">
        <f t="shared" si="342"/>
        <v>0</v>
      </c>
      <c r="I11278" s="137" t="s">
        <v>474</v>
      </c>
      <c r="J11278" s="133"/>
      <c r="K11278" s="140"/>
    </row>
    <row r="11279" ht="15.75" customHeight="1">
      <c r="A11279" s="49"/>
      <c r="B11279" s="141"/>
      <c r="C11279" s="144" t="s">
        <v>43</v>
      </c>
      <c r="D11279" s="137" t="str">
        <f>IFERROR(__xludf.DUMMYFUNCTION("JOIN("", "",FILTER(Marksheet!$15:$15,Marksheet!$10:$10=$C11279))"),"2c, 4d, 5d")</f>
        <v>2c, 4d, 5d</v>
      </c>
      <c r="E11279" s="138">
        <f t="array" ref="E11279">SUMIF(Marksheet!$D$10:$BQ$10,$C11279,INDIRECT(K11256))</f>
        <v>0</v>
      </c>
      <c r="F11279" s="138" t="s">
        <v>434</v>
      </c>
      <c r="G11279" s="137">
        <f>SUMIF(Marksheet!$10:$10,C11279,Marksheet!$14:$14)</f>
        <v>4</v>
      </c>
      <c r="H11279" s="139">
        <f t="shared" si="342"/>
        <v>0</v>
      </c>
      <c r="I11279" s="137" t="s">
        <v>475</v>
      </c>
      <c r="J11279" s="133"/>
      <c r="K11279" s="140"/>
    </row>
    <row r="11280" ht="15.75" customHeight="1">
      <c r="A11280" s="49"/>
      <c r="B11280" s="141"/>
      <c r="C11280" s="144" t="s">
        <v>44</v>
      </c>
      <c r="D11280" s="137" t="str">
        <f>IFERROR(__xludf.DUMMYFUNCTION("JOIN("", "",FILTER(Marksheet!$15:$15,Marksheet!$10:$10=$C11280))"),"3a, 4c")</f>
        <v>3a, 4c</v>
      </c>
      <c r="E11280" s="138">
        <f t="array" ref="E11280">SUMIF(Marksheet!$D$10:$BQ$10,$C11280,INDIRECT(K11256))</f>
        <v>0</v>
      </c>
      <c r="F11280" s="138" t="s">
        <v>434</v>
      </c>
      <c r="G11280" s="137">
        <f>SUMIF(Marksheet!$10:$10,C11280,Marksheet!$14:$14)</f>
        <v>2</v>
      </c>
      <c r="H11280" s="139">
        <f t="shared" si="342"/>
        <v>0</v>
      </c>
      <c r="I11280" s="137" t="s">
        <v>476</v>
      </c>
      <c r="J11280" s="133"/>
      <c r="K11280" s="140"/>
    </row>
    <row r="11281" ht="15.75" customHeight="1">
      <c r="A11281" s="49"/>
      <c r="B11281" s="141"/>
      <c r="C11281" s="144" t="s">
        <v>39</v>
      </c>
      <c r="D11281" s="137" t="str">
        <f>IFERROR(__xludf.DUMMYFUNCTION("JOIN("", "",FILTER(Marksheet!$15:$15,Marksheet!$10:$10=$C11281))"),"1a, 5a, 5b")</f>
        <v>1a, 5a, 5b</v>
      </c>
      <c r="E11281" s="138">
        <f t="array" ref="E11281">SUMIF(Marksheet!$D$10:$BQ$10,$C11281,INDIRECT(K11256))</f>
        <v>0</v>
      </c>
      <c r="F11281" s="138" t="s">
        <v>434</v>
      </c>
      <c r="G11281" s="137">
        <f>SUMIF(Marksheet!$10:$10,C11281,Marksheet!$14:$14)</f>
        <v>5</v>
      </c>
      <c r="H11281" s="139">
        <f t="shared" si="342"/>
        <v>0</v>
      </c>
      <c r="I11281" s="137" t="s">
        <v>477</v>
      </c>
      <c r="J11281" s="133"/>
      <c r="K11281" s="140"/>
    </row>
    <row r="11282" ht="15.75" customHeight="1">
      <c r="A11282" s="49"/>
      <c r="B11282" s="141"/>
      <c r="C11282" s="144" t="s">
        <v>42</v>
      </c>
      <c r="D11282" s="137" t="str">
        <f>IFERROR(__xludf.DUMMYFUNCTION("JOIN("", "",FILTER(Marksheet!$15:$15,Marksheet!$10:$10=$C11282))"),"2a, 3c")</f>
        <v>2a, 3c</v>
      </c>
      <c r="E11282" s="138">
        <f t="array" ref="E11282">SUMIF(Marksheet!$D$10:$BQ$10,$C11282,INDIRECT(K11256))</f>
        <v>0</v>
      </c>
      <c r="F11282" s="138" t="s">
        <v>434</v>
      </c>
      <c r="G11282" s="137">
        <f>SUMIF(Marksheet!$10:$10,C11282,Marksheet!$14:$14)</f>
        <v>3</v>
      </c>
      <c r="H11282" s="139">
        <f t="shared" si="342"/>
        <v>0</v>
      </c>
      <c r="I11282" s="137" t="s">
        <v>478</v>
      </c>
      <c r="J11282" s="133"/>
      <c r="K11282" s="140"/>
    </row>
    <row r="11283" ht="15.75" customHeight="1">
      <c r="A11283" s="49"/>
      <c r="B11283" s="142"/>
      <c r="C11283" s="144" t="s">
        <v>40</v>
      </c>
      <c r="D11283" s="137" t="str">
        <f>IFERROR(__xludf.DUMMYFUNCTION("JOIN("", "",FILTER(Marksheet!$15:$15,Marksheet!$10:$10=$C11283))"),"1b, 4b, 4f")</f>
        <v>1b, 4b, 4f</v>
      </c>
      <c r="E11283" s="138">
        <f t="array" ref="E11283">SUMIF(Marksheet!$D$10:$BQ$10,$C11283,INDIRECT(K11256))</f>
        <v>0</v>
      </c>
      <c r="F11283" s="138" t="s">
        <v>434</v>
      </c>
      <c r="G11283" s="137">
        <f>SUMIF(Marksheet!$10:$10,C11283,Marksheet!$14:$14)</f>
        <v>3</v>
      </c>
      <c r="H11283" s="139">
        <f t="shared" si="342"/>
        <v>0</v>
      </c>
      <c r="I11283" s="137" t="s">
        <v>479</v>
      </c>
      <c r="J11283" s="133"/>
      <c r="K11283" s="140"/>
    </row>
    <row r="11284" ht="15.75" customHeight="1">
      <c r="A11284" s="49"/>
      <c r="B11284" s="49"/>
      <c r="C11284" s="145" t="s">
        <v>76</v>
      </c>
      <c r="D11284" s="145"/>
      <c r="E11284" s="146">
        <f>SUM(E11260:E11283)</f>
        <v>0</v>
      </c>
      <c r="F11284" s="147" t="s">
        <v>434</v>
      </c>
      <c r="G11284" s="148">
        <f>SUM(G11260:G11283)</f>
        <v>85</v>
      </c>
      <c r="H11284" s="149">
        <f t="shared" si="342"/>
        <v>0</v>
      </c>
      <c r="I11284" s="129"/>
      <c r="J11284" s="133"/>
      <c r="K11284" s="127"/>
    </row>
    <row r="11285" ht="15.75" customHeight="1">
      <c r="A11285" s="49"/>
      <c r="B11285" s="49"/>
      <c r="C11285" s="67"/>
      <c r="D11285" s="67"/>
      <c r="E11285" s="49"/>
      <c r="F11285" s="49"/>
      <c r="G11285" s="49"/>
      <c r="H11285" s="49"/>
      <c r="I11285" s="129"/>
      <c r="J11285" s="133"/>
      <c r="K11285" s="127"/>
    </row>
    <row r="11286" ht="60.0" customHeight="1">
      <c r="A11286" s="49"/>
      <c r="B11286" s="49"/>
      <c r="C11286" s="67"/>
      <c r="D11286" s="67"/>
      <c r="E11286" s="49"/>
      <c r="F11286" s="49"/>
      <c r="G11286" s="49"/>
      <c r="H11286" s="49"/>
      <c r="I11286" s="129"/>
      <c r="J11286" s="133"/>
      <c r="K11286" s="127"/>
    </row>
    <row r="11287" ht="15.75" customHeight="1">
      <c r="A11287" s="124" t="s">
        <v>450</v>
      </c>
      <c r="B11287" s="49"/>
      <c r="C11287" s="67"/>
      <c r="D11287" s="67"/>
      <c r="E11287" s="1"/>
      <c r="F11287" s="1"/>
      <c r="G11287" s="49"/>
      <c r="H11287" s="49"/>
      <c r="I11287" s="7"/>
      <c r="K11287" s="125">
        <f>K11254+1</f>
        <v>360</v>
      </c>
    </row>
    <row r="11288" ht="15.75" customHeight="1">
      <c r="A11288" s="126" t="s">
        <v>451</v>
      </c>
      <c r="B11288" s="67" t="str">
        <f>B11255</f>
        <v>GCSE Transition Assessment</v>
      </c>
      <c r="C11288" s="67"/>
      <c r="D11288" s="67"/>
      <c r="E11288" s="1"/>
      <c r="F11288" s="49"/>
      <c r="G11288" s="49"/>
      <c r="H11288" s="49"/>
      <c r="K11288" s="127" t="str">
        <f>CONCATENATE("Marksheet!$B$",K11287)</f>
        <v>Marksheet!$B$360</v>
      </c>
    </row>
    <row r="11289" ht="15.75" customHeight="1">
      <c r="A11289" s="126" t="s">
        <v>447</v>
      </c>
      <c r="B11289" s="67" t="str">
        <f t="array" ref="B11289">IF(INDIRECT(K11288)="","",INDIRECT(K11288))</f>
        <v>Student 343</v>
      </c>
      <c r="C11289" s="67"/>
      <c r="D11289" s="67"/>
      <c r="E11289" s="1"/>
      <c r="F11289" s="49"/>
      <c r="G11289" s="49"/>
      <c r="H11289" s="49"/>
      <c r="K11289" s="127" t="str">
        <f>CONCATENATE("Marksheet!$D$",K11287,":$BQ$",K11287)</f>
        <v>Marksheet!$D$360:$BQ$360</v>
      </c>
    </row>
    <row r="11290" ht="15.75" customHeight="1">
      <c r="A11290" s="126" t="s">
        <v>452</v>
      </c>
      <c r="B11290" s="67" t="str">
        <f t="array" ref="B11290">INDIRECT(CONCATENATE("Marksheet!$C$",INDIRECT(CONCATENATE("K",ROW()-3))))</f>
        <v/>
      </c>
      <c r="C11290" s="67"/>
      <c r="D11290" s="67"/>
      <c r="E11290" s="49"/>
      <c r="F11290" s="49"/>
      <c r="G11290" s="49"/>
      <c r="H11290" s="49"/>
      <c r="I11290" s="49"/>
      <c r="J11290" s="49"/>
      <c r="K11290" s="127"/>
    </row>
    <row r="11291" ht="15.75" customHeight="1">
      <c r="A11291" s="67"/>
      <c r="B11291" s="128"/>
      <c r="C11291" s="67"/>
      <c r="D11291" s="67"/>
      <c r="E11291" s="49"/>
      <c r="F11291" s="49"/>
      <c r="G11291" s="49"/>
      <c r="H11291" s="49"/>
      <c r="I11291" s="49"/>
      <c r="J11291" s="49"/>
      <c r="K11291" s="127"/>
    </row>
    <row r="11292" ht="15.75" customHeight="1">
      <c r="A11292" s="129"/>
      <c r="B11292" s="100" t="s">
        <v>442</v>
      </c>
      <c r="C11292" s="100" t="s">
        <v>443</v>
      </c>
      <c r="D11292" s="73" t="s">
        <v>453</v>
      </c>
      <c r="E11292" s="130" t="s">
        <v>444</v>
      </c>
      <c r="F11292" s="71"/>
      <c r="G11292" s="72"/>
      <c r="H11292" s="131" t="s">
        <v>454</v>
      </c>
      <c r="I11292" s="132" t="s">
        <v>455</v>
      </c>
      <c r="J11292" s="133"/>
      <c r="K11292" s="134"/>
    </row>
    <row r="11293" ht="15.75" customHeight="1">
      <c r="A11293" s="49"/>
      <c r="B11293" s="135" t="s">
        <v>19</v>
      </c>
      <c r="C11293" s="136" t="s">
        <v>25</v>
      </c>
      <c r="D11293" s="137" t="str">
        <f>IFERROR(__xludf.DUMMYFUNCTION("JOIN("", "",FILTER(Marksheet!$15:$15,Marksheet!$10:$10=$C11293))"),"3a, 3b, 3c")</f>
        <v>3a, 3b, 3c</v>
      </c>
      <c r="E11293" s="138">
        <f t="array" ref="E11293">SUMIF(Marksheet!$D$10:$BQ$10,$C11293,INDIRECT(K11289))</f>
        <v>0</v>
      </c>
      <c r="F11293" s="138" t="s">
        <v>434</v>
      </c>
      <c r="G11293" s="137">
        <f>SUMIF(Marksheet!$10:$10,C11293,Marksheet!$14:$14)</f>
        <v>3</v>
      </c>
      <c r="H11293" s="139">
        <f t="shared" ref="H11293:H11317" si="343">E11293/G11293</f>
        <v>0</v>
      </c>
      <c r="I11293" s="137" t="s">
        <v>456</v>
      </c>
      <c r="J11293" s="133"/>
      <c r="K11293" s="140"/>
    </row>
    <row r="11294" ht="15.75" customHeight="1">
      <c r="A11294" s="49"/>
      <c r="B11294" s="141"/>
      <c r="C11294" s="136" t="s">
        <v>27</v>
      </c>
      <c r="D11294" s="137" t="str">
        <f>IFERROR(__xludf.DUMMYFUNCTION("JOIN("", "",FILTER(Marksheet!$15:$15,Marksheet!$10:$10=$C11294))"),"5a, 5b, 5c, 5d")</f>
        <v>5a, 5b, 5c, 5d</v>
      </c>
      <c r="E11294" s="138">
        <f t="array" ref="E11294">SUMIF(Marksheet!$D$10:$BQ$10,$C11294,INDIRECT(K11289))</f>
        <v>0</v>
      </c>
      <c r="F11294" s="138" t="s">
        <v>434</v>
      </c>
      <c r="G11294" s="137">
        <f>SUMIF(Marksheet!$10:$10,C11294,Marksheet!$14:$14)</f>
        <v>5</v>
      </c>
      <c r="H11294" s="139">
        <f t="shared" si="343"/>
        <v>0</v>
      </c>
      <c r="I11294" s="137" t="s">
        <v>457</v>
      </c>
      <c r="J11294" s="133"/>
      <c r="K11294" s="140"/>
    </row>
    <row r="11295" ht="15.75" customHeight="1">
      <c r="A11295" s="49"/>
      <c r="B11295" s="141"/>
      <c r="C11295" s="136" t="s">
        <v>26</v>
      </c>
      <c r="D11295" s="137" t="str">
        <f>IFERROR(__xludf.DUMMYFUNCTION("JOIN("", "",FILTER(Marksheet!$15:$15,Marksheet!$10:$10=$C11295))"),"4a, 4b")</f>
        <v>4a, 4b</v>
      </c>
      <c r="E11295" s="138">
        <f t="array" ref="E11295">SUMIF(Marksheet!$D$10:$BQ$10,$C11295,INDIRECT(K11289))</f>
        <v>0</v>
      </c>
      <c r="F11295" s="138" t="s">
        <v>434</v>
      </c>
      <c r="G11295" s="137">
        <f>SUMIF(Marksheet!$10:$10,C11295,Marksheet!$14:$14)</f>
        <v>3</v>
      </c>
      <c r="H11295" s="139">
        <f t="shared" si="343"/>
        <v>0</v>
      </c>
      <c r="I11295" s="137" t="s">
        <v>458</v>
      </c>
      <c r="J11295" s="133"/>
      <c r="K11295" s="140"/>
    </row>
    <row r="11296" ht="15.75" customHeight="1">
      <c r="A11296" s="49"/>
      <c r="B11296" s="141"/>
      <c r="C11296" s="136" t="s">
        <v>23</v>
      </c>
      <c r="D11296" s="137" t="str">
        <f>IFERROR(__xludf.DUMMYFUNCTION("JOIN("", "",FILTER(Marksheet!$15:$15,Marksheet!$10:$10=$C11296))"),"1a, 1b, 4c")</f>
        <v>1a, 1b, 4c</v>
      </c>
      <c r="E11296" s="138">
        <f t="array" ref="E11296">SUMIF(Marksheet!$D$10:$BQ$10,$C11296,INDIRECT(K11289))</f>
        <v>0</v>
      </c>
      <c r="F11296" s="138" t="s">
        <v>434</v>
      </c>
      <c r="G11296" s="137">
        <f>SUMIF(Marksheet!$10:$10,C11296,Marksheet!$14:$14)</f>
        <v>5</v>
      </c>
      <c r="H11296" s="139">
        <f t="shared" si="343"/>
        <v>0</v>
      </c>
      <c r="I11296" s="137" t="s">
        <v>459</v>
      </c>
      <c r="J11296" s="133"/>
      <c r="K11296" s="140"/>
    </row>
    <row r="11297" ht="15.75" customHeight="1">
      <c r="A11297" s="49"/>
      <c r="B11297" s="142"/>
      <c r="C11297" s="136" t="s">
        <v>24</v>
      </c>
      <c r="D11297" s="137" t="str">
        <f>IFERROR(__xludf.DUMMYFUNCTION("JOIN("", "",FILTER(Marksheet!$15:$15,Marksheet!$10:$10=$C11297))"),"2a, 2b, 2c")</f>
        <v>2a, 2b, 2c</v>
      </c>
      <c r="E11297" s="138">
        <f t="array" ref="E11297">SUMIF(Marksheet!$D$10:$BQ$10,$C11297,INDIRECT(K11289))</f>
        <v>0</v>
      </c>
      <c r="F11297" s="138" t="s">
        <v>434</v>
      </c>
      <c r="G11297" s="137">
        <f>SUMIF(Marksheet!$10:$10,C11297,Marksheet!$14:$14)</f>
        <v>4</v>
      </c>
      <c r="H11297" s="139">
        <f t="shared" si="343"/>
        <v>0</v>
      </c>
      <c r="I11297" s="137" t="s">
        <v>460</v>
      </c>
      <c r="J11297" s="133"/>
      <c r="K11297" s="140"/>
    </row>
    <row r="11298" ht="15.75" customHeight="1">
      <c r="A11298" s="49"/>
      <c r="B11298" s="135" t="s">
        <v>20</v>
      </c>
      <c r="C11298" s="143" t="s">
        <v>29</v>
      </c>
      <c r="D11298" s="137" t="str">
        <f>IFERROR(__xludf.DUMMYFUNCTION("JOIN("", "",FILTER(Marksheet!$15:$15,Marksheet!$10:$10=$C11298))"),"1b, 3d")</f>
        <v>1b, 3d</v>
      </c>
      <c r="E11298" s="138">
        <f t="array" ref="E11298">SUMIF(Marksheet!$D$10:$BQ$10,$C11298,INDIRECT(K11289))</f>
        <v>0</v>
      </c>
      <c r="F11298" s="138" t="s">
        <v>434</v>
      </c>
      <c r="G11298" s="137">
        <f>SUMIF(Marksheet!$10:$10,C11298,Marksheet!$14:$14)</f>
        <v>2</v>
      </c>
      <c r="H11298" s="139">
        <f t="shared" si="343"/>
        <v>0</v>
      </c>
      <c r="I11298" s="137" t="s">
        <v>461</v>
      </c>
      <c r="J11298" s="133"/>
      <c r="K11298" s="140"/>
    </row>
    <row r="11299" ht="15.75" customHeight="1">
      <c r="A11299" s="49"/>
      <c r="B11299" s="141"/>
      <c r="C11299" s="143" t="s">
        <v>30</v>
      </c>
      <c r="D11299" s="137" t="str">
        <f>IFERROR(__xludf.DUMMYFUNCTION("JOIN("", "",FILTER(Marksheet!$15:$15,Marksheet!$10:$10=$C11299))"),"1d, 4d, 4e")</f>
        <v>1d, 4d, 4e</v>
      </c>
      <c r="E11299" s="138">
        <f t="array" ref="E11299">SUMIF(Marksheet!$D$10:$BQ$10,$C11299,INDIRECT(K11289))</f>
        <v>0</v>
      </c>
      <c r="F11299" s="138" t="s">
        <v>434</v>
      </c>
      <c r="G11299" s="137">
        <f>SUMIF(Marksheet!$10:$10,C11299,Marksheet!$14:$14)</f>
        <v>3</v>
      </c>
      <c r="H11299" s="139">
        <f t="shared" si="343"/>
        <v>0</v>
      </c>
      <c r="I11299" s="137" t="s">
        <v>462</v>
      </c>
      <c r="J11299" s="133"/>
      <c r="K11299" s="140"/>
    </row>
    <row r="11300" ht="15.75" customHeight="1">
      <c r="A11300" s="49"/>
      <c r="B11300" s="141"/>
      <c r="C11300" s="143" t="s">
        <v>33</v>
      </c>
      <c r="D11300" s="137" t="str">
        <f>IFERROR(__xludf.DUMMYFUNCTION("JOIN("", "",FILTER(Marksheet!$15:$15,Marksheet!$10:$10=$C11300))"),"4a, 4b")</f>
        <v>4a, 4b</v>
      </c>
      <c r="E11300" s="138">
        <f t="array" ref="E11300">SUMIF(Marksheet!$D$10:$BQ$10,$C11300,INDIRECT(K11289))</f>
        <v>0</v>
      </c>
      <c r="F11300" s="138" t="s">
        <v>434</v>
      </c>
      <c r="G11300" s="137">
        <f>SUMIF(Marksheet!$10:$10,C11300,Marksheet!$14:$14)</f>
        <v>3</v>
      </c>
      <c r="H11300" s="139">
        <f t="shared" si="343"/>
        <v>0</v>
      </c>
      <c r="I11300" s="137" t="s">
        <v>463</v>
      </c>
      <c r="J11300" s="133"/>
      <c r="K11300" s="140"/>
    </row>
    <row r="11301" ht="15.75" customHeight="1">
      <c r="A11301" s="49"/>
      <c r="B11301" s="141"/>
      <c r="C11301" s="143" t="s">
        <v>28</v>
      </c>
      <c r="D11301" s="137" t="str">
        <f>IFERROR(__xludf.DUMMYFUNCTION("JOIN("", "",FILTER(Marksheet!$15:$15,Marksheet!$10:$10=$C11301))"),"1a, 1c, 4c")</f>
        <v>1a, 1c, 4c</v>
      </c>
      <c r="E11301" s="138">
        <f t="array" ref="E11301">SUMIF(Marksheet!$D$10:$BQ$10,$C11301,INDIRECT(K11289))</f>
        <v>0</v>
      </c>
      <c r="F11301" s="138" t="s">
        <v>434</v>
      </c>
      <c r="G11301" s="137">
        <f>SUMIF(Marksheet!$10:$10,C11301,Marksheet!$14:$14)</f>
        <v>5</v>
      </c>
      <c r="H11301" s="139">
        <f t="shared" si="343"/>
        <v>0</v>
      </c>
      <c r="I11301" s="137" t="s">
        <v>464</v>
      </c>
      <c r="J11301" s="133"/>
      <c r="K11301" s="140"/>
    </row>
    <row r="11302" ht="15.75" customHeight="1">
      <c r="A11302" s="49"/>
      <c r="B11302" s="141"/>
      <c r="C11302" s="143" t="s">
        <v>435</v>
      </c>
      <c r="D11302" s="137" t="str">
        <f>IFERROR(__xludf.DUMMYFUNCTION("JOIN("", "",FILTER(Marksheet!$15:$15,Marksheet!$10:$10=$C11302))"),"3a, 3b, 3c")</f>
        <v>3a, 3b, 3c</v>
      </c>
      <c r="E11302" s="138">
        <f t="array" ref="E11302">SUMIF(Marksheet!$D$10:$BQ$10,$C11302,INDIRECT(K11289))</f>
        <v>0</v>
      </c>
      <c r="F11302" s="138" t="s">
        <v>434</v>
      </c>
      <c r="G11302" s="137">
        <f>SUMIF(Marksheet!$10:$10,C11302,Marksheet!$14:$14)</f>
        <v>4</v>
      </c>
      <c r="H11302" s="139">
        <f t="shared" si="343"/>
        <v>0</v>
      </c>
      <c r="I11302" s="137" t="s">
        <v>465</v>
      </c>
      <c r="J11302" s="133"/>
      <c r="K11302" s="140"/>
    </row>
    <row r="11303" ht="15.75" customHeight="1">
      <c r="A11303" s="49"/>
      <c r="B11303" s="142"/>
      <c r="C11303" s="143" t="s">
        <v>31</v>
      </c>
      <c r="D11303" s="137" t="str">
        <f>IFERROR(__xludf.DUMMYFUNCTION("JOIN("", "",FILTER(Marksheet!$15:$15,Marksheet!$10:$10=$C11303))"),"2a, 2b, 2c")</f>
        <v>2a, 2b, 2c</v>
      </c>
      <c r="E11303" s="138">
        <f t="array" ref="E11303">SUMIF(Marksheet!$D$10:$BQ$10,$C11303,INDIRECT(K11289))</f>
        <v>0</v>
      </c>
      <c r="F11303" s="138" t="s">
        <v>434</v>
      </c>
      <c r="G11303" s="137">
        <f>SUMIF(Marksheet!$10:$10,C11303,Marksheet!$14:$14)</f>
        <v>3</v>
      </c>
      <c r="H11303" s="139">
        <f t="shared" si="343"/>
        <v>0</v>
      </c>
      <c r="I11303" s="137" t="s">
        <v>466</v>
      </c>
      <c r="J11303" s="133"/>
      <c r="K11303" s="140"/>
    </row>
    <row r="11304" ht="15.75" customHeight="1">
      <c r="A11304" s="49"/>
      <c r="B11304" s="135" t="s">
        <v>21</v>
      </c>
      <c r="C11304" s="143" t="s">
        <v>36</v>
      </c>
      <c r="D11304" s="137" t="str">
        <f>IFERROR(__xludf.DUMMYFUNCTION("JOIN("", "",FILTER(Marksheet!$15:$15,Marksheet!$10:$10=$C11304))"),"2b, 2c")</f>
        <v>2b, 2c</v>
      </c>
      <c r="E11304" s="138">
        <f t="array" ref="E11304">SUMIF(Marksheet!$D$10:$BQ$10,$C11304,INDIRECT(K11289))</f>
        <v>0</v>
      </c>
      <c r="F11304" s="138" t="s">
        <v>434</v>
      </c>
      <c r="G11304" s="137">
        <f>SUMIF(Marksheet!$10:$10,C11304,Marksheet!$14:$14)</f>
        <v>2</v>
      </c>
      <c r="H11304" s="139">
        <f t="shared" si="343"/>
        <v>0</v>
      </c>
      <c r="I11304" s="137" t="s">
        <v>467</v>
      </c>
      <c r="J11304" s="133"/>
      <c r="K11304" s="140"/>
    </row>
    <row r="11305" ht="15.75" customHeight="1">
      <c r="A11305" s="49"/>
      <c r="B11305" s="141"/>
      <c r="C11305" s="143" t="s">
        <v>38</v>
      </c>
      <c r="D11305" s="137" t="str">
        <f>IFERROR(__xludf.DUMMYFUNCTION("JOIN("", "",FILTER(Marksheet!$15:$15,Marksheet!$10:$10=$C11305))"),"4a, 4b, 4c, 4d, 4e")</f>
        <v>4a, 4b, 4c, 4d, 4e</v>
      </c>
      <c r="E11305" s="138">
        <f t="array" ref="E11305">SUMIF(Marksheet!$D$10:$BQ$10,$C11305,INDIRECT(K11289))</f>
        <v>0</v>
      </c>
      <c r="F11305" s="138" t="s">
        <v>434</v>
      </c>
      <c r="G11305" s="137">
        <f>SUMIF(Marksheet!$10:$10,C11305,Marksheet!$14:$14)</f>
        <v>6</v>
      </c>
      <c r="H11305" s="139">
        <f t="shared" si="343"/>
        <v>0</v>
      </c>
      <c r="I11305" s="137" t="s">
        <v>468</v>
      </c>
      <c r="J11305" s="133"/>
      <c r="K11305" s="140"/>
    </row>
    <row r="11306" ht="15.75" customHeight="1">
      <c r="A11306" s="49"/>
      <c r="B11306" s="141"/>
      <c r="C11306" s="143" t="s">
        <v>35</v>
      </c>
      <c r="D11306" s="137" t="str">
        <f>IFERROR(__xludf.DUMMYFUNCTION("JOIN("", "",FILTER(Marksheet!$15:$15,Marksheet!$10:$10=$C11306))"),"1b, 2a")</f>
        <v>1b, 2a</v>
      </c>
      <c r="E11306" s="138">
        <f t="array" ref="E11306">SUMIF(Marksheet!$D$10:$BQ$10,$C11306,INDIRECT(K11289))</f>
        <v>0</v>
      </c>
      <c r="F11306" s="138" t="s">
        <v>434</v>
      </c>
      <c r="G11306" s="137">
        <f>SUMIF(Marksheet!$10:$10,C11306,Marksheet!$14:$14)</f>
        <v>3</v>
      </c>
      <c r="H11306" s="139">
        <f t="shared" si="343"/>
        <v>0</v>
      </c>
      <c r="I11306" s="137" t="s">
        <v>469</v>
      </c>
      <c r="J11306" s="133"/>
      <c r="K11306" s="140"/>
    </row>
    <row r="11307" ht="15.75" customHeight="1">
      <c r="A11307" s="49"/>
      <c r="B11307" s="141"/>
      <c r="C11307" s="143" t="s">
        <v>34</v>
      </c>
      <c r="D11307" s="137" t="str">
        <f>IFERROR(__xludf.DUMMYFUNCTION("JOIN("", "",FILTER(Marksheet!$15:$15,Marksheet!$10:$10=$C11307))"),"1a, 1c, 2d")</f>
        <v>1a, 1c, 2d</v>
      </c>
      <c r="E11307" s="138">
        <f t="array" ref="E11307">SUMIF(Marksheet!$D$10:$BQ$10,$C11307,INDIRECT(K11289))</f>
        <v>0</v>
      </c>
      <c r="F11307" s="138" t="s">
        <v>434</v>
      </c>
      <c r="G11307" s="137">
        <f>SUMIF(Marksheet!$10:$10,C11307,Marksheet!$14:$14)</f>
        <v>6</v>
      </c>
      <c r="H11307" s="139">
        <f t="shared" si="343"/>
        <v>0</v>
      </c>
      <c r="I11307" s="137" t="s">
        <v>470</v>
      </c>
      <c r="J11307" s="133"/>
      <c r="K11307" s="140"/>
    </row>
    <row r="11308" ht="15.75" customHeight="1">
      <c r="A11308" s="49"/>
      <c r="B11308" s="142"/>
      <c r="C11308" s="143" t="s">
        <v>37</v>
      </c>
      <c r="D11308" s="137" t="str">
        <f>IFERROR(__xludf.DUMMYFUNCTION("JOIN("", "",FILTER(Marksheet!$15:$15,Marksheet!$10:$10=$C11308))"),"3a, 3b, 3c")</f>
        <v>3a, 3b, 3c</v>
      </c>
      <c r="E11308" s="138">
        <f t="array" ref="E11308">SUMIF(Marksheet!$D$10:$BQ$10,$C11308,INDIRECT(K11289))</f>
        <v>0</v>
      </c>
      <c r="F11308" s="138" t="s">
        <v>434</v>
      </c>
      <c r="G11308" s="137">
        <f>SUMIF(Marksheet!$10:$10,C11308,Marksheet!$14:$14)</f>
        <v>3</v>
      </c>
      <c r="H11308" s="139">
        <f t="shared" si="343"/>
        <v>0</v>
      </c>
      <c r="I11308" s="137" t="s">
        <v>471</v>
      </c>
      <c r="J11308" s="133"/>
      <c r="K11308" s="140"/>
    </row>
    <row r="11309" ht="15.75" customHeight="1">
      <c r="A11309" s="49"/>
      <c r="B11309" s="135" t="s">
        <v>22</v>
      </c>
      <c r="C11309" s="144" t="s">
        <v>46</v>
      </c>
      <c r="D11309" s="137" t="str">
        <f>IFERROR(__xludf.DUMMYFUNCTION("JOIN("", "",FILTER(Marksheet!$15:$15,Marksheet!$10:$10=$C11309))"),"3d")</f>
        <v>3d</v>
      </c>
      <c r="E11309" s="138">
        <f t="array" ref="E11309">SUMIF(Marksheet!$D$10:$BQ$10,$C11309,INDIRECT(K11289))</f>
        <v>0</v>
      </c>
      <c r="F11309" s="138" t="s">
        <v>434</v>
      </c>
      <c r="G11309" s="137">
        <f>SUMIF(Marksheet!$10:$10,C11309,Marksheet!$14:$14)</f>
        <v>2</v>
      </c>
      <c r="H11309" s="139">
        <f t="shared" si="343"/>
        <v>0</v>
      </c>
      <c r="I11309" s="137" t="s">
        <v>472</v>
      </c>
      <c r="J11309" s="133"/>
      <c r="K11309" s="140"/>
    </row>
    <row r="11310" ht="15.75" customHeight="1">
      <c r="A11310" s="49"/>
      <c r="B11310" s="141"/>
      <c r="C11310" s="144" t="s">
        <v>41</v>
      </c>
      <c r="D11310" s="137" t="str">
        <f>IFERROR(__xludf.DUMMYFUNCTION("JOIN("", "",FILTER(Marksheet!$15:$15,Marksheet!$10:$10=$C11310))"),"1c, 2b, 4e")</f>
        <v>1c, 2b, 4e</v>
      </c>
      <c r="E11310" s="138">
        <f t="array" ref="E11310">SUMIF(Marksheet!$D$10:$BQ$10,$C11310,INDIRECT(K11289))</f>
        <v>0</v>
      </c>
      <c r="F11310" s="138" t="s">
        <v>434</v>
      </c>
      <c r="G11310" s="137">
        <f>SUMIF(Marksheet!$10:$10,C11310,Marksheet!$14:$14)</f>
        <v>3</v>
      </c>
      <c r="H11310" s="139">
        <f t="shared" si="343"/>
        <v>0</v>
      </c>
      <c r="I11310" s="137" t="s">
        <v>473</v>
      </c>
      <c r="J11310" s="133"/>
      <c r="K11310" s="140"/>
    </row>
    <row r="11311" ht="15.75" customHeight="1">
      <c r="A11311" s="49"/>
      <c r="B11311" s="141"/>
      <c r="C11311" s="144" t="s">
        <v>45</v>
      </c>
      <c r="D11311" s="137" t="str">
        <f>IFERROR(__xludf.DUMMYFUNCTION("JOIN("", "",FILTER(Marksheet!$15:$15,Marksheet!$10:$10=$C11311))"),"3b, 4a, 5c")</f>
        <v>3b, 4a, 5c</v>
      </c>
      <c r="E11311" s="138">
        <f t="array" ref="E11311">SUMIF(Marksheet!$D$10:$BQ$10,$C11311,INDIRECT(K11289))</f>
        <v>0</v>
      </c>
      <c r="F11311" s="138" t="s">
        <v>434</v>
      </c>
      <c r="G11311" s="137">
        <f>SUMIF(Marksheet!$10:$10,C11311,Marksheet!$14:$14)</f>
        <v>3</v>
      </c>
      <c r="H11311" s="139">
        <f t="shared" si="343"/>
        <v>0</v>
      </c>
      <c r="I11311" s="137" t="s">
        <v>474</v>
      </c>
      <c r="J11311" s="133"/>
      <c r="K11311" s="140"/>
    </row>
    <row r="11312" ht="15.75" customHeight="1">
      <c r="A11312" s="49"/>
      <c r="B11312" s="141"/>
      <c r="C11312" s="144" t="s">
        <v>43</v>
      </c>
      <c r="D11312" s="137" t="str">
        <f>IFERROR(__xludf.DUMMYFUNCTION("JOIN("", "",FILTER(Marksheet!$15:$15,Marksheet!$10:$10=$C11312))"),"2c, 4d, 5d")</f>
        <v>2c, 4d, 5d</v>
      </c>
      <c r="E11312" s="138">
        <f t="array" ref="E11312">SUMIF(Marksheet!$D$10:$BQ$10,$C11312,INDIRECT(K11289))</f>
        <v>0</v>
      </c>
      <c r="F11312" s="138" t="s">
        <v>434</v>
      </c>
      <c r="G11312" s="137">
        <f>SUMIF(Marksheet!$10:$10,C11312,Marksheet!$14:$14)</f>
        <v>4</v>
      </c>
      <c r="H11312" s="139">
        <f t="shared" si="343"/>
        <v>0</v>
      </c>
      <c r="I11312" s="137" t="s">
        <v>475</v>
      </c>
      <c r="J11312" s="133"/>
      <c r="K11312" s="140"/>
    </row>
    <row r="11313" ht="15.75" customHeight="1">
      <c r="A11313" s="49"/>
      <c r="B11313" s="141"/>
      <c r="C11313" s="144" t="s">
        <v>44</v>
      </c>
      <c r="D11313" s="137" t="str">
        <f>IFERROR(__xludf.DUMMYFUNCTION("JOIN("", "",FILTER(Marksheet!$15:$15,Marksheet!$10:$10=$C11313))"),"3a, 4c")</f>
        <v>3a, 4c</v>
      </c>
      <c r="E11313" s="138">
        <f t="array" ref="E11313">SUMIF(Marksheet!$D$10:$BQ$10,$C11313,INDIRECT(K11289))</f>
        <v>0</v>
      </c>
      <c r="F11313" s="138" t="s">
        <v>434</v>
      </c>
      <c r="G11313" s="137">
        <f>SUMIF(Marksheet!$10:$10,C11313,Marksheet!$14:$14)</f>
        <v>2</v>
      </c>
      <c r="H11313" s="139">
        <f t="shared" si="343"/>
        <v>0</v>
      </c>
      <c r="I11313" s="137" t="s">
        <v>476</v>
      </c>
      <c r="J11313" s="133"/>
      <c r="K11313" s="140"/>
    </row>
    <row r="11314" ht="15.75" customHeight="1">
      <c r="A11314" s="49"/>
      <c r="B11314" s="141"/>
      <c r="C11314" s="144" t="s">
        <v>39</v>
      </c>
      <c r="D11314" s="137" t="str">
        <f>IFERROR(__xludf.DUMMYFUNCTION("JOIN("", "",FILTER(Marksheet!$15:$15,Marksheet!$10:$10=$C11314))"),"1a, 5a, 5b")</f>
        <v>1a, 5a, 5b</v>
      </c>
      <c r="E11314" s="138">
        <f t="array" ref="E11314">SUMIF(Marksheet!$D$10:$BQ$10,$C11314,INDIRECT(K11289))</f>
        <v>0</v>
      </c>
      <c r="F11314" s="138" t="s">
        <v>434</v>
      </c>
      <c r="G11314" s="137">
        <f>SUMIF(Marksheet!$10:$10,C11314,Marksheet!$14:$14)</f>
        <v>5</v>
      </c>
      <c r="H11314" s="139">
        <f t="shared" si="343"/>
        <v>0</v>
      </c>
      <c r="I11314" s="137" t="s">
        <v>477</v>
      </c>
      <c r="J11314" s="133"/>
      <c r="K11314" s="140"/>
    </row>
    <row r="11315" ht="15.75" customHeight="1">
      <c r="A11315" s="49"/>
      <c r="B11315" s="141"/>
      <c r="C11315" s="144" t="s">
        <v>42</v>
      </c>
      <c r="D11315" s="137" t="str">
        <f>IFERROR(__xludf.DUMMYFUNCTION("JOIN("", "",FILTER(Marksheet!$15:$15,Marksheet!$10:$10=$C11315))"),"2a, 3c")</f>
        <v>2a, 3c</v>
      </c>
      <c r="E11315" s="138">
        <f t="array" ref="E11315">SUMIF(Marksheet!$D$10:$BQ$10,$C11315,INDIRECT(K11289))</f>
        <v>0</v>
      </c>
      <c r="F11315" s="138" t="s">
        <v>434</v>
      </c>
      <c r="G11315" s="137">
        <f>SUMIF(Marksheet!$10:$10,C11315,Marksheet!$14:$14)</f>
        <v>3</v>
      </c>
      <c r="H11315" s="139">
        <f t="shared" si="343"/>
        <v>0</v>
      </c>
      <c r="I11315" s="137" t="s">
        <v>478</v>
      </c>
      <c r="J11315" s="133"/>
      <c r="K11315" s="140"/>
    </row>
    <row r="11316" ht="15.75" customHeight="1">
      <c r="A11316" s="49"/>
      <c r="B11316" s="142"/>
      <c r="C11316" s="144" t="s">
        <v>40</v>
      </c>
      <c r="D11316" s="137" t="str">
        <f>IFERROR(__xludf.DUMMYFUNCTION("JOIN("", "",FILTER(Marksheet!$15:$15,Marksheet!$10:$10=$C11316))"),"1b, 4b, 4f")</f>
        <v>1b, 4b, 4f</v>
      </c>
      <c r="E11316" s="138">
        <f t="array" ref="E11316">SUMIF(Marksheet!$D$10:$BQ$10,$C11316,INDIRECT(K11289))</f>
        <v>0</v>
      </c>
      <c r="F11316" s="138" t="s">
        <v>434</v>
      </c>
      <c r="G11316" s="137">
        <f>SUMIF(Marksheet!$10:$10,C11316,Marksheet!$14:$14)</f>
        <v>3</v>
      </c>
      <c r="H11316" s="139">
        <f t="shared" si="343"/>
        <v>0</v>
      </c>
      <c r="I11316" s="137" t="s">
        <v>479</v>
      </c>
      <c r="J11316" s="133"/>
      <c r="K11316" s="140"/>
    </row>
    <row r="11317" ht="15.75" customHeight="1">
      <c r="A11317" s="49"/>
      <c r="B11317" s="49"/>
      <c r="C11317" s="145" t="s">
        <v>76</v>
      </c>
      <c r="D11317" s="145"/>
      <c r="E11317" s="146">
        <f>SUM(E11293:E11316)</f>
        <v>0</v>
      </c>
      <c r="F11317" s="147" t="s">
        <v>434</v>
      </c>
      <c r="G11317" s="148">
        <f>SUM(G11293:G11316)</f>
        <v>85</v>
      </c>
      <c r="H11317" s="149">
        <f t="shared" si="343"/>
        <v>0</v>
      </c>
      <c r="I11317" s="129"/>
      <c r="J11317" s="133"/>
      <c r="K11317" s="127"/>
    </row>
    <row r="11318" ht="15.75" customHeight="1">
      <c r="A11318" s="49"/>
      <c r="B11318" s="49"/>
      <c r="C11318" s="67"/>
      <c r="D11318" s="67"/>
      <c r="E11318" s="49"/>
      <c r="F11318" s="49"/>
      <c r="G11318" s="49"/>
      <c r="H11318" s="49"/>
      <c r="I11318" s="129"/>
      <c r="J11318" s="133"/>
      <c r="K11318" s="127"/>
    </row>
    <row r="11319" ht="60.0" customHeight="1">
      <c r="A11319" s="49"/>
      <c r="B11319" s="49"/>
      <c r="C11319" s="67"/>
      <c r="D11319" s="67"/>
      <c r="E11319" s="49"/>
      <c r="F11319" s="49"/>
      <c r="G11319" s="49"/>
      <c r="H11319" s="49"/>
      <c r="I11319" s="129"/>
      <c r="J11319" s="133"/>
      <c r="K11319" s="127"/>
    </row>
    <row r="11320" ht="15.75" customHeight="1">
      <c r="A11320" s="124" t="s">
        <v>450</v>
      </c>
      <c r="B11320" s="49"/>
      <c r="C11320" s="67"/>
      <c r="D11320" s="67"/>
      <c r="E11320" s="1"/>
      <c r="F11320" s="1"/>
      <c r="G11320" s="49"/>
      <c r="H11320" s="49"/>
      <c r="I11320" s="7"/>
      <c r="K11320" s="125">
        <f>K11287+1</f>
        <v>361</v>
      </c>
    </row>
    <row r="11321" ht="15.75" customHeight="1">
      <c r="A11321" s="126" t="s">
        <v>451</v>
      </c>
      <c r="B11321" s="67" t="str">
        <f>B11288</f>
        <v>GCSE Transition Assessment</v>
      </c>
      <c r="C11321" s="67"/>
      <c r="D11321" s="67"/>
      <c r="E11321" s="1"/>
      <c r="F11321" s="49"/>
      <c r="G11321" s="49"/>
      <c r="H11321" s="49"/>
      <c r="K11321" s="127" t="str">
        <f>CONCATENATE("Marksheet!$B$",K11320)</f>
        <v>Marksheet!$B$361</v>
      </c>
    </row>
    <row r="11322" ht="15.75" customHeight="1">
      <c r="A11322" s="126" t="s">
        <v>447</v>
      </c>
      <c r="B11322" s="67" t="str">
        <f t="array" ref="B11322">IF(INDIRECT(K11321)="","",INDIRECT(K11321))</f>
        <v>Student 344</v>
      </c>
      <c r="C11322" s="67"/>
      <c r="D11322" s="67"/>
      <c r="E11322" s="1"/>
      <c r="F11322" s="49"/>
      <c r="G11322" s="49"/>
      <c r="H11322" s="49"/>
      <c r="K11322" s="127" t="str">
        <f>CONCATENATE("Marksheet!$D$",K11320,":$BQ$",K11320)</f>
        <v>Marksheet!$D$361:$BQ$361</v>
      </c>
    </row>
    <row r="11323" ht="15.75" customHeight="1">
      <c r="A11323" s="126" t="s">
        <v>452</v>
      </c>
      <c r="B11323" s="67" t="str">
        <f t="array" ref="B11323">INDIRECT(CONCATENATE("Marksheet!$C$",INDIRECT(CONCATENATE("K",ROW()-3))))</f>
        <v/>
      </c>
      <c r="C11323" s="67"/>
      <c r="D11323" s="67"/>
      <c r="E11323" s="49"/>
      <c r="F11323" s="49"/>
      <c r="G11323" s="49"/>
      <c r="H11323" s="49"/>
      <c r="I11323" s="49"/>
      <c r="J11323" s="49"/>
      <c r="K11323" s="127"/>
    </row>
    <row r="11324" ht="15.75" customHeight="1">
      <c r="A11324" s="67"/>
      <c r="B11324" s="128"/>
      <c r="C11324" s="67"/>
      <c r="D11324" s="67"/>
      <c r="E11324" s="49"/>
      <c r="F11324" s="49"/>
      <c r="G11324" s="49"/>
      <c r="H11324" s="49"/>
      <c r="I11324" s="49"/>
      <c r="J11324" s="49"/>
      <c r="K11324" s="127"/>
    </row>
    <row r="11325" ht="15.75" customHeight="1">
      <c r="A11325" s="129"/>
      <c r="B11325" s="100" t="s">
        <v>442</v>
      </c>
      <c r="C11325" s="100" t="s">
        <v>443</v>
      </c>
      <c r="D11325" s="73" t="s">
        <v>453</v>
      </c>
      <c r="E11325" s="130" t="s">
        <v>444</v>
      </c>
      <c r="F11325" s="71"/>
      <c r="G11325" s="72"/>
      <c r="H11325" s="131" t="s">
        <v>454</v>
      </c>
      <c r="I11325" s="132" t="s">
        <v>455</v>
      </c>
      <c r="J11325" s="133"/>
      <c r="K11325" s="134"/>
    </row>
    <row r="11326" ht="15.75" customHeight="1">
      <c r="A11326" s="49"/>
      <c r="B11326" s="135" t="s">
        <v>19</v>
      </c>
      <c r="C11326" s="136" t="s">
        <v>25</v>
      </c>
      <c r="D11326" s="137" t="str">
        <f>IFERROR(__xludf.DUMMYFUNCTION("JOIN("", "",FILTER(Marksheet!$15:$15,Marksheet!$10:$10=$C11326))"),"3a, 3b, 3c")</f>
        <v>3a, 3b, 3c</v>
      </c>
      <c r="E11326" s="138">
        <f t="array" ref="E11326">SUMIF(Marksheet!$D$10:$BQ$10,$C11326,INDIRECT(K11322))</f>
        <v>0</v>
      </c>
      <c r="F11326" s="138" t="s">
        <v>434</v>
      </c>
      <c r="G11326" s="137">
        <f>SUMIF(Marksheet!$10:$10,C11326,Marksheet!$14:$14)</f>
        <v>3</v>
      </c>
      <c r="H11326" s="139">
        <f t="shared" ref="H11326:H11350" si="344">E11326/G11326</f>
        <v>0</v>
      </c>
      <c r="I11326" s="137" t="s">
        <v>456</v>
      </c>
      <c r="J11326" s="133"/>
      <c r="K11326" s="140"/>
    </row>
    <row r="11327" ht="15.75" customHeight="1">
      <c r="A11327" s="49"/>
      <c r="B11327" s="141"/>
      <c r="C11327" s="136" t="s">
        <v>27</v>
      </c>
      <c r="D11327" s="137" t="str">
        <f>IFERROR(__xludf.DUMMYFUNCTION("JOIN("", "",FILTER(Marksheet!$15:$15,Marksheet!$10:$10=$C11327))"),"5a, 5b, 5c, 5d")</f>
        <v>5a, 5b, 5c, 5d</v>
      </c>
      <c r="E11327" s="138">
        <f t="array" ref="E11327">SUMIF(Marksheet!$D$10:$BQ$10,$C11327,INDIRECT(K11322))</f>
        <v>0</v>
      </c>
      <c r="F11327" s="138" t="s">
        <v>434</v>
      </c>
      <c r="G11327" s="137">
        <f>SUMIF(Marksheet!$10:$10,C11327,Marksheet!$14:$14)</f>
        <v>5</v>
      </c>
      <c r="H11327" s="139">
        <f t="shared" si="344"/>
        <v>0</v>
      </c>
      <c r="I11327" s="137" t="s">
        <v>457</v>
      </c>
      <c r="J11327" s="133"/>
      <c r="K11327" s="140"/>
    </row>
    <row r="11328" ht="15.75" customHeight="1">
      <c r="A11328" s="49"/>
      <c r="B11328" s="141"/>
      <c r="C11328" s="136" t="s">
        <v>26</v>
      </c>
      <c r="D11328" s="137" t="str">
        <f>IFERROR(__xludf.DUMMYFUNCTION("JOIN("", "",FILTER(Marksheet!$15:$15,Marksheet!$10:$10=$C11328))"),"4a, 4b")</f>
        <v>4a, 4b</v>
      </c>
      <c r="E11328" s="138">
        <f t="array" ref="E11328">SUMIF(Marksheet!$D$10:$BQ$10,$C11328,INDIRECT(K11322))</f>
        <v>0</v>
      </c>
      <c r="F11328" s="138" t="s">
        <v>434</v>
      </c>
      <c r="G11328" s="137">
        <f>SUMIF(Marksheet!$10:$10,C11328,Marksheet!$14:$14)</f>
        <v>3</v>
      </c>
      <c r="H11328" s="139">
        <f t="shared" si="344"/>
        <v>0</v>
      </c>
      <c r="I11328" s="137" t="s">
        <v>458</v>
      </c>
      <c r="J11328" s="133"/>
      <c r="K11328" s="140"/>
    </row>
    <row r="11329" ht="15.75" customHeight="1">
      <c r="A11329" s="49"/>
      <c r="B11329" s="141"/>
      <c r="C11329" s="136" t="s">
        <v>23</v>
      </c>
      <c r="D11329" s="137" t="str">
        <f>IFERROR(__xludf.DUMMYFUNCTION("JOIN("", "",FILTER(Marksheet!$15:$15,Marksheet!$10:$10=$C11329))"),"1a, 1b, 4c")</f>
        <v>1a, 1b, 4c</v>
      </c>
      <c r="E11329" s="138">
        <f t="array" ref="E11329">SUMIF(Marksheet!$D$10:$BQ$10,$C11329,INDIRECT(K11322))</f>
        <v>0</v>
      </c>
      <c r="F11329" s="138" t="s">
        <v>434</v>
      </c>
      <c r="G11329" s="137">
        <f>SUMIF(Marksheet!$10:$10,C11329,Marksheet!$14:$14)</f>
        <v>5</v>
      </c>
      <c r="H11329" s="139">
        <f t="shared" si="344"/>
        <v>0</v>
      </c>
      <c r="I11329" s="137" t="s">
        <v>459</v>
      </c>
      <c r="J11329" s="133"/>
      <c r="K11329" s="140"/>
    </row>
    <row r="11330" ht="15.75" customHeight="1">
      <c r="A11330" s="49"/>
      <c r="B11330" s="142"/>
      <c r="C11330" s="136" t="s">
        <v>24</v>
      </c>
      <c r="D11330" s="137" t="str">
        <f>IFERROR(__xludf.DUMMYFUNCTION("JOIN("", "",FILTER(Marksheet!$15:$15,Marksheet!$10:$10=$C11330))"),"2a, 2b, 2c")</f>
        <v>2a, 2b, 2c</v>
      </c>
      <c r="E11330" s="138">
        <f t="array" ref="E11330">SUMIF(Marksheet!$D$10:$BQ$10,$C11330,INDIRECT(K11322))</f>
        <v>0</v>
      </c>
      <c r="F11330" s="138" t="s">
        <v>434</v>
      </c>
      <c r="G11330" s="137">
        <f>SUMIF(Marksheet!$10:$10,C11330,Marksheet!$14:$14)</f>
        <v>4</v>
      </c>
      <c r="H11330" s="139">
        <f t="shared" si="344"/>
        <v>0</v>
      </c>
      <c r="I11330" s="137" t="s">
        <v>460</v>
      </c>
      <c r="J11330" s="133"/>
      <c r="K11330" s="140"/>
    </row>
    <row r="11331" ht="15.75" customHeight="1">
      <c r="A11331" s="49"/>
      <c r="B11331" s="135" t="s">
        <v>20</v>
      </c>
      <c r="C11331" s="143" t="s">
        <v>29</v>
      </c>
      <c r="D11331" s="137" t="str">
        <f>IFERROR(__xludf.DUMMYFUNCTION("JOIN("", "",FILTER(Marksheet!$15:$15,Marksheet!$10:$10=$C11331))"),"1b, 3d")</f>
        <v>1b, 3d</v>
      </c>
      <c r="E11331" s="138">
        <f t="array" ref="E11331">SUMIF(Marksheet!$D$10:$BQ$10,$C11331,INDIRECT(K11322))</f>
        <v>0</v>
      </c>
      <c r="F11331" s="138" t="s">
        <v>434</v>
      </c>
      <c r="G11331" s="137">
        <f>SUMIF(Marksheet!$10:$10,C11331,Marksheet!$14:$14)</f>
        <v>2</v>
      </c>
      <c r="H11331" s="139">
        <f t="shared" si="344"/>
        <v>0</v>
      </c>
      <c r="I11331" s="137" t="s">
        <v>461</v>
      </c>
      <c r="J11331" s="133"/>
      <c r="K11331" s="140"/>
    </row>
    <row r="11332" ht="15.75" customHeight="1">
      <c r="A11332" s="49"/>
      <c r="B11332" s="141"/>
      <c r="C11332" s="143" t="s">
        <v>30</v>
      </c>
      <c r="D11332" s="137" t="str">
        <f>IFERROR(__xludf.DUMMYFUNCTION("JOIN("", "",FILTER(Marksheet!$15:$15,Marksheet!$10:$10=$C11332))"),"1d, 4d, 4e")</f>
        <v>1d, 4d, 4e</v>
      </c>
      <c r="E11332" s="138">
        <f t="array" ref="E11332">SUMIF(Marksheet!$D$10:$BQ$10,$C11332,INDIRECT(K11322))</f>
        <v>0</v>
      </c>
      <c r="F11332" s="138" t="s">
        <v>434</v>
      </c>
      <c r="G11332" s="137">
        <f>SUMIF(Marksheet!$10:$10,C11332,Marksheet!$14:$14)</f>
        <v>3</v>
      </c>
      <c r="H11332" s="139">
        <f t="shared" si="344"/>
        <v>0</v>
      </c>
      <c r="I11332" s="137" t="s">
        <v>462</v>
      </c>
      <c r="J11332" s="133"/>
      <c r="K11332" s="140"/>
    </row>
    <row r="11333" ht="15.75" customHeight="1">
      <c r="A11333" s="49"/>
      <c r="B11333" s="141"/>
      <c r="C11333" s="143" t="s">
        <v>33</v>
      </c>
      <c r="D11333" s="137" t="str">
        <f>IFERROR(__xludf.DUMMYFUNCTION("JOIN("", "",FILTER(Marksheet!$15:$15,Marksheet!$10:$10=$C11333))"),"4a, 4b")</f>
        <v>4a, 4b</v>
      </c>
      <c r="E11333" s="138">
        <f t="array" ref="E11333">SUMIF(Marksheet!$D$10:$BQ$10,$C11333,INDIRECT(K11322))</f>
        <v>0</v>
      </c>
      <c r="F11333" s="138" t="s">
        <v>434</v>
      </c>
      <c r="G11333" s="137">
        <f>SUMIF(Marksheet!$10:$10,C11333,Marksheet!$14:$14)</f>
        <v>3</v>
      </c>
      <c r="H11333" s="139">
        <f t="shared" si="344"/>
        <v>0</v>
      </c>
      <c r="I11333" s="137" t="s">
        <v>463</v>
      </c>
      <c r="J11333" s="133"/>
      <c r="K11333" s="140"/>
    </row>
    <row r="11334" ht="15.75" customHeight="1">
      <c r="A11334" s="49"/>
      <c r="B11334" s="141"/>
      <c r="C11334" s="143" t="s">
        <v>28</v>
      </c>
      <c r="D11334" s="137" t="str">
        <f>IFERROR(__xludf.DUMMYFUNCTION("JOIN("", "",FILTER(Marksheet!$15:$15,Marksheet!$10:$10=$C11334))"),"1a, 1c, 4c")</f>
        <v>1a, 1c, 4c</v>
      </c>
      <c r="E11334" s="138">
        <f t="array" ref="E11334">SUMIF(Marksheet!$D$10:$BQ$10,$C11334,INDIRECT(K11322))</f>
        <v>0</v>
      </c>
      <c r="F11334" s="138" t="s">
        <v>434</v>
      </c>
      <c r="G11334" s="137">
        <f>SUMIF(Marksheet!$10:$10,C11334,Marksheet!$14:$14)</f>
        <v>5</v>
      </c>
      <c r="H11334" s="139">
        <f t="shared" si="344"/>
        <v>0</v>
      </c>
      <c r="I11334" s="137" t="s">
        <v>464</v>
      </c>
      <c r="J11334" s="133"/>
      <c r="K11334" s="140"/>
    </row>
    <row r="11335" ht="15.75" customHeight="1">
      <c r="A11335" s="49"/>
      <c r="B11335" s="141"/>
      <c r="C11335" s="143" t="s">
        <v>435</v>
      </c>
      <c r="D11335" s="137" t="str">
        <f>IFERROR(__xludf.DUMMYFUNCTION("JOIN("", "",FILTER(Marksheet!$15:$15,Marksheet!$10:$10=$C11335))"),"3a, 3b, 3c")</f>
        <v>3a, 3b, 3c</v>
      </c>
      <c r="E11335" s="138">
        <f t="array" ref="E11335">SUMIF(Marksheet!$D$10:$BQ$10,$C11335,INDIRECT(K11322))</f>
        <v>0</v>
      </c>
      <c r="F11335" s="138" t="s">
        <v>434</v>
      </c>
      <c r="G11335" s="137">
        <f>SUMIF(Marksheet!$10:$10,C11335,Marksheet!$14:$14)</f>
        <v>4</v>
      </c>
      <c r="H11335" s="139">
        <f t="shared" si="344"/>
        <v>0</v>
      </c>
      <c r="I11335" s="137" t="s">
        <v>465</v>
      </c>
      <c r="J11335" s="133"/>
      <c r="K11335" s="140"/>
    </row>
    <row r="11336" ht="15.75" customHeight="1">
      <c r="A11336" s="49"/>
      <c r="B11336" s="142"/>
      <c r="C11336" s="143" t="s">
        <v>31</v>
      </c>
      <c r="D11336" s="137" t="str">
        <f>IFERROR(__xludf.DUMMYFUNCTION("JOIN("", "",FILTER(Marksheet!$15:$15,Marksheet!$10:$10=$C11336))"),"2a, 2b, 2c")</f>
        <v>2a, 2b, 2c</v>
      </c>
      <c r="E11336" s="138">
        <f t="array" ref="E11336">SUMIF(Marksheet!$D$10:$BQ$10,$C11336,INDIRECT(K11322))</f>
        <v>0</v>
      </c>
      <c r="F11336" s="138" t="s">
        <v>434</v>
      </c>
      <c r="G11336" s="137">
        <f>SUMIF(Marksheet!$10:$10,C11336,Marksheet!$14:$14)</f>
        <v>3</v>
      </c>
      <c r="H11336" s="139">
        <f t="shared" si="344"/>
        <v>0</v>
      </c>
      <c r="I11336" s="137" t="s">
        <v>466</v>
      </c>
      <c r="J11336" s="133"/>
      <c r="K11336" s="140"/>
    </row>
    <row r="11337" ht="15.75" customHeight="1">
      <c r="A11337" s="49"/>
      <c r="B11337" s="135" t="s">
        <v>21</v>
      </c>
      <c r="C11337" s="143" t="s">
        <v>36</v>
      </c>
      <c r="D11337" s="137" t="str">
        <f>IFERROR(__xludf.DUMMYFUNCTION("JOIN("", "",FILTER(Marksheet!$15:$15,Marksheet!$10:$10=$C11337))"),"2b, 2c")</f>
        <v>2b, 2c</v>
      </c>
      <c r="E11337" s="138">
        <f t="array" ref="E11337">SUMIF(Marksheet!$D$10:$BQ$10,$C11337,INDIRECT(K11322))</f>
        <v>0</v>
      </c>
      <c r="F11337" s="138" t="s">
        <v>434</v>
      </c>
      <c r="G11337" s="137">
        <f>SUMIF(Marksheet!$10:$10,C11337,Marksheet!$14:$14)</f>
        <v>2</v>
      </c>
      <c r="H11337" s="139">
        <f t="shared" si="344"/>
        <v>0</v>
      </c>
      <c r="I11337" s="137" t="s">
        <v>467</v>
      </c>
      <c r="J11337" s="133"/>
      <c r="K11337" s="140"/>
    </row>
    <row r="11338" ht="15.75" customHeight="1">
      <c r="A11338" s="49"/>
      <c r="B11338" s="141"/>
      <c r="C11338" s="143" t="s">
        <v>38</v>
      </c>
      <c r="D11338" s="137" t="str">
        <f>IFERROR(__xludf.DUMMYFUNCTION("JOIN("", "",FILTER(Marksheet!$15:$15,Marksheet!$10:$10=$C11338))"),"4a, 4b, 4c, 4d, 4e")</f>
        <v>4a, 4b, 4c, 4d, 4e</v>
      </c>
      <c r="E11338" s="138">
        <f t="array" ref="E11338">SUMIF(Marksheet!$D$10:$BQ$10,$C11338,INDIRECT(K11322))</f>
        <v>0</v>
      </c>
      <c r="F11338" s="138" t="s">
        <v>434</v>
      </c>
      <c r="G11338" s="137">
        <f>SUMIF(Marksheet!$10:$10,C11338,Marksheet!$14:$14)</f>
        <v>6</v>
      </c>
      <c r="H11338" s="139">
        <f t="shared" si="344"/>
        <v>0</v>
      </c>
      <c r="I11338" s="137" t="s">
        <v>468</v>
      </c>
      <c r="J11338" s="133"/>
      <c r="K11338" s="140"/>
    </row>
    <row r="11339" ht="15.75" customHeight="1">
      <c r="A11339" s="49"/>
      <c r="B11339" s="141"/>
      <c r="C11339" s="143" t="s">
        <v>35</v>
      </c>
      <c r="D11339" s="137" t="str">
        <f>IFERROR(__xludf.DUMMYFUNCTION("JOIN("", "",FILTER(Marksheet!$15:$15,Marksheet!$10:$10=$C11339))"),"1b, 2a")</f>
        <v>1b, 2a</v>
      </c>
      <c r="E11339" s="138">
        <f t="array" ref="E11339">SUMIF(Marksheet!$D$10:$BQ$10,$C11339,INDIRECT(K11322))</f>
        <v>0</v>
      </c>
      <c r="F11339" s="138" t="s">
        <v>434</v>
      </c>
      <c r="G11339" s="137">
        <f>SUMIF(Marksheet!$10:$10,C11339,Marksheet!$14:$14)</f>
        <v>3</v>
      </c>
      <c r="H11339" s="139">
        <f t="shared" si="344"/>
        <v>0</v>
      </c>
      <c r="I11339" s="137" t="s">
        <v>469</v>
      </c>
      <c r="J11339" s="133"/>
      <c r="K11339" s="140"/>
    </row>
    <row r="11340" ht="15.75" customHeight="1">
      <c r="A11340" s="49"/>
      <c r="B11340" s="141"/>
      <c r="C11340" s="143" t="s">
        <v>34</v>
      </c>
      <c r="D11340" s="137" t="str">
        <f>IFERROR(__xludf.DUMMYFUNCTION("JOIN("", "",FILTER(Marksheet!$15:$15,Marksheet!$10:$10=$C11340))"),"1a, 1c, 2d")</f>
        <v>1a, 1c, 2d</v>
      </c>
      <c r="E11340" s="138">
        <f t="array" ref="E11340">SUMIF(Marksheet!$D$10:$BQ$10,$C11340,INDIRECT(K11322))</f>
        <v>0</v>
      </c>
      <c r="F11340" s="138" t="s">
        <v>434</v>
      </c>
      <c r="G11340" s="137">
        <f>SUMIF(Marksheet!$10:$10,C11340,Marksheet!$14:$14)</f>
        <v>6</v>
      </c>
      <c r="H11340" s="139">
        <f t="shared" si="344"/>
        <v>0</v>
      </c>
      <c r="I11340" s="137" t="s">
        <v>470</v>
      </c>
      <c r="J11340" s="133"/>
      <c r="K11340" s="140"/>
    </row>
    <row r="11341" ht="15.75" customHeight="1">
      <c r="A11341" s="49"/>
      <c r="B11341" s="142"/>
      <c r="C11341" s="143" t="s">
        <v>37</v>
      </c>
      <c r="D11341" s="137" t="str">
        <f>IFERROR(__xludf.DUMMYFUNCTION("JOIN("", "",FILTER(Marksheet!$15:$15,Marksheet!$10:$10=$C11341))"),"3a, 3b, 3c")</f>
        <v>3a, 3b, 3c</v>
      </c>
      <c r="E11341" s="138">
        <f t="array" ref="E11341">SUMIF(Marksheet!$D$10:$BQ$10,$C11341,INDIRECT(K11322))</f>
        <v>0</v>
      </c>
      <c r="F11341" s="138" t="s">
        <v>434</v>
      </c>
      <c r="G11341" s="137">
        <f>SUMIF(Marksheet!$10:$10,C11341,Marksheet!$14:$14)</f>
        <v>3</v>
      </c>
      <c r="H11341" s="139">
        <f t="shared" si="344"/>
        <v>0</v>
      </c>
      <c r="I11341" s="137" t="s">
        <v>471</v>
      </c>
      <c r="J11341" s="133"/>
      <c r="K11341" s="140"/>
    </row>
    <row r="11342" ht="15.75" customHeight="1">
      <c r="A11342" s="49"/>
      <c r="B11342" s="135" t="s">
        <v>22</v>
      </c>
      <c r="C11342" s="144" t="s">
        <v>46</v>
      </c>
      <c r="D11342" s="137" t="str">
        <f>IFERROR(__xludf.DUMMYFUNCTION("JOIN("", "",FILTER(Marksheet!$15:$15,Marksheet!$10:$10=$C11342))"),"3d")</f>
        <v>3d</v>
      </c>
      <c r="E11342" s="138">
        <f t="array" ref="E11342">SUMIF(Marksheet!$D$10:$BQ$10,$C11342,INDIRECT(K11322))</f>
        <v>0</v>
      </c>
      <c r="F11342" s="138" t="s">
        <v>434</v>
      </c>
      <c r="G11342" s="137">
        <f>SUMIF(Marksheet!$10:$10,C11342,Marksheet!$14:$14)</f>
        <v>2</v>
      </c>
      <c r="H11342" s="139">
        <f t="shared" si="344"/>
        <v>0</v>
      </c>
      <c r="I11342" s="137" t="s">
        <v>472</v>
      </c>
      <c r="J11342" s="133"/>
      <c r="K11342" s="140"/>
    </row>
    <row r="11343" ht="15.75" customHeight="1">
      <c r="A11343" s="49"/>
      <c r="B11343" s="141"/>
      <c r="C11343" s="144" t="s">
        <v>41</v>
      </c>
      <c r="D11343" s="137" t="str">
        <f>IFERROR(__xludf.DUMMYFUNCTION("JOIN("", "",FILTER(Marksheet!$15:$15,Marksheet!$10:$10=$C11343))"),"1c, 2b, 4e")</f>
        <v>1c, 2b, 4e</v>
      </c>
      <c r="E11343" s="138">
        <f t="array" ref="E11343">SUMIF(Marksheet!$D$10:$BQ$10,$C11343,INDIRECT(K11322))</f>
        <v>0</v>
      </c>
      <c r="F11343" s="138" t="s">
        <v>434</v>
      </c>
      <c r="G11343" s="137">
        <f>SUMIF(Marksheet!$10:$10,C11343,Marksheet!$14:$14)</f>
        <v>3</v>
      </c>
      <c r="H11343" s="139">
        <f t="shared" si="344"/>
        <v>0</v>
      </c>
      <c r="I11343" s="137" t="s">
        <v>473</v>
      </c>
      <c r="J11343" s="133"/>
      <c r="K11343" s="140"/>
    </row>
    <row r="11344" ht="15.75" customHeight="1">
      <c r="A11344" s="49"/>
      <c r="B11344" s="141"/>
      <c r="C11344" s="144" t="s">
        <v>45</v>
      </c>
      <c r="D11344" s="137" t="str">
        <f>IFERROR(__xludf.DUMMYFUNCTION("JOIN("", "",FILTER(Marksheet!$15:$15,Marksheet!$10:$10=$C11344))"),"3b, 4a, 5c")</f>
        <v>3b, 4a, 5c</v>
      </c>
      <c r="E11344" s="138">
        <f t="array" ref="E11344">SUMIF(Marksheet!$D$10:$BQ$10,$C11344,INDIRECT(K11322))</f>
        <v>0</v>
      </c>
      <c r="F11344" s="138" t="s">
        <v>434</v>
      </c>
      <c r="G11344" s="137">
        <f>SUMIF(Marksheet!$10:$10,C11344,Marksheet!$14:$14)</f>
        <v>3</v>
      </c>
      <c r="H11344" s="139">
        <f t="shared" si="344"/>
        <v>0</v>
      </c>
      <c r="I11344" s="137" t="s">
        <v>474</v>
      </c>
      <c r="J11344" s="133"/>
      <c r="K11344" s="140"/>
    </row>
    <row r="11345" ht="15.75" customHeight="1">
      <c r="A11345" s="49"/>
      <c r="B11345" s="141"/>
      <c r="C11345" s="144" t="s">
        <v>43</v>
      </c>
      <c r="D11345" s="137" t="str">
        <f>IFERROR(__xludf.DUMMYFUNCTION("JOIN("", "",FILTER(Marksheet!$15:$15,Marksheet!$10:$10=$C11345))"),"2c, 4d, 5d")</f>
        <v>2c, 4d, 5d</v>
      </c>
      <c r="E11345" s="138">
        <f t="array" ref="E11345">SUMIF(Marksheet!$D$10:$BQ$10,$C11345,INDIRECT(K11322))</f>
        <v>0</v>
      </c>
      <c r="F11345" s="138" t="s">
        <v>434</v>
      </c>
      <c r="G11345" s="137">
        <f>SUMIF(Marksheet!$10:$10,C11345,Marksheet!$14:$14)</f>
        <v>4</v>
      </c>
      <c r="H11345" s="139">
        <f t="shared" si="344"/>
        <v>0</v>
      </c>
      <c r="I11345" s="137" t="s">
        <v>475</v>
      </c>
      <c r="J11345" s="133"/>
      <c r="K11345" s="140"/>
    </row>
    <row r="11346" ht="15.75" customHeight="1">
      <c r="A11346" s="49"/>
      <c r="B11346" s="141"/>
      <c r="C11346" s="144" t="s">
        <v>44</v>
      </c>
      <c r="D11346" s="137" t="str">
        <f>IFERROR(__xludf.DUMMYFUNCTION("JOIN("", "",FILTER(Marksheet!$15:$15,Marksheet!$10:$10=$C11346))"),"3a, 4c")</f>
        <v>3a, 4c</v>
      </c>
      <c r="E11346" s="138">
        <f t="array" ref="E11346">SUMIF(Marksheet!$D$10:$BQ$10,$C11346,INDIRECT(K11322))</f>
        <v>0</v>
      </c>
      <c r="F11346" s="138" t="s">
        <v>434</v>
      </c>
      <c r="G11346" s="137">
        <f>SUMIF(Marksheet!$10:$10,C11346,Marksheet!$14:$14)</f>
        <v>2</v>
      </c>
      <c r="H11346" s="139">
        <f t="shared" si="344"/>
        <v>0</v>
      </c>
      <c r="I11346" s="137" t="s">
        <v>476</v>
      </c>
      <c r="J11346" s="133"/>
      <c r="K11346" s="140"/>
    </row>
    <row r="11347" ht="15.75" customHeight="1">
      <c r="A11347" s="49"/>
      <c r="B11347" s="141"/>
      <c r="C11347" s="144" t="s">
        <v>39</v>
      </c>
      <c r="D11347" s="137" t="str">
        <f>IFERROR(__xludf.DUMMYFUNCTION("JOIN("", "",FILTER(Marksheet!$15:$15,Marksheet!$10:$10=$C11347))"),"1a, 5a, 5b")</f>
        <v>1a, 5a, 5b</v>
      </c>
      <c r="E11347" s="138">
        <f t="array" ref="E11347">SUMIF(Marksheet!$D$10:$BQ$10,$C11347,INDIRECT(K11322))</f>
        <v>0</v>
      </c>
      <c r="F11347" s="138" t="s">
        <v>434</v>
      </c>
      <c r="G11347" s="137">
        <f>SUMIF(Marksheet!$10:$10,C11347,Marksheet!$14:$14)</f>
        <v>5</v>
      </c>
      <c r="H11347" s="139">
        <f t="shared" si="344"/>
        <v>0</v>
      </c>
      <c r="I11347" s="137" t="s">
        <v>477</v>
      </c>
      <c r="J11347" s="133"/>
      <c r="K11347" s="140"/>
    </row>
    <row r="11348" ht="15.75" customHeight="1">
      <c r="A11348" s="49"/>
      <c r="B11348" s="141"/>
      <c r="C11348" s="144" t="s">
        <v>42</v>
      </c>
      <c r="D11348" s="137" t="str">
        <f>IFERROR(__xludf.DUMMYFUNCTION("JOIN("", "",FILTER(Marksheet!$15:$15,Marksheet!$10:$10=$C11348))"),"2a, 3c")</f>
        <v>2a, 3c</v>
      </c>
      <c r="E11348" s="138">
        <f t="array" ref="E11348">SUMIF(Marksheet!$D$10:$BQ$10,$C11348,INDIRECT(K11322))</f>
        <v>0</v>
      </c>
      <c r="F11348" s="138" t="s">
        <v>434</v>
      </c>
      <c r="G11348" s="137">
        <f>SUMIF(Marksheet!$10:$10,C11348,Marksheet!$14:$14)</f>
        <v>3</v>
      </c>
      <c r="H11348" s="139">
        <f t="shared" si="344"/>
        <v>0</v>
      </c>
      <c r="I11348" s="137" t="s">
        <v>478</v>
      </c>
      <c r="J11348" s="133"/>
      <c r="K11348" s="140"/>
    </row>
    <row r="11349" ht="15.75" customHeight="1">
      <c r="A11349" s="49"/>
      <c r="B11349" s="142"/>
      <c r="C11349" s="144" t="s">
        <v>40</v>
      </c>
      <c r="D11349" s="137" t="str">
        <f>IFERROR(__xludf.DUMMYFUNCTION("JOIN("", "",FILTER(Marksheet!$15:$15,Marksheet!$10:$10=$C11349))"),"1b, 4b, 4f")</f>
        <v>1b, 4b, 4f</v>
      </c>
      <c r="E11349" s="138">
        <f t="array" ref="E11349">SUMIF(Marksheet!$D$10:$BQ$10,$C11349,INDIRECT(K11322))</f>
        <v>0</v>
      </c>
      <c r="F11349" s="138" t="s">
        <v>434</v>
      </c>
      <c r="G11349" s="137">
        <f>SUMIF(Marksheet!$10:$10,C11349,Marksheet!$14:$14)</f>
        <v>3</v>
      </c>
      <c r="H11349" s="139">
        <f t="shared" si="344"/>
        <v>0</v>
      </c>
      <c r="I11349" s="137" t="s">
        <v>479</v>
      </c>
      <c r="J11349" s="133"/>
      <c r="K11349" s="140"/>
    </row>
    <row r="11350" ht="15.75" customHeight="1">
      <c r="A11350" s="49"/>
      <c r="B11350" s="49"/>
      <c r="C11350" s="145" t="s">
        <v>76</v>
      </c>
      <c r="D11350" s="145"/>
      <c r="E11350" s="146">
        <f>SUM(E11326:E11349)</f>
        <v>0</v>
      </c>
      <c r="F11350" s="147" t="s">
        <v>434</v>
      </c>
      <c r="G11350" s="148">
        <f>SUM(G11326:G11349)</f>
        <v>85</v>
      </c>
      <c r="H11350" s="149">
        <f t="shared" si="344"/>
        <v>0</v>
      </c>
      <c r="I11350" s="129"/>
      <c r="J11350" s="133"/>
      <c r="K11350" s="127"/>
    </row>
    <row r="11351" ht="15.75" customHeight="1">
      <c r="A11351" s="49"/>
      <c r="B11351" s="49"/>
      <c r="C11351" s="67"/>
      <c r="D11351" s="67"/>
      <c r="E11351" s="49"/>
      <c r="F11351" s="49"/>
      <c r="G11351" s="49"/>
      <c r="H11351" s="49"/>
      <c r="I11351" s="129"/>
      <c r="J11351" s="133"/>
      <c r="K11351" s="127"/>
    </row>
    <row r="11352" ht="60.0" customHeight="1">
      <c r="A11352" s="49"/>
      <c r="B11352" s="49"/>
      <c r="C11352" s="67"/>
      <c r="D11352" s="67"/>
      <c r="E11352" s="49"/>
      <c r="F11352" s="49"/>
      <c r="G11352" s="49"/>
      <c r="H11352" s="49"/>
      <c r="I11352" s="129"/>
      <c r="J11352" s="133"/>
      <c r="K11352" s="127"/>
    </row>
    <row r="11353" ht="15.75" customHeight="1">
      <c r="A11353" s="124" t="s">
        <v>450</v>
      </c>
      <c r="B11353" s="49"/>
      <c r="C11353" s="67"/>
      <c r="D11353" s="67"/>
      <c r="E11353" s="1"/>
      <c r="F11353" s="1"/>
      <c r="G11353" s="49"/>
      <c r="H11353" s="49"/>
      <c r="I11353" s="7"/>
      <c r="K11353" s="125">
        <f>K11320+1</f>
        <v>362</v>
      </c>
    </row>
    <row r="11354" ht="15.75" customHeight="1">
      <c r="A11354" s="126" t="s">
        <v>451</v>
      </c>
      <c r="B11354" s="67" t="str">
        <f>B11321</f>
        <v>GCSE Transition Assessment</v>
      </c>
      <c r="C11354" s="67"/>
      <c r="D11354" s="67"/>
      <c r="E11354" s="1"/>
      <c r="F11354" s="49"/>
      <c r="G11354" s="49"/>
      <c r="H11354" s="49"/>
      <c r="K11354" s="127" t="str">
        <f>CONCATENATE("Marksheet!$B$",K11353)</f>
        <v>Marksheet!$B$362</v>
      </c>
    </row>
    <row r="11355" ht="15.75" customHeight="1">
      <c r="A11355" s="126" t="s">
        <v>447</v>
      </c>
      <c r="B11355" s="67" t="str">
        <f t="array" ref="B11355">IF(INDIRECT(K11354)="","",INDIRECT(K11354))</f>
        <v>Student 345</v>
      </c>
      <c r="C11355" s="67"/>
      <c r="D11355" s="67"/>
      <c r="E11355" s="1"/>
      <c r="F11355" s="49"/>
      <c r="G11355" s="49"/>
      <c r="H11355" s="49"/>
      <c r="K11355" s="127" t="str">
        <f>CONCATENATE("Marksheet!$D$",K11353,":$BQ$",K11353)</f>
        <v>Marksheet!$D$362:$BQ$362</v>
      </c>
    </row>
    <row r="11356" ht="15.75" customHeight="1">
      <c r="A11356" s="126" t="s">
        <v>452</v>
      </c>
      <c r="B11356" s="67" t="str">
        <f t="array" ref="B11356">INDIRECT(CONCATENATE("Marksheet!$C$",INDIRECT(CONCATENATE("K",ROW()-3))))</f>
        <v/>
      </c>
      <c r="C11356" s="67"/>
      <c r="D11356" s="67"/>
      <c r="E11356" s="49"/>
      <c r="F11356" s="49"/>
      <c r="G11356" s="49"/>
      <c r="H11356" s="49"/>
      <c r="I11356" s="49"/>
      <c r="J11356" s="49"/>
      <c r="K11356" s="127"/>
    </row>
    <row r="11357" ht="15.75" customHeight="1">
      <c r="A11357" s="67"/>
      <c r="B11357" s="128"/>
      <c r="C11357" s="67"/>
      <c r="D11357" s="67"/>
      <c r="E11357" s="49"/>
      <c r="F11357" s="49"/>
      <c r="G11357" s="49"/>
      <c r="H11357" s="49"/>
      <c r="I11357" s="49"/>
      <c r="J11357" s="49"/>
      <c r="K11357" s="127"/>
    </row>
    <row r="11358" ht="15.75" customHeight="1">
      <c r="A11358" s="129"/>
      <c r="B11358" s="100" t="s">
        <v>442</v>
      </c>
      <c r="C11358" s="100" t="s">
        <v>443</v>
      </c>
      <c r="D11358" s="73" t="s">
        <v>453</v>
      </c>
      <c r="E11358" s="130" t="s">
        <v>444</v>
      </c>
      <c r="F11358" s="71"/>
      <c r="G11358" s="72"/>
      <c r="H11358" s="131" t="s">
        <v>454</v>
      </c>
      <c r="I11358" s="132" t="s">
        <v>455</v>
      </c>
      <c r="J11358" s="133"/>
      <c r="K11358" s="134"/>
    </row>
    <row r="11359" ht="15.75" customHeight="1">
      <c r="A11359" s="49"/>
      <c r="B11359" s="135" t="s">
        <v>19</v>
      </c>
      <c r="C11359" s="136" t="s">
        <v>25</v>
      </c>
      <c r="D11359" s="137" t="str">
        <f>IFERROR(__xludf.DUMMYFUNCTION("JOIN("", "",FILTER(Marksheet!$15:$15,Marksheet!$10:$10=$C11359))"),"3a, 3b, 3c")</f>
        <v>3a, 3b, 3c</v>
      </c>
      <c r="E11359" s="138">
        <f t="array" ref="E11359">SUMIF(Marksheet!$D$10:$BQ$10,$C11359,INDIRECT(K11355))</f>
        <v>0</v>
      </c>
      <c r="F11359" s="138" t="s">
        <v>434</v>
      </c>
      <c r="G11359" s="137">
        <f>SUMIF(Marksheet!$10:$10,C11359,Marksheet!$14:$14)</f>
        <v>3</v>
      </c>
      <c r="H11359" s="139">
        <f t="shared" ref="H11359:H11383" si="345">E11359/G11359</f>
        <v>0</v>
      </c>
      <c r="I11359" s="137" t="s">
        <v>456</v>
      </c>
      <c r="J11359" s="133"/>
      <c r="K11359" s="140"/>
    </row>
    <row r="11360" ht="15.75" customHeight="1">
      <c r="A11360" s="49"/>
      <c r="B11360" s="141"/>
      <c r="C11360" s="136" t="s">
        <v>27</v>
      </c>
      <c r="D11360" s="137" t="str">
        <f>IFERROR(__xludf.DUMMYFUNCTION("JOIN("", "",FILTER(Marksheet!$15:$15,Marksheet!$10:$10=$C11360))"),"5a, 5b, 5c, 5d")</f>
        <v>5a, 5b, 5c, 5d</v>
      </c>
      <c r="E11360" s="138">
        <f t="array" ref="E11360">SUMIF(Marksheet!$D$10:$BQ$10,$C11360,INDIRECT(K11355))</f>
        <v>0</v>
      </c>
      <c r="F11360" s="138" t="s">
        <v>434</v>
      </c>
      <c r="G11360" s="137">
        <f>SUMIF(Marksheet!$10:$10,C11360,Marksheet!$14:$14)</f>
        <v>5</v>
      </c>
      <c r="H11360" s="139">
        <f t="shared" si="345"/>
        <v>0</v>
      </c>
      <c r="I11360" s="137" t="s">
        <v>457</v>
      </c>
      <c r="J11360" s="133"/>
      <c r="K11360" s="140"/>
    </row>
    <row r="11361" ht="15.75" customHeight="1">
      <c r="A11361" s="49"/>
      <c r="B11361" s="141"/>
      <c r="C11361" s="136" t="s">
        <v>26</v>
      </c>
      <c r="D11361" s="137" t="str">
        <f>IFERROR(__xludf.DUMMYFUNCTION("JOIN("", "",FILTER(Marksheet!$15:$15,Marksheet!$10:$10=$C11361))"),"4a, 4b")</f>
        <v>4a, 4b</v>
      </c>
      <c r="E11361" s="138">
        <f t="array" ref="E11361">SUMIF(Marksheet!$D$10:$BQ$10,$C11361,INDIRECT(K11355))</f>
        <v>0</v>
      </c>
      <c r="F11361" s="138" t="s">
        <v>434</v>
      </c>
      <c r="G11361" s="137">
        <f>SUMIF(Marksheet!$10:$10,C11361,Marksheet!$14:$14)</f>
        <v>3</v>
      </c>
      <c r="H11361" s="139">
        <f t="shared" si="345"/>
        <v>0</v>
      </c>
      <c r="I11361" s="137" t="s">
        <v>458</v>
      </c>
      <c r="J11361" s="133"/>
      <c r="K11361" s="140"/>
    </row>
    <row r="11362" ht="15.75" customHeight="1">
      <c r="A11362" s="49"/>
      <c r="B11362" s="141"/>
      <c r="C11362" s="136" t="s">
        <v>23</v>
      </c>
      <c r="D11362" s="137" t="str">
        <f>IFERROR(__xludf.DUMMYFUNCTION("JOIN("", "",FILTER(Marksheet!$15:$15,Marksheet!$10:$10=$C11362))"),"1a, 1b, 4c")</f>
        <v>1a, 1b, 4c</v>
      </c>
      <c r="E11362" s="138">
        <f t="array" ref="E11362">SUMIF(Marksheet!$D$10:$BQ$10,$C11362,INDIRECT(K11355))</f>
        <v>0</v>
      </c>
      <c r="F11362" s="138" t="s">
        <v>434</v>
      </c>
      <c r="G11362" s="137">
        <f>SUMIF(Marksheet!$10:$10,C11362,Marksheet!$14:$14)</f>
        <v>5</v>
      </c>
      <c r="H11362" s="139">
        <f t="shared" si="345"/>
        <v>0</v>
      </c>
      <c r="I11362" s="137" t="s">
        <v>459</v>
      </c>
      <c r="J11362" s="133"/>
      <c r="K11362" s="140"/>
    </row>
    <row r="11363" ht="15.75" customHeight="1">
      <c r="A11363" s="49"/>
      <c r="B11363" s="142"/>
      <c r="C11363" s="136" t="s">
        <v>24</v>
      </c>
      <c r="D11363" s="137" t="str">
        <f>IFERROR(__xludf.DUMMYFUNCTION("JOIN("", "",FILTER(Marksheet!$15:$15,Marksheet!$10:$10=$C11363))"),"2a, 2b, 2c")</f>
        <v>2a, 2b, 2c</v>
      </c>
      <c r="E11363" s="138">
        <f t="array" ref="E11363">SUMIF(Marksheet!$D$10:$BQ$10,$C11363,INDIRECT(K11355))</f>
        <v>0</v>
      </c>
      <c r="F11363" s="138" t="s">
        <v>434</v>
      </c>
      <c r="G11363" s="137">
        <f>SUMIF(Marksheet!$10:$10,C11363,Marksheet!$14:$14)</f>
        <v>4</v>
      </c>
      <c r="H11363" s="139">
        <f t="shared" si="345"/>
        <v>0</v>
      </c>
      <c r="I11363" s="137" t="s">
        <v>460</v>
      </c>
      <c r="J11363" s="133"/>
      <c r="K11363" s="140"/>
    </row>
    <row r="11364" ht="15.75" customHeight="1">
      <c r="A11364" s="49"/>
      <c r="B11364" s="135" t="s">
        <v>20</v>
      </c>
      <c r="C11364" s="143" t="s">
        <v>29</v>
      </c>
      <c r="D11364" s="137" t="str">
        <f>IFERROR(__xludf.DUMMYFUNCTION("JOIN("", "",FILTER(Marksheet!$15:$15,Marksheet!$10:$10=$C11364))"),"1b, 3d")</f>
        <v>1b, 3d</v>
      </c>
      <c r="E11364" s="138">
        <f t="array" ref="E11364">SUMIF(Marksheet!$D$10:$BQ$10,$C11364,INDIRECT(K11355))</f>
        <v>0</v>
      </c>
      <c r="F11364" s="138" t="s">
        <v>434</v>
      </c>
      <c r="G11364" s="137">
        <f>SUMIF(Marksheet!$10:$10,C11364,Marksheet!$14:$14)</f>
        <v>2</v>
      </c>
      <c r="H11364" s="139">
        <f t="shared" si="345"/>
        <v>0</v>
      </c>
      <c r="I11364" s="137" t="s">
        <v>461</v>
      </c>
      <c r="J11364" s="133"/>
      <c r="K11364" s="140"/>
    </row>
    <row r="11365" ht="15.75" customHeight="1">
      <c r="A11365" s="49"/>
      <c r="B11365" s="141"/>
      <c r="C11365" s="143" t="s">
        <v>30</v>
      </c>
      <c r="D11365" s="137" t="str">
        <f>IFERROR(__xludf.DUMMYFUNCTION("JOIN("", "",FILTER(Marksheet!$15:$15,Marksheet!$10:$10=$C11365))"),"1d, 4d, 4e")</f>
        <v>1d, 4d, 4e</v>
      </c>
      <c r="E11365" s="138">
        <f t="array" ref="E11365">SUMIF(Marksheet!$D$10:$BQ$10,$C11365,INDIRECT(K11355))</f>
        <v>0</v>
      </c>
      <c r="F11365" s="138" t="s">
        <v>434</v>
      </c>
      <c r="G11365" s="137">
        <f>SUMIF(Marksheet!$10:$10,C11365,Marksheet!$14:$14)</f>
        <v>3</v>
      </c>
      <c r="H11365" s="139">
        <f t="shared" si="345"/>
        <v>0</v>
      </c>
      <c r="I11365" s="137" t="s">
        <v>462</v>
      </c>
      <c r="J11365" s="133"/>
      <c r="K11365" s="140"/>
    </row>
    <row r="11366" ht="15.75" customHeight="1">
      <c r="A11366" s="49"/>
      <c r="B11366" s="141"/>
      <c r="C11366" s="143" t="s">
        <v>33</v>
      </c>
      <c r="D11366" s="137" t="str">
        <f>IFERROR(__xludf.DUMMYFUNCTION("JOIN("", "",FILTER(Marksheet!$15:$15,Marksheet!$10:$10=$C11366))"),"4a, 4b")</f>
        <v>4a, 4b</v>
      </c>
      <c r="E11366" s="138">
        <f t="array" ref="E11366">SUMIF(Marksheet!$D$10:$BQ$10,$C11366,INDIRECT(K11355))</f>
        <v>0</v>
      </c>
      <c r="F11366" s="138" t="s">
        <v>434</v>
      </c>
      <c r="G11366" s="137">
        <f>SUMIF(Marksheet!$10:$10,C11366,Marksheet!$14:$14)</f>
        <v>3</v>
      </c>
      <c r="H11366" s="139">
        <f t="shared" si="345"/>
        <v>0</v>
      </c>
      <c r="I11366" s="137" t="s">
        <v>463</v>
      </c>
      <c r="J11366" s="133"/>
      <c r="K11366" s="140"/>
    </row>
    <row r="11367" ht="15.75" customHeight="1">
      <c r="A11367" s="49"/>
      <c r="B11367" s="141"/>
      <c r="C11367" s="143" t="s">
        <v>28</v>
      </c>
      <c r="D11367" s="137" t="str">
        <f>IFERROR(__xludf.DUMMYFUNCTION("JOIN("", "",FILTER(Marksheet!$15:$15,Marksheet!$10:$10=$C11367))"),"1a, 1c, 4c")</f>
        <v>1a, 1c, 4c</v>
      </c>
      <c r="E11367" s="138">
        <f t="array" ref="E11367">SUMIF(Marksheet!$D$10:$BQ$10,$C11367,INDIRECT(K11355))</f>
        <v>0</v>
      </c>
      <c r="F11367" s="138" t="s">
        <v>434</v>
      </c>
      <c r="G11367" s="137">
        <f>SUMIF(Marksheet!$10:$10,C11367,Marksheet!$14:$14)</f>
        <v>5</v>
      </c>
      <c r="H11367" s="139">
        <f t="shared" si="345"/>
        <v>0</v>
      </c>
      <c r="I11367" s="137" t="s">
        <v>464</v>
      </c>
      <c r="J11367" s="133"/>
      <c r="K11367" s="140"/>
    </row>
    <row r="11368" ht="15.75" customHeight="1">
      <c r="A11368" s="49"/>
      <c r="B11368" s="141"/>
      <c r="C11368" s="143" t="s">
        <v>435</v>
      </c>
      <c r="D11368" s="137" t="str">
        <f>IFERROR(__xludf.DUMMYFUNCTION("JOIN("", "",FILTER(Marksheet!$15:$15,Marksheet!$10:$10=$C11368))"),"3a, 3b, 3c")</f>
        <v>3a, 3b, 3c</v>
      </c>
      <c r="E11368" s="138">
        <f t="array" ref="E11368">SUMIF(Marksheet!$D$10:$BQ$10,$C11368,INDIRECT(K11355))</f>
        <v>0</v>
      </c>
      <c r="F11368" s="138" t="s">
        <v>434</v>
      </c>
      <c r="G11368" s="137">
        <f>SUMIF(Marksheet!$10:$10,C11368,Marksheet!$14:$14)</f>
        <v>4</v>
      </c>
      <c r="H11368" s="139">
        <f t="shared" si="345"/>
        <v>0</v>
      </c>
      <c r="I11368" s="137" t="s">
        <v>465</v>
      </c>
      <c r="J11368" s="133"/>
      <c r="K11368" s="140"/>
    </row>
    <row r="11369" ht="15.75" customHeight="1">
      <c r="A11369" s="49"/>
      <c r="B11369" s="142"/>
      <c r="C11369" s="143" t="s">
        <v>31</v>
      </c>
      <c r="D11369" s="137" t="str">
        <f>IFERROR(__xludf.DUMMYFUNCTION("JOIN("", "",FILTER(Marksheet!$15:$15,Marksheet!$10:$10=$C11369))"),"2a, 2b, 2c")</f>
        <v>2a, 2b, 2c</v>
      </c>
      <c r="E11369" s="138">
        <f t="array" ref="E11369">SUMIF(Marksheet!$D$10:$BQ$10,$C11369,INDIRECT(K11355))</f>
        <v>0</v>
      </c>
      <c r="F11369" s="138" t="s">
        <v>434</v>
      </c>
      <c r="G11369" s="137">
        <f>SUMIF(Marksheet!$10:$10,C11369,Marksheet!$14:$14)</f>
        <v>3</v>
      </c>
      <c r="H11369" s="139">
        <f t="shared" si="345"/>
        <v>0</v>
      </c>
      <c r="I11369" s="137" t="s">
        <v>466</v>
      </c>
      <c r="J11369" s="133"/>
      <c r="K11369" s="140"/>
    </row>
    <row r="11370" ht="15.75" customHeight="1">
      <c r="A11370" s="49"/>
      <c r="B11370" s="135" t="s">
        <v>21</v>
      </c>
      <c r="C11370" s="143" t="s">
        <v>36</v>
      </c>
      <c r="D11370" s="137" t="str">
        <f>IFERROR(__xludf.DUMMYFUNCTION("JOIN("", "",FILTER(Marksheet!$15:$15,Marksheet!$10:$10=$C11370))"),"2b, 2c")</f>
        <v>2b, 2c</v>
      </c>
      <c r="E11370" s="138">
        <f t="array" ref="E11370">SUMIF(Marksheet!$D$10:$BQ$10,$C11370,INDIRECT(K11355))</f>
        <v>0</v>
      </c>
      <c r="F11370" s="138" t="s">
        <v>434</v>
      </c>
      <c r="G11370" s="137">
        <f>SUMIF(Marksheet!$10:$10,C11370,Marksheet!$14:$14)</f>
        <v>2</v>
      </c>
      <c r="H11370" s="139">
        <f t="shared" si="345"/>
        <v>0</v>
      </c>
      <c r="I11370" s="137" t="s">
        <v>467</v>
      </c>
      <c r="J11370" s="133"/>
      <c r="K11370" s="140"/>
    </row>
    <row r="11371" ht="15.75" customHeight="1">
      <c r="A11371" s="49"/>
      <c r="B11371" s="141"/>
      <c r="C11371" s="143" t="s">
        <v>38</v>
      </c>
      <c r="D11371" s="137" t="str">
        <f>IFERROR(__xludf.DUMMYFUNCTION("JOIN("", "",FILTER(Marksheet!$15:$15,Marksheet!$10:$10=$C11371))"),"4a, 4b, 4c, 4d, 4e")</f>
        <v>4a, 4b, 4c, 4d, 4e</v>
      </c>
      <c r="E11371" s="138">
        <f t="array" ref="E11371">SUMIF(Marksheet!$D$10:$BQ$10,$C11371,INDIRECT(K11355))</f>
        <v>0</v>
      </c>
      <c r="F11371" s="138" t="s">
        <v>434</v>
      </c>
      <c r="G11371" s="137">
        <f>SUMIF(Marksheet!$10:$10,C11371,Marksheet!$14:$14)</f>
        <v>6</v>
      </c>
      <c r="H11371" s="139">
        <f t="shared" si="345"/>
        <v>0</v>
      </c>
      <c r="I11371" s="137" t="s">
        <v>468</v>
      </c>
      <c r="J11371" s="133"/>
      <c r="K11371" s="140"/>
    </row>
    <row r="11372" ht="15.75" customHeight="1">
      <c r="A11372" s="49"/>
      <c r="B11372" s="141"/>
      <c r="C11372" s="143" t="s">
        <v>35</v>
      </c>
      <c r="D11372" s="137" t="str">
        <f>IFERROR(__xludf.DUMMYFUNCTION("JOIN("", "",FILTER(Marksheet!$15:$15,Marksheet!$10:$10=$C11372))"),"1b, 2a")</f>
        <v>1b, 2a</v>
      </c>
      <c r="E11372" s="138">
        <f t="array" ref="E11372">SUMIF(Marksheet!$D$10:$BQ$10,$C11372,INDIRECT(K11355))</f>
        <v>0</v>
      </c>
      <c r="F11372" s="138" t="s">
        <v>434</v>
      </c>
      <c r="G11372" s="137">
        <f>SUMIF(Marksheet!$10:$10,C11372,Marksheet!$14:$14)</f>
        <v>3</v>
      </c>
      <c r="H11372" s="139">
        <f t="shared" si="345"/>
        <v>0</v>
      </c>
      <c r="I11372" s="137" t="s">
        <v>469</v>
      </c>
      <c r="J11372" s="133"/>
      <c r="K11372" s="140"/>
    </row>
    <row r="11373" ht="15.75" customHeight="1">
      <c r="A11373" s="49"/>
      <c r="B11373" s="141"/>
      <c r="C11373" s="143" t="s">
        <v>34</v>
      </c>
      <c r="D11373" s="137" t="str">
        <f>IFERROR(__xludf.DUMMYFUNCTION("JOIN("", "",FILTER(Marksheet!$15:$15,Marksheet!$10:$10=$C11373))"),"1a, 1c, 2d")</f>
        <v>1a, 1c, 2d</v>
      </c>
      <c r="E11373" s="138">
        <f t="array" ref="E11373">SUMIF(Marksheet!$D$10:$BQ$10,$C11373,INDIRECT(K11355))</f>
        <v>0</v>
      </c>
      <c r="F11373" s="138" t="s">
        <v>434</v>
      </c>
      <c r="G11373" s="137">
        <f>SUMIF(Marksheet!$10:$10,C11373,Marksheet!$14:$14)</f>
        <v>6</v>
      </c>
      <c r="H11373" s="139">
        <f t="shared" si="345"/>
        <v>0</v>
      </c>
      <c r="I11373" s="137" t="s">
        <v>470</v>
      </c>
      <c r="J11373" s="133"/>
      <c r="K11373" s="140"/>
    </row>
    <row r="11374" ht="15.75" customHeight="1">
      <c r="A11374" s="49"/>
      <c r="B11374" s="142"/>
      <c r="C11374" s="143" t="s">
        <v>37</v>
      </c>
      <c r="D11374" s="137" t="str">
        <f>IFERROR(__xludf.DUMMYFUNCTION("JOIN("", "",FILTER(Marksheet!$15:$15,Marksheet!$10:$10=$C11374))"),"3a, 3b, 3c")</f>
        <v>3a, 3b, 3c</v>
      </c>
      <c r="E11374" s="138">
        <f t="array" ref="E11374">SUMIF(Marksheet!$D$10:$BQ$10,$C11374,INDIRECT(K11355))</f>
        <v>0</v>
      </c>
      <c r="F11374" s="138" t="s">
        <v>434</v>
      </c>
      <c r="G11374" s="137">
        <f>SUMIF(Marksheet!$10:$10,C11374,Marksheet!$14:$14)</f>
        <v>3</v>
      </c>
      <c r="H11374" s="139">
        <f t="shared" si="345"/>
        <v>0</v>
      </c>
      <c r="I11374" s="137" t="s">
        <v>471</v>
      </c>
      <c r="J11374" s="133"/>
      <c r="K11374" s="140"/>
    </row>
    <row r="11375" ht="15.75" customHeight="1">
      <c r="A11375" s="49"/>
      <c r="B11375" s="135" t="s">
        <v>22</v>
      </c>
      <c r="C11375" s="144" t="s">
        <v>46</v>
      </c>
      <c r="D11375" s="137" t="str">
        <f>IFERROR(__xludf.DUMMYFUNCTION("JOIN("", "",FILTER(Marksheet!$15:$15,Marksheet!$10:$10=$C11375))"),"3d")</f>
        <v>3d</v>
      </c>
      <c r="E11375" s="138">
        <f t="array" ref="E11375">SUMIF(Marksheet!$D$10:$BQ$10,$C11375,INDIRECT(K11355))</f>
        <v>0</v>
      </c>
      <c r="F11375" s="138" t="s">
        <v>434</v>
      </c>
      <c r="G11375" s="137">
        <f>SUMIF(Marksheet!$10:$10,C11375,Marksheet!$14:$14)</f>
        <v>2</v>
      </c>
      <c r="H11375" s="139">
        <f t="shared" si="345"/>
        <v>0</v>
      </c>
      <c r="I11375" s="137" t="s">
        <v>472</v>
      </c>
      <c r="J11375" s="133"/>
      <c r="K11375" s="140"/>
    </row>
    <row r="11376" ht="15.75" customHeight="1">
      <c r="A11376" s="49"/>
      <c r="B11376" s="141"/>
      <c r="C11376" s="144" t="s">
        <v>41</v>
      </c>
      <c r="D11376" s="137" t="str">
        <f>IFERROR(__xludf.DUMMYFUNCTION("JOIN("", "",FILTER(Marksheet!$15:$15,Marksheet!$10:$10=$C11376))"),"1c, 2b, 4e")</f>
        <v>1c, 2b, 4e</v>
      </c>
      <c r="E11376" s="138">
        <f t="array" ref="E11376">SUMIF(Marksheet!$D$10:$BQ$10,$C11376,INDIRECT(K11355))</f>
        <v>0</v>
      </c>
      <c r="F11376" s="138" t="s">
        <v>434</v>
      </c>
      <c r="G11376" s="137">
        <f>SUMIF(Marksheet!$10:$10,C11376,Marksheet!$14:$14)</f>
        <v>3</v>
      </c>
      <c r="H11376" s="139">
        <f t="shared" si="345"/>
        <v>0</v>
      </c>
      <c r="I11376" s="137" t="s">
        <v>473</v>
      </c>
      <c r="J11376" s="133"/>
      <c r="K11376" s="140"/>
    </row>
    <row r="11377" ht="15.75" customHeight="1">
      <c r="A11377" s="49"/>
      <c r="B11377" s="141"/>
      <c r="C11377" s="144" t="s">
        <v>45</v>
      </c>
      <c r="D11377" s="137" t="str">
        <f>IFERROR(__xludf.DUMMYFUNCTION("JOIN("", "",FILTER(Marksheet!$15:$15,Marksheet!$10:$10=$C11377))"),"3b, 4a, 5c")</f>
        <v>3b, 4a, 5c</v>
      </c>
      <c r="E11377" s="138">
        <f t="array" ref="E11377">SUMIF(Marksheet!$D$10:$BQ$10,$C11377,INDIRECT(K11355))</f>
        <v>0</v>
      </c>
      <c r="F11377" s="138" t="s">
        <v>434</v>
      </c>
      <c r="G11377" s="137">
        <f>SUMIF(Marksheet!$10:$10,C11377,Marksheet!$14:$14)</f>
        <v>3</v>
      </c>
      <c r="H11377" s="139">
        <f t="shared" si="345"/>
        <v>0</v>
      </c>
      <c r="I11377" s="137" t="s">
        <v>474</v>
      </c>
      <c r="J11377" s="133"/>
      <c r="K11377" s="140"/>
    </row>
    <row r="11378" ht="15.75" customHeight="1">
      <c r="A11378" s="49"/>
      <c r="B11378" s="141"/>
      <c r="C11378" s="144" t="s">
        <v>43</v>
      </c>
      <c r="D11378" s="137" t="str">
        <f>IFERROR(__xludf.DUMMYFUNCTION("JOIN("", "",FILTER(Marksheet!$15:$15,Marksheet!$10:$10=$C11378))"),"2c, 4d, 5d")</f>
        <v>2c, 4d, 5d</v>
      </c>
      <c r="E11378" s="138">
        <f t="array" ref="E11378">SUMIF(Marksheet!$D$10:$BQ$10,$C11378,INDIRECT(K11355))</f>
        <v>0</v>
      </c>
      <c r="F11378" s="138" t="s">
        <v>434</v>
      </c>
      <c r="G11378" s="137">
        <f>SUMIF(Marksheet!$10:$10,C11378,Marksheet!$14:$14)</f>
        <v>4</v>
      </c>
      <c r="H11378" s="139">
        <f t="shared" si="345"/>
        <v>0</v>
      </c>
      <c r="I11378" s="137" t="s">
        <v>475</v>
      </c>
      <c r="J11378" s="133"/>
      <c r="K11378" s="140"/>
    </row>
    <row r="11379" ht="15.75" customHeight="1">
      <c r="A11379" s="49"/>
      <c r="B11379" s="141"/>
      <c r="C11379" s="144" t="s">
        <v>44</v>
      </c>
      <c r="D11379" s="137" t="str">
        <f>IFERROR(__xludf.DUMMYFUNCTION("JOIN("", "",FILTER(Marksheet!$15:$15,Marksheet!$10:$10=$C11379))"),"3a, 4c")</f>
        <v>3a, 4c</v>
      </c>
      <c r="E11379" s="138">
        <f t="array" ref="E11379">SUMIF(Marksheet!$D$10:$BQ$10,$C11379,INDIRECT(K11355))</f>
        <v>0</v>
      </c>
      <c r="F11379" s="138" t="s">
        <v>434</v>
      </c>
      <c r="G11379" s="137">
        <f>SUMIF(Marksheet!$10:$10,C11379,Marksheet!$14:$14)</f>
        <v>2</v>
      </c>
      <c r="H11379" s="139">
        <f t="shared" si="345"/>
        <v>0</v>
      </c>
      <c r="I11379" s="137" t="s">
        <v>476</v>
      </c>
      <c r="J11379" s="133"/>
      <c r="K11379" s="140"/>
    </row>
    <row r="11380" ht="15.75" customHeight="1">
      <c r="A11380" s="49"/>
      <c r="B11380" s="141"/>
      <c r="C11380" s="144" t="s">
        <v>39</v>
      </c>
      <c r="D11380" s="137" t="str">
        <f>IFERROR(__xludf.DUMMYFUNCTION("JOIN("", "",FILTER(Marksheet!$15:$15,Marksheet!$10:$10=$C11380))"),"1a, 5a, 5b")</f>
        <v>1a, 5a, 5b</v>
      </c>
      <c r="E11380" s="138">
        <f t="array" ref="E11380">SUMIF(Marksheet!$D$10:$BQ$10,$C11380,INDIRECT(K11355))</f>
        <v>0</v>
      </c>
      <c r="F11380" s="138" t="s">
        <v>434</v>
      </c>
      <c r="G11380" s="137">
        <f>SUMIF(Marksheet!$10:$10,C11380,Marksheet!$14:$14)</f>
        <v>5</v>
      </c>
      <c r="H11380" s="139">
        <f t="shared" si="345"/>
        <v>0</v>
      </c>
      <c r="I11380" s="137" t="s">
        <v>477</v>
      </c>
      <c r="J11380" s="133"/>
      <c r="K11380" s="140"/>
    </row>
    <row r="11381" ht="15.75" customHeight="1">
      <c r="A11381" s="49"/>
      <c r="B11381" s="141"/>
      <c r="C11381" s="144" t="s">
        <v>42</v>
      </c>
      <c r="D11381" s="137" t="str">
        <f>IFERROR(__xludf.DUMMYFUNCTION("JOIN("", "",FILTER(Marksheet!$15:$15,Marksheet!$10:$10=$C11381))"),"2a, 3c")</f>
        <v>2a, 3c</v>
      </c>
      <c r="E11381" s="138">
        <f t="array" ref="E11381">SUMIF(Marksheet!$D$10:$BQ$10,$C11381,INDIRECT(K11355))</f>
        <v>0</v>
      </c>
      <c r="F11381" s="138" t="s">
        <v>434</v>
      </c>
      <c r="G11381" s="137">
        <f>SUMIF(Marksheet!$10:$10,C11381,Marksheet!$14:$14)</f>
        <v>3</v>
      </c>
      <c r="H11381" s="139">
        <f t="shared" si="345"/>
        <v>0</v>
      </c>
      <c r="I11381" s="137" t="s">
        <v>478</v>
      </c>
      <c r="J11381" s="133"/>
      <c r="K11381" s="140"/>
    </row>
    <row r="11382" ht="15.75" customHeight="1">
      <c r="A11382" s="49"/>
      <c r="B11382" s="142"/>
      <c r="C11382" s="144" t="s">
        <v>40</v>
      </c>
      <c r="D11382" s="137" t="str">
        <f>IFERROR(__xludf.DUMMYFUNCTION("JOIN("", "",FILTER(Marksheet!$15:$15,Marksheet!$10:$10=$C11382))"),"1b, 4b, 4f")</f>
        <v>1b, 4b, 4f</v>
      </c>
      <c r="E11382" s="138">
        <f t="array" ref="E11382">SUMIF(Marksheet!$D$10:$BQ$10,$C11382,INDIRECT(K11355))</f>
        <v>0</v>
      </c>
      <c r="F11382" s="138" t="s">
        <v>434</v>
      </c>
      <c r="G11382" s="137">
        <f>SUMIF(Marksheet!$10:$10,C11382,Marksheet!$14:$14)</f>
        <v>3</v>
      </c>
      <c r="H11382" s="139">
        <f t="shared" si="345"/>
        <v>0</v>
      </c>
      <c r="I11382" s="137" t="s">
        <v>479</v>
      </c>
      <c r="J11382" s="133"/>
      <c r="K11382" s="140"/>
    </row>
    <row r="11383" ht="15.75" customHeight="1">
      <c r="A11383" s="49"/>
      <c r="B11383" s="49"/>
      <c r="C11383" s="145" t="s">
        <v>76</v>
      </c>
      <c r="D11383" s="145"/>
      <c r="E11383" s="146">
        <f>SUM(E11359:E11382)</f>
        <v>0</v>
      </c>
      <c r="F11383" s="147" t="s">
        <v>434</v>
      </c>
      <c r="G11383" s="148">
        <f>SUM(G11359:G11382)</f>
        <v>85</v>
      </c>
      <c r="H11383" s="149">
        <f t="shared" si="345"/>
        <v>0</v>
      </c>
      <c r="I11383" s="129"/>
      <c r="J11383" s="133"/>
      <c r="K11383" s="127"/>
    </row>
    <row r="11384" ht="15.75" customHeight="1">
      <c r="A11384" s="49"/>
      <c r="B11384" s="49"/>
      <c r="C11384" s="67"/>
      <c r="D11384" s="67"/>
      <c r="E11384" s="49"/>
      <c r="F11384" s="49"/>
      <c r="G11384" s="49"/>
      <c r="H11384" s="49"/>
      <c r="I11384" s="129"/>
      <c r="J11384" s="133"/>
      <c r="K11384" s="127"/>
    </row>
    <row r="11385" ht="60.0" customHeight="1">
      <c r="A11385" s="49"/>
      <c r="B11385" s="49"/>
      <c r="C11385" s="67"/>
      <c r="D11385" s="67"/>
      <c r="E11385" s="49"/>
      <c r="F11385" s="49"/>
      <c r="G11385" s="49"/>
      <c r="H11385" s="49"/>
      <c r="I11385" s="129"/>
      <c r="J11385" s="133"/>
      <c r="K11385" s="127"/>
    </row>
    <row r="11386" ht="15.75" customHeight="1">
      <c r="A11386" s="124" t="s">
        <v>450</v>
      </c>
      <c r="B11386" s="49"/>
      <c r="C11386" s="67"/>
      <c r="D11386" s="67"/>
      <c r="E11386" s="1"/>
      <c r="F11386" s="1"/>
      <c r="G11386" s="49"/>
      <c r="H11386" s="49"/>
      <c r="I11386" s="7"/>
      <c r="K11386" s="125">
        <f>K11353+1</f>
        <v>363</v>
      </c>
    </row>
    <row r="11387" ht="15.75" customHeight="1">
      <c r="A11387" s="126" t="s">
        <v>451</v>
      </c>
      <c r="B11387" s="67" t="str">
        <f>B11354</f>
        <v>GCSE Transition Assessment</v>
      </c>
      <c r="C11387" s="67"/>
      <c r="D11387" s="67"/>
      <c r="E11387" s="1"/>
      <c r="F11387" s="49"/>
      <c r="G11387" s="49"/>
      <c r="H11387" s="49"/>
      <c r="K11387" s="127" t="str">
        <f>CONCATENATE("Marksheet!$B$",K11386)</f>
        <v>Marksheet!$B$363</v>
      </c>
    </row>
    <row r="11388" ht="15.75" customHeight="1">
      <c r="A11388" s="126" t="s">
        <v>447</v>
      </c>
      <c r="B11388" s="67" t="str">
        <f t="array" ref="B11388">IF(INDIRECT(K11387)="","",INDIRECT(K11387))</f>
        <v>Student 346</v>
      </c>
      <c r="C11388" s="67"/>
      <c r="D11388" s="67"/>
      <c r="E11388" s="1"/>
      <c r="F11388" s="49"/>
      <c r="G11388" s="49"/>
      <c r="H11388" s="49"/>
      <c r="K11388" s="127" t="str">
        <f>CONCATENATE("Marksheet!$D$",K11386,":$BQ$",K11386)</f>
        <v>Marksheet!$D$363:$BQ$363</v>
      </c>
    </row>
    <row r="11389" ht="15.75" customHeight="1">
      <c r="A11389" s="126" t="s">
        <v>452</v>
      </c>
      <c r="B11389" s="67" t="str">
        <f t="array" ref="B11389">INDIRECT(CONCATENATE("Marksheet!$C$",INDIRECT(CONCATENATE("K",ROW()-3))))</f>
        <v/>
      </c>
      <c r="C11389" s="67"/>
      <c r="D11389" s="67"/>
      <c r="E11389" s="49"/>
      <c r="F11389" s="49"/>
      <c r="G11389" s="49"/>
      <c r="H11389" s="49"/>
      <c r="I11389" s="49"/>
      <c r="J11389" s="49"/>
      <c r="K11389" s="127"/>
    </row>
    <row r="11390" ht="15.75" customHeight="1">
      <c r="A11390" s="67"/>
      <c r="B11390" s="128"/>
      <c r="C11390" s="67"/>
      <c r="D11390" s="67"/>
      <c r="E11390" s="49"/>
      <c r="F11390" s="49"/>
      <c r="G11390" s="49"/>
      <c r="H11390" s="49"/>
      <c r="I11390" s="49"/>
      <c r="J11390" s="49"/>
      <c r="K11390" s="127"/>
    </row>
    <row r="11391" ht="15.75" customHeight="1">
      <c r="A11391" s="129"/>
      <c r="B11391" s="100" t="s">
        <v>442</v>
      </c>
      <c r="C11391" s="100" t="s">
        <v>443</v>
      </c>
      <c r="D11391" s="73" t="s">
        <v>453</v>
      </c>
      <c r="E11391" s="130" t="s">
        <v>444</v>
      </c>
      <c r="F11391" s="71"/>
      <c r="G11391" s="72"/>
      <c r="H11391" s="131" t="s">
        <v>454</v>
      </c>
      <c r="I11391" s="132" t="s">
        <v>455</v>
      </c>
      <c r="J11391" s="133"/>
      <c r="K11391" s="134"/>
    </row>
    <row r="11392" ht="15.75" customHeight="1">
      <c r="A11392" s="49"/>
      <c r="B11392" s="135" t="s">
        <v>19</v>
      </c>
      <c r="C11392" s="136" t="s">
        <v>25</v>
      </c>
      <c r="D11392" s="137" t="str">
        <f>IFERROR(__xludf.DUMMYFUNCTION("JOIN("", "",FILTER(Marksheet!$15:$15,Marksheet!$10:$10=$C11392))"),"3a, 3b, 3c")</f>
        <v>3a, 3b, 3c</v>
      </c>
      <c r="E11392" s="138">
        <f t="array" ref="E11392">SUMIF(Marksheet!$D$10:$BQ$10,$C11392,INDIRECT(K11388))</f>
        <v>0</v>
      </c>
      <c r="F11392" s="138" t="s">
        <v>434</v>
      </c>
      <c r="G11392" s="137">
        <f>SUMIF(Marksheet!$10:$10,C11392,Marksheet!$14:$14)</f>
        <v>3</v>
      </c>
      <c r="H11392" s="139">
        <f t="shared" ref="H11392:H11416" si="346">E11392/G11392</f>
        <v>0</v>
      </c>
      <c r="I11392" s="137" t="s">
        <v>456</v>
      </c>
      <c r="J11392" s="133"/>
      <c r="K11392" s="140"/>
    </row>
    <row r="11393" ht="15.75" customHeight="1">
      <c r="A11393" s="49"/>
      <c r="B11393" s="141"/>
      <c r="C11393" s="136" t="s">
        <v>27</v>
      </c>
      <c r="D11393" s="137" t="str">
        <f>IFERROR(__xludf.DUMMYFUNCTION("JOIN("", "",FILTER(Marksheet!$15:$15,Marksheet!$10:$10=$C11393))"),"5a, 5b, 5c, 5d")</f>
        <v>5a, 5b, 5c, 5d</v>
      </c>
      <c r="E11393" s="138">
        <f t="array" ref="E11393">SUMIF(Marksheet!$D$10:$BQ$10,$C11393,INDIRECT(K11388))</f>
        <v>0</v>
      </c>
      <c r="F11393" s="138" t="s">
        <v>434</v>
      </c>
      <c r="G11393" s="137">
        <f>SUMIF(Marksheet!$10:$10,C11393,Marksheet!$14:$14)</f>
        <v>5</v>
      </c>
      <c r="H11393" s="139">
        <f t="shared" si="346"/>
        <v>0</v>
      </c>
      <c r="I11393" s="137" t="s">
        <v>457</v>
      </c>
      <c r="J11393" s="133"/>
      <c r="K11393" s="140"/>
    </row>
    <row r="11394" ht="15.75" customHeight="1">
      <c r="A11394" s="49"/>
      <c r="B11394" s="141"/>
      <c r="C11394" s="136" t="s">
        <v>26</v>
      </c>
      <c r="D11394" s="137" t="str">
        <f>IFERROR(__xludf.DUMMYFUNCTION("JOIN("", "",FILTER(Marksheet!$15:$15,Marksheet!$10:$10=$C11394))"),"4a, 4b")</f>
        <v>4a, 4b</v>
      </c>
      <c r="E11394" s="138">
        <f t="array" ref="E11394">SUMIF(Marksheet!$D$10:$BQ$10,$C11394,INDIRECT(K11388))</f>
        <v>0</v>
      </c>
      <c r="F11394" s="138" t="s">
        <v>434</v>
      </c>
      <c r="G11394" s="137">
        <f>SUMIF(Marksheet!$10:$10,C11394,Marksheet!$14:$14)</f>
        <v>3</v>
      </c>
      <c r="H11394" s="139">
        <f t="shared" si="346"/>
        <v>0</v>
      </c>
      <c r="I11394" s="137" t="s">
        <v>458</v>
      </c>
      <c r="J11394" s="133"/>
      <c r="K11394" s="140"/>
    </row>
    <row r="11395" ht="15.75" customHeight="1">
      <c r="A11395" s="49"/>
      <c r="B11395" s="141"/>
      <c r="C11395" s="136" t="s">
        <v>23</v>
      </c>
      <c r="D11395" s="137" t="str">
        <f>IFERROR(__xludf.DUMMYFUNCTION("JOIN("", "",FILTER(Marksheet!$15:$15,Marksheet!$10:$10=$C11395))"),"1a, 1b, 4c")</f>
        <v>1a, 1b, 4c</v>
      </c>
      <c r="E11395" s="138">
        <f t="array" ref="E11395">SUMIF(Marksheet!$D$10:$BQ$10,$C11395,INDIRECT(K11388))</f>
        <v>0</v>
      </c>
      <c r="F11395" s="138" t="s">
        <v>434</v>
      </c>
      <c r="G11395" s="137">
        <f>SUMIF(Marksheet!$10:$10,C11395,Marksheet!$14:$14)</f>
        <v>5</v>
      </c>
      <c r="H11395" s="139">
        <f t="shared" si="346"/>
        <v>0</v>
      </c>
      <c r="I11395" s="137" t="s">
        <v>459</v>
      </c>
      <c r="J11395" s="133"/>
      <c r="K11395" s="140"/>
    </row>
    <row r="11396" ht="15.75" customHeight="1">
      <c r="A11396" s="49"/>
      <c r="B11396" s="142"/>
      <c r="C11396" s="136" t="s">
        <v>24</v>
      </c>
      <c r="D11396" s="137" t="str">
        <f>IFERROR(__xludf.DUMMYFUNCTION("JOIN("", "",FILTER(Marksheet!$15:$15,Marksheet!$10:$10=$C11396))"),"2a, 2b, 2c")</f>
        <v>2a, 2b, 2c</v>
      </c>
      <c r="E11396" s="138">
        <f t="array" ref="E11396">SUMIF(Marksheet!$D$10:$BQ$10,$C11396,INDIRECT(K11388))</f>
        <v>0</v>
      </c>
      <c r="F11396" s="138" t="s">
        <v>434</v>
      </c>
      <c r="G11396" s="137">
        <f>SUMIF(Marksheet!$10:$10,C11396,Marksheet!$14:$14)</f>
        <v>4</v>
      </c>
      <c r="H11396" s="139">
        <f t="shared" si="346"/>
        <v>0</v>
      </c>
      <c r="I11396" s="137" t="s">
        <v>460</v>
      </c>
      <c r="J11396" s="133"/>
      <c r="K11396" s="140"/>
    </row>
    <row r="11397" ht="15.75" customHeight="1">
      <c r="A11397" s="49"/>
      <c r="B11397" s="135" t="s">
        <v>20</v>
      </c>
      <c r="C11397" s="143" t="s">
        <v>29</v>
      </c>
      <c r="D11397" s="137" t="str">
        <f>IFERROR(__xludf.DUMMYFUNCTION("JOIN("", "",FILTER(Marksheet!$15:$15,Marksheet!$10:$10=$C11397))"),"1b, 3d")</f>
        <v>1b, 3d</v>
      </c>
      <c r="E11397" s="138">
        <f t="array" ref="E11397">SUMIF(Marksheet!$D$10:$BQ$10,$C11397,INDIRECT(K11388))</f>
        <v>0</v>
      </c>
      <c r="F11397" s="138" t="s">
        <v>434</v>
      </c>
      <c r="G11397" s="137">
        <f>SUMIF(Marksheet!$10:$10,C11397,Marksheet!$14:$14)</f>
        <v>2</v>
      </c>
      <c r="H11397" s="139">
        <f t="shared" si="346"/>
        <v>0</v>
      </c>
      <c r="I11397" s="137" t="s">
        <v>461</v>
      </c>
      <c r="J11397" s="133"/>
      <c r="K11397" s="140"/>
    </row>
    <row r="11398" ht="15.75" customHeight="1">
      <c r="A11398" s="49"/>
      <c r="B11398" s="141"/>
      <c r="C11398" s="143" t="s">
        <v>30</v>
      </c>
      <c r="D11398" s="137" t="str">
        <f>IFERROR(__xludf.DUMMYFUNCTION("JOIN("", "",FILTER(Marksheet!$15:$15,Marksheet!$10:$10=$C11398))"),"1d, 4d, 4e")</f>
        <v>1d, 4d, 4e</v>
      </c>
      <c r="E11398" s="138">
        <f t="array" ref="E11398">SUMIF(Marksheet!$D$10:$BQ$10,$C11398,INDIRECT(K11388))</f>
        <v>0</v>
      </c>
      <c r="F11398" s="138" t="s">
        <v>434</v>
      </c>
      <c r="G11398" s="137">
        <f>SUMIF(Marksheet!$10:$10,C11398,Marksheet!$14:$14)</f>
        <v>3</v>
      </c>
      <c r="H11398" s="139">
        <f t="shared" si="346"/>
        <v>0</v>
      </c>
      <c r="I11398" s="137" t="s">
        <v>462</v>
      </c>
      <c r="J11398" s="133"/>
      <c r="K11398" s="140"/>
    </row>
    <row r="11399" ht="15.75" customHeight="1">
      <c r="A11399" s="49"/>
      <c r="B11399" s="141"/>
      <c r="C11399" s="143" t="s">
        <v>33</v>
      </c>
      <c r="D11399" s="137" t="str">
        <f>IFERROR(__xludf.DUMMYFUNCTION("JOIN("", "",FILTER(Marksheet!$15:$15,Marksheet!$10:$10=$C11399))"),"4a, 4b")</f>
        <v>4a, 4b</v>
      </c>
      <c r="E11399" s="138">
        <f t="array" ref="E11399">SUMIF(Marksheet!$D$10:$BQ$10,$C11399,INDIRECT(K11388))</f>
        <v>0</v>
      </c>
      <c r="F11399" s="138" t="s">
        <v>434</v>
      </c>
      <c r="G11399" s="137">
        <f>SUMIF(Marksheet!$10:$10,C11399,Marksheet!$14:$14)</f>
        <v>3</v>
      </c>
      <c r="H11399" s="139">
        <f t="shared" si="346"/>
        <v>0</v>
      </c>
      <c r="I11399" s="137" t="s">
        <v>463</v>
      </c>
      <c r="J11399" s="133"/>
      <c r="K11399" s="140"/>
    </row>
    <row r="11400" ht="15.75" customHeight="1">
      <c r="A11400" s="49"/>
      <c r="B11400" s="141"/>
      <c r="C11400" s="143" t="s">
        <v>28</v>
      </c>
      <c r="D11400" s="137" t="str">
        <f>IFERROR(__xludf.DUMMYFUNCTION("JOIN("", "",FILTER(Marksheet!$15:$15,Marksheet!$10:$10=$C11400))"),"1a, 1c, 4c")</f>
        <v>1a, 1c, 4c</v>
      </c>
      <c r="E11400" s="138">
        <f t="array" ref="E11400">SUMIF(Marksheet!$D$10:$BQ$10,$C11400,INDIRECT(K11388))</f>
        <v>0</v>
      </c>
      <c r="F11400" s="138" t="s">
        <v>434</v>
      </c>
      <c r="G11400" s="137">
        <f>SUMIF(Marksheet!$10:$10,C11400,Marksheet!$14:$14)</f>
        <v>5</v>
      </c>
      <c r="H11400" s="139">
        <f t="shared" si="346"/>
        <v>0</v>
      </c>
      <c r="I11400" s="137" t="s">
        <v>464</v>
      </c>
      <c r="J11400" s="133"/>
      <c r="K11400" s="140"/>
    </row>
    <row r="11401" ht="15.75" customHeight="1">
      <c r="A11401" s="49"/>
      <c r="B11401" s="141"/>
      <c r="C11401" s="143" t="s">
        <v>435</v>
      </c>
      <c r="D11401" s="137" t="str">
        <f>IFERROR(__xludf.DUMMYFUNCTION("JOIN("", "",FILTER(Marksheet!$15:$15,Marksheet!$10:$10=$C11401))"),"3a, 3b, 3c")</f>
        <v>3a, 3b, 3c</v>
      </c>
      <c r="E11401" s="138">
        <f t="array" ref="E11401">SUMIF(Marksheet!$D$10:$BQ$10,$C11401,INDIRECT(K11388))</f>
        <v>0</v>
      </c>
      <c r="F11401" s="138" t="s">
        <v>434</v>
      </c>
      <c r="G11401" s="137">
        <f>SUMIF(Marksheet!$10:$10,C11401,Marksheet!$14:$14)</f>
        <v>4</v>
      </c>
      <c r="H11401" s="139">
        <f t="shared" si="346"/>
        <v>0</v>
      </c>
      <c r="I11401" s="137" t="s">
        <v>465</v>
      </c>
      <c r="J11401" s="133"/>
      <c r="K11401" s="140"/>
    </row>
    <row r="11402" ht="15.75" customHeight="1">
      <c r="A11402" s="49"/>
      <c r="B11402" s="142"/>
      <c r="C11402" s="143" t="s">
        <v>31</v>
      </c>
      <c r="D11402" s="137" t="str">
        <f>IFERROR(__xludf.DUMMYFUNCTION("JOIN("", "",FILTER(Marksheet!$15:$15,Marksheet!$10:$10=$C11402))"),"2a, 2b, 2c")</f>
        <v>2a, 2b, 2c</v>
      </c>
      <c r="E11402" s="138">
        <f t="array" ref="E11402">SUMIF(Marksheet!$D$10:$BQ$10,$C11402,INDIRECT(K11388))</f>
        <v>0</v>
      </c>
      <c r="F11402" s="138" t="s">
        <v>434</v>
      </c>
      <c r="G11402" s="137">
        <f>SUMIF(Marksheet!$10:$10,C11402,Marksheet!$14:$14)</f>
        <v>3</v>
      </c>
      <c r="H11402" s="139">
        <f t="shared" si="346"/>
        <v>0</v>
      </c>
      <c r="I11402" s="137" t="s">
        <v>466</v>
      </c>
      <c r="J11402" s="133"/>
      <c r="K11402" s="140"/>
    </row>
    <row r="11403" ht="15.75" customHeight="1">
      <c r="A11403" s="49"/>
      <c r="B11403" s="135" t="s">
        <v>21</v>
      </c>
      <c r="C11403" s="143" t="s">
        <v>36</v>
      </c>
      <c r="D11403" s="137" t="str">
        <f>IFERROR(__xludf.DUMMYFUNCTION("JOIN("", "",FILTER(Marksheet!$15:$15,Marksheet!$10:$10=$C11403))"),"2b, 2c")</f>
        <v>2b, 2c</v>
      </c>
      <c r="E11403" s="138">
        <f t="array" ref="E11403">SUMIF(Marksheet!$D$10:$BQ$10,$C11403,INDIRECT(K11388))</f>
        <v>0</v>
      </c>
      <c r="F11403" s="138" t="s">
        <v>434</v>
      </c>
      <c r="G11403" s="137">
        <f>SUMIF(Marksheet!$10:$10,C11403,Marksheet!$14:$14)</f>
        <v>2</v>
      </c>
      <c r="H11403" s="139">
        <f t="shared" si="346"/>
        <v>0</v>
      </c>
      <c r="I11403" s="137" t="s">
        <v>467</v>
      </c>
      <c r="J11403" s="133"/>
      <c r="K11403" s="140"/>
    </row>
    <row r="11404" ht="15.75" customHeight="1">
      <c r="A11404" s="49"/>
      <c r="B11404" s="141"/>
      <c r="C11404" s="143" t="s">
        <v>38</v>
      </c>
      <c r="D11404" s="137" t="str">
        <f>IFERROR(__xludf.DUMMYFUNCTION("JOIN("", "",FILTER(Marksheet!$15:$15,Marksheet!$10:$10=$C11404))"),"4a, 4b, 4c, 4d, 4e")</f>
        <v>4a, 4b, 4c, 4d, 4e</v>
      </c>
      <c r="E11404" s="138">
        <f t="array" ref="E11404">SUMIF(Marksheet!$D$10:$BQ$10,$C11404,INDIRECT(K11388))</f>
        <v>0</v>
      </c>
      <c r="F11404" s="138" t="s">
        <v>434</v>
      </c>
      <c r="G11404" s="137">
        <f>SUMIF(Marksheet!$10:$10,C11404,Marksheet!$14:$14)</f>
        <v>6</v>
      </c>
      <c r="H11404" s="139">
        <f t="shared" si="346"/>
        <v>0</v>
      </c>
      <c r="I11404" s="137" t="s">
        <v>468</v>
      </c>
      <c r="J11404" s="133"/>
      <c r="K11404" s="140"/>
    </row>
    <row r="11405" ht="15.75" customHeight="1">
      <c r="A11405" s="49"/>
      <c r="B11405" s="141"/>
      <c r="C11405" s="143" t="s">
        <v>35</v>
      </c>
      <c r="D11405" s="137" t="str">
        <f>IFERROR(__xludf.DUMMYFUNCTION("JOIN("", "",FILTER(Marksheet!$15:$15,Marksheet!$10:$10=$C11405))"),"1b, 2a")</f>
        <v>1b, 2a</v>
      </c>
      <c r="E11405" s="138">
        <f t="array" ref="E11405">SUMIF(Marksheet!$D$10:$BQ$10,$C11405,INDIRECT(K11388))</f>
        <v>0</v>
      </c>
      <c r="F11405" s="138" t="s">
        <v>434</v>
      </c>
      <c r="G11405" s="137">
        <f>SUMIF(Marksheet!$10:$10,C11405,Marksheet!$14:$14)</f>
        <v>3</v>
      </c>
      <c r="H11405" s="139">
        <f t="shared" si="346"/>
        <v>0</v>
      </c>
      <c r="I11405" s="137" t="s">
        <v>469</v>
      </c>
      <c r="J11405" s="133"/>
      <c r="K11405" s="140"/>
    </row>
    <row r="11406" ht="15.75" customHeight="1">
      <c r="A11406" s="49"/>
      <c r="B11406" s="141"/>
      <c r="C11406" s="143" t="s">
        <v>34</v>
      </c>
      <c r="D11406" s="137" t="str">
        <f>IFERROR(__xludf.DUMMYFUNCTION("JOIN("", "",FILTER(Marksheet!$15:$15,Marksheet!$10:$10=$C11406))"),"1a, 1c, 2d")</f>
        <v>1a, 1c, 2d</v>
      </c>
      <c r="E11406" s="138">
        <f t="array" ref="E11406">SUMIF(Marksheet!$D$10:$BQ$10,$C11406,INDIRECT(K11388))</f>
        <v>0</v>
      </c>
      <c r="F11406" s="138" t="s">
        <v>434</v>
      </c>
      <c r="G11406" s="137">
        <f>SUMIF(Marksheet!$10:$10,C11406,Marksheet!$14:$14)</f>
        <v>6</v>
      </c>
      <c r="H11406" s="139">
        <f t="shared" si="346"/>
        <v>0</v>
      </c>
      <c r="I11406" s="137" t="s">
        <v>470</v>
      </c>
      <c r="J11406" s="133"/>
      <c r="K11406" s="140"/>
    </row>
    <row r="11407" ht="15.75" customHeight="1">
      <c r="A11407" s="49"/>
      <c r="B11407" s="142"/>
      <c r="C11407" s="143" t="s">
        <v>37</v>
      </c>
      <c r="D11407" s="137" t="str">
        <f>IFERROR(__xludf.DUMMYFUNCTION("JOIN("", "",FILTER(Marksheet!$15:$15,Marksheet!$10:$10=$C11407))"),"3a, 3b, 3c")</f>
        <v>3a, 3b, 3c</v>
      </c>
      <c r="E11407" s="138">
        <f t="array" ref="E11407">SUMIF(Marksheet!$D$10:$BQ$10,$C11407,INDIRECT(K11388))</f>
        <v>0</v>
      </c>
      <c r="F11407" s="138" t="s">
        <v>434</v>
      </c>
      <c r="G11407" s="137">
        <f>SUMIF(Marksheet!$10:$10,C11407,Marksheet!$14:$14)</f>
        <v>3</v>
      </c>
      <c r="H11407" s="139">
        <f t="shared" si="346"/>
        <v>0</v>
      </c>
      <c r="I11407" s="137" t="s">
        <v>471</v>
      </c>
      <c r="J11407" s="133"/>
      <c r="K11407" s="140"/>
    </row>
    <row r="11408" ht="15.75" customHeight="1">
      <c r="A11408" s="49"/>
      <c r="B11408" s="135" t="s">
        <v>22</v>
      </c>
      <c r="C11408" s="144" t="s">
        <v>46</v>
      </c>
      <c r="D11408" s="137" t="str">
        <f>IFERROR(__xludf.DUMMYFUNCTION("JOIN("", "",FILTER(Marksheet!$15:$15,Marksheet!$10:$10=$C11408))"),"3d")</f>
        <v>3d</v>
      </c>
      <c r="E11408" s="138">
        <f t="array" ref="E11408">SUMIF(Marksheet!$D$10:$BQ$10,$C11408,INDIRECT(K11388))</f>
        <v>0</v>
      </c>
      <c r="F11408" s="138" t="s">
        <v>434</v>
      </c>
      <c r="G11408" s="137">
        <f>SUMIF(Marksheet!$10:$10,C11408,Marksheet!$14:$14)</f>
        <v>2</v>
      </c>
      <c r="H11408" s="139">
        <f t="shared" si="346"/>
        <v>0</v>
      </c>
      <c r="I11408" s="137" t="s">
        <v>472</v>
      </c>
      <c r="J11408" s="133"/>
      <c r="K11408" s="140"/>
    </row>
    <row r="11409" ht="15.75" customHeight="1">
      <c r="A11409" s="49"/>
      <c r="B11409" s="141"/>
      <c r="C11409" s="144" t="s">
        <v>41</v>
      </c>
      <c r="D11409" s="137" t="str">
        <f>IFERROR(__xludf.DUMMYFUNCTION("JOIN("", "",FILTER(Marksheet!$15:$15,Marksheet!$10:$10=$C11409))"),"1c, 2b, 4e")</f>
        <v>1c, 2b, 4e</v>
      </c>
      <c r="E11409" s="138">
        <f t="array" ref="E11409">SUMIF(Marksheet!$D$10:$BQ$10,$C11409,INDIRECT(K11388))</f>
        <v>0</v>
      </c>
      <c r="F11409" s="138" t="s">
        <v>434</v>
      </c>
      <c r="G11409" s="137">
        <f>SUMIF(Marksheet!$10:$10,C11409,Marksheet!$14:$14)</f>
        <v>3</v>
      </c>
      <c r="H11409" s="139">
        <f t="shared" si="346"/>
        <v>0</v>
      </c>
      <c r="I11409" s="137" t="s">
        <v>473</v>
      </c>
      <c r="J11409" s="133"/>
      <c r="K11409" s="140"/>
    </row>
    <row r="11410" ht="15.75" customHeight="1">
      <c r="A11410" s="49"/>
      <c r="B11410" s="141"/>
      <c r="C11410" s="144" t="s">
        <v>45</v>
      </c>
      <c r="D11410" s="137" t="str">
        <f>IFERROR(__xludf.DUMMYFUNCTION("JOIN("", "",FILTER(Marksheet!$15:$15,Marksheet!$10:$10=$C11410))"),"3b, 4a, 5c")</f>
        <v>3b, 4a, 5c</v>
      </c>
      <c r="E11410" s="138">
        <f t="array" ref="E11410">SUMIF(Marksheet!$D$10:$BQ$10,$C11410,INDIRECT(K11388))</f>
        <v>0</v>
      </c>
      <c r="F11410" s="138" t="s">
        <v>434</v>
      </c>
      <c r="G11410" s="137">
        <f>SUMIF(Marksheet!$10:$10,C11410,Marksheet!$14:$14)</f>
        <v>3</v>
      </c>
      <c r="H11410" s="139">
        <f t="shared" si="346"/>
        <v>0</v>
      </c>
      <c r="I11410" s="137" t="s">
        <v>474</v>
      </c>
      <c r="J11410" s="133"/>
      <c r="K11410" s="140"/>
    </row>
    <row r="11411" ht="15.75" customHeight="1">
      <c r="A11411" s="49"/>
      <c r="B11411" s="141"/>
      <c r="C11411" s="144" t="s">
        <v>43</v>
      </c>
      <c r="D11411" s="137" t="str">
        <f>IFERROR(__xludf.DUMMYFUNCTION("JOIN("", "",FILTER(Marksheet!$15:$15,Marksheet!$10:$10=$C11411))"),"2c, 4d, 5d")</f>
        <v>2c, 4d, 5d</v>
      </c>
      <c r="E11411" s="138">
        <f t="array" ref="E11411">SUMIF(Marksheet!$D$10:$BQ$10,$C11411,INDIRECT(K11388))</f>
        <v>0</v>
      </c>
      <c r="F11411" s="138" t="s">
        <v>434</v>
      </c>
      <c r="G11411" s="137">
        <f>SUMIF(Marksheet!$10:$10,C11411,Marksheet!$14:$14)</f>
        <v>4</v>
      </c>
      <c r="H11411" s="139">
        <f t="shared" si="346"/>
        <v>0</v>
      </c>
      <c r="I11411" s="137" t="s">
        <v>475</v>
      </c>
      <c r="J11411" s="133"/>
      <c r="K11411" s="140"/>
    </row>
    <row r="11412" ht="15.75" customHeight="1">
      <c r="A11412" s="49"/>
      <c r="B11412" s="141"/>
      <c r="C11412" s="144" t="s">
        <v>44</v>
      </c>
      <c r="D11412" s="137" t="str">
        <f>IFERROR(__xludf.DUMMYFUNCTION("JOIN("", "",FILTER(Marksheet!$15:$15,Marksheet!$10:$10=$C11412))"),"3a, 4c")</f>
        <v>3a, 4c</v>
      </c>
      <c r="E11412" s="138">
        <f t="array" ref="E11412">SUMIF(Marksheet!$D$10:$BQ$10,$C11412,INDIRECT(K11388))</f>
        <v>0</v>
      </c>
      <c r="F11412" s="138" t="s">
        <v>434</v>
      </c>
      <c r="G11412" s="137">
        <f>SUMIF(Marksheet!$10:$10,C11412,Marksheet!$14:$14)</f>
        <v>2</v>
      </c>
      <c r="H11412" s="139">
        <f t="shared" si="346"/>
        <v>0</v>
      </c>
      <c r="I11412" s="137" t="s">
        <v>476</v>
      </c>
      <c r="J11412" s="133"/>
      <c r="K11412" s="140"/>
    </row>
    <row r="11413" ht="15.75" customHeight="1">
      <c r="A11413" s="49"/>
      <c r="B11413" s="141"/>
      <c r="C11413" s="144" t="s">
        <v>39</v>
      </c>
      <c r="D11413" s="137" t="str">
        <f>IFERROR(__xludf.DUMMYFUNCTION("JOIN("", "",FILTER(Marksheet!$15:$15,Marksheet!$10:$10=$C11413))"),"1a, 5a, 5b")</f>
        <v>1a, 5a, 5b</v>
      </c>
      <c r="E11413" s="138">
        <f t="array" ref="E11413">SUMIF(Marksheet!$D$10:$BQ$10,$C11413,INDIRECT(K11388))</f>
        <v>0</v>
      </c>
      <c r="F11413" s="138" t="s">
        <v>434</v>
      </c>
      <c r="G11413" s="137">
        <f>SUMIF(Marksheet!$10:$10,C11413,Marksheet!$14:$14)</f>
        <v>5</v>
      </c>
      <c r="H11413" s="139">
        <f t="shared" si="346"/>
        <v>0</v>
      </c>
      <c r="I11413" s="137" t="s">
        <v>477</v>
      </c>
      <c r="J11413" s="133"/>
      <c r="K11413" s="140"/>
    </row>
    <row r="11414" ht="15.75" customHeight="1">
      <c r="A11414" s="49"/>
      <c r="B11414" s="141"/>
      <c r="C11414" s="144" t="s">
        <v>42</v>
      </c>
      <c r="D11414" s="137" t="str">
        <f>IFERROR(__xludf.DUMMYFUNCTION("JOIN("", "",FILTER(Marksheet!$15:$15,Marksheet!$10:$10=$C11414))"),"2a, 3c")</f>
        <v>2a, 3c</v>
      </c>
      <c r="E11414" s="138">
        <f t="array" ref="E11414">SUMIF(Marksheet!$D$10:$BQ$10,$C11414,INDIRECT(K11388))</f>
        <v>0</v>
      </c>
      <c r="F11414" s="138" t="s">
        <v>434</v>
      </c>
      <c r="G11414" s="137">
        <f>SUMIF(Marksheet!$10:$10,C11414,Marksheet!$14:$14)</f>
        <v>3</v>
      </c>
      <c r="H11414" s="139">
        <f t="shared" si="346"/>
        <v>0</v>
      </c>
      <c r="I11414" s="137" t="s">
        <v>478</v>
      </c>
      <c r="J11414" s="133"/>
      <c r="K11414" s="140"/>
    </row>
    <row r="11415" ht="15.75" customHeight="1">
      <c r="A11415" s="49"/>
      <c r="B11415" s="142"/>
      <c r="C11415" s="144" t="s">
        <v>40</v>
      </c>
      <c r="D11415" s="137" t="str">
        <f>IFERROR(__xludf.DUMMYFUNCTION("JOIN("", "",FILTER(Marksheet!$15:$15,Marksheet!$10:$10=$C11415))"),"1b, 4b, 4f")</f>
        <v>1b, 4b, 4f</v>
      </c>
      <c r="E11415" s="138">
        <f t="array" ref="E11415">SUMIF(Marksheet!$D$10:$BQ$10,$C11415,INDIRECT(K11388))</f>
        <v>0</v>
      </c>
      <c r="F11415" s="138" t="s">
        <v>434</v>
      </c>
      <c r="G11415" s="137">
        <f>SUMIF(Marksheet!$10:$10,C11415,Marksheet!$14:$14)</f>
        <v>3</v>
      </c>
      <c r="H11415" s="139">
        <f t="shared" si="346"/>
        <v>0</v>
      </c>
      <c r="I11415" s="137" t="s">
        <v>479</v>
      </c>
      <c r="J11415" s="133"/>
      <c r="K11415" s="140"/>
    </row>
    <row r="11416" ht="15.75" customHeight="1">
      <c r="A11416" s="49"/>
      <c r="B11416" s="49"/>
      <c r="C11416" s="145" t="s">
        <v>76</v>
      </c>
      <c r="D11416" s="145"/>
      <c r="E11416" s="146">
        <f>SUM(E11392:E11415)</f>
        <v>0</v>
      </c>
      <c r="F11416" s="147" t="s">
        <v>434</v>
      </c>
      <c r="G11416" s="148">
        <f>SUM(G11392:G11415)</f>
        <v>85</v>
      </c>
      <c r="H11416" s="149">
        <f t="shared" si="346"/>
        <v>0</v>
      </c>
      <c r="I11416" s="129"/>
      <c r="J11416" s="133"/>
      <c r="K11416" s="127"/>
    </row>
    <row r="11417" ht="15.75" customHeight="1">
      <c r="A11417" s="49"/>
      <c r="B11417" s="49"/>
      <c r="C11417" s="67"/>
      <c r="D11417" s="67"/>
      <c r="E11417" s="49"/>
      <c r="F11417" s="49"/>
      <c r="G11417" s="49"/>
      <c r="H11417" s="49"/>
      <c r="I11417" s="129"/>
      <c r="J11417" s="133"/>
      <c r="K11417" s="127"/>
    </row>
    <row r="11418" ht="60.0" customHeight="1">
      <c r="A11418" s="49"/>
      <c r="B11418" s="49"/>
      <c r="C11418" s="67"/>
      <c r="D11418" s="67"/>
      <c r="E11418" s="49"/>
      <c r="F11418" s="49"/>
      <c r="G11418" s="49"/>
      <c r="H11418" s="49"/>
      <c r="I11418" s="129"/>
      <c r="J11418" s="133"/>
      <c r="K11418" s="127"/>
    </row>
    <row r="11419" ht="15.75" customHeight="1">
      <c r="A11419" s="124" t="s">
        <v>450</v>
      </c>
      <c r="B11419" s="49"/>
      <c r="C11419" s="67"/>
      <c r="D11419" s="67"/>
      <c r="E11419" s="1"/>
      <c r="F11419" s="1"/>
      <c r="G11419" s="49"/>
      <c r="H11419" s="49"/>
      <c r="I11419" s="7"/>
      <c r="K11419" s="125">
        <f>K11386+1</f>
        <v>364</v>
      </c>
    </row>
    <row r="11420" ht="15.75" customHeight="1">
      <c r="A11420" s="126" t="s">
        <v>451</v>
      </c>
      <c r="B11420" s="67" t="str">
        <f>B11387</f>
        <v>GCSE Transition Assessment</v>
      </c>
      <c r="C11420" s="67"/>
      <c r="D11420" s="67"/>
      <c r="E11420" s="1"/>
      <c r="F11420" s="49"/>
      <c r="G11420" s="49"/>
      <c r="H11420" s="49"/>
      <c r="K11420" s="127" t="str">
        <f>CONCATENATE("Marksheet!$B$",K11419)</f>
        <v>Marksheet!$B$364</v>
      </c>
    </row>
    <row r="11421" ht="15.75" customHeight="1">
      <c r="A11421" s="126" t="s">
        <v>447</v>
      </c>
      <c r="B11421" s="67" t="str">
        <f t="array" ref="B11421">IF(INDIRECT(K11420)="","",INDIRECT(K11420))</f>
        <v>Student 347</v>
      </c>
      <c r="C11421" s="67"/>
      <c r="D11421" s="67"/>
      <c r="E11421" s="1"/>
      <c r="F11421" s="49"/>
      <c r="G11421" s="49"/>
      <c r="H11421" s="49"/>
      <c r="K11421" s="127" t="str">
        <f>CONCATENATE("Marksheet!$D$",K11419,":$BQ$",K11419)</f>
        <v>Marksheet!$D$364:$BQ$364</v>
      </c>
    </row>
    <row r="11422" ht="15.75" customHeight="1">
      <c r="A11422" s="126" t="s">
        <v>452</v>
      </c>
      <c r="B11422" s="67" t="str">
        <f t="array" ref="B11422">INDIRECT(CONCATENATE("Marksheet!$C$",INDIRECT(CONCATENATE("K",ROW()-3))))</f>
        <v/>
      </c>
      <c r="C11422" s="67"/>
      <c r="D11422" s="67"/>
      <c r="E11422" s="49"/>
      <c r="F11422" s="49"/>
      <c r="G11422" s="49"/>
      <c r="H11422" s="49"/>
      <c r="I11422" s="49"/>
      <c r="J11422" s="49"/>
      <c r="K11422" s="127"/>
    </row>
    <row r="11423" ht="15.75" customHeight="1">
      <c r="A11423" s="67"/>
      <c r="B11423" s="128"/>
      <c r="C11423" s="67"/>
      <c r="D11423" s="67"/>
      <c r="E11423" s="49"/>
      <c r="F11423" s="49"/>
      <c r="G11423" s="49"/>
      <c r="H11423" s="49"/>
      <c r="I11423" s="49"/>
      <c r="J11423" s="49"/>
      <c r="K11423" s="127"/>
    </row>
    <row r="11424" ht="15.75" customHeight="1">
      <c r="A11424" s="129"/>
      <c r="B11424" s="100" t="s">
        <v>442</v>
      </c>
      <c r="C11424" s="100" t="s">
        <v>443</v>
      </c>
      <c r="D11424" s="73" t="s">
        <v>453</v>
      </c>
      <c r="E11424" s="130" t="s">
        <v>444</v>
      </c>
      <c r="F11424" s="71"/>
      <c r="G11424" s="72"/>
      <c r="H11424" s="131" t="s">
        <v>454</v>
      </c>
      <c r="I11424" s="132" t="s">
        <v>455</v>
      </c>
      <c r="J11424" s="133"/>
      <c r="K11424" s="134"/>
    </row>
    <row r="11425" ht="15.75" customHeight="1">
      <c r="A11425" s="49"/>
      <c r="B11425" s="135" t="s">
        <v>19</v>
      </c>
      <c r="C11425" s="136" t="s">
        <v>25</v>
      </c>
      <c r="D11425" s="137" t="str">
        <f>IFERROR(__xludf.DUMMYFUNCTION("JOIN("", "",FILTER(Marksheet!$15:$15,Marksheet!$10:$10=$C11425))"),"3a, 3b, 3c")</f>
        <v>3a, 3b, 3c</v>
      </c>
      <c r="E11425" s="138">
        <f t="array" ref="E11425">SUMIF(Marksheet!$D$10:$BQ$10,$C11425,INDIRECT(K11421))</f>
        <v>0</v>
      </c>
      <c r="F11425" s="138" t="s">
        <v>434</v>
      </c>
      <c r="G11425" s="137">
        <f>SUMIF(Marksheet!$10:$10,C11425,Marksheet!$14:$14)</f>
        <v>3</v>
      </c>
      <c r="H11425" s="139">
        <f t="shared" ref="H11425:H11449" si="347">E11425/G11425</f>
        <v>0</v>
      </c>
      <c r="I11425" s="137" t="s">
        <v>456</v>
      </c>
      <c r="J11425" s="133"/>
      <c r="K11425" s="140"/>
    </row>
    <row r="11426" ht="15.75" customHeight="1">
      <c r="A11426" s="49"/>
      <c r="B11426" s="141"/>
      <c r="C11426" s="136" t="s">
        <v>27</v>
      </c>
      <c r="D11426" s="137" t="str">
        <f>IFERROR(__xludf.DUMMYFUNCTION("JOIN("", "",FILTER(Marksheet!$15:$15,Marksheet!$10:$10=$C11426))"),"5a, 5b, 5c, 5d")</f>
        <v>5a, 5b, 5c, 5d</v>
      </c>
      <c r="E11426" s="138">
        <f t="array" ref="E11426">SUMIF(Marksheet!$D$10:$BQ$10,$C11426,INDIRECT(K11421))</f>
        <v>0</v>
      </c>
      <c r="F11426" s="138" t="s">
        <v>434</v>
      </c>
      <c r="G11426" s="137">
        <f>SUMIF(Marksheet!$10:$10,C11426,Marksheet!$14:$14)</f>
        <v>5</v>
      </c>
      <c r="H11426" s="139">
        <f t="shared" si="347"/>
        <v>0</v>
      </c>
      <c r="I11426" s="137" t="s">
        <v>457</v>
      </c>
      <c r="J11426" s="133"/>
      <c r="K11426" s="140"/>
    </row>
    <row r="11427" ht="15.75" customHeight="1">
      <c r="A11427" s="49"/>
      <c r="B11427" s="141"/>
      <c r="C11427" s="136" t="s">
        <v>26</v>
      </c>
      <c r="D11427" s="137" t="str">
        <f>IFERROR(__xludf.DUMMYFUNCTION("JOIN("", "",FILTER(Marksheet!$15:$15,Marksheet!$10:$10=$C11427))"),"4a, 4b")</f>
        <v>4a, 4b</v>
      </c>
      <c r="E11427" s="138">
        <f t="array" ref="E11427">SUMIF(Marksheet!$D$10:$BQ$10,$C11427,INDIRECT(K11421))</f>
        <v>0</v>
      </c>
      <c r="F11427" s="138" t="s">
        <v>434</v>
      </c>
      <c r="G11427" s="137">
        <f>SUMIF(Marksheet!$10:$10,C11427,Marksheet!$14:$14)</f>
        <v>3</v>
      </c>
      <c r="H11427" s="139">
        <f t="shared" si="347"/>
        <v>0</v>
      </c>
      <c r="I11427" s="137" t="s">
        <v>458</v>
      </c>
      <c r="J11427" s="133"/>
      <c r="K11427" s="140"/>
    </row>
    <row r="11428" ht="15.75" customHeight="1">
      <c r="A11428" s="49"/>
      <c r="B11428" s="141"/>
      <c r="C11428" s="136" t="s">
        <v>23</v>
      </c>
      <c r="D11428" s="137" t="str">
        <f>IFERROR(__xludf.DUMMYFUNCTION("JOIN("", "",FILTER(Marksheet!$15:$15,Marksheet!$10:$10=$C11428))"),"1a, 1b, 4c")</f>
        <v>1a, 1b, 4c</v>
      </c>
      <c r="E11428" s="138">
        <f t="array" ref="E11428">SUMIF(Marksheet!$D$10:$BQ$10,$C11428,INDIRECT(K11421))</f>
        <v>0</v>
      </c>
      <c r="F11428" s="138" t="s">
        <v>434</v>
      </c>
      <c r="G11428" s="137">
        <f>SUMIF(Marksheet!$10:$10,C11428,Marksheet!$14:$14)</f>
        <v>5</v>
      </c>
      <c r="H11428" s="139">
        <f t="shared" si="347"/>
        <v>0</v>
      </c>
      <c r="I11428" s="137" t="s">
        <v>459</v>
      </c>
      <c r="J11428" s="133"/>
      <c r="K11428" s="140"/>
    </row>
    <row r="11429" ht="15.75" customHeight="1">
      <c r="A11429" s="49"/>
      <c r="B11429" s="142"/>
      <c r="C11429" s="136" t="s">
        <v>24</v>
      </c>
      <c r="D11429" s="137" t="str">
        <f>IFERROR(__xludf.DUMMYFUNCTION("JOIN("", "",FILTER(Marksheet!$15:$15,Marksheet!$10:$10=$C11429))"),"2a, 2b, 2c")</f>
        <v>2a, 2b, 2c</v>
      </c>
      <c r="E11429" s="138">
        <f t="array" ref="E11429">SUMIF(Marksheet!$D$10:$BQ$10,$C11429,INDIRECT(K11421))</f>
        <v>0</v>
      </c>
      <c r="F11429" s="138" t="s">
        <v>434</v>
      </c>
      <c r="G11429" s="137">
        <f>SUMIF(Marksheet!$10:$10,C11429,Marksheet!$14:$14)</f>
        <v>4</v>
      </c>
      <c r="H11429" s="139">
        <f t="shared" si="347"/>
        <v>0</v>
      </c>
      <c r="I11429" s="137" t="s">
        <v>460</v>
      </c>
      <c r="J11429" s="133"/>
      <c r="K11429" s="140"/>
    </row>
    <row r="11430" ht="15.75" customHeight="1">
      <c r="A11430" s="49"/>
      <c r="B11430" s="135" t="s">
        <v>20</v>
      </c>
      <c r="C11430" s="143" t="s">
        <v>29</v>
      </c>
      <c r="D11430" s="137" t="str">
        <f>IFERROR(__xludf.DUMMYFUNCTION("JOIN("", "",FILTER(Marksheet!$15:$15,Marksheet!$10:$10=$C11430))"),"1b, 3d")</f>
        <v>1b, 3d</v>
      </c>
      <c r="E11430" s="138">
        <f t="array" ref="E11430">SUMIF(Marksheet!$D$10:$BQ$10,$C11430,INDIRECT(K11421))</f>
        <v>0</v>
      </c>
      <c r="F11430" s="138" t="s">
        <v>434</v>
      </c>
      <c r="G11430" s="137">
        <f>SUMIF(Marksheet!$10:$10,C11430,Marksheet!$14:$14)</f>
        <v>2</v>
      </c>
      <c r="H11430" s="139">
        <f t="shared" si="347"/>
        <v>0</v>
      </c>
      <c r="I11430" s="137" t="s">
        <v>461</v>
      </c>
      <c r="J11430" s="133"/>
      <c r="K11430" s="140"/>
    </row>
    <row r="11431" ht="15.75" customHeight="1">
      <c r="A11431" s="49"/>
      <c r="B11431" s="141"/>
      <c r="C11431" s="143" t="s">
        <v>30</v>
      </c>
      <c r="D11431" s="137" t="str">
        <f>IFERROR(__xludf.DUMMYFUNCTION("JOIN("", "",FILTER(Marksheet!$15:$15,Marksheet!$10:$10=$C11431))"),"1d, 4d, 4e")</f>
        <v>1d, 4d, 4e</v>
      </c>
      <c r="E11431" s="138">
        <f t="array" ref="E11431">SUMIF(Marksheet!$D$10:$BQ$10,$C11431,INDIRECT(K11421))</f>
        <v>0</v>
      </c>
      <c r="F11431" s="138" t="s">
        <v>434</v>
      </c>
      <c r="G11431" s="137">
        <f>SUMIF(Marksheet!$10:$10,C11431,Marksheet!$14:$14)</f>
        <v>3</v>
      </c>
      <c r="H11431" s="139">
        <f t="shared" si="347"/>
        <v>0</v>
      </c>
      <c r="I11431" s="137" t="s">
        <v>462</v>
      </c>
      <c r="J11431" s="133"/>
      <c r="K11431" s="140"/>
    </row>
    <row r="11432" ht="15.75" customHeight="1">
      <c r="A11432" s="49"/>
      <c r="B11432" s="141"/>
      <c r="C11432" s="143" t="s">
        <v>33</v>
      </c>
      <c r="D11432" s="137" t="str">
        <f>IFERROR(__xludf.DUMMYFUNCTION("JOIN("", "",FILTER(Marksheet!$15:$15,Marksheet!$10:$10=$C11432))"),"4a, 4b")</f>
        <v>4a, 4b</v>
      </c>
      <c r="E11432" s="138">
        <f t="array" ref="E11432">SUMIF(Marksheet!$D$10:$BQ$10,$C11432,INDIRECT(K11421))</f>
        <v>0</v>
      </c>
      <c r="F11432" s="138" t="s">
        <v>434</v>
      </c>
      <c r="G11432" s="137">
        <f>SUMIF(Marksheet!$10:$10,C11432,Marksheet!$14:$14)</f>
        <v>3</v>
      </c>
      <c r="H11432" s="139">
        <f t="shared" si="347"/>
        <v>0</v>
      </c>
      <c r="I11432" s="137" t="s">
        <v>463</v>
      </c>
      <c r="J11432" s="133"/>
      <c r="K11432" s="140"/>
    </row>
    <row r="11433" ht="15.75" customHeight="1">
      <c r="A11433" s="49"/>
      <c r="B11433" s="141"/>
      <c r="C11433" s="143" t="s">
        <v>28</v>
      </c>
      <c r="D11433" s="137" t="str">
        <f>IFERROR(__xludf.DUMMYFUNCTION("JOIN("", "",FILTER(Marksheet!$15:$15,Marksheet!$10:$10=$C11433))"),"1a, 1c, 4c")</f>
        <v>1a, 1c, 4c</v>
      </c>
      <c r="E11433" s="138">
        <f t="array" ref="E11433">SUMIF(Marksheet!$D$10:$BQ$10,$C11433,INDIRECT(K11421))</f>
        <v>0</v>
      </c>
      <c r="F11433" s="138" t="s">
        <v>434</v>
      </c>
      <c r="G11433" s="137">
        <f>SUMIF(Marksheet!$10:$10,C11433,Marksheet!$14:$14)</f>
        <v>5</v>
      </c>
      <c r="H11433" s="139">
        <f t="shared" si="347"/>
        <v>0</v>
      </c>
      <c r="I11433" s="137" t="s">
        <v>464</v>
      </c>
      <c r="J11433" s="133"/>
      <c r="K11433" s="140"/>
    </row>
    <row r="11434" ht="15.75" customHeight="1">
      <c r="A11434" s="49"/>
      <c r="B11434" s="141"/>
      <c r="C11434" s="143" t="s">
        <v>435</v>
      </c>
      <c r="D11434" s="137" t="str">
        <f>IFERROR(__xludf.DUMMYFUNCTION("JOIN("", "",FILTER(Marksheet!$15:$15,Marksheet!$10:$10=$C11434))"),"3a, 3b, 3c")</f>
        <v>3a, 3b, 3c</v>
      </c>
      <c r="E11434" s="138">
        <f t="array" ref="E11434">SUMIF(Marksheet!$D$10:$BQ$10,$C11434,INDIRECT(K11421))</f>
        <v>0</v>
      </c>
      <c r="F11434" s="138" t="s">
        <v>434</v>
      </c>
      <c r="G11434" s="137">
        <f>SUMIF(Marksheet!$10:$10,C11434,Marksheet!$14:$14)</f>
        <v>4</v>
      </c>
      <c r="H11434" s="139">
        <f t="shared" si="347"/>
        <v>0</v>
      </c>
      <c r="I11434" s="137" t="s">
        <v>465</v>
      </c>
      <c r="J11434" s="133"/>
      <c r="K11434" s="140"/>
    </row>
    <row r="11435" ht="15.75" customHeight="1">
      <c r="A11435" s="49"/>
      <c r="B11435" s="142"/>
      <c r="C11435" s="143" t="s">
        <v>31</v>
      </c>
      <c r="D11435" s="137" t="str">
        <f>IFERROR(__xludf.DUMMYFUNCTION("JOIN("", "",FILTER(Marksheet!$15:$15,Marksheet!$10:$10=$C11435))"),"2a, 2b, 2c")</f>
        <v>2a, 2b, 2c</v>
      </c>
      <c r="E11435" s="138">
        <f t="array" ref="E11435">SUMIF(Marksheet!$D$10:$BQ$10,$C11435,INDIRECT(K11421))</f>
        <v>0</v>
      </c>
      <c r="F11435" s="138" t="s">
        <v>434</v>
      </c>
      <c r="G11435" s="137">
        <f>SUMIF(Marksheet!$10:$10,C11435,Marksheet!$14:$14)</f>
        <v>3</v>
      </c>
      <c r="H11435" s="139">
        <f t="shared" si="347"/>
        <v>0</v>
      </c>
      <c r="I11435" s="137" t="s">
        <v>466</v>
      </c>
      <c r="J11435" s="133"/>
      <c r="K11435" s="140"/>
    </row>
    <row r="11436" ht="15.75" customHeight="1">
      <c r="A11436" s="49"/>
      <c r="B11436" s="135" t="s">
        <v>21</v>
      </c>
      <c r="C11436" s="143" t="s">
        <v>36</v>
      </c>
      <c r="D11436" s="137" t="str">
        <f>IFERROR(__xludf.DUMMYFUNCTION("JOIN("", "",FILTER(Marksheet!$15:$15,Marksheet!$10:$10=$C11436))"),"2b, 2c")</f>
        <v>2b, 2c</v>
      </c>
      <c r="E11436" s="138">
        <f t="array" ref="E11436">SUMIF(Marksheet!$D$10:$BQ$10,$C11436,INDIRECT(K11421))</f>
        <v>0</v>
      </c>
      <c r="F11436" s="138" t="s">
        <v>434</v>
      </c>
      <c r="G11436" s="137">
        <f>SUMIF(Marksheet!$10:$10,C11436,Marksheet!$14:$14)</f>
        <v>2</v>
      </c>
      <c r="H11436" s="139">
        <f t="shared" si="347"/>
        <v>0</v>
      </c>
      <c r="I11436" s="137" t="s">
        <v>467</v>
      </c>
      <c r="J11436" s="133"/>
      <c r="K11436" s="140"/>
    </row>
    <row r="11437" ht="15.75" customHeight="1">
      <c r="A11437" s="49"/>
      <c r="B11437" s="141"/>
      <c r="C11437" s="143" t="s">
        <v>38</v>
      </c>
      <c r="D11437" s="137" t="str">
        <f>IFERROR(__xludf.DUMMYFUNCTION("JOIN("", "",FILTER(Marksheet!$15:$15,Marksheet!$10:$10=$C11437))"),"4a, 4b, 4c, 4d, 4e")</f>
        <v>4a, 4b, 4c, 4d, 4e</v>
      </c>
      <c r="E11437" s="138">
        <f t="array" ref="E11437">SUMIF(Marksheet!$D$10:$BQ$10,$C11437,INDIRECT(K11421))</f>
        <v>0</v>
      </c>
      <c r="F11437" s="138" t="s">
        <v>434</v>
      </c>
      <c r="G11437" s="137">
        <f>SUMIF(Marksheet!$10:$10,C11437,Marksheet!$14:$14)</f>
        <v>6</v>
      </c>
      <c r="H11437" s="139">
        <f t="shared" si="347"/>
        <v>0</v>
      </c>
      <c r="I11437" s="137" t="s">
        <v>468</v>
      </c>
      <c r="J11437" s="133"/>
      <c r="K11437" s="140"/>
    </row>
    <row r="11438" ht="15.75" customHeight="1">
      <c r="A11438" s="49"/>
      <c r="B11438" s="141"/>
      <c r="C11438" s="143" t="s">
        <v>35</v>
      </c>
      <c r="D11438" s="137" t="str">
        <f>IFERROR(__xludf.DUMMYFUNCTION("JOIN("", "",FILTER(Marksheet!$15:$15,Marksheet!$10:$10=$C11438))"),"1b, 2a")</f>
        <v>1b, 2a</v>
      </c>
      <c r="E11438" s="138">
        <f t="array" ref="E11438">SUMIF(Marksheet!$D$10:$BQ$10,$C11438,INDIRECT(K11421))</f>
        <v>0</v>
      </c>
      <c r="F11438" s="138" t="s">
        <v>434</v>
      </c>
      <c r="G11438" s="137">
        <f>SUMIF(Marksheet!$10:$10,C11438,Marksheet!$14:$14)</f>
        <v>3</v>
      </c>
      <c r="H11438" s="139">
        <f t="shared" si="347"/>
        <v>0</v>
      </c>
      <c r="I11438" s="137" t="s">
        <v>469</v>
      </c>
      <c r="J11438" s="133"/>
      <c r="K11438" s="140"/>
    </row>
    <row r="11439" ht="15.75" customHeight="1">
      <c r="A11439" s="49"/>
      <c r="B11439" s="141"/>
      <c r="C11439" s="143" t="s">
        <v>34</v>
      </c>
      <c r="D11439" s="137" t="str">
        <f>IFERROR(__xludf.DUMMYFUNCTION("JOIN("", "",FILTER(Marksheet!$15:$15,Marksheet!$10:$10=$C11439))"),"1a, 1c, 2d")</f>
        <v>1a, 1c, 2d</v>
      </c>
      <c r="E11439" s="138">
        <f t="array" ref="E11439">SUMIF(Marksheet!$D$10:$BQ$10,$C11439,INDIRECT(K11421))</f>
        <v>0</v>
      </c>
      <c r="F11439" s="138" t="s">
        <v>434</v>
      </c>
      <c r="G11439" s="137">
        <f>SUMIF(Marksheet!$10:$10,C11439,Marksheet!$14:$14)</f>
        <v>6</v>
      </c>
      <c r="H11439" s="139">
        <f t="shared" si="347"/>
        <v>0</v>
      </c>
      <c r="I11439" s="137" t="s">
        <v>470</v>
      </c>
      <c r="J11439" s="133"/>
      <c r="K11439" s="140"/>
    </row>
    <row r="11440" ht="15.75" customHeight="1">
      <c r="A11440" s="49"/>
      <c r="B11440" s="142"/>
      <c r="C11440" s="143" t="s">
        <v>37</v>
      </c>
      <c r="D11440" s="137" t="str">
        <f>IFERROR(__xludf.DUMMYFUNCTION("JOIN("", "",FILTER(Marksheet!$15:$15,Marksheet!$10:$10=$C11440))"),"3a, 3b, 3c")</f>
        <v>3a, 3b, 3c</v>
      </c>
      <c r="E11440" s="138">
        <f t="array" ref="E11440">SUMIF(Marksheet!$D$10:$BQ$10,$C11440,INDIRECT(K11421))</f>
        <v>0</v>
      </c>
      <c r="F11440" s="138" t="s">
        <v>434</v>
      </c>
      <c r="G11440" s="137">
        <f>SUMIF(Marksheet!$10:$10,C11440,Marksheet!$14:$14)</f>
        <v>3</v>
      </c>
      <c r="H11440" s="139">
        <f t="shared" si="347"/>
        <v>0</v>
      </c>
      <c r="I11440" s="137" t="s">
        <v>471</v>
      </c>
      <c r="J11440" s="133"/>
      <c r="K11440" s="140"/>
    </row>
    <row r="11441" ht="15.75" customHeight="1">
      <c r="A11441" s="49"/>
      <c r="B11441" s="135" t="s">
        <v>22</v>
      </c>
      <c r="C11441" s="144" t="s">
        <v>46</v>
      </c>
      <c r="D11441" s="137" t="str">
        <f>IFERROR(__xludf.DUMMYFUNCTION("JOIN("", "",FILTER(Marksheet!$15:$15,Marksheet!$10:$10=$C11441))"),"3d")</f>
        <v>3d</v>
      </c>
      <c r="E11441" s="138">
        <f t="array" ref="E11441">SUMIF(Marksheet!$D$10:$BQ$10,$C11441,INDIRECT(K11421))</f>
        <v>0</v>
      </c>
      <c r="F11441" s="138" t="s">
        <v>434</v>
      </c>
      <c r="G11441" s="137">
        <f>SUMIF(Marksheet!$10:$10,C11441,Marksheet!$14:$14)</f>
        <v>2</v>
      </c>
      <c r="H11441" s="139">
        <f t="shared" si="347"/>
        <v>0</v>
      </c>
      <c r="I11441" s="137" t="s">
        <v>472</v>
      </c>
      <c r="J11441" s="133"/>
      <c r="K11441" s="140"/>
    </row>
    <row r="11442" ht="15.75" customHeight="1">
      <c r="A11442" s="49"/>
      <c r="B11442" s="141"/>
      <c r="C11442" s="144" t="s">
        <v>41</v>
      </c>
      <c r="D11442" s="137" t="str">
        <f>IFERROR(__xludf.DUMMYFUNCTION("JOIN("", "",FILTER(Marksheet!$15:$15,Marksheet!$10:$10=$C11442))"),"1c, 2b, 4e")</f>
        <v>1c, 2b, 4e</v>
      </c>
      <c r="E11442" s="138">
        <f t="array" ref="E11442">SUMIF(Marksheet!$D$10:$BQ$10,$C11442,INDIRECT(K11421))</f>
        <v>0</v>
      </c>
      <c r="F11442" s="138" t="s">
        <v>434</v>
      </c>
      <c r="G11442" s="137">
        <f>SUMIF(Marksheet!$10:$10,C11442,Marksheet!$14:$14)</f>
        <v>3</v>
      </c>
      <c r="H11442" s="139">
        <f t="shared" si="347"/>
        <v>0</v>
      </c>
      <c r="I11442" s="137" t="s">
        <v>473</v>
      </c>
      <c r="J11442" s="133"/>
      <c r="K11442" s="140"/>
    </row>
    <row r="11443" ht="15.75" customHeight="1">
      <c r="A11443" s="49"/>
      <c r="B11443" s="141"/>
      <c r="C11443" s="144" t="s">
        <v>45</v>
      </c>
      <c r="D11443" s="137" t="str">
        <f>IFERROR(__xludf.DUMMYFUNCTION("JOIN("", "",FILTER(Marksheet!$15:$15,Marksheet!$10:$10=$C11443))"),"3b, 4a, 5c")</f>
        <v>3b, 4a, 5c</v>
      </c>
      <c r="E11443" s="138">
        <f t="array" ref="E11443">SUMIF(Marksheet!$D$10:$BQ$10,$C11443,INDIRECT(K11421))</f>
        <v>0</v>
      </c>
      <c r="F11443" s="138" t="s">
        <v>434</v>
      </c>
      <c r="G11443" s="137">
        <f>SUMIF(Marksheet!$10:$10,C11443,Marksheet!$14:$14)</f>
        <v>3</v>
      </c>
      <c r="H11443" s="139">
        <f t="shared" si="347"/>
        <v>0</v>
      </c>
      <c r="I11443" s="137" t="s">
        <v>474</v>
      </c>
      <c r="J11443" s="133"/>
      <c r="K11443" s="140"/>
    </row>
    <row r="11444" ht="15.75" customHeight="1">
      <c r="A11444" s="49"/>
      <c r="B11444" s="141"/>
      <c r="C11444" s="144" t="s">
        <v>43</v>
      </c>
      <c r="D11444" s="137" t="str">
        <f>IFERROR(__xludf.DUMMYFUNCTION("JOIN("", "",FILTER(Marksheet!$15:$15,Marksheet!$10:$10=$C11444))"),"2c, 4d, 5d")</f>
        <v>2c, 4d, 5d</v>
      </c>
      <c r="E11444" s="138">
        <f t="array" ref="E11444">SUMIF(Marksheet!$D$10:$BQ$10,$C11444,INDIRECT(K11421))</f>
        <v>0</v>
      </c>
      <c r="F11444" s="138" t="s">
        <v>434</v>
      </c>
      <c r="G11444" s="137">
        <f>SUMIF(Marksheet!$10:$10,C11444,Marksheet!$14:$14)</f>
        <v>4</v>
      </c>
      <c r="H11444" s="139">
        <f t="shared" si="347"/>
        <v>0</v>
      </c>
      <c r="I11444" s="137" t="s">
        <v>475</v>
      </c>
      <c r="J11444" s="133"/>
      <c r="K11444" s="140"/>
    </row>
    <row r="11445" ht="15.75" customHeight="1">
      <c r="A11445" s="49"/>
      <c r="B11445" s="141"/>
      <c r="C11445" s="144" t="s">
        <v>44</v>
      </c>
      <c r="D11445" s="137" t="str">
        <f>IFERROR(__xludf.DUMMYFUNCTION("JOIN("", "",FILTER(Marksheet!$15:$15,Marksheet!$10:$10=$C11445))"),"3a, 4c")</f>
        <v>3a, 4c</v>
      </c>
      <c r="E11445" s="138">
        <f t="array" ref="E11445">SUMIF(Marksheet!$D$10:$BQ$10,$C11445,INDIRECT(K11421))</f>
        <v>0</v>
      </c>
      <c r="F11445" s="138" t="s">
        <v>434</v>
      </c>
      <c r="G11445" s="137">
        <f>SUMIF(Marksheet!$10:$10,C11445,Marksheet!$14:$14)</f>
        <v>2</v>
      </c>
      <c r="H11445" s="139">
        <f t="shared" si="347"/>
        <v>0</v>
      </c>
      <c r="I11445" s="137" t="s">
        <v>476</v>
      </c>
      <c r="J11445" s="133"/>
      <c r="K11445" s="140"/>
    </row>
    <row r="11446" ht="15.75" customHeight="1">
      <c r="A11446" s="49"/>
      <c r="B11446" s="141"/>
      <c r="C11446" s="144" t="s">
        <v>39</v>
      </c>
      <c r="D11446" s="137" t="str">
        <f>IFERROR(__xludf.DUMMYFUNCTION("JOIN("", "",FILTER(Marksheet!$15:$15,Marksheet!$10:$10=$C11446))"),"1a, 5a, 5b")</f>
        <v>1a, 5a, 5b</v>
      </c>
      <c r="E11446" s="138">
        <f t="array" ref="E11446">SUMIF(Marksheet!$D$10:$BQ$10,$C11446,INDIRECT(K11421))</f>
        <v>0</v>
      </c>
      <c r="F11446" s="138" t="s">
        <v>434</v>
      </c>
      <c r="G11446" s="137">
        <f>SUMIF(Marksheet!$10:$10,C11446,Marksheet!$14:$14)</f>
        <v>5</v>
      </c>
      <c r="H11446" s="139">
        <f t="shared" si="347"/>
        <v>0</v>
      </c>
      <c r="I11446" s="137" t="s">
        <v>477</v>
      </c>
      <c r="J11446" s="133"/>
      <c r="K11446" s="140"/>
    </row>
    <row r="11447" ht="15.75" customHeight="1">
      <c r="A11447" s="49"/>
      <c r="B11447" s="141"/>
      <c r="C11447" s="144" t="s">
        <v>42</v>
      </c>
      <c r="D11447" s="137" t="str">
        <f>IFERROR(__xludf.DUMMYFUNCTION("JOIN("", "",FILTER(Marksheet!$15:$15,Marksheet!$10:$10=$C11447))"),"2a, 3c")</f>
        <v>2a, 3c</v>
      </c>
      <c r="E11447" s="138">
        <f t="array" ref="E11447">SUMIF(Marksheet!$D$10:$BQ$10,$C11447,INDIRECT(K11421))</f>
        <v>0</v>
      </c>
      <c r="F11447" s="138" t="s">
        <v>434</v>
      </c>
      <c r="G11447" s="137">
        <f>SUMIF(Marksheet!$10:$10,C11447,Marksheet!$14:$14)</f>
        <v>3</v>
      </c>
      <c r="H11447" s="139">
        <f t="shared" si="347"/>
        <v>0</v>
      </c>
      <c r="I11447" s="137" t="s">
        <v>478</v>
      </c>
      <c r="J11447" s="133"/>
      <c r="K11447" s="140"/>
    </row>
    <row r="11448" ht="15.75" customHeight="1">
      <c r="A11448" s="49"/>
      <c r="B11448" s="142"/>
      <c r="C11448" s="144" t="s">
        <v>40</v>
      </c>
      <c r="D11448" s="137" t="str">
        <f>IFERROR(__xludf.DUMMYFUNCTION("JOIN("", "",FILTER(Marksheet!$15:$15,Marksheet!$10:$10=$C11448))"),"1b, 4b, 4f")</f>
        <v>1b, 4b, 4f</v>
      </c>
      <c r="E11448" s="138">
        <f t="array" ref="E11448">SUMIF(Marksheet!$D$10:$BQ$10,$C11448,INDIRECT(K11421))</f>
        <v>0</v>
      </c>
      <c r="F11448" s="138" t="s">
        <v>434</v>
      </c>
      <c r="G11448" s="137">
        <f>SUMIF(Marksheet!$10:$10,C11448,Marksheet!$14:$14)</f>
        <v>3</v>
      </c>
      <c r="H11448" s="139">
        <f t="shared" si="347"/>
        <v>0</v>
      </c>
      <c r="I11448" s="137" t="s">
        <v>479</v>
      </c>
      <c r="J11448" s="133"/>
      <c r="K11448" s="140"/>
    </row>
    <row r="11449" ht="15.75" customHeight="1">
      <c r="A11449" s="49"/>
      <c r="B11449" s="49"/>
      <c r="C11449" s="145" t="s">
        <v>76</v>
      </c>
      <c r="D11449" s="145"/>
      <c r="E11449" s="146">
        <f>SUM(E11425:E11448)</f>
        <v>0</v>
      </c>
      <c r="F11449" s="147" t="s">
        <v>434</v>
      </c>
      <c r="G11449" s="148">
        <f>SUM(G11425:G11448)</f>
        <v>85</v>
      </c>
      <c r="H11449" s="149">
        <f t="shared" si="347"/>
        <v>0</v>
      </c>
      <c r="I11449" s="129"/>
      <c r="J11449" s="133"/>
      <c r="K11449" s="127"/>
    </row>
    <row r="11450" ht="15.75" customHeight="1">
      <c r="A11450" s="49"/>
      <c r="B11450" s="49"/>
      <c r="C11450" s="67"/>
      <c r="D11450" s="67"/>
      <c r="E11450" s="49"/>
      <c r="F11450" s="49"/>
      <c r="G11450" s="49"/>
      <c r="H11450" s="49"/>
      <c r="I11450" s="129"/>
      <c r="J11450" s="133"/>
      <c r="K11450" s="127"/>
    </row>
    <row r="11451" ht="60.0" customHeight="1">
      <c r="A11451" s="49"/>
      <c r="B11451" s="49"/>
      <c r="C11451" s="67"/>
      <c r="D11451" s="67"/>
      <c r="E11451" s="49"/>
      <c r="F11451" s="49"/>
      <c r="G11451" s="49"/>
      <c r="H11451" s="49"/>
      <c r="I11451" s="129"/>
      <c r="J11451" s="133"/>
      <c r="K11451" s="127"/>
    </row>
    <row r="11452" ht="15.75" customHeight="1">
      <c r="A11452" s="124" t="s">
        <v>450</v>
      </c>
      <c r="B11452" s="49"/>
      <c r="C11452" s="67"/>
      <c r="D11452" s="67"/>
      <c r="E11452" s="1"/>
      <c r="F11452" s="1"/>
      <c r="G11452" s="49"/>
      <c r="H11452" s="49"/>
      <c r="I11452" s="7"/>
      <c r="K11452" s="125">
        <f>K11419+1</f>
        <v>365</v>
      </c>
    </row>
    <row r="11453" ht="15.75" customHeight="1">
      <c r="A11453" s="126" t="s">
        <v>451</v>
      </c>
      <c r="B11453" s="67" t="str">
        <f>B11420</f>
        <v>GCSE Transition Assessment</v>
      </c>
      <c r="C11453" s="67"/>
      <c r="D11453" s="67"/>
      <c r="E11453" s="1"/>
      <c r="F11453" s="49"/>
      <c r="G11453" s="49"/>
      <c r="H11453" s="49"/>
      <c r="K11453" s="127" t="str">
        <f>CONCATENATE("Marksheet!$B$",K11452)</f>
        <v>Marksheet!$B$365</v>
      </c>
    </row>
    <row r="11454" ht="15.75" customHeight="1">
      <c r="A11454" s="126" t="s">
        <v>447</v>
      </c>
      <c r="B11454" s="67" t="str">
        <f t="array" ref="B11454">IF(INDIRECT(K11453)="","",INDIRECT(K11453))</f>
        <v>Student 348</v>
      </c>
      <c r="C11454" s="67"/>
      <c r="D11454" s="67"/>
      <c r="E11454" s="1"/>
      <c r="F11454" s="49"/>
      <c r="G11454" s="49"/>
      <c r="H11454" s="49"/>
      <c r="K11454" s="127" t="str">
        <f>CONCATENATE("Marksheet!$D$",K11452,":$BQ$",K11452)</f>
        <v>Marksheet!$D$365:$BQ$365</v>
      </c>
    </row>
    <row r="11455" ht="15.75" customHeight="1">
      <c r="A11455" s="126" t="s">
        <v>452</v>
      </c>
      <c r="B11455" s="67" t="str">
        <f t="array" ref="B11455">INDIRECT(CONCATENATE("Marksheet!$C$",INDIRECT(CONCATENATE("K",ROW()-3))))</f>
        <v/>
      </c>
      <c r="C11455" s="67"/>
      <c r="D11455" s="67"/>
      <c r="E11455" s="49"/>
      <c r="F11455" s="49"/>
      <c r="G11455" s="49"/>
      <c r="H11455" s="49"/>
      <c r="I11455" s="49"/>
      <c r="J11455" s="49"/>
      <c r="K11455" s="127"/>
    </row>
    <row r="11456" ht="15.75" customHeight="1">
      <c r="A11456" s="67"/>
      <c r="B11456" s="128"/>
      <c r="C11456" s="67"/>
      <c r="D11456" s="67"/>
      <c r="E11456" s="49"/>
      <c r="F11456" s="49"/>
      <c r="G11456" s="49"/>
      <c r="H11456" s="49"/>
      <c r="I11456" s="49"/>
      <c r="J11456" s="49"/>
      <c r="K11456" s="127"/>
    </row>
    <row r="11457" ht="15.75" customHeight="1">
      <c r="A11457" s="129"/>
      <c r="B11457" s="100" t="s">
        <v>442</v>
      </c>
      <c r="C11457" s="100" t="s">
        <v>443</v>
      </c>
      <c r="D11457" s="73" t="s">
        <v>453</v>
      </c>
      <c r="E11457" s="130" t="s">
        <v>444</v>
      </c>
      <c r="F11457" s="71"/>
      <c r="G11457" s="72"/>
      <c r="H11457" s="131" t="s">
        <v>454</v>
      </c>
      <c r="I11457" s="132" t="s">
        <v>455</v>
      </c>
      <c r="J11457" s="133"/>
      <c r="K11457" s="134"/>
    </row>
    <row r="11458" ht="15.75" customHeight="1">
      <c r="A11458" s="49"/>
      <c r="B11458" s="135" t="s">
        <v>19</v>
      </c>
      <c r="C11458" s="136" t="s">
        <v>25</v>
      </c>
      <c r="D11458" s="137" t="str">
        <f>IFERROR(__xludf.DUMMYFUNCTION("JOIN("", "",FILTER(Marksheet!$15:$15,Marksheet!$10:$10=$C11458))"),"3a, 3b, 3c")</f>
        <v>3a, 3b, 3c</v>
      </c>
      <c r="E11458" s="138">
        <f t="array" ref="E11458">SUMIF(Marksheet!$D$10:$BQ$10,$C11458,INDIRECT(K11454))</f>
        <v>0</v>
      </c>
      <c r="F11458" s="138" t="s">
        <v>434</v>
      </c>
      <c r="G11458" s="137">
        <f>SUMIF(Marksheet!$10:$10,C11458,Marksheet!$14:$14)</f>
        <v>3</v>
      </c>
      <c r="H11458" s="139">
        <f t="shared" ref="H11458:H11482" si="348">E11458/G11458</f>
        <v>0</v>
      </c>
      <c r="I11458" s="137" t="s">
        <v>456</v>
      </c>
      <c r="J11458" s="133"/>
      <c r="K11458" s="140"/>
    </row>
    <row r="11459" ht="15.75" customHeight="1">
      <c r="A11459" s="49"/>
      <c r="B11459" s="141"/>
      <c r="C11459" s="136" t="s">
        <v>27</v>
      </c>
      <c r="D11459" s="137" t="str">
        <f>IFERROR(__xludf.DUMMYFUNCTION("JOIN("", "",FILTER(Marksheet!$15:$15,Marksheet!$10:$10=$C11459))"),"5a, 5b, 5c, 5d")</f>
        <v>5a, 5b, 5c, 5d</v>
      </c>
      <c r="E11459" s="138">
        <f t="array" ref="E11459">SUMIF(Marksheet!$D$10:$BQ$10,$C11459,INDIRECT(K11454))</f>
        <v>0</v>
      </c>
      <c r="F11459" s="138" t="s">
        <v>434</v>
      </c>
      <c r="G11459" s="137">
        <f>SUMIF(Marksheet!$10:$10,C11459,Marksheet!$14:$14)</f>
        <v>5</v>
      </c>
      <c r="H11459" s="139">
        <f t="shared" si="348"/>
        <v>0</v>
      </c>
      <c r="I11459" s="137" t="s">
        <v>457</v>
      </c>
      <c r="J11459" s="133"/>
      <c r="K11459" s="140"/>
    </row>
    <row r="11460" ht="15.75" customHeight="1">
      <c r="A11460" s="49"/>
      <c r="B11460" s="141"/>
      <c r="C11460" s="136" t="s">
        <v>26</v>
      </c>
      <c r="D11460" s="137" t="str">
        <f>IFERROR(__xludf.DUMMYFUNCTION("JOIN("", "",FILTER(Marksheet!$15:$15,Marksheet!$10:$10=$C11460))"),"4a, 4b")</f>
        <v>4a, 4b</v>
      </c>
      <c r="E11460" s="138">
        <f t="array" ref="E11460">SUMIF(Marksheet!$D$10:$BQ$10,$C11460,INDIRECT(K11454))</f>
        <v>0</v>
      </c>
      <c r="F11460" s="138" t="s">
        <v>434</v>
      </c>
      <c r="G11460" s="137">
        <f>SUMIF(Marksheet!$10:$10,C11460,Marksheet!$14:$14)</f>
        <v>3</v>
      </c>
      <c r="H11460" s="139">
        <f t="shared" si="348"/>
        <v>0</v>
      </c>
      <c r="I11460" s="137" t="s">
        <v>458</v>
      </c>
      <c r="J11460" s="133"/>
      <c r="K11460" s="140"/>
    </row>
    <row r="11461" ht="15.75" customHeight="1">
      <c r="A11461" s="49"/>
      <c r="B11461" s="141"/>
      <c r="C11461" s="136" t="s">
        <v>23</v>
      </c>
      <c r="D11461" s="137" t="str">
        <f>IFERROR(__xludf.DUMMYFUNCTION("JOIN("", "",FILTER(Marksheet!$15:$15,Marksheet!$10:$10=$C11461))"),"1a, 1b, 4c")</f>
        <v>1a, 1b, 4c</v>
      </c>
      <c r="E11461" s="138">
        <f t="array" ref="E11461">SUMIF(Marksheet!$D$10:$BQ$10,$C11461,INDIRECT(K11454))</f>
        <v>0</v>
      </c>
      <c r="F11461" s="138" t="s">
        <v>434</v>
      </c>
      <c r="G11461" s="137">
        <f>SUMIF(Marksheet!$10:$10,C11461,Marksheet!$14:$14)</f>
        <v>5</v>
      </c>
      <c r="H11461" s="139">
        <f t="shared" si="348"/>
        <v>0</v>
      </c>
      <c r="I11461" s="137" t="s">
        <v>459</v>
      </c>
      <c r="J11461" s="133"/>
      <c r="K11461" s="140"/>
    </row>
    <row r="11462" ht="15.75" customHeight="1">
      <c r="A11462" s="49"/>
      <c r="B11462" s="142"/>
      <c r="C11462" s="136" t="s">
        <v>24</v>
      </c>
      <c r="D11462" s="137" t="str">
        <f>IFERROR(__xludf.DUMMYFUNCTION("JOIN("", "",FILTER(Marksheet!$15:$15,Marksheet!$10:$10=$C11462))"),"2a, 2b, 2c")</f>
        <v>2a, 2b, 2c</v>
      </c>
      <c r="E11462" s="138">
        <f t="array" ref="E11462">SUMIF(Marksheet!$D$10:$BQ$10,$C11462,INDIRECT(K11454))</f>
        <v>0</v>
      </c>
      <c r="F11462" s="138" t="s">
        <v>434</v>
      </c>
      <c r="G11462" s="137">
        <f>SUMIF(Marksheet!$10:$10,C11462,Marksheet!$14:$14)</f>
        <v>4</v>
      </c>
      <c r="H11462" s="139">
        <f t="shared" si="348"/>
        <v>0</v>
      </c>
      <c r="I11462" s="137" t="s">
        <v>460</v>
      </c>
      <c r="J11462" s="133"/>
      <c r="K11462" s="140"/>
    </row>
    <row r="11463" ht="15.75" customHeight="1">
      <c r="A11463" s="49"/>
      <c r="B11463" s="135" t="s">
        <v>20</v>
      </c>
      <c r="C11463" s="143" t="s">
        <v>29</v>
      </c>
      <c r="D11463" s="137" t="str">
        <f>IFERROR(__xludf.DUMMYFUNCTION("JOIN("", "",FILTER(Marksheet!$15:$15,Marksheet!$10:$10=$C11463))"),"1b, 3d")</f>
        <v>1b, 3d</v>
      </c>
      <c r="E11463" s="138">
        <f t="array" ref="E11463">SUMIF(Marksheet!$D$10:$BQ$10,$C11463,INDIRECT(K11454))</f>
        <v>0</v>
      </c>
      <c r="F11463" s="138" t="s">
        <v>434</v>
      </c>
      <c r="G11463" s="137">
        <f>SUMIF(Marksheet!$10:$10,C11463,Marksheet!$14:$14)</f>
        <v>2</v>
      </c>
      <c r="H11463" s="139">
        <f t="shared" si="348"/>
        <v>0</v>
      </c>
      <c r="I11463" s="137" t="s">
        <v>461</v>
      </c>
      <c r="J11463" s="133"/>
      <c r="K11463" s="140"/>
    </row>
    <row r="11464" ht="15.75" customHeight="1">
      <c r="A11464" s="49"/>
      <c r="B11464" s="141"/>
      <c r="C11464" s="143" t="s">
        <v>30</v>
      </c>
      <c r="D11464" s="137" t="str">
        <f>IFERROR(__xludf.DUMMYFUNCTION("JOIN("", "",FILTER(Marksheet!$15:$15,Marksheet!$10:$10=$C11464))"),"1d, 4d, 4e")</f>
        <v>1d, 4d, 4e</v>
      </c>
      <c r="E11464" s="138">
        <f t="array" ref="E11464">SUMIF(Marksheet!$D$10:$BQ$10,$C11464,INDIRECT(K11454))</f>
        <v>0</v>
      </c>
      <c r="F11464" s="138" t="s">
        <v>434</v>
      </c>
      <c r="G11464" s="137">
        <f>SUMIF(Marksheet!$10:$10,C11464,Marksheet!$14:$14)</f>
        <v>3</v>
      </c>
      <c r="H11464" s="139">
        <f t="shared" si="348"/>
        <v>0</v>
      </c>
      <c r="I11464" s="137" t="s">
        <v>462</v>
      </c>
      <c r="J11464" s="133"/>
      <c r="K11464" s="140"/>
    </row>
    <row r="11465" ht="15.75" customHeight="1">
      <c r="A11465" s="49"/>
      <c r="B11465" s="141"/>
      <c r="C11465" s="143" t="s">
        <v>33</v>
      </c>
      <c r="D11465" s="137" t="str">
        <f>IFERROR(__xludf.DUMMYFUNCTION("JOIN("", "",FILTER(Marksheet!$15:$15,Marksheet!$10:$10=$C11465))"),"4a, 4b")</f>
        <v>4a, 4b</v>
      </c>
      <c r="E11465" s="138">
        <f t="array" ref="E11465">SUMIF(Marksheet!$D$10:$BQ$10,$C11465,INDIRECT(K11454))</f>
        <v>0</v>
      </c>
      <c r="F11465" s="138" t="s">
        <v>434</v>
      </c>
      <c r="G11465" s="137">
        <f>SUMIF(Marksheet!$10:$10,C11465,Marksheet!$14:$14)</f>
        <v>3</v>
      </c>
      <c r="H11465" s="139">
        <f t="shared" si="348"/>
        <v>0</v>
      </c>
      <c r="I11465" s="137" t="s">
        <v>463</v>
      </c>
      <c r="J11465" s="133"/>
      <c r="K11465" s="140"/>
    </row>
    <row r="11466" ht="15.75" customHeight="1">
      <c r="A11466" s="49"/>
      <c r="B11466" s="141"/>
      <c r="C11466" s="143" t="s">
        <v>28</v>
      </c>
      <c r="D11466" s="137" t="str">
        <f>IFERROR(__xludf.DUMMYFUNCTION("JOIN("", "",FILTER(Marksheet!$15:$15,Marksheet!$10:$10=$C11466))"),"1a, 1c, 4c")</f>
        <v>1a, 1c, 4c</v>
      </c>
      <c r="E11466" s="138">
        <f t="array" ref="E11466">SUMIF(Marksheet!$D$10:$BQ$10,$C11466,INDIRECT(K11454))</f>
        <v>0</v>
      </c>
      <c r="F11466" s="138" t="s">
        <v>434</v>
      </c>
      <c r="G11466" s="137">
        <f>SUMIF(Marksheet!$10:$10,C11466,Marksheet!$14:$14)</f>
        <v>5</v>
      </c>
      <c r="H11466" s="139">
        <f t="shared" si="348"/>
        <v>0</v>
      </c>
      <c r="I11466" s="137" t="s">
        <v>464</v>
      </c>
      <c r="J11466" s="133"/>
      <c r="K11466" s="140"/>
    </row>
    <row r="11467" ht="15.75" customHeight="1">
      <c r="A11467" s="49"/>
      <c r="B11467" s="141"/>
      <c r="C11467" s="143" t="s">
        <v>435</v>
      </c>
      <c r="D11467" s="137" t="str">
        <f>IFERROR(__xludf.DUMMYFUNCTION("JOIN("", "",FILTER(Marksheet!$15:$15,Marksheet!$10:$10=$C11467))"),"3a, 3b, 3c")</f>
        <v>3a, 3b, 3c</v>
      </c>
      <c r="E11467" s="138">
        <f t="array" ref="E11467">SUMIF(Marksheet!$D$10:$BQ$10,$C11467,INDIRECT(K11454))</f>
        <v>0</v>
      </c>
      <c r="F11467" s="138" t="s">
        <v>434</v>
      </c>
      <c r="G11467" s="137">
        <f>SUMIF(Marksheet!$10:$10,C11467,Marksheet!$14:$14)</f>
        <v>4</v>
      </c>
      <c r="H11467" s="139">
        <f t="shared" si="348"/>
        <v>0</v>
      </c>
      <c r="I11467" s="137" t="s">
        <v>465</v>
      </c>
      <c r="J11467" s="133"/>
      <c r="K11467" s="140"/>
    </row>
    <row r="11468" ht="15.75" customHeight="1">
      <c r="A11468" s="49"/>
      <c r="B11468" s="142"/>
      <c r="C11468" s="143" t="s">
        <v>31</v>
      </c>
      <c r="D11468" s="137" t="str">
        <f>IFERROR(__xludf.DUMMYFUNCTION("JOIN("", "",FILTER(Marksheet!$15:$15,Marksheet!$10:$10=$C11468))"),"2a, 2b, 2c")</f>
        <v>2a, 2b, 2c</v>
      </c>
      <c r="E11468" s="138">
        <f t="array" ref="E11468">SUMIF(Marksheet!$D$10:$BQ$10,$C11468,INDIRECT(K11454))</f>
        <v>0</v>
      </c>
      <c r="F11468" s="138" t="s">
        <v>434</v>
      </c>
      <c r="G11468" s="137">
        <f>SUMIF(Marksheet!$10:$10,C11468,Marksheet!$14:$14)</f>
        <v>3</v>
      </c>
      <c r="H11468" s="139">
        <f t="shared" si="348"/>
        <v>0</v>
      </c>
      <c r="I11468" s="137" t="s">
        <v>466</v>
      </c>
      <c r="J11468" s="133"/>
      <c r="K11468" s="140"/>
    </row>
    <row r="11469" ht="15.75" customHeight="1">
      <c r="A11469" s="49"/>
      <c r="B11469" s="135" t="s">
        <v>21</v>
      </c>
      <c r="C11469" s="143" t="s">
        <v>36</v>
      </c>
      <c r="D11469" s="137" t="str">
        <f>IFERROR(__xludf.DUMMYFUNCTION("JOIN("", "",FILTER(Marksheet!$15:$15,Marksheet!$10:$10=$C11469))"),"2b, 2c")</f>
        <v>2b, 2c</v>
      </c>
      <c r="E11469" s="138">
        <f t="array" ref="E11469">SUMIF(Marksheet!$D$10:$BQ$10,$C11469,INDIRECT(K11454))</f>
        <v>0</v>
      </c>
      <c r="F11469" s="138" t="s">
        <v>434</v>
      </c>
      <c r="G11469" s="137">
        <f>SUMIF(Marksheet!$10:$10,C11469,Marksheet!$14:$14)</f>
        <v>2</v>
      </c>
      <c r="H11469" s="139">
        <f t="shared" si="348"/>
        <v>0</v>
      </c>
      <c r="I11469" s="137" t="s">
        <v>467</v>
      </c>
      <c r="J11469" s="133"/>
      <c r="K11469" s="140"/>
    </row>
    <row r="11470" ht="15.75" customHeight="1">
      <c r="A11470" s="49"/>
      <c r="B11470" s="141"/>
      <c r="C11470" s="143" t="s">
        <v>38</v>
      </c>
      <c r="D11470" s="137" t="str">
        <f>IFERROR(__xludf.DUMMYFUNCTION("JOIN("", "",FILTER(Marksheet!$15:$15,Marksheet!$10:$10=$C11470))"),"4a, 4b, 4c, 4d, 4e")</f>
        <v>4a, 4b, 4c, 4d, 4e</v>
      </c>
      <c r="E11470" s="138">
        <f t="array" ref="E11470">SUMIF(Marksheet!$D$10:$BQ$10,$C11470,INDIRECT(K11454))</f>
        <v>0</v>
      </c>
      <c r="F11470" s="138" t="s">
        <v>434</v>
      </c>
      <c r="G11470" s="137">
        <f>SUMIF(Marksheet!$10:$10,C11470,Marksheet!$14:$14)</f>
        <v>6</v>
      </c>
      <c r="H11470" s="139">
        <f t="shared" si="348"/>
        <v>0</v>
      </c>
      <c r="I11470" s="137" t="s">
        <v>468</v>
      </c>
      <c r="J11470" s="133"/>
      <c r="K11470" s="140"/>
    </row>
    <row r="11471" ht="15.75" customHeight="1">
      <c r="A11471" s="49"/>
      <c r="B11471" s="141"/>
      <c r="C11471" s="143" t="s">
        <v>35</v>
      </c>
      <c r="D11471" s="137" t="str">
        <f>IFERROR(__xludf.DUMMYFUNCTION("JOIN("", "",FILTER(Marksheet!$15:$15,Marksheet!$10:$10=$C11471))"),"1b, 2a")</f>
        <v>1b, 2a</v>
      </c>
      <c r="E11471" s="138">
        <f t="array" ref="E11471">SUMIF(Marksheet!$D$10:$BQ$10,$C11471,INDIRECT(K11454))</f>
        <v>0</v>
      </c>
      <c r="F11471" s="138" t="s">
        <v>434</v>
      </c>
      <c r="G11471" s="137">
        <f>SUMIF(Marksheet!$10:$10,C11471,Marksheet!$14:$14)</f>
        <v>3</v>
      </c>
      <c r="H11471" s="139">
        <f t="shared" si="348"/>
        <v>0</v>
      </c>
      <c r="I11471" s="137" t="s">
        <v>469</v>
      </c>
      <c r="J11471" s="133"/>
      <c r="K11471" s="140"/>
    </row>
    <row r="11472" ht="15.75" customHeight="1">
      <c r="A11472" s="49"/>
      <c r="B11472" s="141"/>
      <c r="C11472" s="143" t="s">
        <v>34</v>
      </c>
      <c r="D11472" s="137" t="str">
        <f>IFERROR(__xludf.DUMMYFUNCTION("JOIN("", "",FILTER(Marksheet!$15:$15,Marksheet!$10:$10=$C11472))"),"1a, 1c, 2d")</f>
        <v>1a, 1c, 2d</v>
      </c>
      <c r="E11472" s="138">
        <f t="array" ref="E11472">SUMIF(Marksheet!$D$10:$BQ$10,$C11472,INDIRECT(K11454))</f>
        <v>0</v>
      </c>
      <c r="F11472" s="138" t="s">
        <v>434</v>
      </c>
      <c r="G11472" s="137">
        <f>SUMIF(Marksheet!$10:$10,C11472,Marksheet!$14:$14)</f>
        <v>6</v>
      </c>
      <c r="H11472" s="139">
        <f t="shared" si="348"/>
        <v>0</v>
      </c>
      <c r="I11472" s="137" t="s">
        <v>470</v>
      </c>
      <c r="J11472" s="133"/>
      <c r="K11472" s="140"/>
    </row>
    <row r="11473" ht="15.75" customHeight="1">
      <c r="A11473" s="49"/>
      <c r="B11473" s="142"/>
      <c r="C11473" s="143" t="s">
        <v>37</v>
      </c>
      <c r="D11473" s="137" t="str">
        <f>IFERROR(__xludf.DUMMYFUNCTION("JOIN("", "",FILTER(Marksheet!$15:$15,Marksheet!$10:$10=$C11473))"),"3a, 3b, 3c")</f>
        <v>3a, 3b, 3c</v>
      </c>
      <c r="E11473" s="138">
        <f t="array" ref="E11473">SUMIF(Marksheet!$D$10:$BQ$10,$C11473,INDIRECT(K11454))</f>
        <v>0</v>
      </c>
      <c r="F11473" s="138" t="s">
        <v>434</v>
      </c>
      <c r="G11473" s="137">
        <f>SUMIF(Marksheet!$10:$10,C11473,Marksheet!$14:$14)</f>
        <v>3</v>
      </c>
      <c r="H11473" s="139">
        <f t="shared" si="348"/>
        <v>0</v>
      </c>
      <c r="I11473" s="137" t="s">
        <v>471</v>
      </c>
      <c r="J11473" s="133"/>
      <c r="K11473" s="140"/>
    </row>
    <row r="11474" ht="15.75" customHeight="1">
      <c r="A11474" s="49"/>
      <c r="B11474" s="135" t="s">
        <v>22</v>
      </c>
      <c r="C11474" s="144" t="s">
        <v>46</v>
      </c>
      <c r="D11474" s="137" t="str">
        <f>IFERROR(__xludf.DUMMYFUNCTION("JOIN("", "",FILTER(Marksheet!$15:$15,Marksheet!$10:$10=$C11474))"),"3d")</f>
        <v>3d</v>
      </c>
      <c r="E11474" s="138">
        <f t="array" ref="E11474">SUMIF(Marksheet!$D$10:$BQ$10,$C11474,INDIRECT(K11454))</f>
        <v>0</v>
      </c>
      <c r="F11474" s="138" t="s">
        <v>434</v>
      </c>
      <c r="G11474" s="137">
        <f>SUMIF(Marksheet!$10:$10,C11474,Marksheet!$14:$14)</f>
        <v>2</v>
      </c>
      <c r="H11474" s="139">
        <f t="shared" si="348"/>
        <v>0</v>
      </c>
      <c r="I11474" s="137" t="s">
        <v>472</v>
      </c>
      <c r="J11474" s="133"/>
      <c r="K11474" s="140"/>
    </row>
    <row r="11475" ht="15.75" customHeight="1">
      <c r="A11475" s="49"/>
      <c r="B11475" s="141"/>
      <c r="C11475" s="144" t="s">
        <v>41</v>
      </c>
      <c r="D11475" s="137" t="str">
        <f>IFERROR(__xludf.DUMMYFUNCTION("JOIN("", "",FILTER(Marksheet!$15:$15,Marksheet!$10:$10=$C11475))"),"1c, 2b, 4e")</f>
        <v>1c, 2b, 4e</v>
      </c>
      <c r="E11475" s="138">
        <f t="array" ref="E11475">SUMIF(Marksheet!$D$10:$BQ$10,$C11475,INDIRECT(K11454))</f>
        <v>0</v>
      </c>
      <c r="F11475" s="138" t="s">
        <v>434</v>
      </c>
      <c r="G11475" s="137">
        <f>SUMIF(Marksheet!$10:$10,C11475,Marksheet!$14:$14)</f>
        <v>3</v>
      </c>
      <c r="H11475" s="139">
        <f t="shared" si="348"/>
        <v>0</v>
      </c>
      <c r="I11475" s="137" t="s">
        <v>473</v>
      </c>
      <c r="J11475" s="133"/>
      <c r="K11475" s="140"/>
    </row>
    <row r="11476" ht="15.75" customHeight="1">
      <c r="A11476" s="49"/>
      <c r="B11476" s="141"/>
      <c r="C11476" s="144" t="s">
        <v>45</v>
      </c>
      <c r="D11476" s="137" t="str">
        <f>IFERROR(__xludf.DUMMYFUNCTION("JOIN("", "",FILTER(Marksheet!$15:$15,Marksheet!$10:$10=$C11476))"),"3b, 4a, 5c")</f>
        <v>3b, 4a, 5c</v>
      </c>
      <c r="E11476" s="138">
        <f t="array" ref="E11476">SUMIF(Marksheet!$D$10:$BQ$10,$C11476,INDIRECT(K11454))</f>
        <v>0</v>
      </c>
      <c r="F11476" s="138" t="s">
        <v>434</v>
      </c>
      <c r="G11476" s="137">
        <f>SUMIF(Marksheet!$10:$10,C11476,Marksheet!$14:$14)</f>
        <v>3</v>
      </c>
      <c r="H11476" s="139">
        <f t="shared" si="348"/>
        <v>0</v>
      </c>
      <c r="I11476" s="137" t="s">
        <v>474</v>
      </c>
      <c r="J11476" s="133"/>
      <c r="K11476" s="140"/>
    </row>
    <row r="11477" ht="15.75" customHeight="1">
      <c r="A11477" s="49"/>
      <c r="B11477" s="141"/>
      <c r="C11477" s="144" t="s">
        <v>43</v>
      </c>
      <c r="D11477" s="137" t="str">
        <f>IFERROR(__xludf.DUMMYFUNCTION("JOIN("", "",FILTER(Marksheet!$15:$15,Marksheet!$10:$10=$C11477))"),"2c, 4d, 5d")</f>
        <v>2c, 4d, 5d</v>
      </c>
      <c r="E11477" s="138">
        <f t="array" ref="E11477">SUMIF(Marksheet!$D$10:$BQ$10,$C11477,INDIRECT(K11454))</f>
        <v>0</v>
      </c>
      <c r="F11477" s="138" t="s">
        <v>434</v>
      </c>
      <c r="G11477" s="137">
        <f>SUMIF(Marksheet!$10:$10,C11477,Marksheet!$14:$14)</f>
        <v>4</v>
      </c>
      <c r="H11477" s="139">
        <f t="shared" si="348"/>
        <v>0</v>
      </c>
      <c r="I11477" s="137" t="s">
        <v>475</v>
      </c>
      <c r="J11477" s="133"/>
      <c r="K11477" s="140"/>
    </row>
    <row r="11478" ht="15.75" customHeight="1">
      <c r="A11478" s="49"/>
      <c r="B11478" s="141"/>
      <c r="C11478" s="144" t="s">
        <v>44</v>
      </c>
      <c r="D11478" s="137" t="str">
        <f>IFERROR(__xludf.DUMMYFUNCTION("JOIN("", "",FILTER(Marksheet!$15:$15,Marksheet!$10:$10=$C11478))"),"3a, 4c")</f>
        <v>3a, 4c</v>
      </c>
      <c r="E11478" s="138">
        <f t="array" ref="E11478">SUMIF(Marksheet!$D$10:$BQ$10,$C11478,INDIRECT(K11454))</f>
        <v>0</v>
      </c>
      <c r="F11478" s="138" t="s">
        <v>434</v>
      </c>
      <c r="G11478" s="137">
        <f>SUMIF(Marksheet!$10:$10,C11478,Marksheet!$14:$14)</f>
        <v>2</v>
      </c>
      <c r="H11478" s="139">
        <f t="shared" si="348"/>
        <v>0</v>
      </c>
      <c r="I11478" s="137" t="s">
        <v>476</v>
      </c>
      <c r="J11478" s="133"/>
      <c r="K11478" s="140"/>
    </row>
    <row r="11479" ht="15.75" customHeight="1">
      <c r="A11479" s="49"/>
      <c r="B11479" s="141"/>
      <c r="C11479" s="144" t="s">
        <v>39</v>
      </c>
      <c r="D11479" s="137" t="str">
        <f>IFERROR(__xludf.DUMMYFUNCTION("JOIN("", "",FILTER(Marksheet!$15:$15,Marksheet!$10:$10=$C11479))"),"1a, 5a, 5b")</f>
        <v>1a, 5a, 5b</v>
      </c>
      <c r="E11479" s="138">
        <f t="array" ref="E11479">SUMIF(Marksheet!$D$10:$BQ$10,$C11479,INDIRECT(K11454))</f>
        <v>0</v>
      </c>
      <c r="F11479" s="138" t="s">
        <v>434</v>
      </c>
      <c r="G11479" s="137">
        <f>SUMIF(Marksheet!$10:$10,C11479,Marksheet!$14:$14)</f>
        <v>5</v>
      </c>
      <c r="H11479" s="139">
        <f t="shared" si="348"/>
        <v>0</v>
      </c>
      <c r="I11479" s="137" t="s">
        <v>477</v>
      </c>
      <c r="J11479" s="133"/>
      <c r="K11479" s="140"/>
    </row>
    <row r="11480" ht="15.75" customHeight="1">
      <c r="A11480" s="49"/>
      <c r="B11480" s="141"/>
      <c r="C11480" s="144" t="s">
        <v>42</v>
      </c>
      <c r="D11480" s="137" t="str">
        <f>IFERROR(__xludf.DUMMYFUNCTION("JOIN("", "",FILTER(Marksheet!$15:$15,Marksheet!$10:$10=$C11480))"),"2a, 3c")</f>
        <v>2a, 3c</v>
      </c>
      <c r="E11480" s="138">
        <f t="array" ref="E11480">SUMIF(Marksheet!$D$10:$BQ$10,$C11480,INDIRECT(K11454))</f>
        <v>0</v>
      </c>
      <c r="F11480" s="138" t="s">
        <v>434</v>
      </c>
      <c r="G11480" s="137">
        <f>SUMIF(Marksheet!$10:$10,C11480,Marksheet!$14:$14)</f>
        <v>3</v>
      </c>
      <c r="H11480" s="139">
        <f t="shared" si="348"/>
        <v>0</v>
      </c>
      <c r="I11480" s="137" t="s">
        <v>478</v>
      </c>
      <c r="J11480" s="133"/>
      <c r="K11480" s="140"/>
    </row>
    <row r="11481" ht="15.75" customHeight="1">
      <c r="A11481" s="49"/>
      <c r="B11481" s="142"/>
      <c r="C11481" s="144" t="s">
        <v>40</v>
      </c>
      <c r="D11481" s="137" t="str">
        <f>IFERROR(__xludf.DUMMYFUNCTION("JOIN("", "",FILTER(Marksheet!$15:$15,Marksheet!$10:$10=$C11481))"),"1b, 4b, 4f")</f>
        <v>1b, 4b, 4f</v>
      </c>
      <c r="E11481" s="138">
        <f t="array" ref="E11481">SUMIF(Marksheet!$D$10:$BQ$10,$C11481,INDIRECT(K11454))</f>
        <v>0</v>
      </c>
      <c r="F11481" s="138" t="s">
        <v>434</v>
      </c>
      <c r="G11481" s="137">
        <f>SUMIF(Marksheet!$10:$10,C11481,Marksheet!$14:$14)</f>
        <v>3</v>
      </c>
      <c r="H11481" s="139">
        <f t="shared" si="348"/>
        <v>0</v>
      </c>
      <c r="I11481" s="137" t="s">
        <v>479</v>
      </c>
      <c r="J11481" s="133"/>
      <c r="K11481" s="140"/>
    </row>
    <row r="11482" ht="15.75" customHeight="1">
      <c r="A11482" s="49"/>
      <c r="B11482" s="49"/>
      <c r="C11482" s="145" t="s">
        <v>76</v>
      </c>
      <c r="D11482" s="145"/>
      <c r="E11482" s="146">
        <f>SUM(E11458:E11481)</f>
        <v>0</v>
      </c>
      <c r="F11482" s="147" t="s">
        <v>434</v>
      </c>
      <c r="G11482" s="148">
        <f>SUM(G11458:G11481)</f>
        <v>85</v>
      </c>
      <c r="H11482" s="149">
        <f t="shared" si="348"/>
        <v>0</v>
      </c>
      <c r="I11482" s="129"/>
      <c r="J11482" s="133"/>
      <c r="K11482" s="127"/>
    </row>
    <row r="11483" ht="15.75" customHeight="1">
      <c r="A11483" s="49"/>
      <c r="B11483" s="49"/>
      <c r="C11483" s="67"/>
      <c r="D11483" s="67"/>
      <c r="E11483" s="49"/>
      <c r="F11483" s="49"/>
      <c r="G11483" s="49"/>
      <c r="H11483" s="49"/>
      <c r="I11483" s="129"/>
      <c r="J11483" s="133"/>
      <c r="K11483" s="127"/>
    </row>
    <row r="11484" ht="60.0" customHeight="1">
      <c r="A11484" s="49"/>
      <c r="B11484" s="49"/>
      <c r="C11484" s="67"/>
      <c r="D11484" s="67"/>
      <c r="E11484" s="49"/>
      <c r="F11484" s="49"/>
      <c r="G11484" s="49"/>
      <c r="H11484" s="49"/>
      <c r="I11484" s="129"/>
      <c r="J11484" s="133"/>
      <c r="K11484" s="127"/>
    </row>
    <row r="11485" ht="15.75" customHeight="1">
      <c r="A11485" s="124" t="s">
        <v>450</v>
      </c>
      <c r="B11485" s="49"/>
      <c r="C11485" s="67"/>
      <c r="D11485" s="67"/>
      <c r="E11485" s="1"/>
      <c r="F11485" s="1"/>
      <c r="G11485" s="49"/>
      <c r="H11485" s="49"/>
      <c r="I11485" s="7"/>
      <c r="K11485" s="125">
        <f>K11452+1</f>
        <v>366</v>
      </c>
    </row>
    <row r="11486" ht="15.75" customHeight="1">
      <c r="A11486" s="126" t="s">
        <v>451</v>
      </c>
      <c r="B11486" s="67" t="str">
        <f>B11453</f>
        <v>GCSE Transition Assessment</v>
      </c>
      <c r="C11486" s="67"/>
      <c r="D11486" s="67"/>
      <c r="E11486" s="1"/>
      <c r="F11486" s="49"/>
      <c r="G11486" s="49"/>
      <c r="H11486" s="49"/>
      <c r="K11486" s="127" t="str">
        <f>CONCATENATE("Marksheet!$B$",K11485)</f>
        <v>Marksheet!$B$366</v>
      </c>
    </row>
    <row r="11487" ht="15.75" customHeight="1">
      <c r="A11487" s="126" t="s">
        <v>447</v>
      </c>
      <c r="B11487" s="67" t="str">
        <f t="array" ref="B11487">IF(INDIRECT(K11486)="","",INDIRECT(K11486))</f>
        <v>Student 349</v>
      </c>
      <c r="C11487" s="67"/>
      <c r="D11487" s="67"/>
      <c r="E11487" s="1"/>
      <c r="F11487" s="49"/>
      <c r="G11487" s="49"/>
      <c r="H11487" s="49"/>
      <c r="K11487" s="127" t="str">
        <f>CONCATENATE("Marksheet!$D$",K11485,":$BQ$",K11485)</f>
        <v>Marksheet!$D$366:$BQ$366</v>
      </c>
    </row>
    <row r="11488" ht="15.75" customHeight="1">
      <c r="A11488" s="126" t="s">
        <v>452</v>
      </c>
      <c r="B11488" s="67" t="str">
        <f t="array" ref="B11488">INDIRECT(CONCATENATE("Marksheet!$C$",INDIRECT(CONCATENATE("K",ROW()-3))))</f>
        <v/>
      </c>
      <c r="C11488" s="67"/>
      <c r="D11488" s="67"/>
      <c r="E11488" s="49"/>
      <c r="F11488" s="49"/>
      <c r="G11488" s="49"/>
      <c r="H11488" s="49"/>
      <c r="I11488" s="49"/>
      <c r="J11488" s="49"/>
      <c r="K11488" s="127"/>
    </row>
    <row r="11489" ht="15.75" customHeight="1">
      <c r="A11489" s="67"/>
      <c r="B11489" s="128"/>
      <c r="C11489" s="67"/>
      <c r="D11489" s="67"/>
      <c r="E11489" s="49"/>
      <c r="F11489" s="49"/>
      <c r="G11489" s="49"/>
      <c r="H11489" s="49"/>
      <c r="I11489" s="49"/>
      <c r="J11489" s="49"/>
      <c r="K11489" s="127"/>
    </row>
    <row r="11490" ht="15.75" customHeight="1">
      <c r="A11490" s="129"/>
      <c r="B11490" s="100" t="s">
        <v>442</v>
      </c>
      <c r="C11490" s="100" t="s">
        <v>443</v>
      </c>
      <c r="D11490" s="73" t="s">
        <v>453</v>
      </c>
      <c r="E11490" s="130" t="s">
        <v>444</v>
      </c>
      <c r="F11490" s="71"/>
      <c r="G11490" s="72"/>
      <c r="H11490" s="131" t="s">
        <v>454</v>
      </c>
      <c r="I11490" s="132" t="s">
        <v>455</v>
      </c>
      <c r="J11490" s="133"/>
      <c r="K11490" s="134"/>
    </row>
    <row r="11491" ht="15.75" customHeight="1">
      <c r="A11491" s="49"/>
      <c r="B11491" s="135" t="s">
        <v>19</v>
      </c>
      <c r="C11491" s="136" t="s">
        <v>25</v>
      </c>
      <c r="D11491" s="137" t="str">
        <f>IFERROR(__xludf.DUMMYFUNCTION("JOIN("", "",FILTER(Marksheet!$15:$15,Marksheet!$10:$10=$C11491))"),"3a, 3b, 3c")</f>
        <v>3a, 3b, 3c</v>
      </c>
      <c r="E11491" s="138">
        <f t="array" ref="E11491">SUMIF(Marksheet!$D$10:$BQ$10,$C11491,INDIRECT(K11487))</f>
        <v>0</v>
      </c>
      <c r="F11491" s="138" t="s">
        <v>434</v>
      </c>
      <c r="G11491" s="137">
        <f>SUMIF(Marksheet!$10:$10,C11491,Marksheet!$14:$14)</f>
        <v>3</v>
      </c>
      <c r="H11491" s="139">
        <f t="shared" ref="H11491:H11515" si="349">E11491/G11491</f>
        <v>0</v>
      </c>
      <c r="I11491" s="137" t="s">
        <v>456</v>
      </c>
      <c r="J11491" s="133"/>
      <c r="K11491" s="140"/>
    </row>
    <row r="11492" ht="15.75" customHeight="1">
      <c r="A11492" s="49"/>
      <c r="B11492" s="141"/>
      <c r="C11492" s="136" t="s">
        <v>27</v>
      </c>
      <c r="D11492" s="137" t="str">
        <f>IFERROR(__xludf.DUMMYFUNCTION("JOIN("", "",FILTER(Marksheet!$15:$15,Marksheet!$10:$10=$C11492))"),"5a, 5b, 5c, 5d")</f>
        <v>5a, 5b, 5c, 5d</v>
      </c>
      <c r="E11492" s="138">
        <f t="array" ref="E11492">SUMIF(Marksheet!$D$10:$BQ$10,$C11492,INDIRECT(K11487))</f>
        <v>0</v>
      </c>
      <c r="F11492" s="138" t="s">
        <v>434</v>
      </c>
      <c r="G11492" s="137">
        <f>SUMIF(Marksheet!$10:$10,C11492,Marksheet!$14:$14)</f>
        <v>5</v>
      </c>
      <c r="H11492" s="139">
        <f t="shared" si="349"/>
        <v>0</v>
      </c>
      <c r="I11492" s="137" t="s">
        <v>457</v>
      </c>
      <c r="J11492" s="133"/>
      <c r="K11492" s="140"/>
    </row>
    <row r="11493" ht="15.75" customHeight="1">
      <c r="A11493" s="49"/>
      <c r="B11493" s="141"/>
      <c r="C11493" s="136" t="s">
        <v>26</v>
      </c>
      <c r="D11493" s="137" t="str">
        <f>IFERROR(__xludf.DUMMYFUNCTION("JOIN("", "",FILTER(Marksheet!$15:$15,Marksheet!$10:$10=$C11493))"),"4a, 4b")</f>
        <v>4a, 4b</v>
      </c>
      <c r="E11493" s="138">
        <f t="array" ref="E11493">SUMIF(Marksheet!$D$10:$BQ$10,$C11493,INDIRECT(K11487))</f>
        <v>0</v>
      </c>
      <c r="F11493" s="138" t="s">
        <v>434</v>
      </c>
      <c r="G11493" s="137">
        <f>SUMIF(Marksheet!$10:$10,C11493,Marksheet!$14:$14)</f>
        <v>3</v>
      </c>
      <c r="H11493" s="139">
        <f t="shared" si="349"/>
        <v>0</v>
      </c>
      <c r="I11493" s="137" t="s">
        <v>458</v>
      </c>
      <c r="J11493" s="133"/>
      <c r="K11493" s="140"/>
    </row>
    <row r="11494" ht="15.75" customHeight="1">
      <c r="A11494" s="49"/>
      <c r="B11494" s="141"/>
      <c r="C11494" s="136" t="s">
        <v>23</v>
      </c>
      <c r="D11494" s="137" t="str">
        <f>IFERROR(__xludf.DUMMYFUNCTION("JOIN("", "",FILTER(Marksheet!$15:$15,Marksheet!$10:$10=$C11494))"),"1a, 1b, 4c")</f>
        <v>1a, 1b, 4c</v>
      </c>
      <c r="E11494" s="138">
        <f t="array" ref="E11494">SUMIF(Marksheet!$D$10:$BQ$10,$C11494,INDIRECT(K11487))</f>
        <v>0</v>
      </c>
      <c r="F11494" s="138" t="s">
        <v>434</v>
      </c>
      <c r="G11494" s="137">
        <f>SUMIF(Marksheet!$10:$10,C11494,Marksheet!$14:$14)</f>
        <v>5</v>
      </c>
      <c r="H11494" s="139">
        <f t="shared" si="349"/>
        <v>0</v>
      </c>
      <c r="I11494" s="137" t="s">
        <v>459</v>
      </c>
      <c r="J11494" s="133"/>
      <c r="K11494" s="140"/>
    </row>
    <row r="11495" ht="15.75" customHeight="1">
      <c r="A11495" s="49"/>
      <c r="B11495" s="142"/>
      <c r="C11495" s="136" t="s">
        <v>24</v>
      </c>
      <c r="D11495" s="137" t="str">
        <f>IFERROR(__xludf.DUMMYFUNCTION("JOIN("", "",FILTER(Marksheet!$15:$15,Marksheet!$10:$10=$C11495))"),"2a, 2b, 2c")</f>
        <v>2a, 2b, 2c</v>
      </c>
      <c r="E11495" s="138">
        <f t="array" ref="E11495">SUMIF(Marksheet!$D$10:$BQ$10,$C11495,INDIRECT(K11487))</f>
        <v>0</v>
      </c>
      <c r="F11495" s="138" t="s">
        <v>434</v>
      </c>
      <c r="G11495" s="137">
        <f>SUMIF(Marksheet!$10:$10,C11495,Marksheet!$14:$14)</f>
        <v>4</v>
      </c>
      <c r="H11495" s="139">
        <f t="shared" si="349"/>
        <v>0</v>
      </c>
      <c r="I11495" s="137" t="s">
        <v>460</v>
      </c>
      <c r="J11495" s="133"/>
      <c r="K11495" s="140"/>
    </row>
    <row r="11496" ht="15.75" customHeight="1">
      <c r="A11496" s="49"/>
      <c r="B11496" s="135" t="s">
        <v>20</v>
      </c>
      <c r="C11496" s="143" t="s">
        <v>29</v>
      </c>
      <c r="D11496" s="137" t="str">
        <f>IFERROR(__xludf.DUMMYFUNCTION("JOIN("", "",FILTER(Marksheet!$15:$15,Marksheet!$10:$10=$C11496))"),"1b, 3d")</f>
        <v>1b, 3d</v>
      </c>
      <c r="E11496" s="138">
        <f t="array" ref="E11496">SUMIF(Marksheet!$D$10:$BQ$10,$C11496,INDIRECT(K11487))</f>
        <v>0</v>
      </c>
      <c r="F11496" s="138" t="s">
        <v>434</v>
      </c>
      <c r="G11496" s="137">
        <f>SUMIF(Marksheet!$10:$10,C11496,Marksheet!$14:$14)</f>
        <v>2</v>
      </c>
      <c r="H11496" s="139">
        <f t="shared" si="349"/>
        <v>0</v>
      </c>
      <c r="I11496" s="137" t="s">
        <v>461</v>
      </c>
      <c r="J11496" s="133"/>
      <c r="K11496" s="140"/>
    </row>
    <row r="11497" ht="15.75" customHeight="1">
      <c r="A11497" s="49"/>
      <c r="B11497" s="141"/>
      <c r="C11497" s="143" t="s">
        <v>30</v>
      </c>
      <c r="D11497" s="137" t="str">
        <f>IFERROR(__xludf.DUMMYFUNCTION("JOIN("", "",FILTER(Marksheet!$15:$15,Marksheet!$10:$10=$C11497))"),"1d, 4d, 4e")</f>
        <v>1d, 4d, 4e</v>
      </c>
      <c r="E11497" s="138">
        <f t="array" ref="E11497">SUMIF(Marksheet!$D$10:$BQ$10,$C11497,INDIRECT(K11487))</f>
        <v>0</v>
      </c>
      <c r="F11497" s="138" t="s">
        <v>434</v>
      </c>
      <c r="G11497" s="137">
        <f>SUMIF(Marksheet!$10:$10,C11497,Marksheet!$14:$14)</f>
        <v>3</v>
      </c>
      <c r="H11497" s="139">
        <f t="shared" si="349"/>
        <v>0</v>
      </c>
      <c r="I11497" s="137" t="s">
        <v>462</v>
      </c>
      <c r="J11497" s="133"/>
      <c r="K11497" s="140"/>
    </row>
    <row r="11498" ht="15.75" customHeight="1">
      <c r="A11498" s="49"/>
      <c r="B11498" s="141"/>
      <c r="C11498" s="143" t="s">
        <v>33</v>
      </c>
      <c r="D11498" s="137" t="str">
        <f>IFERROR(__xludf.DUMMYFUNCTION("JOIN("", "",FILTER(Marksheet!$15:$15,Marksheet!$10:$10=$C11498))"),"4a, 4b")</f>
        <v>4a, 4b</v>
      </c>
      <c r="E11498" s="138">
        <f t="array" ref="E11498">SUMIF(Marksheet!$D$10:$BQ$10,$C11498,INDIRECT(K11487))</f>
        <v>0</v>
      </c>
      <c r="F11498" s="138" t="s">
        <v>434</v>
      </c>
      <c r="G11498" s="137">
        <f>SUMIF(Marksheet!$10:$10,C11498,Marksheet!$14:$14)</f>
        <v>3</v>
      </c>
      <c r="H11498" s="139">
        <f t="shared" si="349"/>
        <v>0</v>
      </c>
      <c r="I11498" s="137" t="s">
        <v>463</v>
      </c>
      <c r="J11498" s="133"/>
      <c r="K11498" s="140"/>
    </row>
    <row r="11499" ht="15.75" customHeight="1">
      <c r="A11499" s="49"/>
      <c r="B11499" s="141"/>
      <c r="C11499" s="143" t="s">
        <v>28</v>
      </c>
      <c r="D11499" s="137" t="str">
        <f>IFERROR(__xludf.DUMMYFUNCTION("JOIN("", "",FILTER(Marksheet!$15:$15,Marksheet!$10:$10=$C11499))"),"1a, 1c, 4c")</f>
        <v>1a, 1c, 4c</v>
      </c>
      <c r="E11499" s="138">
        <f t="array" ref="E11499">SUMIF(Marksheet!$D$10:$BQ$10,$C11499,INDIRECT(K11487))</f>
        <v>0</v>
      </c>
      <c r="F11499" s="138" t="s">
        <v>434</v>
      </c>
      <c r="G11499" s="137">
        <f>SUMIF(Marksheet!$10:$10,C11499,Marksheet!$14:$14)</f>
        <v>5</v>
      </c>
      <c r="H11499" s="139">
        <f t="shared" si="349"/>
        <v>0</v>
      </c>
      <c r="I11499" s="137" t="s">
        <v>464</v>
      </c>
      <c r="J11499" s="133"/>
      <c r="K11499" s="140"/>
    </row>
    <row r="11500" ht="15.75" customHeight="1">
      <c r="A11500" s="49"/>
      <c r="B11500" s="141"/>
      <c r="C11500" s="143" t="s">
        <v>435</v>
      </c>
      <c r="D11500" s="137" t="str">
        <f>IFERROR(__xludf.DUMMYFUNCTION("JOIN("", "",FILTER(Marksheet!$15:$15,Marksheet!$10:$10=$C11500))"),"3a, 3b, 3c")</f>
        <v>3a, 3b, 3c</v>
      </c>
      <c r="E11500" s="138">
        <f t="array" ref="E11500">SUMIF(Marksheet!$D$10:$BQ$10,$C11500,INDIRECT(K11487))</f>
        <v>0</v>
      </c>
      <c r="F11500" s="138" t="s">
        <v>434</v>
      </c>
      <c r="G11500" s="137">
        <f>SUMIF(Marksheet!$10:$10,C11500,Marksheet!$14:$14)</f>
        <v>4</v>
      </c>
      <c r="H11500" s="139">
        <f t="shared" si="349"/>
        <v>0</v>
      </c>
      <c r="I11500" s="137" t="s">
        <v>465</v>
      </c>
      <c r="J11500" s="133"/>
      <c r="K11500" s="140"/>
    </row>
    <row r="11501" ht="15.75" customHeight="1">
      <c r="A11501" s="49"/>
      <c r="B11501" s="142"/>
      <c r="C11501" s="143" t="s">
        <v>31</v>
      </c>
      <c r="D11501" s="137" t="str">
        <f>IFERROR(__xludf.DUMMYFUNCTION("JOIN("", "",FILTER(Marksheet!$15:$15,Marksheet!$10:$10=$C11501))"),"2a, 2b, 2c")</f>
        <v>2a, 2b, 2c</v>
      </c>
      <c r="E11501" s="138">
        <f t="array" ref="E11501">SUMIF(Marksheet!$D$10:$BQ$10,$C11501,INDIRECT(K11487))</f>
        <v>0</v>
      </c>
      <c r="F11501" s="138" t="s">
        <v>434</v>
      </c>
      <c r="G11501" s="137">
        <f>SUMIF(Marksheet!$10:$10,C11501,Marksheet!$14:$14)</f>
        <v>3</v>
      </c>
      <c r="H11501" s="139">
        <f t="shared" si="349"/>
        <v>0</v>
      </c>
      <c r="I11501" s="137" t="s">
        <v>466</v>
      </c>
      <c r="J11501" s="133"/>
      <c r="K11501" s="140"/>
    </row>
    <row r="11502" ht="15.75" customHeight="1">
      <c r="A11502" s="49"/>
      <c r="B11502" s="135" t="s">
        <v>21</v>
      </c>
      <c r="C11502" s="143" t="s">
        <v>36</v>
      </c>
      <c r="D11502" s="137" t="str">
        <f>IFERROR(__xludf.DUMMYFUNCTION("JOIN("", "",FILTER(Marksheet!$15:$15,Marksheet!$10:$10=$C11502))"),"2b, 2c")</f>
        <v>2b, 2c</v>
      </c>
      <c r="E11502" s="138">
        <f t="array" ref="E11502">SUMIF(Marksheet!$D$10:$BQ$10,$C11502,INDIRECT(K11487))</f>
        <v>0</v>
      </c>
      <c r="F11502" s="138" t="s">
        <v>434</v>
      </c>
      <c r="G11502" s="137">
        <f>SUMIF(Marksheet!$10:$10,C11502,Marksheet!$14:$14)</f>
        <v>2</v>
      </c>
      <c r="H11502" s="139">
        <f t="shared" si="349"/>
        <v>0</v>
      </c>
      <c r="I11502" s="137" t="s">
        <v>467</v>
      </c>
      <c r="J11502" s="133"/>
      <c r="K11502" s="140"/>
    </row>
    <row r="11503" ht="15.75" customHeight="1">
      <c r="A11503" s="49"/>
      <c r="B11503" s="141"/>
      <c r="C11503" s="143" t="s">
        <v>38</v>
      </c>
      <c r="D11503" s="137" t="str">
        <f>IFERROR(__xludf.DUMMYFUNCTION("JOIN("", "",FILTER(Marksheet!$15:$15,Marksheet!$10:$10=$C11503))"),"4a, 4b, 4c, 4d, 4e")</f>
        <v>4a, 4b, 4c, 4d, 4e</v>
      </c>
      <c r="E11503" s="138">
        <f t="array" ref="E11503">SUMIF(Marksheet!$D$10:$BQ$10,$C11503,INDIRECT(K11487))</f>
        <v>0</v>
      </c>
      <c r="F11503" s="138" t="s">
        <v>434</v>
      </c>
      <c r="G11503" s="137">
        <f>SUMIF(Marksheet!$10:$10,C11503,Marksheet!$14:$14)</f>
        <v>6</v>
      </c>
      <c r="H11503" s="139">
        <f t="shared" si="349"/>
        <v>0</v>
      </c>
      <c r="I11503" s="137" t="s">
        <v>468</v>
      </c>
      <c r="J11503" s="133"/>
      <c r="K11503" s="140"/>
    </row>
    <row r="11504" ht="15.75" customHeight="1">
      <c r="A11504" s="49"/>
      <c r="B11504" s="141"/>
      <c r="C11504" s="143" t="s">
        <v>35</v>
      </c>
      <c r="D11504" s="137" t="str">
        <f>IFERROR(__xludf.DUMMYFUNCTION("JOIN("", "",FILTER(Marksheet!$15:$15,Marksheet!$10:$10=$C11504))"),"1b, 2a")</f>
        <v>1b, 2a</v>
      </c>
      <c r="E11504" s="138">
        <f t="array" ref="E11504">SUMIF(Marksheet!$D$10:$BQ$10,$C11504,INDIRECT(K11487))</f>
        <v>0</v>
      </c>
      <c r="F11504" s="138" t="s">
        <v>434</v>
      </c>
      <c r="G11504" s="137">
        <f>SUMIF(Marksheet!$10:$10,C11504,Marksheet!$14:$14)</f>
        <v>3</v>
      </c>
      <c r="H11504" s="139">
        <f t="shared" si="349"/>
        <v>0</v>
      </c>
      <c r="I11504" s="137" t="s">
        <v>469</v>
      </c>
      <c r="J11504" s="133"/>
      <c r="K11504" s="140"/>
    </row>
    <row r="11505" ht="15.75" customHeight="1">
      <c r="A11505" s="49"/>
      <c r="B11505" s="141"/>
      <c r="C11505" s="143" t="s">
        <v>34</v>
      </c>
      <c r="D11505" s="137" t="str">
        <f>IFERROR(__xludf.DUMMYFUNCTION("JOIN("", "",FILTER(Marksheet!$15:$15,Marksheet!$10:$10=$C11505))"),"1a, 1c, 2d")</f>
        <v>1a, 1c, 2d</v>
      </c>
      <c r="E11505" s="138">
        <f t="array" ref="E11505">SUMIF(Marksheet!$D$10:$BQ$10,$C11505,INDIRECT(K11487))</f>
        <v>0</v>
      </c>
      <c r="F11505" s="138" t="s">
        <v>434</v>
      </c>
      <c r="G11505" s="137">
        <f>SUMIF(Marksheet!$10:$10,C11505,Marksheet!$14:$14)</f>
        <v>6</v>
      </c>
      <c r="H11505" s="139">
        <f t="shared" si="349"/>
        <v>0</v>
      </c>
      <c r="I11505" s="137" t="s">
        <v>470</v>
      </c>
      <c r="J11505" s="133"/>
      <c r="K11505" s="140"/>
    </row>
    <row r="11506" ht="15.75" customHeight="1">
      <c r="A11506" s="49"/>
      <c r="B11506" s="142"/>
      <c r="C11506" s="143" t="s">
        <v>37</v>
      </c>
      <c r="D11506" s="137" t="str">
        <f>IFERROR(__xludf.DUMMYFUNCTION("JOIN("", "",FILTER(Marksheet!$15:$15,Marksheet!$10:$10=$C11506))"),"3a, 3b, 3c")</f>
        <v>3a, 3b, 3c</v>
      </c>
      <c r="E11506" s="138">
        <f t="array" ref="E11506">SUMIF(Marksheet!$D$10:$BQ$10,$C11506,INDIRECT(K11487))</f>
        <v>0</v>
      </c>
      <c r="F11506" s="138" t="s">
        <v>434</v>
      </c>
      <c r="G11506" s="137">
        <f>SUMIF(Marksheet!$10:$10,C11506,Marksheet!$14:$14)</f>
        <v>3</v>
      </c>
      <c r="H11506" s="139">
        <f t="shared" si="349"/>
        <v>0</v>
      </c>
      <c r="I11506" s="137" t="s">
        <v>471</v>
      </c>
      <c r="J11506" s="133"/>
      <c r="K11506" s="140"/>
    </row>
    <row r="11507" ht="15.75" customHeight="1">
      <c r="A11507" s="49"/>
      <c r="B11507" s="135" t="s">
        <v>22</v>
      </c>
      <c r="C11507" s="144" t="s">
        <v>46</v>
      </c>
      <c r="D11507" s="137" t="str">
        <f>IFERROR(__xludf.DUMMYFUNCTION("JOIN("", "",FILTER(Marksheet!$15:$15,Marksheet!$10:$10=$C11507))"),"3d")</f>
        <v>3d</v>
      </c>
      <c r="E11507" s="138">
        <f t="array" ref="E11507">SUMIF(Marksheet!$D$10:$BQ$10,$C11507,INDIRECT(K11487))</f>
        <v>0</v>
      </c>
      <c r="F11507" s="138" t="s">
        <v>434</v>
      </c>
      <c r="G11507" s="137">
        <f>SUMIF(Marksheet!$10:$10,C11507,Marksheet!$14:$14)</f>
        <v>2</v>
      </c>
      <c r="H11507" s="139">
        <f t="shared" si="349"/>
        <v>0</v>
      </c>
      <c r="I11507" s="137" t="s">
        <v>472</v>
      </c>
      <c r="J11507" s="133"/>
      <c r="K11507" s="140"/>
    </row>
    <row r="11508" ht="15.75" customHeight="1">
      <c r="A11508" s="49"/>
      <c r="B11508" s="141"/>
      <c r="C11508" s="144" t="s">
        <v>41</v>
      </c>
      <c r="D11508" s="137" t="str">
        <f>IFERROR(__xludf.DUMMYFUNCTION("JOIN("", "",FILTER(Marksheet!$15:$15,Marksheet!$10:$10=$C11508))"),"1c, 2b, 4e")</f>
        <v>1c, 2b, 4e</v>
      </c>
      <c r="E11508" s="138">
        <f t="array" ref="E11508">SUMIF(Marksheet!$D$10:$BQ$10,$C11508,INDIRECT(K11487))</f>
        <v>0</v>
      </c>
      <c r="F11508" s="138" t="s">
        <v>434</v>
      </c>
      <c r="G11508" s="137">
        <f>SUMIF(Marksheet!$10:$10,C11508,Marksheet!$14:$14)</f>
        <v>3</v>
      </c>
      <c r="H11508" s="139">
        <f t="shared" si="349"/>
        <v>0</v>
      </c>
      <c r="I11508" s="137" t="s">
        <v>473</v>
      </c>
      <c r="J11508" s="133"/>
      <c r="K11508" s="140"/>
    </row>
    <row r="11509" ht="15.75" customHeight="1">
      <c r="A11509" s="49"/>
      <c r="B11509" s="141"/>
      <c r="C11509" s="144" t="s">
        <v>45</v>
      </c>
      <c r="D11509" s="137" t="str">
        <f>IFERROR(__xludf.DUMMYFUNCTION("JOIN("", "",FILTER(Marksheet!$15:$15,Marksheet!$10:$10=$C11509))"),"3b, 4a, 5c")</f>
        <v>3b, 4a, 5c</v>
      </c>
      <c r="E11509" s="138">
        <f t="array" ref="E11509">SUMIF(Marksheet!$D$10:$BQ$10,$C11509,INDIRECT(K11487))</f>
        <v>0</v>
      </c>
      <c r="F11509" s="138" t="s">
        <v>434</v>
      </c>
      <c r="G11509" s="137">
        <f>SUMIF(Marksheet!$10:$10,C11509,Marksheet!$14:$14)</f>
        <v>3</v>
      </c>
      <c r="H11509" s="139">
        <f t="shared" si="349"/>
        <v>0</v>
      </c>
      <c r="I11509" s="137" t="s">
        <v>474</v>
      </c>
      <c r="J11509" s="133"/>
      <c r="K11509" s="140"/>
    </row>
    <row r="11510" ht="15.75" customHeight="1">
      <c r="A11510" s="49"/>
      <c r="B11510" s="141"/>
      <c r="C11510" s="144" t="s">
        <v>43</v>
      </c>
      <c r="D11510" s="137" t="str">
        <f>IFERROR(__xludf.DUMMYFUNCTION("JOIN("", "",FILTER(Marksheet!$15:$15,Marksheet!$10:$10=$C11510))"),"2c, 4d, 5d")</f>
        <v>2c, 4d, 5d</v>
      </c>
      <c r="E11510" s="138">
        <f t="array" ref="E11510">SUMIF(Marksheet!$D$10:$BQ$10,$C11510,INDIRECT(K11487))</f>
        <v>0</v>
      </c>
      <c r="F11510" s="138" t="s">
        <v>434</v>
      </c>
      <c r="G11510" s="137">
        <f>SUMIF(Marksheet!$10:$10,C11510,Marksheet!$14:$14)</f>
        <v>4</v>
      </c>
      <c r="H11510" s="139">
        <f t="shared" si="349"/>
        <v>0</v>
      </c>
      <c r="I11510" s="137" t="s">
        <v>475</v>
      </c>
      <c r="J11510" s="133"/>
      <c r="K11510" s="140"/>
    </row>
    <row r="11511" ht="15.75" customHeight="1">
      <c r="A11511" s="49"/>
      <c r="B11511" s="141"/>
      <c r="C11511" s="144" t="s">
        <v>44</v>
      </c>
      <c r="D11511" s="137" t="str">
        <f>IFERROR(__xludf.DUMMYFUNCTION("JOIN("", "",FILTER(Marksheet!$15:$15,Marksheet!$10:$10=$C11511))"),"3a, 4c")</f>
        <v>3a, 4c</v>
      </c>
      <c r="E11511" s="138">
        <f t="array" ref="E11511">SUMIF(Marksheet!$D$10:$BQ$10,$C11511,INDIRECT(K11487))</f>
        <v>0</v>
      </c>
      <c r="F11511" s="138" t="s">
        <v>434</v>
      </c>
      <c r="G11511" s="137">
        <f>SUMIF(Marksheet!$10:$10,C11511,Marksheet!$14:$14)</f>
        <v>2</v>
      </c>
      <c r="H11511" s="139">
        <f t="shared" si="349"/>
        <v>0</v>
      </c>
      <c r="I11511" s="137" t="s">
        <v>476</v>
      </c>
      <c r="J11511" s="133"/>
      <c r="K11511" s="140"/>
    </row>
    <row r="11512" ht="15.75" customHeight="1">
      <c r="A11512" s="49"/>
      <c r="B11512" s="141"/>
      <c r="C11512" s="144" t="s">
        <v>39</v>
      </c>
      <c r="D11512" s="137" t="str">
        <f>IFERROR(__xludf.DUMMYFUNCTION("JOIN("", "",FILTER(Marksheet!$15:$15,Marksheet!$10:$10=$C11512))"),"1a, 5a, 5b")</f>
        <v>1a, 5a, 5b</v>
      </c>
      <c r="E11512" s="138">
        <f t="array" ref="E11512">SUMIF(Marksheet!$D$10:$BQ$10,$C11512,INDIRECT(K11487))</f>
        <v>0</v>
      </c>
      <c r="F11512" s="138" t="s">
        <v>434</v>
      </c>
      <c r="G11512" s="137">
        <f>SUMIF(Marksheet!$10:$10,C11512,Marksheet!$14:$14)</f>
        <v>5</v>
      </c>
      <c r="H11512" s="139">
        <f t="shared" si="349"/>
        <v>0</v>
      </c>
      <c r="I11512" s="137" t="s">
        <v>477</v>
      </c>
      <c r="J11512" s="133"/>
      <c r="K11512" s="140"/>
    </row>
    <row r="11513" ht="15.75" customHeight="1">
      <c r="A11513" s="49"/>
      <c r="B11513" s="141"/>
      <c r="C11513" s="144" t="s">
        <v>42</v>
      </c>
      <c r="D11513" s="137" t="str">
        <f>IFERROR(__xludf.DUMMYFUNCTION("JOIN("", "",FILTER(Marksheet!$15:$15,Marksheet!$10:$10=$C11513))"),"2a, 3c")</f>
        <v>2a, 3c</v>
      </c>
      <c r="E11513" s="138">
        <f t="array" ref="E11513">SUMIF(Marksheet!$D$10:$BQ$10,$C11513,INDIRECT(K11487))</f>
        <v>0</v>
      </c>
      <c r="F11513" s="138" t="s">
        <v>434</v>
      </c>
      <c r="G11513" s="137">
        <f>SUMIF(Marksheet!$10:$10,C11513,Marksheet!$14:$14)</f>
        <v>3</v>
      </c>
      <c r="H11513" s="139">
        <f t="shared" si="349"/>
        <v>0</v>
      </c>
      <c r="I11513" s="137" t="s">
        <v>478</v>
      </c>
      <c r="J11513" s="133"/>
      <c r="K11513" s="140"/>
    </row>
    <row r="11514" ht="15.75" customHeight="1">
      <c r="A11514" s="49"/>
      <c r="B11514" s="142"/>
      <c r="C11514" s="144" t="s">
        <v>40</v>
      </c>
      <c r="D11514" s="137" t="str">
        <f>IFERROR(__xludf.DUMMYFUNCTION("JOIN("", "",FILTER(Marksheet!$15:$15,Marksheet!$10:$10=$C11514))"),"1b, 4b, 4f")</f>
        <v>1b, 4b, 4f</v>
      </c>
      <c r="E11514" s="138">
        <f t="array" ref="E11514">SUMIF(Marksheet!$D$10:$BQ$10,$C11514,INDIRECT(K11487))</f>
        <v>0</v>
      </c>
      <c r="F11514" s="138" t="s">
        <v>434</v>
      </c>
      <c r="G11514" s="137">
        <f>SUMIF(Marksheet!$10:$10,C11514,Marksheet!$14:$14)</f>
        <v>3</v>
      </c>
      <c r="H11514" s="139">
        <f t="shared" si="349"/>
        <v>0</v>
      </c>
      <c r="I11514" s="137" t="s">
        <v>479</v>
      </c>
      <c r="J11514" s="133"/>
      <c r="K11514" s="140"/>
    </row>
    <row r="11515" ht="15.75" customHeight="1">
      <c r="A11515" s="49"/>
      <c r="B11515" s="49"/>
      <c r="C11515" s="145" t="s">
        <v>76</v>
      </c>
      <c r="D11515" s="145"/>
      <c r="E11515" s="146">
        <f>SUM(E11491:E11514)</f>
        <v>0</v>
      </c>
      <c r="F11515" s="147" t="s">
        <v>434</v>
      </c>
      <c r="G11515" s="148">
        <f>SUM(G11491:G11514)</f>
        <v>85</v>
      </c>
      <c r="H11515" s="149">
        <f t="shared" si="349"/>
        <v>0</v>
      </c>
      <c r="I11515" s="129"/>
      <c r="J11515" s="133"/>
      <c r="K11515" s="127"/>
    </row>
    <row r="11516" ht="15.75" customHeight="1">
      <c r="A11516" s="49"/>
      <c r="B11516" s="49"/>
      <c r="C11516" s="67"/>
      <c r="D11516" s="67"/>
      <c r="E11516" s="49"/>
      <c r="F11516" s="49"/>
      <c r="G11516" s="49"/>
      <c r="H11516" s="49"/>
      <c r="I11516" s="129"/>
      <c r="J11516" s="133"/>
      <c r="K11516" s="127"/>
    </row>
    <row r="11517" ht="60.0" customHeight="1">
      <c r="A11517" s="49"/>
      <c r="B11517" s="49"/>
      <c r="C11517" s="67"/>
      <c r="D11517" s="67"/>
      <c r="E11517" s="49"/>
      <c r="F11517" s="49"/>
      <c r="G11517" s="49"/>
      <c r="H11517" s="49"/>
      <c r="I11517" s="129"/>
      <c r="J11517" s="133"/>
      <c r="K11517" s="127"/>
    </row>
    <row r="11518" ht="15.75" customHeight="1">
      <c r="A11518" s="124" t="s">
        <v>450</v>
      </c>
      <c r="B11518" s="49"/>
      <c r="C11518" s="67"/>
      <c r="D11518" s="67"/>
      <c r="E11518" s="1"/>
      <c r="F11518" s="1"/>
      <c r="G11518" s="49"/>
      <c r="H11518" s="49"/>
      <c r="I11518" s="7"/>
      <c r="K11518" s="125">
        <f>K11485+1</f>
        <v>367</v>
      </c>
    </row>
    <row r="11519" ht="15.75" customHeight="1">
      <c r="A11519" s="126" t="s">
        <v>451</v>
      </c>
      <c r="B11519" s="67" t="str">
        <f>B11486</f>
        <v>GCSE Transition Assessment</v>
      </c>
      <c r="C11519" s="67"/>
      <c r="D11519" s="67"/>
      <c r="E11519" s="1"/>
      <c r="F11519" s="49"/>
      <c r="G11519" s="49"/>
      <c r="H11519" s="49"/>
      <c r="K11519" s="127" t="str">
        <f>CONCATENATE("Marksheet!$B$",K11518)</f>
        <v>Marksheet!$B$367</v>
      </c>
    </row>
    <row r="11520" ht="15.75" customHeight="1">
      <c r="A11520" s="126" t="s">
        <v>447</v>
      </c>
      <c r="B11520" s="67" t="str">
        <f t="array" ref="B11520">IF(INDIRECT(K11519)="","",INDIRECT(K11519))</f>
        <v>Student 350</v>
      </c>
      <c r="C11520" s="67"/>
      <c r="D11520" s="67"/>
      <c r="E11520" s="1"/>
      <c r="F11520" s="49"/>
      <c r="G11520" s="49"/>
      <c r="H11520" s="49"/>
      <c r="K11520" s="127" t="str">
        <f>CONCATENATE("Marksheet!$D$",K11518,":$BQ$",K11518)</f>
        <v>Marksheet!$D$367:$BQ$367</v>
      </c>
    </row>
    <row r="11521" ht="15.75" customHeight="1">
      <c r="A11521" s="126" t="s">
        <v>452</v>
      </c>
      <c r="B11521" s="67" t="str">
        <f t="array" ref="B11521">INDIRECT(CONCATENATE("Marksheet!$C$",INDIRECT(CONCATENATE("K",ROW()-3))))</f>
        <v/>
      </c>
      <c r="C11521" s="67"/>
      <c r="D11521" s="67"/>
      <c r="E11521" s="49"/>
      <c r="F11521" s="49"/>
      <c r="G11521" s="49"/>
      <c r="H11521" s="49"/>
      <c r="I11521" s="49"/>
      <c r="J11521" s="49"/>
      <c r="K11521" s="127"/>
    </row>
    <row r="11522" ht="15.75" customHeight="1">
      <c r="A11522" s="67"/>
      <c r="B11522" s="128"/>
      <c r="C11522" s="67"/>
      <c r="D11522" s="67"/>
      <c r="E11522" s="49"/>
      <c r="F11522" s="49"/>
      <c r="G11522" s="49"/>
      <c r="H11522" s="49"/>
      <c r="I11522" s="49"/>
      <c r="J11522" s="49"/>
      <c r="K11522" s="127"/>
    </row>
    <row r="11523" ht="15.75" customHeight="1">
      <c r="A11523" s="129"/>
      <c r="B11523" s="100" t="s">
        <v>442</v>
      </c>
      <c r="C11523" s="100" t="s">
        <v>443</v>
      </c>
      <c r="D11523" s="73" t="s">
        <v>453</v>
      </c>
      <c r="E11523" s="130" t="s">
        <v>444</v>
      </c>
      <c r="F11523" s="71"/>
      <c r="G11523" s="72"/>
      <c r="H11523" s="131" t="s">
        <v>454</v>
      </c>
      <c r="I11523" s="132" t="s">
        <v>455</v>
      </c>
      <c r="J11523" s="133"/>
      <c r="K11523" s="134"/>
    </row>
    <row r="11524" ht="15.75" customHeight="1">
      <c r="A11524" s="49"/>
      <c r="B11524" s="135" t="s">
        <v>19</v>
      </c>
      <c r="C11524" s="136" t="s">
        <v>25</v>
      </c>
      <c r="D11524" s="137" t="str">
        <f>IFERROR(__xludf.DUMMYFUNCTION("JOIN("", "",FILTER(Marksheet!$15:$15,Marksheet!$10:$10=$C11524))"),"3a, 3b, 3c")</f>
        <v>3a, 3b, 3c</v>
      </c>
      <c r="E11524" s="138">
        <f t="array" ref="E11524">SUMIF(Marksheet!$D$10:$BQ$10,$C11524,INDIRECT(K11520))</f>
        <v>0</v>
      </c>
      <c r="F11524" s="138" t="s">
        <v>434</v>
      </c>
      <c r="G11524" s="137">
        <f>SUMIF(Marksheet!$10:$10,C11524,Marksheet!$14:$14)</f>
        <v>3</v>
      </c>
      <c r="H11524" s="139">
        <f t="shared" ref="H11524:H11548" si="350">E11524/G11524</f>
        <v>0</v>
      </c>
      <c r="I11524" s="137" t="s">
        <v>456</v>
      </c>
      <c r="J11524" s="133"/>
      <c r="K11524" s="140"/>
    </row>
    <row r="11525" ht="15.75" customHeight="1">
      <c r="A11525" s="49"/>
      <c r="B11525" s="141"/>
      <c r="C11525" s="136" t="s">
        <v>27</v>
      </c>
      <c r="D11525" s="137" t="str">
        <f>IFERROR(__xludf.DUMMYFUNCTION("JOIN("", "",FILTER(Marksheet!$15:$15,Marksheet!$10:$10=$C11525))"),"5a, 5b, 5c, 5d")</f>
        <v>5a, 5b, 5c, 5d</v>
      </c>
      <c r="E11525" s="138">
        <f t="array" ref="E11525">SUMIF(Marksheet!$D$10:$BQ$10,$C11525,INDIRECT(K11520))</f>
        <v>0</v>
      </c>
      <c r="F11525" s="138" t="s">
        <v>434</v>
      </c>
      <c r="G11525" s="137">
        <f>SUMIF(Marksheet!$10:$10,C11525,Marksheet!$14:$14)</f>
        <v>5</v>
      </c>
      <c r="H11525" s="139">
        <f t="shared" si="350"/>
        <v>0</v>
      </c>
      <c r="I11525" s="137" t="s">
        <v>457</v>
      </c>
      <c r="J11525" s="133"/>
      <c r="K11525" s="140"/>
    </row>
    <row r="11526" ht="15.75" customHeight="1">
      <c r="A11526" s="49"/>
      <c r="B11526" s="141"/>
      <c r="C11526" s="136" t="s">
        <v>26</v>
      </c>
      <c r="D11526" s="137" t="str">
        <f>IFERROR(__xludf.DUMMYFUNCTION("JOIN("", "",FILTER(Marksheet!$15:$15,Marksheet!$10:$10=$C11526))"),"4a, 4b")</f>
        <v>4a, 4b</v>
      </c>
      <c r="E11526" s="138">
        <f t="array" ref="E11526">SUMIF(Marksheet!$D$10:$BQ$10,$C11526,INDIRECT(K11520))</f>
        <v>0</v>
      </c>
      <c r="F11526" s="138" t="s">
        <v>434</v>
      </c>
      <c r="G11526" s="137">
        <f>SUMIF(Marksheet!$10:$10,C11526,Marksheet!$14:$14)</f>
        <v>3</v>
      </c>
      <c r="H11526" s="139">
        <f t="shared" si="350"/>
        <v>0</v>
      </c>
      <c r="I11526" s="137" t="s">
        <v>458</v>
      </c>
      <c r="J11526" s="133"/>
      <c r="K11526" s="140"/>
    </row>
    <row r="11527" ht="15.75" customHeight="1">
      <c r="A11527" s="49"/>
      <c r="B11527" s="141"/>
      <c r="C11527" s="136" t="s">
        <v>23</v>
      </c>
      <c r="D11527" s="137" t="str">
        <f>IFERROR(__xludf.DUMMYFUNCTION("JOIN("", "",FILTER(Marksheet!$15:$15,Marksheet!$10:$10=$C11527))"),"1a, 1b, 4c")</f>
        <v>1a, 1b, 4c</v>
      </c>
      <c r="E11527" s="138">
        <f t="array" ref="E11527">SUMIF(Marksheet!$D$10:$BQ$10,$C11527,INDIRECT(K11520))</f>
        <v>0</v>
      </c>
      <c r="F11527" s="138" t="s">
        <v>434</v>
      </c>
      <c r="G11527" s="137">
        <f>SUMIF(Marksheet!$10:$10,C11527,Marksheet!$14:$14)</f>
        <v>5</v>
      </c>
      <c r="H11527" s="139">
        <f t="shared" si="350"/>
        <v>0</v>
      </c>
      <c r="I11527" s="137" t="s">
        <v>459</v>
      </c>
      <c r="J11527" s="133"/>
      <c r="K11527" s="140"/>
    </row>
    <row r="11528" ht="15.75" customHeight="1">
      <c r="A11528" s="49"/>
      <c r="B11528" s="142"/>
      <c r="C11528" s="136" t="s">
        <v>24</v>
      </c>
      <c r="D11528" s="137" t="str">
        <f>IFERROR(__xludf.DUMMYFUNCTION("JOIN("", "",FILTER(Marksheet!$15:$15,Marksheet!$10:$10=$C11528))"),"2a, 2b, 2c")</f>
        <v>2a, 2b, 2c</v>
      </c>
      <c r="E11528" s="138">
        <f t="array" ref="E11528">SUMIF(Marksheet!$D$10:$BQ$10,$C11528,INDIRECT(K11520))</f>
        <v>0</v>
      </c>
      <c r="F11528" s="138" t="s">
        <v>434</v>
      </c>
      <c r="G11528" s="137">
        <f>SUMIF(Marksheet!$10:$10,C11528,Marksheet!$14:$14)</f>
        <v>4</v>
      </c>
      <c r="H11528" s="139">
        <f t="shared" si="350"/>
        <v>0</v>
      </c>
      <c r="I11528" s="137" t="s">
        <v>460</v>
      </c>
      <c r="J11528" s="133"/>
      <c r="K11528" s="140"/>
    </row>
    <row r="11529" ht="15.75" customHeight="1">
      <c r="A11529" s="49"/>
      <c r="B11529" s="135" t="s">
        <v>20</v>
      </c>
      <c r="C11529" s="143" t="s">
        <v>29</v>
      </c>
      <c r="D11529" s="137" t="str">
        <f>IFERROR(__xludf.DUMMYFUNCTION("JOIN("", "",FILTER(Marksheet!$15:$15,Marksheet!$10:$10=$C11529))"),"1b, 3d")</f>
        <v>1b, 3d</v>
      </c>
      <c r="E11529" s="138">
        <f t="array" ref="E11529">SUMIF(Marksheet!$D$10:$BQ$10,$C11529,INDIRECT(K11520))</f>
        <v>0</v>
      </c>
      <c r="F11529" s="138" t="s">
        <v>434</v>
      </c>
      <c r="G11529" s="137">
        <f>SUMIF(Marksheet!$10:$10,C11529,Marksheet!$14:$14)</f>
        <v>2</v>
      </c>
      <c r="H11529" s="139">
        <f t="shared" si="350"/>
        <v>0</v>
      </c>
      <c r="I11529" s="137" t="s">
        <v>461</v>
      </c>
      <c r="J11529" s="133"/>
      <c r="K11529" s="140"/>
    </row>
    <row r="11530" ht="15.75" customHeight="1">
      <c r="A11530" s="49"/>
      <c r="B11530" s="141"/>
      <c r="C11530" s="143" t="s">
        <v>30</v>
      </c>
      <c r="D11530" s="137" t="str">
        <f>IFERROR(__xludf.DUMMYFUNCTION("JOIN("", "",FILTER(Marksheet!$15:$15,Marksheet!$10:$10=$C11530))"),"1d, 4d, 4e")</f>
        <v>1d, 4d, 4e</v>
      </c>
      <c r="E11530" s="138">
        <f t="array" ref="E11530">SUMIF(Marksheet!$D$10:$BQ$10,$C11530,INDIRECT(K11520))</f>
        <v>0</v>
      </c>
      <c r="F11530" s="138" t="s">
        <v>434</v>
      </c>
      <c r="G11530" s="137">
        <f>SUMIF(Marksheet!$10:$10,C11530,Marksheet!$14:$14)</f>
        <v>3</v>
      </c>
      <c r="H11530" s="139">
        <f t="shared" si="350"/>
        <v>0</v>
      </c>
      <c r="I11530" s="137" t="s">
        <v>462</v>
      </c>
      <c r="J11530" s="133"/>
      <c r="K11530" s="140"/>
    </row>
    <row r="11531" ht="15.75" customHeight="1">
      <c r="A11531" s="49"/>
      <c r="B11531" s="141"/>
      <c r="C11531" s="143" t="s">
        <v>33</v>
      </c>
      <c r="D11531" s="137" t="str">
        <f>IFERROR(__xludf.DUMMYFUNCTION("JOIN("", "",FILTER(Marksheet!$15:$15,Marksheet!$10:$10=$C11531))"),"4a, 4b")</f>
        <v>4a, 4b</v>
      </c>
      <c r="E11531" s="138">
        <f t="array" ref="E11531">SUMIF(Marksheet!$D$10:$BQ$10,$C11531,INDIRECT(K11520))</f>
        <v>0</v>
      </c>
      <c r="F11531" s="138" t="s">
        <v>434</v>
      </c>
      <c r="G11531" s="137">
        <f>SUMIF(Marksheet!$10:$10,C11531,Marksheet!$14:$14)</f>
        <v>3</v>
      </c>
      <c r="H11531" s="139">
        <f t="shared" si="350"/>
        <v>0</v>
      </c>
      <c r="I11531" s="137" t="s">
        <v>463</v>
      </c>
      <c r="J11531" s="133"/>
      <c r="K11531" s="140"/>
    </row>
    <row r="11532" ht="15.75" customHeight="1">
      <c r="A11532" s="49"/>
      <c r="B11532" s="141"/>
      <c r="C11532" s="143" t="s">
        <v>28</v>
      </c>
      <c r="D11532" s="137" t="str">
        <f>IFERROR(__xludf.DUMMYFUNCTION("JOIN("", "",FILTER(Marksheet!$15:$15,Marksheet!$10:$10=$C11532))"),"1a, 1c, 4c")</f>
        <v>1a, 1c, 4c</v>
      </c>
      <c r="E11532" s="138">
        <f t="array" ref="E11532">SUMIF(Marksheet!$D$10:$BQ$10,$C11532,INDIRECT(K11520))</f>
        <v>0</v>
      </c>
      <c r="F11532" s="138" t="s">
        <v>434</v>
      </c>
      <c r="G11532" s="137">
        <f>SUMIF(Marksheet!$10:$10,C11532,Marksheet!$14:$14)</f>
        <v>5</v>
      </c>
      <c r="H11532" s="139">
        <f t="shared" si="350"/>
        <v>0</v>
      </c>
      <c r="I11532" s="137" t="s">
        <v>464</v>
      </c>
      <c r="J11532" s="133"/>
      <c r="K11532" s="140"/>
    </row>
    <row r="11533" ht="15.75" customHeight="1">
      <c r="A11533" s="49"/>
      <c r="B11533" s="141"/>
      <c r="C11533" s="143" t="s">
        <v>435</v>
      </c>
      <c r="D11533" s="137" t="str">
        <f>IFERROR(__xludf.DUMMYFUNCTION("JOIN("", "",FILTER(Marksheet!$15:$15,Marksheet!$10:$10=$C11533))"),"3a, 3b, 3c")</f>
        <v>3a, 3b, 3c</v>
      </c>
      <c r="E11533" s="138">
        <f t="array" ref="E11533">SUMIF(Marksheet!$D$10:$BQ$10,$C11533,INDIRECT(K11520))</f>
        <v>0</v>
      </c>
      <c r="F11533" s="138" t="s">
        <v>434</v>
      </c>
      <c r="G11533" s="137">
        <f>SUMIF(Marksheet!$10:$10,C11533,Marksheet!$14:$14)</f>
        <v>4</v>
      </c>
      <c r="H11533" s="139">
        <f t="shared" si="350"/>
        <v>0</v>
      </c>
      <c r="I11533" s="137" t="s">
        <v>465</v>
      </c>
      <c r="J11533" s="133"/>
      <c r="K11533" s="140"/>
    </row>
    <row r="11534" ht="15.75" customHeight="1">
      <c r="A11534" s="49"/>
      <c r="B11534" s="142"/>
      <c r="C11534" s="143" t="s">
        <v>31</v>
      </c>
      <c r="D11534" s="137" t="str">
        <f>IFERROR(__xludf.DUMMYFUNCTION("JOIN("", "",FILTER(Marksheet!$15:$15,Marksheet!$10:$10=$C11534))"),"2a, 2b, 2c")</f>
        <v>2a, 2b, 2c</v>
      </c>
      <c r="E11534" s="138">
        <f t="array" ref="E11534">SUMIF(Marksheet!$D$10:$BQ$10,$C11534,INDIRECT(K11520))</f>
        <v>0</v>
      </c>
      <c r="F11534" s="138" t="s">
        <v>434</v>
      </c>
      <c r="G11534" s="137">
        <f>SUMIF(Marksheet!$10:$10,C11534,Marksheet!$14:$14)</f>
        <v>3</v>
      </c>
      <c r="H11534" s="139">
        <f t="shared" si="350"/>
        <v>0</v>
      </c>
      <c r="I11534" s="137" t="s">
        <v>466</v>
      </c>
      <c r="J11534" s="133"/>
      <c r="K11534" s="140"/>
    </row>
    <row r="11535" ht="15.75" customHeight="1">
      <c r="A11535" s="49"/>
      <c r="B11535" s="135" t="s">
        <v>21</v>
      </c>
      <c r="C11535" s="143" t="s">
        <v>36</v>
      </c>
      <c r="D11535" s="137" t="str">
        <f>IFERROR(__xludf.DUMMYFUNCTION("JOIN("", "",FILTER(Marksheet!$15:$15,Marksheet!$10:$10=$C11535))"),"2b, 2c")</f>
        <v>2b, 2c</v>
      </c>
      <c r="E11535" s="138">
        <f t="array" ref="E11535">SUMIF(Marksheet!$D$10:$BQ$10,$C11535,INDIRECT(K11520))</f>
        <v>0</v>
      </c>
      <c r="F11535" s="138" t="s">
        <v>434</v>
      </c>
      <c r="G11535" s="137">
        <f>SUMIF(Marksheet!$10:$10,C11535,Marksheet!$14:$14)</f>
        <v>2</v>
      </c>
      <c r="H11535" s="139">
        <f t="shared" si="350"/>
        <v>0</v>
      </c>
      <c r="I11535" s="137" t="s">
        <v>467</v>
      </c>
      <c r="J11535" s="133"/>
      <c r="K11535" s="140"/>
    </row>
    <row r="11536" ht="15.75" customHeight="1">
      <c r="A11536" s="49"/>
      <c r="B11536" s="141"/>
      <c r="C11536" s="143" t="s">
        <v>38</v>
      </c>
      <c r="D11536" s="137" t="str">
        <f>IFERROR(__xludf.DUMMYFUNCTION("JOIN("", "",FILTER(Marksheet!$15:$15,Marksheet!$10:$10=$C11536))"),"4a, 4b, 4c, 4d, 4e")</f>
        <v>4a, 4b, 4c, 4d, 4e</v>
      </c>
      <c r="E11536" s="138">
        <f t="array" ref="E11536">SUMIF(Marksheet!$D$10:$BQ$10,$C11536,INDIRECT(K11520))</f>
        <v>0</v>
      </c>
      <c r="F11536" s="138" t="s">
        <v>434</v>
      </c>
      <c r="G11536" s="137">
        <f>SUMIF(Marksheet!$10:$10,C11536,Marksheet!$14:$14)</f>
        <v>6</v>
      </c>
      <c r="H11536" s="139">
        <f t="shared" si="350"/>
        <v>0</v>
      </c>
      <c r="I11536" s="137" t="s">
        <v>468</v>
      </c>
      <c r="J11536" s="133"/>
      <c r="K11536" s="140"/>
    </row>
    <row r="11537" ht="15.75" customHeight="1">
      <c r="A11537" s="49"/>
      <c r="B11537" s="141"/>
      <c r="C11537" s="143" t="s">
        <v>35</v>
      </c>
      <c r="D11537" s="137" t="str">
        <f>IFERROR(__xludf.DUMMYFUNCTION("JOIN("", "",FILTER(Marksheet!$15:$15,Marksheet!$10:$10=$C11537))"),"1b, 2a")</f>
        <v>1b, 2a</v>
      </c>
      <c r="E11537" s="138">
        <f t="array" ref="E11537">SUMIF(Marksheet!$D$10:$BQ$10,$C11537,INDIRECT(K11520))</f>
        <v>0</v>
      </c>
      <c r="F11537" s="138" t="s">
        <v>434</v>
      </c>
      <c r="G11537" s="137">
        <f>SUMIF(Marksheet!$10:$10,C11537,Marksheet!$14:$14)</f>
        <v>3</v>
      </c>
      <c r="H11537" s="139">
        <f t="shared" si="350"/>
        <v>0</v>
      </c>
      <c r="I11537" s="137" t="s">
        <v>469</v>
      </c>
      <c r="J11537" s="133"/>
      <c r="K11537" s="140"/>
    </row>
    <row r="11538" ht="15.75" customHeight="1">
      <c r="A11538" s="49"/>
      <c r="B11538" s="141"/>
      <c r="C11538" s="143" t="s">
        <v>34</v>
      </c>
      <c r="D11538" s="137" t="str">
        <f>IFERROR(__xludf.DUMMYFUNCTION("JOIN("", "",FILTER(Marksheet!$15:$15,Marksheet!$10:$10=$C11538))"),"1a, 1c, 2d")</f>
        <v>1a, 1c, 2d</v>
      </c>
      <c r="E11538" s="138">
        <f t="array" ref="E11538">SUMIF(Marksheet!$D$10:$BQ$10,$C11538,INDIRECT(K11520))</f>
        <v>0</v>
      </c>
      <c r="F11538" s="138" t="s">
        <v>434</v>
      </c>
      <c r="G11538" s="137">
        <f>SUMIF(Marksheet!$10:$10,C11538,Marksheet!$14:$14)</f>
        <v>6</v>
      </c>
      <c r="H11538" s="139">
        <f t="shared" si="350"/>
        <v>0</v>
      </c>
      <c r="I11538" s="137" t="s">
        <v>470</v>
      </c>
      <c r="J11538" s="133"/>
      <c r="K11538" s="140"/>
    </row>
    <row r="11539" ht="15.75" customHeight="1">
      <c r="A11539" s="49"/>
      <c r="B11539" s="142"/>
      <c r="C11539" s="143" t="s">
        <v>37</v>
      </c>
      <c r="D11539" s="137" t="str">
        <f>IFERROR(__xludf.DUMMYFUNCTION("JOIN("", "",FILTER(Marksheet!$15:$15,Marksheet!$10:$10=$C11539))"),"3a, 3b, 3c")</f>
        <v>3a, 3b, 3c</v>
      </c>
      <c r="E11539" s="138">
        <f t="array" ref="E11539">SUMIF(Marksheet!$D$10:$BQ$10,$C11539,INDIRECT(K11520))</f>
        <v>0</v>
      </c>
      <c r="F11539" s="138" t="s">
        <v>434</v>
      </c>
      <c r="G11539" s="137">
        <f>SUMIF(Marksheet!$10:$10,C11539,Marksheet!$14:$14)</f>
        <v>3</v>
      </c>
      <c r="H11539" s="139">
        <f t="shared" si="350"/>
        <v>0</v>
      </c>
      <c r="I11539" s="137" t="s">
        <v>471</v>
      </c>
      <c r="J11539" s="133"/>
      <c r="K11539" s="140"/>
    </row>
    <row r="11540" ht="15.75" customHeight="1">
      <c r="A11540" s="49"/>
      <c r="B11540" s="135" t="s">
        <v>22</v>
      </c>
      <c r="C11540" s="144" t="s">
        <v>46</v>
      </c>
      <c r="D11540" s="137" t="str">
        <f>IFERROR(__xludf.DUMMYFUNCTION("JOIN("", "",FILTER(Marksheet!$15:$15,Marksheet!$10:$10=$C11540))"),"3d")</f>
        <v>3d</v>
      </c>
      <c r="E11540" s="138">
        <f t="array" ref="E11540">SUMIF(Marksheet!$D$10:$BQ$10,$C11540,INDIRECT(K11520))</f>
        <v>0</v>
      </c>
      <c r="F11540" s="138" t="s">
        <v>434</v>
      </c>
      <c r="G11540" s="137">
        <f>SUMIF(Marksheet!$10:$10,C11540,Marksheet!$14:$14)</f>
        <v>2</v>
      </c>
      <c r="H11540" s="139">
        <f t="shared" si="350"/>
        <v>0</v>
      </c>
      <c r="I11540" s="137" t="s">
        <v>472</v>
      </c>
      <c r="J11540" s="133"/>
      <c r="K11540" s="140"/>
    </row>
    <row r="11541" ht="15.75" customHeight="1">
      <c r="A11541" s="49"/>
      <c r="B11541" s="141"/>
      <c r="C11541" s="144" t="s">
        <v>41</v>
      </c>
      <c r="D11541" s="137" t="str">
        <f>IFERROR(__xludf.DUMMYFUNCTION("JOIN("", "",FILTER(Marksheet!$15:$15,Marksheet!$10:$10=$C11541))"),"1c, 2b, 4e")</f>
        <v>1c, 2b, 4e</v>
      </c>
      <c r="E11541" s="138">
        <f t="array" ref="E11541">SUMIF(Marksheet!$D$10:$BQ$10,$C11541,INDIRECT(K11520))</f>
        <v>0</v>
      </c>
      <c r="F11541" s="138" t="s">
        <v>434</v>
      </c>
      <c r="G11541" s="137">
        <f>SUMIF(Marksheet!$10:$10,C11541,Marksheet!$14:$14)</f>
        <v>3</v>
      </c>
      <c r="H11541" s="139">
        <f t="shared" si="350"/>
        <v>0</v>
      </c>
      <c r="I11541" s="137" t="s">
        <v>473</v>
      </c>
      <c r="J11541" s="133"/>
      <c r="K11541" s="140"/>
    </row>
    <row r="11542" ht="15.75" customHeight="1">
      <c r="A11542" s="49"/>
      <c r="B11542" s="141"/>
      <c r="C11542" s="144" t="s">
        <v>45</v>
      </c>
      <c r="D11542" s="137" t="str">
        <f>IFERROR(__xludf.DUMMYFUNCTION("JOIN("", "",FILTER(Marksheet!$15:$15,Marksheet!$10:$10=$C11542))"),"3b, 4a, 5c")</f>
        <v>3b, 4a, 5c</v>
      </c>
      <c r="E11542" s="138">
        <f t="array" ref="E11542">SUMIF(Marksheet!$D$10:$BQ$10,$C11542,INDIRECT(K11520))</f>
        <v>0</v>
      </c>
      <c r="F11542" s="138" t="s">
        <v>434</v>
      </c>
      <c r="G11542" s="137">
        <f>SUMIF(Marksheet!$10:$10,C11542,Marksheet!$14:$14)</f>
        <v>3</v>
      </c>
      <c r="H11542" s="139">
        <f t="shared" si="350"/>
        <v>0</v>
      </c>
      <c r="I11542" s="137" t="s">
        <v>474</v>
      </c>
      <c r="J11542" s="133"/>
      <c r="K11542" s="140"/>
    </row>
    <row r="11543" ht="15.75" customHeight="1">
      <c r="A11543" s="49"/>
      <c r="B11543" s="141"/>
      <c r="C11543" s="144" t="s">
        <v>43</v>
      </c>
      <c r="D11543" s="137" t="str">
        <f>IFERROR(__xludf.DUMMYFUNCTION("JOIN("", "",FILTER(Marksheet!$15:$15,Marksheet!$10:$10=$C11543))"),"2c, 4d, 5d")</f>
        <v>2c, 4d, 5d</v>
      </c>
      <c r="E11543" s="138">
        <f t="array" ref="E11543">SUMIF(Marksheet!$D$10:$BQ$10,$C11543,INDIRECT(K11520))</f>
        <v>0</v>
      </c>
      <c r="F11543" s="138" t="s">
        <v>434</v>
      </c>
      <c r="G11543" s="137">
        <f>SUMIF(Marksheet!$10:$10,C11543,Marksheet!$14:$14)</f>
        <v>4</v>
      </c>
      <c r="H11543" s="139">
        <f t="shared" si="350"/>
        <v>0</v>
      </c>
      <c r="I11543" s="137" t="s">
        <v>475</v>
      </c>
      <c r="J11543" s="133"/>
      <c r="K11543" s="140"/>
    </row>
    <row r="11544" ht="15.75" customHeight="1">
      <c r="A11544" s="49"/>
      <c r="B11544" s="141"/>
      <c r="C11544" s="144" t="s">
        <v>44</v>
      </c>
      <c r="D11544" s="137" t="str">
        <f>IFERROR(__xludf.DUMMYFUNCTION("JOIN("", "",FILTER(Marksheet!$15:$15,Marksheet!$10:$10=$C11544))"),"3a, 4c")</f>
        <v>3a, 4c</v>
      </c>
      <c r="E11544" s="138">
        <f t="array" ref="E11544">SUMIF(Marksheet!$D$10:$BQ$10,$C11544,INDIRECT(K11520))</f>
        <v>0</v>
      </c>
      <c r="F11544" s="138" t="s">
        <v>434</v>
      </c>
      <c r="G11544" s="137">
        <f>SUMIF(Marksheet!$10:$10,C11544,Marksheet!$14:$14)</f>
        <v>2</v>
      </c>
      <c r="H11544" s="139">
        <f t="shared" si="350"/>
        <v>0</v>
      </c>
      <c r="I11544" s="137" t="s">
        <v>476</v>
      </c>
      <c r="J11544" s="133"/>
      <c r="K11544" s="140"/>
    </row>
    <row r="11545" ht="15.75" customHeight="1">
      <c r="A11545" s="49"/>
      <c r="B11545" s="141"/>
      <c r="C11545" s="144" t="s">
        <v>39</v>
      </c>
      <c r="D11545" s="137" t="str">
        <f>IFERROR(__xludf.DUMMYFUNCTION("JOIN("", "",FILTER(Marksheet!$15:$15,Marksheet!$10:$10=$C11545))"),"1a, 5a, 5b")</f>
        <v>1a, 5a, 5b</v>
      </c>
      <c r="E11545" s="138">
        <f t="array" ref="E11545">SUMIF(Marksheet!$D$10:$BQ$10,$C11545,INDIRECT(K11520))</f>
        <v>0</v>
      </c>
      <c r="F11545" s="138" t="s">
        <v>434</v>
      </c>
      <c r="G11545" s="137">
        <f>SUMIF(Marksheet!$10:$10,C11545,Marksheet!$14:$14)</f>
        <v>5</v>
      </c>
      <c r="H11545" s="139">
        <f t="shared" si="350"/>
        <v>0</v>
      </c>
      <c r="I11545" s="137" t="s">
        <v>477</v>
      </c>
      <c r="J11545" s="133"/>
      <c r="K11545" s="140"/>
    </row>
    <row r="11546" ht="15.75" customHeight="1">
      <c r="A11546" s="49"/>
      <c r="B11546" s="141"/>
      <c r="C11546" s="144" t="s">
        <v>42</v>
      </c>
      <c r="D11546" s="137" t="str">
        <f>IFERROR(__xludf.DUMMYFUNCTION("JOIN("", "",FILTER(Marksheet!$15:$15,Marksheet!$10:$10=$C11546))"),"2a, 3c")</f>
        <v>2a, 3c</v>
      </c>
      <c r="E11546" s="138">
        <f t="array" ref="E11546">SUMIF(Marksheet!$D$10:$BQ$10,$C11546,INDIRECT(K11520))</f>
        <v>0</v>
      </c>
      <c r="F11546" s="138" t="s">
        <v>434</v>
      </c>
      <c r="G11546" s="137">
        <f>SUMIF(Marksheet!$10:$10,C11546,Marksheet!$14:$14)</f>
        <v>3</v>
      </c>
      <c r="H11546" s="139">
        <f t="shared" si="350"/>
        <v>0</v>
      </c>
      <c r="I11546" s="137" t="s">
        <v>478</v>
      </c>
      <c r="J11546" s="133"/>
      <c r="K11546" s="140"/>
    </row>
    <row r="11547" ht="15.75" customHeight="1">
      <c r="A11547" s="49"/>
      <c r="B11547" s="142"/>
      <c r="C11547" s="144" t="s">
        <v>40</v>
      </c>
      <c r="D11547" s="137" t="str">
        <f>IFERROR(__xludf.DUMMYFUNCTION("JOIN("", "",FILTER(Marksheet!$15:$15,Marksheet!$10:$10=$C11547))"),"1b, 4b, 4f")</f>
        <v>1b, 4b, 4f</v>
      </c>
      <c r="E11547" s="138">
        <f t="array" ref="E11547">SUMIF(Marksheet!$D$10:$BQ$10,$C11547,INDIRECT(K11520))</f>
        <v>0</v>
      </c>
      <c r="F11547" s="138" t="s">
        <v>434</v>
      </c>
      <c r="G11547" s="137">
        <f>SUMIF(Marksheet!$10:$10,C11547,Marksheet!$14:$14)</f>
        <v>3</v>
      </c>
      <c r="H11547" s="139">
        <f t="shared" si="350"/>
        <v>0</v>
      </c>
      <c r="I11547" s="137" t="s">
        <v>479</v>
      </c>
      <c r="J11547" s="133"/>
      <c r="K11547" s="140"/>
    </row>
    <row r="11548" ht="15.75" customHeight="1">
      <c r="A11548" s="49"/>
      <c r="B11548" s="49"/>
      <c r="C11548" s="145" t="s">
        <v>76</v>
      </c>
      <c r="D11548" s="145"/>
      <c r="E11548" s="146">
        <f>SUM(E11524:E11547)</f>
        <v>0</v>
      </c>
      <c r="F11548" s="147" t="s">
        <v>434</v>
      </c>
      <c r="G11548" s="148">
        <f>SUM(G11524:G11547)</f>
        <v>85</v>
      </c>
      <c r="H11548" s="149">
        <f t="shared" si="350"/>
        <v>0</v>
      </c>
      <c r="I11548" s="129"/>
      <c r="J11548" s="133"/>
      <c r="K11548" s="127"/>
    </row>
    <row r="11549" ht="15.75" customHeight="1">
      <c r="A11549" s="49"/>
      <c r="B11549" s="49"/>
      <c r="C11549" s="67"/>
      <c r="D11549" s="67"/>
      <c r="E11549" s="49"/>
      <c r="F11549" s="49"/>
      <c r="G11549" s="49"/>
      <c r="H11549" s="49"/>
      <c r="I11549" s="129"/>
      <c r="J11549" s="133"/>
      <c r="K11549" s="127"/>
    </row>
    <row r="11550" ht="60.0" customHeight="1">
      <c r="A11550" s="49"/>
      <c r="B11550" s="49"/>
      <c r="C11550" s="67"/>
      <c r="D11550" s="67"/>
      <c r="E11550" s="49"/>
      <c r="F11550" s="49"/>
      <c r="G11550" s="49"/>
      <c r="H11550" s="49"/>
      <c r="I11550" s="129"/>
      <c r="J11550" s="133"/>
      <c r="K11550" s="127"/>
    </row>
  </sheetData>
  <mergeCells count="2100">
    <mergeCell ref="B1140:B1144"/>
    <mergeCell ref="B1145:B1152"/>
    <mergeCell ref="E1161:G1161"/>
    <mergeCell ref="B1162:B1166"/>
    <mergeCell ref="B1167:B1172"/>
    <mergeCell ref="B1173:B1177"/>
    <mergeCell ref="B1178:B1185"/>
    <mergeCell ref="E1194:G1194"/>
    <mergeCell ref="B1195:B1199"/>
    <mergeCell ref="B1200:B1205"/>
    <mergeCell ref="B876:B880"/>
    <mergeCell ref="B881:B888"/>
    <mergeCell ref="E897:G897"/>
    <mergeCell ref="B898:B902"/>
    <mergeCell ref="B903:B908"/>
    <mergeCell ref="B909:B913"/>
    <mergeCell ref="E930:G930"/>
    <mergeCell ref="E963:G963"/>
    <mergeCell ref="B975:B979"/>
    <mergeCell ref="B980:B987"/>
    <mergeCell ref="E996:G996"/>
    <mergeCell ref="B914:B921"/>
    <mergeCell ref="B931:B935"/>
    <mergeCell ref="B936:B941"/>
    <mergeCell ref="B942:B946"/>
    <mergeCell ref="B947:B954"/>
    <mergeCell ref="B964:B968"/>
    <mergeCell ref="B969:B974"/>
    <mergeCell ref="B997:B1001"/>
    <mergeCell ref="B1002:B1007"/>
    <mergeCell ref="B1008:B1012"/>
    <mergeCell ref="B1013:B1020"/>
    <mergeCell ref="E1029:G1029"/>
    <mergeCell ref="B1030:B1034"/>
    <mergeCell ref="B1035:B1040"/>
    <mergeCell ref="B1041:B1045"/>
    <mergeCell ref="B1046:B1053"/>
    <mergeCell ref="E1062:G1062"/>
    <mergeCell ref="B1063:B1067"/>
    <mergeCell ref="B1068:B1073"/>
    <mergeCell ref="B1074:B1078"/>
    <mergeCell ref="E1095:G1095"/>
    <mergeCell ref="E1128:G1128"/>
    <mergeCell ref="B1079:B1086"/>
    <mergeCell ref="B1096:B1100"/>
    <mergeCell ref="B1101:B1106"/>
    <mergeCell ref="B1107:B1111"/>
    <mergeCell ref="B1112:B1119"/>
    <mergeCell ref="B1129:B1133"/>
    <mergeCell ref="B1134:B1139"/>
    <mergeCell ref="B1206:B1210"/>
    <mergeCell ref="B1211:B1218"/>
    <mergeCell ref="B1360:B1364"/>
    <mergeCell ref="B1365:B1370"/>
    <mergeCell ref="B1371:B1375"/>
    <mergeCell ref="B1376:B1383"/>
    <mergeCell ref="E1392:G1392"/>
    <mergeCell ref="B1393:B1397"/>
    <mergeCell ref="B1398:B1403"/>
    <mergeCell ref="B1404:B1408"/>
    <mergeCell ref="B1409:B1416"/>
    <mergeCell ref="E1425:G1425"/>
    <mergeCell ref="B1426:B1430"/>
    <mergeCell ref="B1431:B1436"/>
    <mergeCell ref="B1437:B1441"/>
    <mergeCell ref="E1458:G1458"/>
    <mergeCell ref="I892:J894"/>
    <mergeCell ref="I925:J927"/>
    <mergeCell ref="I958:J960"/>
    <mergeCell ref="I991:J993"/>
    <mergeCell ref="I1024:J1026"/>
    <mergeCell ref="I1057:J1059"/>
    <mergeCell ref="I1090:J1092"/>
    <mergeCell ref="I1123:J1125"/>
    <mergeCell ref="I1156:J1158"/>
    <mergeCell ref="I1189:J1191"/>
    <mergeCell ref="I1222:J1224"/>
    <mergeCell ref="E1227:G1227"/>
    <mergeCell ref="B1228:B1232"/>
    <mergeCell ref="B1233:B1238"/>
    <mergeCell ref="B1239:B1243"/>
    <mergeCell ref="B1244:B1251"/>
    <mergeCell ref="E1260:G1260"/>
    <mergeCell ref="B1261:B1265"/>
    <mergeCell ref="B1266:B1271"/>
    <mergeCell ref="B1272:B1276"/>
    <mergeCell ref="E1293:G1293"/>
    <mergeCell ref="E1326:G1326"/>
    <mergeCell ref="B1338:B1342"/>
    <mergeCell ref="B1343:B1350"/>
    <mergeCell ref="E1359:G1359"/>
    <mergeCell ref="B1277:B1284"/>
    <mergeCell ref="B1294:B1298"/>
    <mergeCell ref="B1299:B1304"/>
    <mergeCell ref="B1305:B1309"/>
    <mergeCell ref="B1310:B1317"/>
    <mergeCell ref="B1327:B1331"/>
    <mergeCell ref="B1332:B1337"/>
    <mergeCell ref="B1497:B1502"/>
    <mergeCell ref="B1503:B1507"/>
    <mergeCell ref="B1508:B1515"/>
    <mergeCell ref="B1442:B1449"/>
    <mergeCell ref="B1459:B1463"/>
    <mergeCell ref="B1464:B1469"/>
    <mergeCell ref="B1470:B1474"/>
    <mergeCell ref="B1475:B1482"/>
    <mergeCell ref="E1491:G1491"/>
    <mergeCell ref="B1492:B1496"/>
    <mergeCell ref="B1657:B1661"/>
    <mergeCell ref="B1662:B1667"/>
    <mergeCell ref="B1668:B1672"/>
    <mergeCell ref="B1673:B1680"/>
    <mergeCell ref="I1684:J1686"/>
    <mergeCell ref="E1689:G1689"/>
    <mergeCell ref="B1690:B1694"/>
    <mergeCell ref="B1695:B1700"/>
    <mergeCell ref="B1701:B1705"/>
    <mergeCell ref="B1706:B1713"/>
    <mergeCell ref="I1717:J1719"/>
    <mergeCell ref="E1722:G1722"/>
    <mergeCell ref="B1723:B1727"/>
    <mergeCell ref="B1728:B1733"/>
    <mergeCell ref="I1255:J1257"/>
    <mergeCell ref="I1288:J1290"/>
    <mergeCell ref="I1321:J1323"/>
    <mergeCell ref="I1354:J1356"/>
    <mergeCell ref="I1387:J1389"/>
    <mergeCell ref="I1420:J1422"/>
    <mergeCell ref="I1453:J1455"/>
    <mergeCell ref="I1486:J1488"/>
    <mergeCell ref="I1519:J1521"/>
    <mergeCell ref="E1524:G1524"/>
    <mergeCell ref="B1525:B1529"/>
    <mergeCell ref="B1530:B1535"/>
    <mergeCell ref="B1536:B1540"/>
    <mergeCell ref="B1541:B1548"/>
    <mergeCell ref="I1618:J1620"/>
    <mergeCell ref="E1623:G1623"/>
    <mergeCell ref="I1552:J1554"/>
    <mergeCell ref="E1557:G1557"/>
    <mergeCell ref="B1558:B1562"/>
    <mergeCell ref="B1563:B1568"/>
    <mergeCell ref="B1569:B1573"/>
    <mergeCell ref="I1585:J1587"/>
    <mergeCell ref="E1590:G1590"/>
    <mergeCell ref="B1635:B1639"/>
    <mergeCell ref="B1640:B1647"/>
    <mergeCell ref="I1651:J1653"/>
    <mergeCell ref="E1656:G1656"/>
    <mergeCell ref="B1574:B1581"/>
    <mergeCell ref="B1591:B1595"/>
    <mergeCell ref="B1596:B1601"/>
    <mergeCell ref="B1602:B1606"/>
    <mergeCell ref="B1607:B1614"/>
    <mergeCell ref="B1624:B1628"/>
    <mergeCell ref="B1629:B1634"/>
    <mergeCell ref="I1750:J1752"/>
    <mergeCell ref="I1783:J1785"/>
    <mergeCell ref="I67:J69"/>
    <mergeCell ref="E72:G72"/>
    <mergeCell ref="I1:J3"/>
    <mergeCell ref="E6:G6"/>
    <mergeCell ref="B7:B11"/>
    <mergeCell ref="B12:B17"/>
    <mergeCell ref="B18:B22"/>
    <mergeCell ref="I34:J36"/>
    <mergeCell ref="E39:G39"/>
    <mergeCell ref="B84:B88"/>
    <mergeCell ref="B89:B96"/>
    <mergeCell ref="I100:J102"/>
    <mergeCell ref="E105:G105"/>
    <mergeCell ref="B23:B30"/>
    <mergeCell ref="B40:B44"/>
    <mergeCell ref="B45:B50"/>
    <mergeCell ref="B51:B55"/>
    <mergeCell ref="B56:B63"/>
    <mergeCell ref="B73:B77"/>
    <mergeCell ref="B78:B83"/>
    <mergeCell ref="B106:B110"/>
    <mergeCell ref="B111:B116"/>
    <mergeCell ref="B117:B121"/>
    <mergeCell ref="B122:B129"/>
    <mergeCell ref="I133:J135"/>
    <mergeCell ref="E138:G138"/>
    <mergeCell ref="B139:B143"/>
    <mergeCell ref="B144:B149"/>
    <mergeCell ref="B150:B154"/>
    <mergeCell ref="B155:B162"/>
    <mergeCell ref="I166:J168"/>
    <mergeCell ref="E171:G171"/>
    <mergeCell ref="B172:B176"/>
    <mergeCell ref="B177:B182"/>
    <mergeCell ref="I199:J201"/>
    <mergeCell ref="I232:J234"/>
    <mergeCell ref="B348:B352"/>
    <mergeCell ref="B353:B360"/>
    <mergeCell ref="E369:G369"/>
    <mergeCell ref="B370:B374"/>
    <mergeCell ref="B375:B380"/>
    <mergeCell ref="B381:B385"/>
    <mergeCell ref="E402:G402"/>
    <mergeCell ref="E435:G435"/>
    <mergeCell ref="B386:B393"/>
    <mergeCell ref="B403:B407"/>
    <mergeCell ref="B408:B413"/>
    <mergeCell ref="B414:B418"/>
    <mergeCell ref="B419:B426"/>
    <mergeCell ref="B436:B440"/>
    <mergeCell ref="B441:B446"/>
    <mergeCell ref="B469:B473"/>
    <mergeCell ref="B474:B479"/>
    <mergeCell ref="B480:B484"/>
    <mergeCell ref="B485:B492"/>
    <mergeCell ref="E501:G501"/>
    <mergeCell ref="B502:B506"/>
    <mergeCell ref="B507:B512"/>
    <mergeCell ref="B513:B517"/>
    <mergeCell ref="B518:B525"/>
    <mergeCell ref="E534:G534"/>
    <mergeCell ref="B535:B539"/>
    <mergeCell ref="B540:B545"/>
    <mergeCell ref="B546:B550"/>
    <mergeCell ref="E567:G567"/>
    <mergeCell ref="I595:J597"/>
    <mergeCell ref="I628:J630"/>
    <mergeCell ref="I364:J366"/>
    <mergeCell ref="I397:J399"/>
    <mergeCell ref="I430:J432"/>
    <mergeCell ref="I463:J465"/>
    <mergeCell ref="I496:J498"/>
    <mergeCell ref="I529:J531"/>
    <mergeCell ref="I562:J564"/>
    <mergeCell ref="B183:B187"/>
    <mergeCell ref="B188:B195"/>
    <mergeCell ref="E204:G204"/>
    <mergeCell ref="B205:B209"/>
    <mergeCell ref="B210:B215"/>
    <mergeCell ref="B216:B220"/>
    <mergeCell ref="E237:G237"/>
    <mergeCell ref="B221:B228"/>
    <mergeCell ref="B238:B242"/>
    <mergeCell ref="B243:B248"/>
    <mergeCell ref="B249:B253"/>
    <mergeCell ref="B254:B261"/>
    <mergeCell ref="I265:J267"/>
    <mergeCell ref="E270:G270"/>
    <mergeCell ref="B271:B275"/>
    <mergeCell ref="B276:B281"/>
    <mergeCell ref="B282:B286"/>
    <mergeCell ref="B287:B294"/>
    <mergeCell ref="I298:J300"/>
    <mergeCell ref="E303:G303"/>
    <mergeCell ref="B304:B308"/>
    <mergeCell ref="B309:B314"/>
    <mergeCell ref="B315:B319"/>
    <mergeCell ref="B320:B327"/>
    <mergeCell ref="I331:J333"/>
    <mergeCell ref="E336:G336"/>
    <mergeCell ref="B337:B341"/>
    <mergeCell ref="B342:B347"/>
    <mergeCell ref="B447:B451"/>
    <mergeCell ref="B452:B459"/>
    <mergeCell ref="E468:G468"/>
    <mergeCell ref="B551:B558"/>
    <mergeCell ref="B568:B572"/>
    <mergeCell ref="B573:B578"/>
    <mergeCell ref="B579:B583"/>
    <mergeCell ref="B584:B591"/>
    <mergeCell ref="E600:G600"/>
    <mergeCell ref="B601:B605"/>
    <mergeCell ref="B606:B611"/>
    <mergeCell ref="B612:B616"/>
    <mergeCell ref="B617:B624"/>
    <mergeCell ref="E633:G633"/>
    <mergeCell ref="B634:B638"/>
    <mergeCell ref="B639:B644"/>
    <mergeCell ref="B645:B649"/>
    <mergeCell ref="B650:B657"/>
    <mergeCell ref="I661:J663"/>
    <mergeCell ref="E666:G666"/>
    <mergeCell ref="B667:B671"/>
    <mergeCell ref="B672:B677"/>
    <mergeCell ref="B678:B682"/>
    <mergeCell ref="B683:B690"/>
    <mergeCell ref="I760:J762"/>
    <mergeCell ref="E765:G765"/>
    <mergeCell ref="I694:J696"/>
    <mergeCell ref="E699:G699"/>
    <mergeCell ref="B700:B704"/>
    <mergeCell ref="B705:B710"/>
    <mergeCell ref="B711:B715"/>
    <mergeCell ref="I727:J729"/>
    <mergeCell ref="E732:G732"/>
    <mergeCell ref="B777:B781"/>
    <mergeCell ref="B782:B789"/>
    <mergeCell ref="I793:J795"/>
    <mergeCell ref="E798:G798"/>
    <mergeCell ref="B716:B723"/>
    <mergeCell ref="B733:B737"/>
    <mergeCell ref="B738:B743"/>
    <mergeCell ref="B744:B748"/>
    <mergeCell ref="B749:B756"/>
    <mergeCell ref="B766:B770"/>
    <mergeCell ref="B771:B776"/>
    <mergeCell ref="B799:B803"/>
    <mergeCell ref="B804:B809"/>
    <mergeCell ref="B810:B814"/>
    <mergeCell ref="B815:B822"/>
    <mergeCell ref="I826:J828"/>
    <mergeCell ref="E831:G831"/>
    <mergeCell ref="B832:B836"/>
    <mergeCell ref="B837:B842"/>
    <mergeCell ref="B843:B847"/>
    <mergeCell ref="B848:B855"/>
    <mergeCell ref="I859:J861"/>
    <mergeCell ref="E864:G864"/>
    <mergeCell ref="B865:B869"/>
    <mergeCell ref="B870:B875"/>
    <mergeCell ref="B1899:B1903"/>
    <mergeCell ref="B1904:B1911"/>
    <mergeCell ref="E1920:G1920"/>
    <mergeCell ref="B1921:B1925"/>
    <mergeCell ref="B1926:B1931"/>
    <mergeCell ref="B1932:B1936"/>
    <mergeCell ref="E1953:G1953"/>
    <mergeCell ref="E1986:G1986"/>
    <mergeCell ref="B1937:B1944"/>
    <mergeCell ref="B1954:B1958"/>
    <mergeCell ref="B1959:B1964"/>
    <mergeCell ref="B1965:B1969"/>
    <mergeCell ref="B1970:B1977"/>
    <mergeCell ref="B1987:B1991"/>
    <mergeCell ref="B1992:B1997"/>
    <mergeCell ref="B2691:B2695"/>
    <mergeCell ref="B2696:B2703"/>
    <mergeCell ref="E2712:G2712"/>
    <mergeCell ref="B2713:B2717"/>
    <mergeCell ref="B2718:B2723"/>
    <mergeCell ref="B2724:B2728"/>
    <mergeCell ref="B2729:B2736"/>
    <mergeCell ref="E2745:G2745"/>
    <mergeCell ref="B2746:B2750"/>
    <mergeCell ref="B2751:B2756"/>
    <mergeCell ref="B2427:B2431"/>
    <mergeCell ref="B2432:B2439"/>
    <mergeCell ref="E2448:G2448"/>
    <mergeCell ref="B2449:B2453"/>
    <mergeCell ref="B2454:B2459"/>
    <mergeCell ref="B2460:B2464"/>
    <mergeCell ref="E2481:G2481"/>
    <mergeCell ref="E2514:G2514"/>
    <mergeCell ref="B2526:B2530"/>
    <mergeCell ref="B2531:B2538"/>
    <mergeCell ref="E2547:G2547"/>
    <mergeCell ref="B2465:B2472"/>
    <mergeCell ref="B2482:B2486"/>
    <mergeCell ref="B2487:B2492"/>
    <mergeCell ref="B2493:B2497"/>
    <mergeCell ref="B2498:B2505"/>
    <mergeCell ref="B2515:B2519"/>
    <mergeCell ref="B2520:B2525"/>
    <mergeCell ref="B2548:B2552"/>
    <mergeCell ref="B2553:B2558"/>
    <mergeCell ref="B2559:B2563"/>
    <mergeCell ref="B2564:B2571"/>
    <mergeCell ref="E2580:G2580"/>
    <mergeCell ref="B2581:B2585"/>
    <mergeCell ref="B2586:B2591"/>
    <mergeCell ref="B2592:B2596"/>
    <mergeCell ref="B2597:B2604"/>
    <mergeCell ref="E2613:G2613"/>
    <mergeCell ref="B2614:B2618"/>
    <mergeCell ref="B2619:B2624"/>
    <mergeCell ref="B2625:B2629"/>
    <mergeCell ref="E2646:G2646"/>
    <mergeCell ref="E2679:G2679"/>
    <mergeCell ref="B2630:B2637"/>
    <mergeCell ref="B2647:B2651"/>
    <mergeCell ref="B2652:B2657"/>
    <mergeCell ref="B2658:B2662"/>
    <mergeCell ref="B2663:B2670"/>
    <mergeCell ref="B2680:B2684"/>
    <mergeCell ref="B2685:B2690"/>
    <mergeCell ref="B2757:B2761"/>
    <mergeCell ref="B2762:B2769"/>
    <mergeCell ref="E2778:G2778"/>
    <mergeCell ref="B2779:B2783"/>
    <mergeCell ref="B2784:B2789"/>
    <mergeCell ref="B2790:B2794"/>
    <mergeCell ref="E2811:G2811"/>
    <mergeCell ref="E4692:G4692"/>
    <mergeCell ref="E4725:G4725"/>
    <mergeCell ref="E4461:G4461"/>
    <mergeCell ref="E4494:G4494"/>
    <mergeCell ref="E4527:G4527"/>
    <mergeCell ref="E4560:G4560"/>
    <mergeCell ref="E4593:G4593"/>
    <mergeCell ref="E4626:G4626"/>
    <mergeCell ref="E4659:G4659"/>
    <mergeCell ref="E2844:G2844"/>
    <mergeCell ref="E2877:G2877"/>
    <mergeCell ref="E2910:G2910"/>
    <mergeCell ref="E2943:G2943"/>
    <mergeCell ref="E2976:G2976"/>
    <mergeCell ref="E3009:G3009"/>
    <mergeCell ref="E3042:G3042"/>
    <mergeCell ref="E3075:G3075"/>
    <mergeCell ref="E3108:G3108"/>
    <mergeCell ref="E3141:G3141"/>
    <mergeCell ref="E3174:G3174"/>
    <mergeCell ref="E3207:G3207"/>
    <mergeCell ref="E3240:G3240"/>
    <mergeCell ref="E3273:G3273"/>
    <mergeCell ref="E3306:G3306"/>
    <mergeCell ref="E3339:G3339"/>
    <mergeCell ref="E3372:G3372"/>
    <mergeCell ref="E3405:G3405"/>
    <mergeCell ref="E3438:G3438"/>
    <mergeCell ref="E3471:G3471"/>
    <mergeCell ref="E3504:G3504"/>
    <mergeCell ref="E3537:G3537"/>
    <mergeCell ref="E3570:G3570"/>
    <mergeCell ref="E3603:G3603"/>
    <mergeCell ref="E3636:G3636"/>
    <mergeCell ref="E3669:G3669"/>
    <mergeCell ref="E3702:G3702"/>
    <mergeCell ref="E3735:G3735"/>
    <mergeCell ref="E3768:G3768"/>
    <mergeCell ref="E3801:G3801"/>
    <mergeCell ref="E3834:G3834"/>
    <mergeCell ref="E3867:G3867"/>
    <mergeCell ref="E3900:G3900"/>
    <mergeCell ref="E3933:G3933"/>
    <mergeCell ref="E3966:G3966"/>
    <mergeCell ref="E3999:G3999"/>
    <mergeCell ref="E4032:G4032"/>
    <mergeCell ref="E4065:G4065"/>
    <mergeCell ref="E4098:G4098"/>
    <mergeCell ref="E4131:G4131"/>
    <mergeCell ref="E4164:G4164"/>
    <mergeCell ref="E4197:G4197"/>
    <mergeCell ref="E4230:G4230"/>
    <mergeCell ref="E4263:G4263"/>
    <mergeCell ref="E4296:G4296"/>
    <mergeCell ref="E4329:G4329"/>
    <mergeCell ref="E4362:G4362"/>
    <mergeCell ref="E4395:G4395"/>
    <mergeCell ref="E4428:G4428"/>
    <mergeCell ref="B5397:B5401"/>
    <mergeCell ref="B5402:B5409"/>
    <mergeCell ref="B5419:B5423"/>
    <mergeCell ref="B5424:B5429"/>
    <mergeCell ref="B5430:B5434"/>
    <mergeCell ref="B5435:B5442"/>
    <mergeCell ref="B5452:B5456"/>
    <mergeCell ref="B5457:B5462"/>
    <mergeCell ref="B5463:B5467"/>
    <mergeCell ref="B5468:B5475"/>
    <mergeCell ref="B5485:B5489"/>
    <mergeCell ref="B5490:B5495"/>
    <mergeCell ref="B5496:B5500"/>
    <mergeCell ref="B5501:B5508"/>
    <mergeCell ref="B5056:B5060"/>
    <mergeCell ref="B5061:B5066"/>
    <mergeCell ref="B5067:B5071"/>
    <mergeCell ref="B5072:B5079"/>
    <mergeCell ref="B5089:B5093"/>
    <mergeCell ref="B5094:B5099"/>
    <mergeCell ref="B5100:B5104"/>
    <mergeCell ref="B5105:B5112"/>
    <mergeCell ref="B5122:B5126"/>
    <mergeCell ref="B5127:B5132"/>
    <mergeCell ref="B5133:B5137"/>
    <mergeCell ref="B5138:B5145"/>
    <mergeCell ref="B5155:B5159"/>
    <mergeCell ref="B5160:B5165"/>
    <mergeCell ref="B5166:B5170"/>
    <mergeCell ref="B5171:B5178"/>
    <mergeCell ref="B5188:B5192"/>
    <mergeCell ref="B5193:B5198"/>
    <mergeCell ref="B5199:B5203"/>
    <mergeCell ref="B5204:B5211"/>
    <mergeCell ref="B5221:B5225"/>
    <mergeCell ref="B5226:B5231"/>
    <mergeCell ref="B5232:B5236"/>
    <mergeCell ref="B5237:B5244"/>
    <mergeCell ref="B5254:B5258"/>
    <mergeCell ref="B5259:B5264"/>
    <mergeCell ref="B5265:B5269"/>
    <mergeCell ref="B5270:B5277"/>
    <mergeCell ref="B5287:B5291"/>
    <mergeCell ref="B5292:B5297"/>
    <mergeCell ref="B5298:B5302"/>
    <mergeCell ref="B5303:B5310"/>
    <mergeCell ref="B5320:B5324"/>
    <mergeCell ref="B5325:B5330"/>
    <mergeCell ref="B5331:B5335"/>
    <mergeCell ref="B5336:B5343"/>
    <mergeCell ref="B5353:B5357"/>
    <mergeCell ref="B5358:B5363"/>
    <mergeCell ref="B5364:B5368"/>
    <mergeCell ref="B5369:B5376"/>
    <mergeCell ref="B5386:B5390"/>
    <mergeCell ref="B5391:B5396"/>
    <mergeCell ref="B5518:B5522"/>
    <mergeCell ref="B5523:B5528"/>
    <mergeCell ref="B5529:B5533"/>
    <mergeCell ref="B5534:B5541"/>
    <mergeCell ref="B5551:B5555"/>
    <mergeCell ref="B5556:B5561"/>
    <mergeCell ref="B5562:B5566"/>
    <mergeCell ref="I10693:J10695"/>
    <mergeCell ref="E10698:G10698"/>
    <mergeCell ref="I10726:J10728"/>
    <mergeCell ref="E10731:G10731"/>
    <mergeCell ref="I10759:J10761"/>
    <mergeCell ref="E10764:G10764"/>
    <mergeCell ref="E10797:G10797"/>
    <mergeCell ref="I10792:J10794"/>
    <mergeCell ref="I10825:J10827"/>
    <mergeCell ref="E10830:G10830"/>
    <mergeCell ref="I10858:J10860"/>
    <mergeCell ref="E10863:G10863"/>
    <mergeCell ref="I10891:J10893"/>
    <mergeCell ref="E10896:G10896"/>
    <mergeCell ref="I5149:J5151"/>
    <mergeCell ref="E5154:G5154"/>
    <mergeCell ref="I5182:J5184"/>
    <mergeCell ref="E5187:G5187"/>
    <mergeCell ref="I5215:J5217"/>
    <mergeCell ref="E5220:G5220"/>
    <mergeCell ref="E5253:G5253"/>
    <mergeCell ref="I5248:J5250"/>
    <mergeCell ref="I5281:J5283"/>
    <mergeCell ref="E5286:G5286"/>
    <mergeCell ref="I5314:J5316"/>
    <mergeCell ref="E5319:G5319"/>
    <mergeCell ref="I5347:J5349"/>
    <mergeCell ref="E5352:G5352"/>
    <mergeCell ref="I5380:J5382"/>
    <mergeCell ref="E5385:G5385"/>
    <mergeCell ref="I5413:J5415"/>
    <mergeCell ref="E5418:G5418"/>
    <mergeCell ref="I5446:J5448"/>
    <mergeCell ref="E5451:G5451"/>
    <mergeCell ref="E5484:G5484"/>
    <mergeCell ref="I5479:J5481"/>
    <mergeCell ref="I5512:J5514"/>
    <mergeCell ref="E5517:G5517"/>
    <mergeCell ref="I5545:J5547"/>
    <mergeCell ref="E5550:G5550"/>
    <mergeCell ref="I5578:J5580"/>
    <mergeCell ref="E5583:G5583"/>
    <mergeCell ref="I5611:J5613"/>
    <mergeCell ref="E5616:G5616"/>
    <mergeCell ref="I5644:J5646"/>
    <mergeCell ref="E5649:G5649"/>
    <mergeCell ref="I5677:J5679"/>
    <mergeCell ref="E5682:G5682"/>
    <mergeCell ref="E5715:G5715"/>
    <mergeCell ref="I5710:J5712"/>
    <mergeCell ref="I5743:J5745"/>
    <mergeCell ref="E5748:G5748"/>
    <mergeCell ref="I5776:J5778"/>
    <mergeCell ref="E5781:G5781"/>
    <mergeCell ref="I5809:J5811"/>
    <mergeCell ref="E5814:G5814"/>
    <mergeCell ref="I10924:J10926"/>
    <mergeCell ref="E10929:G10929"/>
    <mergeCell ref="I9076:J9078"/>
    <mergeCell ref="E9081:G9081"/>
    <mergeCell ref="I9109:J9111"/>
    <mergeCell ref="E9114:G9114"/>
    <mergeCell ref="I9142:J9144"/>
    <mergeCell ref="E9147:G9147"/>
    <mergeCell ref="E9180:G9180"/>
    <mergeCell ref="I9175:J9177"/>
    <mergeCell ref="I9208:J9210"/>
    <mergeCell ref="E9213:G9213"/>
    <mergeCell ref="I9241:J9243"/>
    <mergeCell ref="E9246:G9246"/>
    <mergeCell ref="I9274:J9276"/>
    <mergeCell ref="E9279:G9279"/>
    <mergeCell ref="I9307:J9309"/>
    <mergeCell ref="E9312:G9312"/>
    <mergeCell ref="I9340:J9342"/>
    <mergeCell ref="E9345:G9345"/>
    <mergeCell ref="I9373:J9375"/>
    <mergeCell ref="E9378:G9378"/>
    <mergeCell ref="E9411:G9411"/>
    <mergeCell ref="I9406:J9408"/>
    <mergeCell ref="I9439:J9441"/>
    <mergeCell ref="E9444:G9444"/>
    <mergeCell ref="I9472:J9474"/>
    <mergeCell ref="E9477:G9477"/>
    <mergeCell ref="I9505:J9507"/>
    <mergeCell ref="E9510:G9510"/>
    <mergeCell ref="I9538:J9540"/>
    <mergeCell ref="E9543:G9543"/>
    <mergeCell ref="I9571:J9573"/>
    <mergeCell ref="E9576:G9576"/>
    <mergeCell ref="I9604:J9606"/>
    <mergeCell ref="E9609:G9609"/>
    <mergeCell ref="E9642:G9642"/>
    <mergeCell ref="I9637:J9639"/>
    <mergeCell ref="I9670:J9672"/>
    <mergeCell ref="E9675:G9675"/>
    <mergeCell ref="I9703:J9705"/>
    <mergeCell ref="E9708:G9708"/>
    <mergeCell ref="I9736:J9738"/>
    <mergeCell ref="E9741:G9741"/>
    <mergeCell ref="I9769:J9771"/>
    <mergeCell ref="E9774:G9774"/>
    <mergeCell ref="I9802:J9804"/>
    <mergeCell ref="E9807:G9807"/>
    <mergeCell ref="I9835:J9837"/>
    <mergeCell ref="E9840:G9840"/>
    <mergeCell ref="E9873:G9873"/>
    <mergeCell ref="I9868:J9870"/>
    <mergeCell ref="I9901:J9903"/>
    <mergeCell ref="E9906:G9906"/>
    <mergeCell ref="I9934:J9936"/>
    <mergeCell ref="E9939:G9939"/>
    <mergeCell ref="I9967:J9969"/>
    <mergeCell ref="E9972:G9972"/>
    <mergeCell ref="I10000:J10002"/>
    <mergeCell ref="E10005:G10005"/>
    <mergeCell ref="I10033:J10035"/>
    <mergeCell ref="E10038:G10038"/>
    <mergeCell ref="I10066:J10068"/>
    <mergeCell ref="E10071:G10071"/>
    <mergeCell ref="E10104:G10104"/>
    <mergeCell ref="I10099:J10101"/>
    <mergeCell ref="I10132:J10134"/>
    <mergeCell ref="E10137:G10137"/>
    <mergeCell ref="I10165:J10167"/>
    <mergeCell ref="E10170:G10170"/>
    <mergeCell ref="I10198:J10200"/>
    <mergeCell ref="E10203:G10203"/>
    <mergeCell ref="I10231:J10233"/>
    <mergeCell ref="E10236:G10236"/>
    <mergeCell ref="I10264:J10266"/>
    <mergeCell ref="E10269:G10269"/>
    <mergeCell ref="I10297:J10299"/>
    <mergeCell ref="E10302:G10302"/>
    <mergeCell ref="E10335:G10335"/>
    <mergeCell ref="I10330:J10332"/>
    <mergeCell ref="I10363:J10365"/>
    <mergeCell ref="E10368:G10368"/>
    <mergeCell ref="I10396:J10398"/>
    <mergeCell ref="E10401:G10401"/>
    <mergeCell ref="I10429:J10431"/>
    <mergeCell ref="E10434:G10434"/>
    <mergeCell ref="I10462:J10464"/>
    <mergeCell ref="E10467:G10467"/>
    <mergeCell ref="I10495:J10497"/>
    <mergeCell ref="E10500:G10500"/>
    <mergeCell ref="I10528:J10530"/>
    <mergeCell ref="E10533:G10533"/>
    <mergeCell ref="E10566:G10566"/>
    <mergeCell ref="I10561:J10563"/>
    <mergeCell ref="I10594:J10596"/>
    <mergeCell ref="E10599:G10599"/>
    <mergeCell ref="I10627:J10629"/>
    <mergeCell ref="E10632:G10632"/>
    <mergeCell ref="I10660:J10662"/>
    <mergeCell ref="E10665:G10665"/>
    <mergeCell ref="B2020:B2024"/>
    <mergeCell ref="B2025:B2030"/>
    <mergeCell ref="B2031:B2035"/>
    <mergeCell ref="B2036:B2043"/>
    <mergeCell ref="E2052:G2052"/>
    <mergeCell ref="B2053:B2057"/>
    <mergeCell ref="B2058:B2063"/>
    <mergeCell ref="B2064:B2068"/>
    <mergeCell ref="B2069:B2076"/>
    <mergeCell ref="E2085:G2085"/>
    <mergeCell ref="B2086:B2090"/>
    <mergeCell ref="B2091:B2096"/>
    <mergeCell ref="B2097:B2101"/>
    <mergeCell ref="E2118:G2118"/>
    <mergeCell ref="I2146:J2148"/>
    <mergeCell ref="I2179:J2181"/>
    <mergeCell ref="I1915:J1917"/>
    <mergeCell ref="I1948:J1950"/>
    <mergeCell ref="I1981:J1983"/>
    <mergeCell ref="I2014:J2016"/>
    <mergeCell ref="I2047:J2049"/>
    <mergeCell ref="I2080:J2082"/>
    <mergeCell ref="I2113:J2115"/>
    <mergeCell ref="B1734:B1738"/>
    <mergeCell ref="B1739:B1746"/>
    <mergeCell ref="E1755:G1755"/>
    <mergeCell ref="B1756:B1760"/>
    <mergeCell ref="B1761:B1766"/>
    <mergeCell ref="B1767:B1771"/>
    <mergeCell ref="E1788:G1788"/>
    <mergeCell ref="B1772:B1779"/>
    <mergeCell ref="B1789:B1793"/>
    <mergeCell ref="B1794:B1799"/>
    <mergeCell ref="B1800:B1804"/>
    <mergeCell ref="B1805:B1812"/>
    <mergeCell ref="I1816:J1818"/>
    <mergeCell ref="E1821:G1821"/>
    <mergeCell ref="B1822:B1826"/>
    <mergeCell ref="B1827:B1832"/>
    <mergeCell ref="B1833:B1837"/>
    <mergeCell ref="B1838:B1845"/>
    <mergeCell ref="I1849:J1851"/>
    <mergeCell ref="E1854:G1854"/>
    <mergeCell ref="B1855:B1859"/>
    <mergeCell ref="B1860:B1865"/>
    <mergeCell ref="B1866:B1870"/>
    <mergeCell ref="B1871:B1878"/>
    <mergeCell ref="I1882:J1884"/>
    <mergeCell ref="E1887:G1887"/>
    <mergeCell ref="B1888:B1892"/>
    <mergeCell ref="B1893:B1898"/>
    <mergeCell ref="B1998:B2002"/>
    <mergeCell ref="B2003:B2010"/>
    <mergeCell ref="E2019:G2019"/>
    <mergeCell ref="B2102:B2109"/>
    <mergeCell ref="B2119:B2123"/>
    <mergeCell ref="B2124:B2129"/>
    <mergeCell ref="B2130:B2134"/>
    <mergeCell ref="B2135:B2142"/>
    <mergeCell ref="E2151:G2151"/>
    <mergeCell ref="B2152:B2156"/>
    <mergeCell ref="B2157:B2162"/>
    <mergeCell ref="B2163:B2167"/>
    <mergeCell ref="B2168:B2175"/>
    <mergeCell ref="E2184:G2184"/>
    <mergeCell ref="B2185:B2189"/>
    <mergeCell ref="B2190:B2195"/>
    <mergeCell ref="B2196:B2200"/>
    <mergeCell ref="B2201:B2208"/>
    <mergeCell ref="I2212:J2214"/>
    <mergeCell ref="E2217:G2217"/>
    <mergeCell ref="B2218:B2222"/>
    <mergeCell ref="B2223:B2228"/>
    <mergeCell ref="B2229:B2233"/>
    <mergeCell ref="B2234:B2241"/>
    <mergeCell ref="I2311:J2313"/>
    <mergeCell ref="E2316:G2316"/>
    <mergeCell ref="I2245:J2247"/>
    <mergeCell ref="E2250:G2250"/>
    <mergeCell ref="B2251:B2255"/>
    <mergeCell ref="B2256:B2261"/>
    <mergeCell ref="B2262:B2266"/>
    <mergeCell ref="I2278:J2280"/>
    <mergeCell ref="E2283:G2283"/>
    <mergeCell ref="B2328:B2332"/>
    <mergeCell ref="B2333:B2340"/>
    <mergeCell ref="I2344:J2346"/>
    <mergeCell ref="E2349:G2349"/>
    <mergeCell ref="B2267:B2274"/>
    <mergeCell ref="B2284:B2288"/>
    <mergeCell ref="B2289:B2294"/>
    <mergeCell ref="B2295:B2299"/>
    <mergeCell ref="B2300:B2307"/>
    <mergeCell ref="B2317:B2321"/>
    <mergeCell ref="B2322:B2327"/>
    <mergeCell ref="B2350:B2354"/>
    <mergeCell ref="B2355:B2360"/>
    <mergeCell ref="B2361:B2365"/>
    <mergeCell ref="B2366:B2373"/>
    <mergeCell ref="I2377:J2379"/>
    <mergeCell ref="E2382:G2382"/>
    <mergeCell ref="B2383:B2387"/>
    <mergeCell ref="B2388:B2393"/>
    <mergeCell ref="B2394:B2398"/>
    <mergeCell ref="B2399:B2406"/>
    <mergeCell ref="I2410:J2412"/>
    <mergeCell ref="E2415:G2415"/>
    <mergeCell ref="B2416:B2420"/>
    <mergeCell ref="B2421:B2426"/>
    <mergeCell ref="B2795:B2802"/>
    <mergeCell ref="B2812:B2816"/>
    <mergeCell ref="B2817:B2822"/>
    <mergeCell ref="B2823:B2827"/>
    <mergeCell ref="B2828:B2835"/>
    <mergeCell ref="B2845:B2849"/>
    <mergeCell ref="B2850:B2855"/>
    <mergeCell ref="B2856:B2860"/>
    <mergeCell ref="B2861:B2868"/>
    <mergeCell ref="B2878:B2882"/>
    <mergeCell ref="B2883:B2888"/>
    <mergeCell ref="B2889:B2893"/>
    <mergeCell ref="B2894:B2901"/>
    <mergeCell ref="B2911:B2915"/>
    <mergeCell ref="B2916:B2921"/>
    <mergeCell ref="B2922:B2926"/>
    <mergeCell ref="B2927:B2934"/>
    <mergeCell ref="B2944:B2948"/>
    <mergeCell ref="B2949:B2954"/>
    <mergeCell ref="B2955:B2959"/>
    <mergeCell ref="B2960:B2967"/>
    <mergeCell ref="B2977:B2981"/>
    <mergeCell ref="B2982:B2987"/>
    <mergeCell ref="B2988:B2992"/>
    <mergeCell ref="B2993:B3000"/>
    <mergeCell ref="B3010:B3014"/>
    <mergeCell ref="B3015:B3020"/>
    <mergeCell ref="B3021:B3025"/>
    <mergeCell ref="B3026:B3033"/>
    <mergeCell ref="B3043:B3047"/>
    <mergeCell ref="B3048:B3053"/>
    <mergeCell ref="B3054:B3058"/>
    <mergeCell ref="B3059:B3066"/>
    <mergeCell ref="B3076:B3080"/>
    <mergeCell ref="B3081:B3086"/>
    <mergeCell ref="B3087:B3091"/>
    <mergeCell ref="B3092:B3099"/>
    <mergeCell ref="B3109:B3113"/>
    <mergeCell ref="B3114:B3119"/>
    <mergeCell ref="B3120:B3124"/>
    <mergeCell ref="B3125:B3132"/>
    <mergeCell ref="B3142:B3146"/>
    <mergeCell ref="B3147:B3152"/>
    <mergeCell ref="B3153:B3157"/>
    <mergeCell ref="B3158:B3165"/>
    <mergeCell ref="B3175:B3179"/>
    <mergeCell ref="B3180:B3185"/>
    <mergeCell ref="B3186:B3190"/>
    <mergeCell ref="B3191:B3198"/>
    <mergeCell ref="I2443:J2445"/>
    <mergeCell ref="I2476:J2478"/>
    <mergeCell ref="I2509:J2511"/>
    <mergeCell ref="I2542:J2544"/>
    <mergeCell ref="I2575:J2577"/>
    <mergeCell ref="I2608:J2610"/>
    <mergeCell ref="I2641:J2643"/>
    <mergeCell ref="I2674:J2676"/>
    <mergeCell ref="I2707:J2709"/>
    <mergeCell ref="I2740:J2742"/>
    <mergeCell ref="I2773:J2775"/>
    <mergeCell ref="I2806:J2808"/>
    <mergeCell ref="I2839:J2841"/>
    <mergeCell ref="I2872:J2874"/>
    <mergeCell ref="I2905:J2907"/>
    <mergeCell ref="I2938:J2940"/>
    <mergeCell ref="I2971:J2973"/>
    <mergeCell ref="I3004:J3006"/>
    <mergeCell ref="I3037:J3039"/>
    <mergeCell ref="I3070:J3072"/>
    <mergeCell ref="I3103:J3105"/>
    <mergeCell ref="I3136:J3138"/>
    <mergeCell ref="I3169:J3171"/>
    <mergeCell ref="I3202:J3204"/>
    <mergeCell ref="I3235:J3237"/>
    <mergeCell ref="I3268:J3270"/>
    <mergeCell ref="I3301:J3303"/>
    <mergeCell ref="I3334:J3336"/>
    <mergeCell ref="I3367:J3369"/>
    <mergeCell ref="I3400:J3402"/>
    <mergeCell ref="I3433:J3435"/>
    <mergeCell ref="I3466:J3468"/>
    <mergeCell ref="I3499:J3501"/>
    <mergeCell ref="I3532:J3534"/>
    <mergeCell ref="I3565:J3567"/>
    <mergeCell ref="I3598:J3600"/>
    <mergeCell ref="I3631:J3633"/>
    <mergeCell ref="I3664:J3666"/>
    <mergeCell ref="I3697:J3699"/>
    <mergeCell ref="I3730:J3732"/>
    <mergeCell ref="I3763:J3765"/>
    <mergeCell ref="I3796:J3798"/>
    <mergeCell ref="I3829:J3831"/>
    <mergeCell ref="I3862:J3864"/>
    <mergeCell ref="I3895:J3897"/>
    <mergeCell ref="I3928:J3930"/>
    <mergeCell ref="I3961:J3963"/>
    <mergeCell ref="I3994:J3996"/>
    <mergeCell ref="I4027:J4029"/>
    <mergeCell ref="I4060:J4062"/>
    <mergeCell ref="I4093:J4095"/>
    <mergeCell ref="I4126:J4128"/>
    <mergeCell ref="I4159:J4161"/>
    <mergeCell ref="I4192:J4194"/>
    <mergeCell ref="I4225:J4227"/>
    <mergeCell ref="I4258:J4260"/>
    <mergeCell ref="I4291:J4293"/>
    <mergeCell ref="I4324:J4326"/>
    <mergeCell ref="I4357:J4359"/>
    <mergeCell ref="I4390:J4392"/>
    <mergeCell ref="I4423:J4425"/>
    <mergeCell ref="I4456:J4458"/>
    <mergeCell ref="I4489:J4491"/>
    <mergeCell ref="I4753:J4755"/>
    <mergeCell ref="E4758:G4758"/>
    <mergeCell ref="E4791:G4791"/>
    <mergeCell ref="I4522:J4524"/>
    <mergeCell ref="I4555:J4557"/>
    <mergeCell ref="I4588:J4590"/>
    <mergeCell ref="I4621:J4623"/>
    <mergeCell ref="I4654:J4656"/>
    <mergeCell ref="I4687:J4689"/>
    <mergeCell ref="I4720:J4722"/>
    <mergeCell ref="I4786:J4788"/>
    <mergeCell ref="I4819:J4821"/>
    <mergeCell ref="E4824:G4824"/>
    <mergeCell ref="I4852:J4854"/>
    <mergeCell ref="E4857:G4857"/>
    <mergeCell ref="I4885:J4887"/>
    <mergeCell ref="E4890:G4890"/>
    <mergeCell ref="I4918:J4920"/>
    <mergeCell ref="E4923:G4923"/>
    <mergeCell ref="I4951:J4953"/>
    <mergeCell ref="E4956:G4956"/>
    <mergeCell ref="I4984:J4986"/>
    <mergeCell ref="E4989:G4989"/>
    <mergeCell ref="E5022:G5022"/>
    <mergeCell ref="I5017:J5019"/>
    <mergeCell ref="I5050:J5052"/>
    <mergeCell ref="E5055:G5055"/>
    <mergeCell ref="I5083:J5085"/>
    <mergeCell ref="E5088:G5088"/>
    <mergeCell ref="I5116:J5118"/>
    <mergeCell ref="E5121:G5121"/>
    <mergeCell ref="B3549:B3553"/>
    <mergeCell ref="B3554:B3561"/>
    <mergeCell ref="B3571:B3575"/>
    <mergeCell ref="B3576:B3581"/>
    <mergeCell ref="B3582:B3586"/>
    <mergeCell ref="B3587:B3594"/>
    <mergeCell ref="B3604:B3608"/>
    <mergeCell ref="B3609:B3614"/>
    <mergeCell ref="B3615:B3619"/>
    <mergeCell ref="B3620:B3627"/>
    <mergeCell ref="B3637:B3641"/>
    <mergeCell ref="B3642:B3647"/>
    <mergeCell ref="B3648:B3652"/>
    <mergeCell ref="B3653:B3660"/>
    <mergeCell ref="B3208:B3212"/>
    <mergeCell ref="B3213:B3218"/>
    <mergeCell ref="B3219:B3223"/>
    <mergeCell ref="B3224:B3231"/>
    <mergeCell ref="B3241:B3245"/>
    <mergeCell ref="B3246:B3251"/>
    <mergeCell ref="B3252:B3256"/>
    <mergeCell ref="B3257:B3264"/>
    <mergeCell ref="B3274:B3278"/>
    <mergeCell ref="B3279:B3284"/>
    <mergeCell ref="B3285:B3289"/>
    <mergeCell ref="B3290:B3297"/>
    <mergeCell ref="B3307:B3311"/>
    <mergeCell ref="B3312:B3317"/>
    <mergeCell ref="B3318:B3322"/>
    <mergeCell ref="B3323:B3330"/>
    <mergeCell ref="B3340:B3344"/>
    <mergeCell ref="B3345:B3350"/>
    <mergeCell ref="B3351:B3355"/>
    <mergeCell ref="B3356:B3363"/>
    <mergeCell ref="B3373:B3377"/>
    <mergeCell ref="B3378:B3383"/>
    <mergeCell ref="B3384:B3388"/>
    <mergeCell ref="B3389:B3396"/>
    <mergeCell ref="B3406:B3410"/>
    <mergeCell ref="B3411:B3416"/>
    <mergeCell ref="B3417:B3421"/>
    <mergeCell ref="B3422:B3429"/>
    <mergeCell ref="B3439:B3443"/>
    <mergeCell ref="B3444:B3449"/>
    <mergeCell ref="B3450:B3454"/>
    <mergeCell ref="B3455:B3462"/>
    <mergeCell ref="B3472:B3476"/>
    <mergeCell ref="B3477:B3482"/>
    <mergeCell ref="B3483:B3487"/>
    <mergeCell ref="B3488:B3495"/>
    <mergeCell ref="B3505:B3509"/>
    <mergeCell ref="B3510:B3515"/>
    <mergeCell ref="B3516:B3520"/>
    <mergeCell ref="B3521:B3528"/>
    <mergeCell ref="B3538:B3542"/>
    <mergeCell ref="B3543:B3548"/>
    <mergeCell ref="B3670:B3674"/>
    <mergeCell ref="B3675:B3680"/>
    <mergeCell ref="B3681:B3685"/>
    <mergeCell ref="B3686:B3693"/>
    <mergeCell ref="B3703:B3707"/>
    <mergeCell ref="B3708:B3713"/>
    <mergeCell ref="B3714:B3718"/>
    <mergeCell ref="B3719:B3726"/>
    <mergeCell ref="B3736:B3740"/>
    <mergeCell ref="B3741:B3746"/>
    <mergeCell ref="B3747:B3751"/>
    <mergeCell ref="B3752:B3759"/>
    <mergeCell ref="B3769:B3773"/>
    <mergeCell ref="B3774:B3779"/>
    <mergeCell ref="B3780:B3784"/>
    <mergeCell ref="B3785:B3792"/>
    <mergeCell ref="B3802:B3806"/>
    <mergeCell ref="B3807:B3812"/>
    <mergeCell ref="B3813:B3817"/>
    <mergeCell ref="B3818:B3825"/>
    <mergeCell ref="B3835:B3839"/>
    <mergeCell ref="B3840:B3845"/>
    <mergeCell ref="B3846:B3850"/>
    <mergeCell ref="B3851:B3858"/>
    <mergeCell ref="B3868:B3872"/>
    <mergeCell ref="B3873:B3878"/>
    <mergeCell ref="B3879:B3883"/>
    <mergeCell ref="B3884:B3891"/>
    <mergeCell ref="B3901:B3905"/>
    <mergeCell ref="B3906:B3911"/>
    <mergeCell ref="B3912:B3916"/>
    <mergeCell ref="B3917:B3924"/>
    <mergeCell ref="B3934:B3938"/>
    <mergeCell ref="B3939:B3944"/>
    <mergeCell ref="B3945:B3949"/>
    <mergeCell ref="B3950:B3957"/>
    <mergeCell ref="B3967:B3971"/>
    <mergeCell ref="B3972:B3977"/>
    <mergeCell ref="B3978:B3982"/>
    <mergeCell ref="B3983:B3990"/>
    <mergeCell ref="B4000:B4004"/>
    <mergeCell ref="B4005:B4010"/>
    <mergeCell ref="B4011:B4015"/>
    <mergeCell ref="B4016:B4023"/>
    <mergeCell ref="B4033:B4037"/>
    <mergeCell ref="B4038:B4043"/>
    <mergeCell ref="B4044:B4048"/>
    <mergeCell ref="B4049:B4056"/>
    <mergeCell ref="B4066:B4070"/>
    <mergeCell ref="B4071:B4076"/>
    <mergeCell ref="B4077:B4081"/>
    <mergeCell ref="B4082:B4089"/>
    <mergeCell ref="B4099:B4103"/>
    <mergeCell ref="B4104:B4109"/>
    <mergeCell ref="B4110:B4114"/>
    <mergeCell ref="B4115:B4122"/>
    <mergeCell ref="B4473:B4477"/>
    <mergeCell ref="B4478:B4485"/>
    <mergeCell ref="B4495:B4499"/>
    <mergeCell ref="B4500:B4505"/>
    <mergeCell ref="B4506:B4510"/>
    <mergeCell ref="B4511:B4518"/>
    <mergeCell ref="B4528:B4532"/>
    <mergeCell ref="B4533:B4538"/>
    <mergeCell ref="B4539:B4543"/>
    <mergeCell ref="B4544:B4551"/>
    <mergeCell ref="B4561:B4565"/>
    <mergeCell ref="B4566:B4571"/>
    <mergeCell ref="B4572:B4576"/>
    <mergeCell ref="B4577:B4584"/>
    <mergeCell ref="B4132:B4136"/>
    <mergeCell ref="B4137:B4142"/>
    <mergeCell ref="B4143:B4147"/>
    <mergeCell ref="B4148:B4155"/>
    <mergeCell ref="B4165:B4169"/>
    <mergeCell ref="B4170:B4175"/>
    <mergeCell ref="B4176:B4180"/>
    <mergeCell ref="B4181:B4188"/>
    <mergeCell ref="B4198:B4202"/>
    <mergeCell ref="B4203:B4208"/>
    <mergeCell ref="B4209:B4213"/>
    <mergeCell ref="B4214:B4221"/>
    <mergeCell ref="B4231:B4235"/>
    <mergeCell ref="B4236:B4241"/>
    <mergeCell ref="B4242:B4246"/>
    <mergeCell ref="B4247:B4254"/>
    <mergeCell ref="B4264:B4268"/>
    <mergeCell ref="B4269:B4274"/>
    <mergeCell ref="B4275:B4279"/>
    <mergeCell ref="B4280:B4287"/>
    <mergeCell ref="B4297:B4301"/>
    <mergeCell ref="B4302:B4307"/>
    <mergeCell ref="B4308:B4312"/>
    <mergeCell ref="B4313:B4320"/>
    <mergeCell ref="B4330:B4334"/>
    <mergeCell ref="B4335:B4340"/>
    <mergeCell ref="B4341:B4345"/>
    <mergeCell ref="B4346:B4353"/>
    <mergeCell ref="B4363:B4367"/>
    <mergeCell ref="B4368:B4373"/>
    <mergeCell ref="B4374:B4378"/>
    <mergeCell ref="B4379:B4386"/>
    <mergeCell ref="B4396:B4400"/>
    <mergeCell ref="B4401:B4406"/>
    <mergeCell ref="B4407:B4411"/>
    <mergeCell ref="B4412:B4419"/>
    <mergeCell ref="B4429:B4433"/>
    <mergeCell ref="B4434:B4439"/>
    <mergeCell ref="B4440:B4444"/>
    <mergeCell ref="B4445:B4452"/>
    <mergeCell ref="B4462:B4466"/>
    <mergeCell ref="B4467:B4472"/>
    <mergeCell ref="B4594:B4598"/>
    <mergeCell ref="B4599:B4604"/>
    <mergeCell ref="B4605:B4609"/>
    <mergeCell ref="B4610:B4617"/>
    <mergeCell ref="B4627:B4631"/>
    <mergeCell ref="B4632:B4637"/>
    <mergeCell ref="B4638:B4642"/>
    <mergeCell ref="B4643:B4650"/>
    <mergeCell ref="B4660:B4664"/>
    <mergeCell ref="B4665:B4670"/>
    <mergeCell ref="B4671:B4675"/>
    <mergeCell ref="B4676:B4683"/>
    <mergeCell ref="B4693:B4697"/>
    <mergeCell ref="B4698:B4703"/>
    <mergeCell ref="B4704:B4708"/>
    <mergeCell ref="B4709:B4716"/>
    <mergeCell ref="B4726:B4730"/>
    <mergeCell ref="B4731:B4736"/>
    <mergeCell ref="B4737:B4741"/>
    <mergeCell ref="B4742:B4749"/>
    <mergeCell ref="B4759:B4763"/>
    <mergeCell ref="B4764:B4769"/>
    <mergeCell ref="B4770:B4774"/>
    <mergeCell ref="B4775:B4782"/>
    <mergeCell ref="B4792:B4796"/>
    <mergeCell ref="B4797:B4802"/>
    <mergeCell ref="B4803:B4807"/>
    <mergeCell ref="B4808:B4815"/>
    <mergeCell ref="B4825:B4829"/>
    <mergeCell ref="B4830:B4835"/>
    <mergeCell ref="B4836:B4840"/>
    <mergeCell ref="B4841:B4848"/>
    <mergeCell ref="B4858:B4862"/>
    <mergeCell ref="B4863:B4868"/>
    <mergeCell ref="B4869:B4873"/>
    <mergeCell ref="B4874:B4881"/>
    <mergeCell ref="B4891:B4895"/>
    <mergeCell ref="B4896:B4901"/>
    <mergeCell ref="B4902:B4906"/>
    <mergeCell ref="B4907:B4914"/>
    <mergeCell ref="B4924:B4928"/>
    <mergeCell ref="B4929:B4934"/>
    <mergeCell ref="B4935:B4939"/>
    <mergeCell ref="B4940:B4947"/>
    <mergeCell ref="B4957:B4961"/>
    <mergeCell ref="B4962:B4967"/>
    <mergeCell ref="B4968:B4972"/>
    <mergeCell ref="B4973:B4980"/>
    <mergeCell ref="B4990:B4994"/>
    <mergeCell ref="B4995:B5000"/>
    <mergeCell ref="B5001:B5005"/>
    <mergeCell ref="B5006:B5013"/>
    <mergeCell ref="B5023:B5027"/>
    <mergeCell ref="B5028:B5033"/>
    <mergeCell ref="B5034:B5038"/>
    <mergeCell ref="B5039:B5046"/>
    <mergeCell ref="B5567:B5574"/>
    <mergeCell ref="B5584:B5588"/>
    <mergeCell ref="B5589:B5594"/>
    <mergeCell ref="B5595:B5599"/>
    <mergeCell ref="B5600:B5607"/>
    <mergeCell ref="B5617:B5621"/>
    <mergeCell ref="B5622:B5627"/>
    <mergeCell ref="B5628:B5632"/>
    <mergeCell ref="B5633:B5640"/>
    <mergeCell ref="B5650:B5654"/>
    <mergeCell ref="B5655:B5660"/>
    <mergeCell ref="B5661:B5665"/>
    <mergeCell ref="B5666:B5673"/>
    <mergeCell ref="B5683:B5687"/>
    <mergeCell ref="B5688:B5693"/>
    <mergeCell ref="B5694:B5698"/>
    <mergeCell ref="B5699:B5706"/>
    <mergeCell ref="B5716:B5720"/>
    <mergeCell ref="B5721:B5726"/>
    <mergeCell ref="B5727:B5731"/>
    <mergeCell ref="B5732:B5739"/>
    <mergeCell ref="B5749:B5753"/>
    <mergeCell ref="B5754:B5759"/>
    <mergeCell ref="B5760:B5764"/>
    <mergeCell ref="B5765:B5772"/>
    <mergeCell ref="B5782:B5786"/>
    <mergeCell ref="B5787:B5792"/>
    <mergeCell ref="B5793:B5797"/>
    <mergeCell ref="B5798:B5805"/>
    <mergeCell ref="B5815:B5819"/>
    <mergeCell ref="B5820:B5825"/>
    <mergeCell ref="B5826:B5830"/>
    <mergeCell ref="B5831:B5838"/>
    <mergeCell ref="B5848:B5852"/>
    <mergeCell ref="B5853:B5858"/>
    <mergeCell ref="B5859:B5863"/>
    <mergeCell ref="B5864:B5871"/>
    <mergeCell ref="B5881:B5885"/>
    <mergeCell ref="B5886:B5891"/>
    <mergeCell ref="B5892:B5896"/>
    <mergeCell ref="B5897:B5904"/>
    <mergeCell ref="B5914:B5918"/>
    <mergeCell ref="B5919:B5924"/>
    <mergeCell ref="B5925:B5929"/>
    <mergeCell ref="B5930:B5937"/>
    <mergeCell ref="B5947:B5951"/>
    <mergeCell ref="B5952:B5957"/>
    <mergeCell ref="B5958:B5962"/>
    <mergeCell ref="B5963:B5970"/>
    <mergeCell ref="I5842:J5844"/>
    <mergeCell ref="E5847:G5847"/>
    <mergeCell ref="I5875:J5877"/>
    <mergeCell ref="E5880:G5880"/>
    <mergeCell ref="I5908:J5910"/>
    <mergeCell ref="E5913:G5913"/>
    <mergeCell ref="E5946:G5946"/>
    <mergeCell ref="I5941:J5943"/>
    <mergeCell ref="I5974:J5976"/>
    <mergeCell ref="E5979:G5979"/>
    <mergeCell ref="I6007:J6009"/>
    <mergeCell ref="E6012:G6012"/>
    <mergeCell ref="I6040:J6042"/>
    <mergeCell ref="E6045:G6045"/>
    <mergeCell ref="I6073:J6075"/>
    <mergeCell ref="E6078:G6078"/>
    <mergeCell ref="I6106:J6108"/>
    <mergeCell ref="E6111:G6111"/>
    <mergeCell ref="I6139:J6141"/>
    <mergeCell ref="E6144:G6144"/>
    <mergeCell ref="E6177:G6177"/>
    <mergeCell ref="I6172:J6174"/>
    <mergeCell ref="I6205:J6207"/>
    <mergeCell ref="E6210:G6210"/>
    <mergeCell ref="I6238:J6240"/>
    <mergeCell ref="E6243:G6243"/>
    <mergeCell ref="I6271:J6273"/>
    <mergeCell ref="E6276:G6276"/>
    <mergeCell ref="I6304:J6306"/>
    <mergeCell ref="E6309:G6309"/>
    <mergeCell ref="I6337:J6339"/>
    <mergeCell ref="E6342:G6342"/>
    <mergeCell ref="I6370:J6372"/>
    <mergeCell ref="E6375:G6375"/>
    <mergeCell ref="E6408:G6408"/>
    <mergeCell ref="I6403:J6405"/>
    <mergeCell ref="I6436:J6438"/>
    <mergeCell ref="E6441:G6441"/>
    <mergeCell ref="I6469:J6471"/>
    <mergeCell ref="E6474:G6474"/>
    <mergeCell ref="I6502:J6504"/>
    <mergeCell ref="E6507:G6507"/>
    <mergeCell ref="I6535:J6537"/>
    <mergeCell ref="E6540:G6540"/>
    <mergeCell ref="I6568:J6570"/>
    <mergeCell ref="E6573:G6573"/>
    <mergeCell ref="I6601:J6603"/>
    <mergeCell ref="E6606:G6606"/>
    <mergeCell ref="E6639:G6639"/>
    <mergeCell ref="I6634:J6636"/>
    <mergeCell ref="I6667:J6669"/>
    <mergeCell ref="E6672:G6672"/>
    <mergeCell ref="I6700:J6702"/>
    <mergeCell ref="E6705:G6705"/>
    <mergeCell ref="I6733:J6735"/>
    <mergeCell ref="E6738:G6738"/>
    <mergeCell ref="I6766:J6768"/>
    <mergeCell ref="E6771:G6771"/>
    <mergeCell ref="I6799:J6801"/>
    <mergeCell ref="E6804:G6804"/>
    <mergeCell ref="I6832:J6834"/>
    <mergeCell ref="E6837:G6837"/>
    <mergeCell ref="E6870:G6870"/>
    <mergeCell ref="I6865:J6867"/>
    <mergeCell ref="I6898:J6900"/>
    <mergeCell ref="E6903:G6903"/>
    <mergeCell ref="I6931:J6933"/>
    <mergeCell ref="E6936:G6936"/>
    <mergeCell ref="I6964:J6966"/>
    <mergeCell ref="E6969:G6969"/>
    <mergeCell ref="I6997:J6999"/>
    <mergeCell ref="E7002:G7002"/>
    <mergeCell ref="I7030:J7032"/>
    <mergeCell ref="E7035:G7035"/>
    <mergeCell ref="I7063:J7065"/>
    <mergeCell ref="E7068:G7068"/>
    <mergeCell ref="E7101:G7101"/>
    <mergeCell ref="I7096:J7098"/>
    <mergeCell ref="I7129:J7131"/>
    <mergeCell ref="E7134:G7134"/>
    <mergeCell ref="I7162:J7164"/>
    <mergeCell ref="E7167:G7167"/>
    <mergeCell ref="I7195:J7197"/>
    <mergeCell ref="E7200:G7200"/>
    <mergeCell ref="I7228:J7230"/>
    <mergeCell ref="E7233:G7233"/>
    <mergeCell ref="I7261:J7263"/>
    <mergeCell ref="E7266:G7266"/>
    <mergeCell ref="I7294:J7296"/>
    <mergeCell ref="E7299:G7299"/>
    <mergeCell ref="E7332:G7332"/>
    <mergeCell ref="I7327:J7329"/>
    <mergeCell ref="I7360:J7362"/>
    <mergeCell ref="E7365:G7365"/>
    <mergeCell ref="I7393:J7395"/>
    <mergeCell ref="E7398:G7398"/>
    <mergeCell ref="I7426:J7428"/>
    <mergeCell ref="E7431:G7431"/>
    <mergeCell ref="B8169:B8173"/>
    <mergeCell ref="B8174:B8181"/>
    <mergeCell ref="B8191:B8195"/>
    <mergeCell ref="B8196:B8201"/>
    <mergeCell ref="B8202:B8206"/>
    <mergeCell ref="B8207:B8214"/>
    <mergeCell ref="B8224:B8228"/>
    <mergeCell ref="B8229:B8234"/>
    <mergeCell ref="B8235:B8239"/>
    <mergeCell ref="B8240:B8247"/>
    <mergeCell ref="B8257:B8261"/>
    <mergeCell ref="B8262:B8267"/>
    <mergeCell ref="B8268:B8272"/>
    <mergeCell ref="B8273:B8280"/>
    <mergeCell ref="B7828:B7832"/>
    <mergeCell ref="B7833:B7838"/>
    <mergeCell ref="B7839:B7843"/>
    <mergeCell ref="B7844:B7851"/>
    <mergeCell ref="B7861:B7865"/>
    <mergeCell ref="B7866:B7871"/>
    <mergeCell ref="B7872:B7876"/>
    <mergeCell ref="B7877:B7884"/>
    <mergeCell ref="B7894:B7898"/>
    <mergeCell ref="B7899:B7904"/>
    <mergeCell ref="B7905:B7909"/>
    <mergeCell ref="B7910:B7917"/>
    <mergeCell ref="B7927:B7931"/>
    <mergeCell ref="B7932:B7937"/>
    <mergeCell ref="B7938:B7942"/>
    <mergeCell ref="B7943:B7950"/>
    <mergeCell ref="B7960:B7964"/>
    <mergeCell ref="B7965:B7970"/>
    <mergeCell ref="B7971:B7975"/>
    <mergeCell ref="B7976:B7983"/>
    <mergeCell ref="B7993:B7997"/>
    <mergeCell ref="B7998:B8003"/>
    <mergeCell ref="B8004:B8008"/>
    <mergeCell ref="B8009:B8016"/>
    <mergeCell ref="B8026:B8030"/>
    <mergeCell ref="B8031:B8036"/>
    <mergeCell ref="B8037:B8041"/>
    <mergeCell ref="B8042:B8049"/>
    <mergeCell ref="B8059:B8063"/>
    <mergeCell ref="B8064:B8069"/>
    <mergeCell ref="B8070:B8074"/>
    <mergeCell ref="B8075:B8082"/>
    <mergeCell ref="B8092:B8096"/>
    <mergeCell ref="B8097:B8102"/>
    <mergeCell ref="B8103:B8107"/>
    <mergeCell ref="B8108:B8115"/>
    <mergeCell ref="B8125:B8129"/>
    <mergeCell ref="B8130:B8135"/>
    <mergeCell ref="B8136:B8140"/>
    <mergeCell ref="B8141:B8148"/>
    <mergeCell ref="B8158:B8162"/>
    <mergeCell ref="B8163:B8168"/>
    <mergeCell ref="B8290:B8294"/>
    <mergeCell ref="B8295:B8300"/>
    <mergeCell ref="B8301:B8305"/>
    <mergeCell ref="B8306:B8313"/>
    <mergeCell ref="B8323:B8327"/>
    <mergeCell ref="B8328:B8333"/>
    <mergeCell ref="B8334:B8338"/>
    <mergeCell ref="B6321:B6325"/>
    <mergeCell ref="B6326:B6333"/>
    <mergeCell ref="B6343:B6347"/>
    <mergeCell ref="B6348:B6353"/>
    <mergeCell ref="B6354:B6358"/>
    <mergeCell ref="B6359:B6366"/>
    <mergeCell ref="B6376:B6380"/>
    <mergeCell ref="B6381:B6386"/>
    <mergeCell ref="B6387:B6391"/>
    <mergeCell ref="B6392:B6399"/>
    <mergeCell ref="B6409:B6413"/>
    <mergeCell ref="B6414:B6419"/>
    <mergeCell ref="B6420:B6424"/>
    <mergeCell ref="B6425:B6432"/>
    <mergeCell ref="B5980:B5984"/>
    <mergeCell ref="B5985:B5990"/>
    <mergeCell ref="B5991:B5995"/>
    <mergeCell ref="B5996:B6003"/>
    <mergeCell ref="B6013:B6017"/>
    <mergeCell ref="B6018:B6023"/>
    <mergeCell ref="B6024:B6028"/>
    <mergeCell ref="B6029:B6036"/>
    <mergeCell ref="B6046:B6050"/>
    <mergeCell ref="B6051:B6056"/>
    <mergeCell ref="B6057:B6061"/>
    <mergeCell ref="B6062:B6069"/>
    <mergeCell ref="B6079:B6083"/>
    <mergeCell ref="B6084:B6089"/>
    <mergeCell ref="B6090:B6094"/>
    <mergeCell ref="B6095:B6102"/>
    <mergeCell ref="B6112:B6116"/>
    <mergeCell ref="B6117:B6122"/>
    <mergeCell ref="B6123:B6127"/>
    <mergeCell ref="B6128:B6135"/>
    <mergeCell ref="B6145:B6149"/>
    <mergeCell ref="B6150:B6155"/>
    <mergeCell ref="B6156:B6160"/>
    <mergeCell ref="B6161:B6168"/>
    <mergeCell ref="B6178:B6182"/>
    <mergeCell ref="B6183:B6188"/>
    <mergeCell ref="B6189:B6193"/>
    <mergeCell ref="B6194:B6201"/>
    <mergeCell ref="B6211:B6215"/>
    <mergeCell ref="B6216:B6221"/>
    <mergeCell ref="B6222:B6226"/>
    <mergeCell ref="B6227:B6234"/>
    <mergeCell ref="B6244:B6248"/>
    <mergeCell ref="B6249:B6254"/>
    <mergeCell ref="B6255:B6259"/>
    <mergeCell ref="B6260:B6267"/>
    <mergeCell ref="B6277:B6281"/>
    <mergeCell ref="B6282:B6287"/>
    <mergeCell ref="B6288:B6292"/>
    <mergeCell ref="B6293:B6300"/>
    <mergeCell ref="B6310:B6314"/>
    <mergeCell ref="B6315:B6320"/>
    <mergeCell ref="B6442:B6446"/>
    <mergeCell ref="B6447:B6452"/>
    <mergeCell ref="B6453:B6457"/>
    <mergeCell ref="B6458:B6465"/>
    <mergeCell ref="B6475:B6479"/>
    <mergeCell ref="B6480:B6485"/>
    <mergeCell ref="B6486:B6490"/>
    <mergeCell ref="B6491:B6498"/>
    <mergeCell ref="B6508:B6512"/>
    <mergeCell ref="B6513:B6518"/>
    <mergeCell ref="B6519:B6523"/>
    <mergeCell ref="B6524:B6531"/>
    <mergeCell ref="B6541:B6545"/>
    <mergeCell ref="B6546:B6551"/>
    <mergeCell ref="B6552:B6556"/>
    <mergeCell ref="B6557:B6564"/>
    <mergeCell ref="B6574:B6578"/>
    <mergeCell ref="B6579:B6584"/>
    <mergeCell ref="B6585:B6589"/>
    <mergeCell ref="B6590:B6597"/>
    <mergeCell ref="B6607:B6611"/>
    <mergeCell ref="B6612:B6617"/>
    <mergeCell ref="B6618:B6622"/>
    <mergeCell ref="B6623:B6630"/>
    <mergeCell ref="B6640:B6644"/>
    <mergeCell ref="B6645:B6650"/>
    <mergeCell ref="B6651:B6655"/>
    <mergeCell ref="B6656:B6663"/>
    <mergeCell ref="B6673:B6677"/>
    <mergeCell ref="B6678:B6683"/>
    <mergeCell ref="B6684:B6688"/>
    <mergeCell ref="B6689:B6696"/>
    <mergeCell ref="B6706:B6710"/>
    <mergeCell ref="B6711:B6716"/>
    <mergeCell ref="B6717:B6721"/>
    <mergeCell ref="B6722:B6729"/>
    <mergeCell ref="B6739:B6743"/>
    <mergeCell ref="B6744:B6749"/>
    <mergeCell ref="B6750:B6754"/>
    <mergeCell ref="B6755:B6762"/>
    <mergeCell ref="B6772:B6776"/>
    <mergeCell ref="B6777:B6782"/>
    <mergeCell ref="B6783:B6787"/>
    <mergeCell ref="B6788:B6795"/>
    <mergeCell ref="B6805:B6809"/>
    <mergeCell ref="B6810:B6815"/>
    <mergeCell ref="B6816:B6820"/>
    <mergeCell ref="B6821:B6828"/>
    <mergeCell ref="B6838:B6842"/>
    <mergeCell ref="B6843:B6848"/>
    <mergeCell ref="B6849:B6853"/>
    <mergeCell ref="B6854:B6861"/>
    <mergeCell ref="B6871:B6875"/>
    <mergeCell ref="B6876:B6881"/>
    <mergeCell ref="B6882:B6886"/>
    <mergeCell ref="B6887:B6894"/>
    <mergeCell ref="B7245:B7249"/>
    <mergeCell ref="B7250:B7257"/>
    <mergeCell ref="B7267:B7271"/>
    <mergeCell ref="B7272:B7277"/>
    <mergeCell ref="B7278:B7282"/>
    <mergeCell ref="B7283:B7290"/>
    <mergeCell ref="B7300:B7304"/>
    <mergeCell ref="B7305:B7310"/>
    <mergeCell ref="B7311:B7315"/>
    <mergeCell ref="B7316:B7323"/>
    <mergeCell ref="B7333:B7337"/>
    <mergeCell ref="B7338:B7343"/>
    <mergeCell ref="B7344:B7348"/>
    <mergeCell ref="B7349:B7356"/>
    <mergeCell ref="B6904:B6908"/>
    <mergeCell ref="B6909:B6914"/>
    <mergeCell ref="B6915:B6919"/>
    <mergeCell ref="B6920:B6927"/>
    <mergeCell ref="B6937:B6941"/>
    <mergeCell ref="B6942:B6947"/>
    <mergeCell ref="B6948:B6952"/>
    <mergeCell ref="B6953:B6960"/>
    <mergeCell ref="B6970:B6974"/>
    <mergeCell ref="B6975:B6980"/>
    <mergeCell ref="B6981:B6985"/>
    <mergeCell ref="B6986:B6993"/>
    <mergeCell ref="B7003:B7007"/>
    <mergeCell ref="B7008:B7013"/>
    <mergeCell ref="B7014:B7018"/>
    <mergeCell ref="B7019:B7026"/>
    <mergeCell ref="B7036:B7040"/>
    <mergeCell ref="B7041:B7046"/>
    <mergeCell ref="B7047:B7051"/>
    <mergeCell ref="B7052:B7059"/>
    <mergeCell ref="B7069:B7073"/>
    <mergeCell ref="B7074:B7079"/>
    <mergeCell ref="B7080:B7084"/>
    <mergeCell ref="B7085:B7092"/>
    <mergeCell ref="B7102:B7106"/>
    <mergeCell ref="B7107:B7112"/>
    <mergeCell ref="B7113:B7117"/>
    <mergeCell ref="B7118:B7125"/>
    <mergeCell ref="B7135:B7139"/>
    <mergeCell ref="B7140:B7145"/>
    <mergeCell ref="B7146:B7150"/>
    <mergeCell ref="B7151:B7158"/>
    <mergeCell ref="B7168:B7172"/>
    <mergeCell ref="B7173:B7178"/>
    <mergeCell ref="B7179:B7183"/>
    <mergeCell ref="B7184:B7191"/>
    <mergeCell ref="B7201:B7205"/>
    <mergeCell ref="B7206:B7211"/>
    <mergeCell ref="B7212:B7216"/>
    <mergeCell ref="B7217:B7224"/>
    <mergeCell ref="B7234:B7238"/>
    <mergeCell ref="B7239:B7244"/>
    <mergeCell ref="B7366:B7370"/>
    <mergeCell ref="B7371:B7376"/>
    <mergeCell ref="B7377:B7381"/>
    <mergeCell ref="B7382:B7389"/>
    <mergeCell ref="B7399:B7403"/>
    <mergeCell ref="B7404:B7409"/>
    <mergeCell ref="B7410:B7414"/>
    <mergeCell ref="B7415:B7422"/>
    <mergeCell ref="B7432:B7436"/>
    <mergeCell ref="B7437:B7442"/>
    <mergeCell ref="B7443:B7447"/>
    <mergeCell ref="B7448:B7455"/>
    <mergeCell ref="B7465:B7469"/>
    <mergeCell ref="B7470:B7475"/>
    <mergeCell ref="B7476:B7480"/>
    <mergeCell ref="B7481:B7488"/>
    <mergeCell ref="B7498:B7502"/>
    <mergeCell ref="B7503:B7508"/>
    <mergeCell ref="B7509:B7513"/>
    <mergeCell ref="B7514:B7521"/>
    <mergeCell ref="B7531:B7535"/>
    <mergeCell ref="B7536:B7541"/>
    <mergeCell ref="B7542:B7546"/>
    <mergeCell ref="B7547:B7554"/>
    <mergeCell ref="B7564:B7568"/>
    <mergeCell ref="B7569:B7574"/>
    <mergeCell ref="B7575:B7579"/>
    <mergeCell ref="B7580:B7587"/>
    <mergeCell ref="B7597:B7601"/>
    <mergeCell ref="B7602:B7607"/>
    <mergeCell ref="B7608:B7612"/>
    <mergeCell ref="B7613:B7620"/>
    <mergeCell ref="B7630:B7634"/>
    <mergeCell ref="B7635:B7640"/>
    <mergeCell ref="B7641:B7645"/>
    <mergeCell ref="B7646:B7653"/>
    <mergeCell ref="B7663:B7667"/>
    <mergeCell ref="B7668:B7673"/>
    <mergeCell ref="B7674:B7678"/>
    <mergeCell ref="B7679:B7686"/>
    <mergeCell ref="B7696:B7700"/>
    <mergeCell ref="B7701:B7706"/>
    <mergeCell ref="B7707:B7711"/>
    <mergeCell ref="B7712:B7719"/>
    <mergeCell ref="B7729:B7733"/>
    <mergeCell ref="B7734:B7739"/>
    <mergeCell ref="B7740:B7744"/>
    <mergeCell ref="B7745:B7752"/>
    <mergeCell ref="B7762:B7766"/>
    <mergeCell ref="B7767:B7772"/>
    <mergeCell ref="B7773:B7777"/>
    <mergeCell ref="B7778:B7785"/>
    <mergeCell ref="B7795:B7799"/>
    <mergeCell ref="B7800:B7805"/>
    <mergeCell ref="B7806:B7810"/>
    <mergeCell ref="B7811:B7818"/>
    <mergeCell ref="B8339:B8346"/>
    <mergeCell ref="B8356:B8360"/>
    <mergeCell ref="B8361:B8366"/>
    <mergeCell ref="B8367:B8371"/>
    <mergeCell ref="B8372:B8379"/>
    <mergeCell ref="B8389:B8393"/>
    <mergeCell ref="B8394:B8399"/>
    <mergeCell ref="B8400:B8404"/>
    <mergeCell ref="B8405:B8412"/>
    <mergeCell ref="B8422:B8426"/>
    <mergeCell ref="B8427:B8432"/>
    <mergeCell ref="B8433:B8437"/>
    <mergeCell ref="B8438:B8445"/>
    <mergeCell ref="B8455:B8459"/>
    <mergeCell ref="B8460:B8465"/>
    <mergeCell ref="B8466:B8470"/>
    <mergeCell ref="B8471:B8478"/>
    <mergeCell ref="B8488:B8492"/>
    <mergeCell ref="B8493:B8498"/>
    <mergeCell ref="B8499:B8503"/>
    <mergeCell ref="B8504:B8511"/>
    <mergeCell ref="B8521:B8525"/>
    <mergeCell ref="B8526:B8531"/>
    <mergeCell ref="B8532:B8536"/>
    <mergeCell ref="B8537:B8544"/>
    <mergeCell ref="B8554:B8558"/>
    <mergeCell ref="B8559:B8564"/>
    <mergeCell ref="B8565:B8569"/>
    <mergeCell ref="B8570:B8577"/>
    <mergeCell ref="B8587:B8591"/>
    <mergeCell ref="B8592:B8597"/>
    <mergeCell ref="B8598:B8602"/>
    <mergeCell ref="B8603:B8610"/>
    <mergeCell ref="B8620:B8624"/>
    <mergeCell ref="B8625:B8630"/>
    <mergeCell ref="B8631:B8635"/>
    <mergeCell ref="B8636:B8643"/>
    <mergeCell ref="B8653:B8657"/>
    <mergeCell ref="B8658:B8663"/>
    <mergeCell ref="B8664:B8668"/>
    <mergeCell ref="B8669:B8676"/>
    <mergeCell ref="B8686:B8690"/>
    <mergeCell ref="B8691:B8696"/>
    <mergeCell ref="B8697:B8701"/>
    <mergeCell ref="B8702:B8709"/>
    <mergeCell ref="B8719:B8723"/>
    <mergeCell ref="B8724:B8729"/>
    <mergeCell ref="B8730:B8734"/>
    <mergeCell ref="B8735:B8742"/>
    <mergeCell ref="I7459:J7461"/>
    <mergeCell ref="E7464:G7464"/>
    <mergeCell ref="I7492:J7494"/>
    <mergeCell ref="E7497:G7497"/>
    <mergeCell ref="I7525:J7527"/>
    <mergeCell ref="E7530:G7530"/>
    <mergeCell ref="E7563:G7563"/>
    <mergeCell ref="I7558:J7560"/>
    <mergeCell ref="I7591:J7593"/>
    <mergeCell ref="E7596:G7596"/>
    <mergeCell ref="I7624:J7626"/>
    <mergeCell ref="E7629:G7629"/>
    <mergeCell ref="I7657:J7659"/>
    <mergeCell ref="E7662:G7662"/>
    <mergeCell ref="I7690:J7692"/>
    <mergeCell ref="E7695:G7695"/>
    <mergeCell ref="I7723:J7725"/>
    <mergeCell ref="E7728:G7728"/>
    <mergeCell ref="I7756:J7758"/>
    <mergeCell ref="E7761:G7761"/>
    <mergeCell ref="E7794:G7794"/>
    <mergeCell ref="I7789:J7791"/>
    <mergeCell ref="I7822:J7824"/>
    <mergeCell ref="E7827:G7827"/>
    <mergeCell ref="I7855:J7857"/>
    <mergeCell ref="E7860:G7860"/>
    <mergeCell ref="I7888:J7890"/>
    <mergeCell ref="E7893:G7893"/>
    <mergeCell ref="I7921:J7923"/>
    <mergeCell ref="E7926:G7926"/>
    <mergeCell ref="I7954:J7956"/>
    <mergeCell ref="E7959:G7959"/>
    <mergeCell ref="I7987:J7989"/>
    <mergeCell ref="E7992:G7992"/>
    <mergeCell ref="E8025:G8025"/>
    <mergeCell ref="I8020:J8022"/>
    <mergeCell ref="I8053:J8055"/>
    <mergeCell ref="E8058:G8058"/>
    <mergeCell ref="I8086:J8088"/>
    <mergeCell ref="E8091:G8091"/>
    <mergeCell ref="I8119:J8121"/>
    <mergeCell ref="E8124:G8124"/>
    <mergeCell ref="I8152:J8154"/>
    <mergeCell ref="E8157:G8157"/>
    <mergeCell ref="I8185:J8187"/>
    <mergeCell ref="E8190:G8190"/>
    <mergeCell ref="I8218:J8220"/>
    <mergeCell ref="E8223:G8223"/>
    <mergeCell ref="E8256:G8256"/>
    <mergeCell ref="I8251:J8253"/>
    <mergeCell ref="I8284:J8286"/>
    <mergeCell ref="E8289:G8289"/>
    <mergeCell ref="I8317:J8319"/>
    <mergeCell ref="E8322:G8322"/>
    <mergeCell ref="I8350:J8352"/>
    <mergeCell ref="E8355:G8355"/>
    <mergeCell ref="I8383:J8385"/>
    <mergeCell ref="E8388:G8388"/>
    <mergeCell ref="I8416:J8418"/>
    <mergeCell ref="E8421:G8421"/>
    <mergeCell ref="I8449:J8451"/>
    <mergeCell ref="E8454:G8454"/>
    <mergeCell ref="E8487:G8487"/>
    <mergeCell ref="I8482:J8484"/>
    <mergeCell ref="I8515:J8517"/>
    <mergeCell ref="E8520:G8520"/>
    <mergeCell ref="I8548:J8550"/>
    <mergeCell ref="E8553:G8553"/>
    <mergeCell ref="I8581:J8583"/>
    <mergeCell ref="E8586:G8586"/>
    <mergeCell ref="I8614:J8616"/>
    <mergeCell ref="E8619:G8619"/>
    <mergeCell ref="I8647:J8649"/>
    <mergeCell ref="E8652:G8652"/>
    <mergeCell ref="I8680:J8682"/>
    <mergeCell ref="E8685:G8685"/>
    <mergeCell ref="E8718:G8718"/>
    <mergeCell ref="I8713:J8715"/>
    <mergeCell ref="I8746:J8748"/>
    <mergeCell ref="E8751:G8751"/>
    <mergeCell ref="I8779:J8781"/>
    <mergeCell ref="E8784:G8784"/>
    <mergeCell ref="I8812:J8814"/>
    <mergeCell ref="E8817:G8817"/>
    <mergeCell ref="I8845:J8847"/>
    <mergeCell ref="E8850:G8850"/>
    <mergeCell ref="I8878:J8880"/>
    <mergeCell ref="E8883:G8883"/>
    <mergeCell ref="I8911:J8913"/>
    <mergeCell ref="E8916:G8916"/>
    <mergeCell ref="E8949:G8949"/>
    <mergeCell ref="I8944:J8946"/>
    <mergeCell ref="I8977:J8979"/>
    <mergeCell ref="E8982:G8982"/>
    <mergeCell ref="I9010:J9012"/>
    <mergeCell ref="E9015:G9015"/>
    <mergeCell ref="I9043:J9045"/>
    <mergeCell ref="E9048:G9048"/>
    <mergeCell ref="I10957:J10959"/>
    <mergeCell ref="E10962:G10962"/>
    <mergeCell ref="I10990:J10992"/>
    <mergeCell ref="E10995:G10995"/>
    <mergeCell ref="I11023:J11025"/>
    <mergeCell ref="E11028:G11028"/>
    <mergeCell ref="E11061:G11061"/>
    <mergeCell ref="I11056:J11058"/>
    <mergeCell ref="I11089:J11091"/>
    <mergeCell ref="E11094:G11094"/>
    <mergeCell ref="I11122:J11124"/>
    <mergeCell ref="E11127:G11127"/>
    <mergeCell ref="I11155:J11157"/>
    <mergeCell ref="E11160:G11160"/>
    <mergeCell ref="I11188:J11190"/>
    <mergeCell ref="E11193:G11193"/>
    <mergeCell ref="I11221:J11223"/>
    <mergeCell ref="E11226:G11226"/>
    <mergeCell ref="I11254:J11256"/>
    <mergeCell ref="E11259:G11259"/>
    <mergeCell ref="E11292:G11292"/>
    <mergeCell ref="I11419:J11421"/>
    <mergeCell ref="E11424:G11424"/>
    <mergeCell ref="I11452:J11454"/>
    <mergeCell ref="E11457:G11457"/>
    <mergeCell ref="I11485:J11487"/>
    <mergeCell ref="E11490:G11490"/>
    <mergeCell ref="I11518:J11520"/>
    <mergeCell ref="E11523:G11523"/>
    <mergeCell ref="I11287:J11289"/>
    <mergeCell ref="I11320:J11322"/>
    <mergeCell ref="E11325:G11325"/>
    <mergeCell ref="I11353:J11355"/>
    <mergeCell ref="E11358:G11358"/>
    <mergeCell ref="I11386:J11388"/>
    <mergeCell ref="E11391:G11391"/>
    <mergeCell ref="B10941:B10945"/>
    <mergeCell ref="B10946:B10953"/>
    <mergeCell ref="B10963:B10967"/>
    <mergeCell ref="B10968:B10973"/>
    <mergeCell ref="B10974:B10978"/>
    <mergeCell ref="B10979:B10986"/>
    <mergeCell ref="B10996:B11000"/>
    <mergeCell ref="B11001:B11006"/>
    <mergeCell ref="B11007:B11011"/>
    <mergeCell ref="B11012:B11019"/>
    <mergeCell ref="B11029:B11033"/>
    <mergeCell ref="B11034:B11039"/>
    <mergeCell ref="B11040:B11044"/>
    <mergeCell ref="B11045:B11052"/>
    <mergeCell ref="B10600:B10604"/>
    <mergeCell ref="B10605:B10610"/>
    <mergeCell ref="B10611:B10615"/>
    <mergeCell ref="B10616:B10623"/>
    <mergeCell ref="B10633:B10637"/>
    <mergeCell ref="B10638:B10643"/>
    <mergeCell ref="B10644:B10648"/>
    <mergeCell ref="B10649:B10656"/>
    <mergeCell ref="B10666:B10670"/>
    <mergeCell ref="B10671:B10676"/>
    <mergeCell ref="B10677:B10681"/>
    <mergeCell ref="B10682:B10689"/>
    <mergeCell ref="B10699:B10703"/>
    <mergeCell ref="B10704:B10709"/>
    <mergeCell ref="B10710:B10714"/>
    <mergeCell ref="B10715:B10722"/>
    <mergeCell ref="B10732:B10736"/>
    <mergeCell ref="B10737:B10742"/>
    <mergeCell ref="B10743:B10747"/>
    <mergeCell ref="B10748:B10755"/>
    <mergeCell ref="B10765:B10769"/>
    <mergeCell ref="B10770:B10775"/>
    <mergeCell ref="B10776:B10780"/>
    <mergeCell ref="B10781:B10788"/>
    <mergeCell ref="B10798:B10802"/>
    <mergeCell ref="B10803:B10808"/>
    <mergeCell ref="B10809:B10813"/>
    <mergeCell ref="B10814:B10821"/>
    <mergeCell ref="B10831:B10835"/>
    <mergeCell ref="B10836:B10841"/>
    <mergeCell ref="B10842:B10846"/>
    <mergeCell ref="B10847:B10854"/>
    <mergeCell ref="B10864:B10868"/>
    <mergeCell ref="B10869:B10874"/>
    <mergeCell ref="B10875:B10879"/>
    <mergeCell ref="B10880:B10887"/>
    <mergeCell ref="B10897:B10901"/>
    <mergeCell ref="B10902:B10907"/>
    <mergeCell ref="B10908:B10912"/>
    <mergeCell ref="B10913:B10920"/>
    <mergeCell ref="B10930:B10934"/>
    <mergeCell ref="B10935:B10940"/>
    <mergeCell ref="B11062:B11066"/>
    <mergeCell ref="B11067:B11072"/>
    <mergeCell ref="B11073:B11077"/>
    <mergeCell ref="B11078:B11085"/>
    <mergeCell ref="B11095:B11099"/>
    <mergeCell ref="B11100:B11105"/>
    <mergeCell ref="B11106:B11110"/>
    <mergeCell ref="B9093:B9097"/>
    <mergeCell ref="B9098:B9105"/>
    <mergeCell ref="B9115:B9119"/>
    <mergeCell ref="B9120:B9125"/>
    <mergeCell ref="B9126:B9130"/>
    <mergeCell ref="B9131:B9138"/>
    <mergeCell ref="B9148:B9152"/>
    <mergeCell ref="B9153:B9158"/>
    <mergeCell ref="B9159:B9163"/>
    <mergeCell ref="B9164:B9171"/>
    <mergeCell ref="B9181:B9185"/>
    <mergeCell ref="B9186:B9191"/>
    <mergeCell ref="B9192:B9196"/>
    <mergeCell ref="B9197:B9204"/>
    <mergeCell ref="B8752:B8756"/>
    <mergeCell ref="B8757:B8762"/>
    <mergeCell ref="B8763:B8767"/>
    <mergeCell ref="B8768:B8775"/>
    <mergeCell ref="B8785:B8789"/>
    <mergeCell ref="B8790:B8795"/>
    <mergeCell ref="B8796:B8800"/>
    <mergeCell ref="B8801:B8808"/>
    <mergeCell ref="B8818:B8822"/>
    <mergeCell ref="B8823:B8828"/>
    <mergeCell ref="B8829:B8833"/>
    <mergeCell ref="B8834:B8841"/>
    <mergeCell ref="B8851:B8855"/>
    <mergeCell ref="B8856:B8861"/>
    <mergeCell ref="B8862:B8866"/>
    <mergeCell ref="B8867:B8874"/>
    <mergeCell ref="B8884:B8888"/>
    <mergeCell ref="B8889:B8894"/>
    <mergeCell ref="B8895:B8899"/>
    <mergeCell ref="B8900:B8907"/>
    <mergeCell ref="B8917:B8921"/>
    <mergeCell ref="B8922:B8927"/>
    <mergeCell ref="B8928:B8932"/>
    <mergeCell ref="B8933:B8940"/>
    <mergeCell ref="B8950:B8954"/>
    <mergeCell ref="B8955:B8960"/>
    <mergeCell ref="B8961:B8965"/>
    <mergeCell ref="B8966:B8973"/>
    <mergeCell ref="B8983:B8987"/>
    <mergeCell ref="B8988:B8993"/>
    <mergeCell ref="B8994:B8998"/>
    <mergeCell ref="B8999:B9006"/>
    <mergeCell ref="B9016:B9020"/>
    <mergeCell ref="B9021:B9026"/>
    <mergeCell ref="B9027:B9031"/>
    <mergeCell ref="B9032:B9039"/>
    <mergeCell ref="B9049:B9053"/>
    <mergeCell ref="B9054:B9059"/>
    <mergeCell ref="B9060:B9064"/>
    <mergeCell ref="B9065:B9072"/>
    <mergeCell ref="B9082:B9086"/>
    <mergeCell ref="B9087:B9092"/>
    <mergeCell ref="B9214:B9218"/>
    <mergeCell ref="B9219:B9224"/>
    <mergeCell ref="B9225:B9229"/>
    <mergeCell ref="B9230:B9237"/>
    <mergeCell ref="B9247:B9251"/>
    <mergeCell ref="B9252:B9257"/>
    <mergeCell ref="B9258:B9262"/>
    <mergeCell ref="B9263:B9270"/>
    <mergeCell ref="B9280:B9284"/>
    <mergeCell ref="B9285:B9290"/>
    <mergeCell ref="B9291:B9295"/>
    <mergeCell ref="B9296:B9303"/>
    <mergeCell ref="B9313:B9317"/>
    <mergeCell ref="B9318:B9323"/>
    <mergeCell ref="B9324:B9328"/>
    <mergeCell ref="B9329:B9336"/>
    <mergeCell ref="B9346:B9350"/>
    <mergeCell ref="B9351:B9356"/>
    <mergeCell ref="B9357:B9361"/>
    <mergeCell ref="B9362:B9369"/>
    <mergeCell ref="B9379:B9383"/>
    <mergeCell ref="B9384:B9389"/>
    <mergeCell ref="B9390:B9394"/>
    <mergeCell ref="B9395:B9402"/>
    <mergeCell ref="B9412:B9416"/>
    <mergeCell ref="B9417:B9422"/>
    <mergeCell ref="B9423:B9427"/>
    <mergeCell ref="B9428:B9435"/>
    <mergeCell ref="B9445:B9449"/>
    <mergeCell ref="B9450:B9455"/>
    <mergeCell ref="B9456:B9460"/>
    <mergeCell ref="B9461:B9468"/>
    <mergeCell ref="B9478:B9482"/>
    <mergeCell ref="B9483:B9488"/>
    <mergeCell ref="B9489:B9493"/>
    <mergeCell ref="B9494:B9501"/>
    <mergeCell ref="B9511:B9515"/>
    <mergeCell ref="B9516:B9521"/>
    <mergeCell ref="B9522:B9526"/>
    <mergeCell ref="B9527:B9534"/>
    <mergeCell ref="B9544:B9548"/>
    <mergeCell ref="B9549:B9554"/>
    <mergeCell ref="B9555:B9559"/>
    <mergeCell ref="B9560:B9567"/>
    <mergeCell ref="B9577:B9581"/>
    <mergeCell ref="B9582:B9587"/>
    <mergeCell ref="B9588:B9592"/>
    <mergeCell ref="B9593:B9600"/>
    <mergeCell ref="B9610:B9614"/>
    <mergeCell ref="B9615:B9620"/>
    <mergeCell ref="B9621:B9625"/>
    <mergeCell ref="B9626:B9633"/>
    <mergeCell ref="B9643:B9647"/>
    <mergeCell ref="B9648:B9653"/>
    <mergeCell ref="B9654:B9658"/>
    <mergeCell ref="B9659:B9666"/>
    <mergeCell ref="B10017:B10021"/>
    <mergeCell ref="B10022:B10029"/>
    <mergeCell ref="B10039:B10043"/>
    <mergeCell ref="B10044:B10049"/>
    <mergeCell ref="B10050:B10054"/>
    <mergeCell ref="B10055:B10062"/>
    <mergeCell ref="B10072:B10076"/>
    <mergeCell ref="B10077:B10082"/>
    <mergeCell ref="B10083:B10087"/>
    <mergeCell ref="B10088:B10095"/>
    <mergeCell ref="B10105:B10109"/>
    <mergeCell ref="B10110:B10115"/>
    <mergeCell ref="B10116:B10120"/>
    <mergeCell ref="B10121:B10128"/>
    <mergeCell ref="B9676:B9680"/>
    <mergeCell ref="B9681:B9686"/>
    <mergeCell ref="B9687:B9691"/>
    <mergeCell ref="B9692:B9699"/>
    <mergeCell ref="B9709:B9713"/>
    <mergeCell ref="B9714:B9719"/>
    <mergeCell ref="B9720:B9724"/>
    <mergeCell ref="B9725:B9732"/>
    <mergeCell ref="B9742:B9746"/>
    <mergeCell ref="B9747:B9752"/>
    <mergeCell ref="B9753:B9757"/>
    <mergeCell ref="B9758:B9765"/>
    <mergeCell ref="B9775:B9779"/>
    <mergeCell ref="B9780:B9785"/>
    <mergeCell ref="B9786:B9790"/>
    <mergeCell ref="B9791:B9798"/>
    <mergeCell ref="B9808:B9812"/>
    <mergeCell ref="B9813:B9818"/>
    <mergeCell ref="B9819:B9823"/>
    <mergeCell ref="B9824:B9831"/>
    <mergeCell ref="B9841:B9845"/>
    <mergeCell ref="B9846:B9851"/>
    <mergeCell ref="B9852:B9856"/>
    <mergeCell ref="B9857:B9864"/>
    <mergeCell ref="B9874:B9878"/>
    <mergeCell ref="B9879:B9884"/>
    <mergeCell ref="B9885:B9889"/>
    <mergeCell ref="B9890:B9897"/>
    <mergeCell ref="B9907:B9911"/>
    <mergeCell ref="B9912:B9917"/>
    <mergeCell ref="B9918:B9922"/>
    <mergeCell ref="B9923:B9930"/>
    <mergeCell ref="B9940:B9944"/>
    <mergeCell ref="B9945:B9950"/>
    <mergeCell ref="B9951:B9955"/>
    <mergeCell ref="B9956:B9963"/>
    <mergeCell ref="B9973:B9977"/>
    <mergeCell ref="B9978:B9983"/>
    <mergeCell ref="B9984:B9988"/>
    <mergeCell ref="B9989:B9996"/>
    <mergeCell ref="B10006:B10010"/>
    <mergeCell ref="B10011:B10016"/>
    <mergeCell ref="B10138:B10142"/>
    <mergeCell ref="B10143:B10148"/>
    <mergeCell ref="B10149:B10153"/>
    <mergeCell ref="B10154:B10161"/>
    <mergeCell ref="B10171:B10175"/>
    <mergeCell ref="B10176:B10181"/>
    <mergeCell ref="B10182:B10186"/>
    <mergeCell ref="B10187:B10194"/>
    <mergeCell ref="B10204:B10208"/>
    <mergeCell ref="B10209:B10214"/>
    <mergeCell ref="B10215:B10219"/>
    <mergeCell ref="B10220:B10227"/>
    <mergeCell ref="B10237:B10241"/>
    <mergeCell ref="B10242:B10247"/>
    <mergeCell ref="B10248:B10252"/>
    <mergeCell ref="B10253:B10260"/>
    <mergeCell ref="B10270:B10274"/>
    <mergeCell ref="B10275:B10280"/>
    <mergeCell ref="B10281:B10285"/>
    <mergeCell ref="B10286:B10293"/>
    <mergeCell ref="B10303:B10307"/>
    <mergeCell ref="B10308:B10313"/>
    <mergeCell ref="B10314:B10318"/>
    <mergeCell ref="B10319:B10326"/>
    <mergeCell ref="B10336:B10340"/>
    <mergeCell ref="B10341:B10346"/>
    <mergeCell ref="B10347:B10351"/>
    <mergeCell ref="B10352:B10359"/>
    <mergeCell ref="B10369:B10373"/>
    <mergeCell ref="B10374:B10379"/>
    <mergeCell ref="B10380:B10384"/>
    <mergeCell ref="B10385:B10392"/>
    <mergeCell ref="B10402:B10406"/>
    <mergeCell ref="B10407:B10412"/>
    <mergeCell ref="B10413:B10417"/>
    <mergeCell ref="B10418:B10425"/>
    <mergeCell ref="B10435:B10439"/>
    <mergeCell ref="B10440:B10445"/>
    <mergeCell ref="B10446:B10450"/>
    <mergeCell ref="B10451:B10458"/>
    <mergeCell ref="B10468:B10472"/>
    <mergeCell ref="B10473:B10478"/>
    <mergeCell ref="B10479:B10483"/>
    <mergeCell ref="B10484:B10491"/>
    <mergeCell ref="B10501:B10505"/>
    <mergeCell ref="B10506:B10511"/>
    <mergeCell ref="B10512:B10516"/>
    <mergeCell ref="B10517:B10524"/>
    <mergeCell ref="B10534:B10538"/>
    <mergeCell ref="B10539:B10544"/>
    <mergeCell ref="B10545:B10549"/>
    <mergeCell ref="B10550:B10557"/>
    <mergeCell ref="B10567:B10571"/>
    <mergeCell ref="B10572:B10577"/>
    <mergeCell ref="B10578:B10582"/>
    <mergeCell ref="B10583:B10590"/>
    <mergeCell ref="B11111:B11118"/>
    <mergeCell ref="B11128:B11132"/>
    <mergeCell ref="B11133:B11138"/>
    <mergeCell ref="B11139:B11143"/>
    <mergeCell ref="B11144:B11151"/>
    <mergeCell ref="B11161:B11165"/>
    <mergeCell ref="B11166:B11171"/>
    <mergeCell ref="B11172:B11176"/>
    <mergeCell ref="B11177:B11184"/>
    <mergeCell ref="B11194:B11198"/>
    <mergeCell ref="B11199:B11204"/>
    <mergeCell ref="B11205:B11209"/>
    <mergeCell ref="B11210:B11217"/>
    <mergeCell ref="B11227:B11231"/>
    <mergeCell ref="B11232:B11237"/>
    <mergeCell ref="B11238:B11242"/>
    <mergeCell ref="B11243:B11250"/>
    <mergeCell ref="B11260:B11264"/>
    <mergeCell ref="B11265:B11270"/>
    <mergeCell ref="B11271:B11275"/>
    <mergeCell ref="B11276:B11283"/>
    <mergeCell ref="B11293:B11297"/>
    <mergeCell ref="B11298:B11303"/>
    <mergeCell ref="B11304:B11308"/>
    <mergeCell ref="B11309:B11316"/>
    <mergeCell ref="B11326:B11330"/>
    <mergeCell ref="B11331:B11336"/>
    <mergeCell ref="B11337:B11341"/>
    <mergeCell ref="B11342:B11349"/>
    <mergeCell ref="B11359:B11363"/>
    <mergeCell ref="B11364:B11369"/>
    <mergeCell ref="B11370:B11374"/>
    <mergeCell ref="B11375:B11382"/>
    <mergeCell ref="B11392:B11396"/>
    <mergeCell ref="B11397:B11402"/>
    <mergeCell ref="B11403:B11407"/>
    <mergeCell ref="B11408:B11415"/>
    <mergeCell ref="B11425:B11429"/>
    <mergeCell ref="B11430:B11435"/>
    <mergeCell ref="B11436:B11440"/>
    <mergeCell ref="B11441:B11448"/>
    <mergeCell ref="B11458:B11462"/>
    <mergeCell ref="B11524:B11528"/>
    <mergeCell ref="B11529:B11534"/>
    <mergeCell ref="B11535:B11539"/>
    <mergeCell ref="B11540:B11547"/>
    <mergeCell ref="B11463:B11468"/>
    <mergeCell ref="B11469:B11473"/>
    <mergeCell ref="B11474:B11481"/>
    <mergeCell ref="B11491:B11495"/>
    <mergeCell ref="B11496:B11501"/>
    <mergeCell ref="B11502:B11506"/>
    <mergeCell ref="B11507:B11514"/>
  </mergeCells>
  <conditionalFormatting sqref="E7:E30 E40:E64 E72:E97 E105:E130 E138:E163 E171:E196 E204:E229 E237:E262 E270:E295 E303:E328 E336:E361 E369:E394 E402:E427 E435:E460 E468:E493 E501:E526 E534:E559 E567:E592 E600:E625 E633:E658 E666:E691 E699:E724 E732:E757 E765:E790 E798:E823 E831:E856 E864:E889 E897:E922 E930:E955 E963:E988 E996:E1021 E1029:E1054 E1062:E1087 E1095:E1120 E1128:E1153 E1161:E1186 E1194:E1219 E1227:E1252 E1260:E1285 E1293:E1318 E1326:E1351 E1359:E1384 E1392:E1417 E1425:E1450 E1458:E1483 E1491:E1516 E1524:E1549 E1557:E1582 E1590:E1615 E1623:E1648 E1656:E1681 E1689:E1714 E1722:E1747 E1755:E1780 E1788:E1813 E1821:E1846 E1854:E1879 E1887:E1912 E1920:E1945 E1953:E1978 E1986:E2011 E2019:E2044 E2052:E2077 E2085:E2110 E2118:E2143 E2151:E2176 E2184:E2209 E2217:E2242 E2250:E2275 E2283:E2308 E2316:E2341 E2349:E2374 E2382:E2407 E2415:E2440 E2448:E2473 E2481:E2506 E2514:E2539 E2547:E2572 E2580:E2605 E2613:E2638 E2646:E2671 E2679:E2704 E2712:E2737 E2745:E2770 E2778:E2803 E2811:E2836 E2844:E2869 E2877:E2902 E2910:E2935 E2943:E2968 E2976:E3001 E3009:E3034 E3042:E3067 E3075:E3100 E3108:E3133 E3141:E3166 E3174:E3199 E3207:E3232 E3240:E3265 E3273:E3298 E3306:E3331 E3339:E3364 E3372:E3397 E3405:E3430 E3438:E3463 E3471:E3496 E3504:E3529 E3537:E3562 E3570:E3595 E3603:E3628 E3636:E3661 E3669:E3694 E3702:E3727 E3735:E3760 E3768:E3793 E3801:E3826 E3834:E3859 E3867:E3892 E3900:E3925 E3933:E3958 E3966:E3991 E3999:E4024 E4032:E4057 E4065:E4090 E4098:E4123 E4131:E4156 E4164:E4189 E4197:E4222 E4230:E4255 E4263:E4288 E4296:E4321 E4329:E4354 E4362:E4387 E4395:E4420 E4428:E4453 E4461:E4486 E4494:E4519 E4527:E4552 E4560:E4585 E4593:E4618 E4626:E4651 E4659:E4684 E4692:E4717 E4725:E4750 E4758:E4783 E4791:E4816 E4824:E4849 E4857:E4882 E4890:E4915 E4923:E4948 E4956:E4981 E4989:E5014 E5022:E5047 E5055:E5080 E5088:E5113 E5121:E5146 E5154:E5179 E5187:E5212 E5220:E5245 E5253:E5278 E5286:E5311 E5319:E5344 E5352:E5377 E5385:E5410 E5418:E5443 E5451:E5476 E5484:E5509 E5517:E5542 E5550:E5575 E5583:E5608 E5616:E5641 E5649:E5674 E5682:E5707 E5715:E5740 E5748:E5773 E5781:E5806 E5814:E5839 E5847:E5872 E5880:E5905 E5913:E5938 E5946:E5971 E5979:E6004 E6012:E6037 E6045:E6070 E6078:E6103 E6111:E6136 E6144:E6169 E6177:E6202 E6210:E6235 E6243:E6268 E6276:E6301 E6309:E6334 E6342:E6367 E6375:E6400 E6408:E6433 E6441:E6466 E6474:E6499 E6507:E6532 E6540:E6565 E6573:E6598 E6606:E6631 E6639:E6664 E6672:E6697 E6705:E6730 E6738:E6763 E6771:E6796 E6804:E6829 E6837:E6862 E6870:E6895 E6903:E6928 E6936:E6961 E6969:E6994 E7002:E7027 E7035:E7060 E7068:E7093 E7101:E7126 E7134:E7159 E7167:E7192 E7200:E7225 E7233:E7258 E7266:E7291 E7299:E7324 E7332:E7357 E7365:E7390 E7398:E7423 E7431:E7456 E7464:E7489 E7497:E7522 E7530:E7555 E7563:E7588 E7596:E7621 E7629:E7654 E7662:E7687 E7695:E7720 E7728:E7753 E7761:E7786 E7794:E7819 E7827:E7852 E7860:E7885 E7893:E7918 E7926:E7951 E7959:E7984 E7992:E8017 E8025:E8050 E8058:E8083 E8091:E8116 E8124:E8149 E8157:E8182 E8190:E8215 E8223:E8248 E8256:E8281 E8289:E8314 E8322:E8347 E8355:E8380 E8388:E8413 E8421:E8446 E8454:E8479 E8487:E8512 E8520:E8545 E8553:E8578 E8586:E8611 E8619:E8644 E8652:E8677 E8685:E8710 E8718:E8743 E8751:E8776 E8784:E8809 E8817:E8842 E8850:E8875 E8883:E8908 E8916:E8941 E8949:E8974 E8982:E9007 E9015:E9040 E9048:E9073 E9081:E9106 E9114:E9139 E9147:E9172 E9180:E9205 E9213:E9238 E9246:E9271 E9279:E9304 E9312:E9337 E9345:E9370 E9378:E9403 E9411:E9436 E9444:E9469 E9477:E9502 E9510:E9535 E9543:E9568 E9576:E9601 E9609:E9634 E9642:E9667 E9675:E9700 E9708:E9733 E9741:E9766 E9774:E9799 E9807:E9832 E9840:E9865 E9873:E9898 E9906:E9931 E9939:E9964 E9972:E9997 E10005:E10030 E10038:E10063 E10071:E10096 E10104:E10129 E10137:E10162 E10170:E10195 E10203:E10228 E10236:E10261 E10269:E10294 E10302:E10327 E10335:E10360 E10368:E10393 E10401:E10426 E10434:E10459 E10467:E10492 E10500:E10525 E10533:E10558 E10566:E10591 E10599:E10624 E10632:E10657 E10665:E10690 E10698:E10723 E10731:E10756 E10764:E10789 E10797:E10822 E10830:E10855 E10863:E10888 E10896:E10921 E10929:E10954 E10962:E10987 E10995:E11020 E11028:E11053 E11061:E11086 E11094:E11119 E11127:E11152 E11160:E11185 E11193:E11218 E11226:E11251 E11259:E11284 E11292:E11317 E11325:E11350 E11358:E11383 E11391:E11416 E11424:E11449 E11457:E11482 E11490:E11515 E11523:E11548">
    <cfRule type="expression" dxfId="27" priority="1">
      <formula>E7=""</formula>
    </cfRule>
  </conditionalFormatting>
  <conditionalFormatting sqref="E7:E30 E40:E64 E72:E97 E105:E130 E138:E163 E171:E196 E204:E229 E237:E262 E270:E295 E303:E328 E336:E361 E369:E394 E402:E427 E435:E460 E468:E493 E501:E526 E534:E559 E567:E592 E600:E625 E633:E658 E666:E691 E699:E724 E732:E757 E765:E790 E798:E823 E831:E856 E864:E889 E897:E922 E930:E955 E963:E988 E996:E1021 E1029:E1054 E1062:E1087 E1095:E1120 E1128:E1153 E1161:E1186 E1194:E1219 E1227:E1252 E1260:E1285 E1293:E1318 E1326:E1351 E1359:E1384 E1392:E1417 E1425:E1450 E1458:E1483 E1491:E1516 E1524:E1549 E1557:E1582 E1590:E1615 E1623:E1648 E1656:E1681 E1689:E1714 E1722:E1747 E1755:E1780 E1788:E1813 E1821:E1846 E1854:E1879 E1887:E1912 E1920:E1945 E1953:E1978 E1986:E2011 E2019:E2044 E2052:E2077 E2085:E2110 E2118:E2143 E2151:E2176 E2184:E2209 E2217:E2242 E2250:E2275 E2283:E2308 E2316:E2341 E2349:E2374 E2382:E2407 E2415:E2440 E2448:E2473 E2481:E2506 E2514:E2539 E2547:E2572 E2580:E2605 E2613:E2638 E2646:E2671 E2679:E2704 E2712:E2737 E2745:E2770 E2778:E2803 E2811:E2836 E2844:E2869 E2877:E2902 E2910:E2935 E2943:E2968 E2976:E3001 E3009:E3034 E3042:E3067 E3075:E3100 E3108:E3133 E3141:E3166 E3174:E3199 E3207:E3232 E3240:E3265 E3273:E3298 E3306:E3331 E3339:E3364 E3372:E3397 E3405:E3430 E3438:E3463 E3471:E3496 E3504:E3529 E3537:E3562 E3570:E3595 E3603:E3628 E3636:E3661 E3669:E3694 E3702:E3727 E3735:E3760 E3768:E3793 E3801:E3826 E3834:E3859 E3867:E3892 E3900:E3925 E3933:E3958 E3966:E3991 E3999:E4024 E4032:E4057 E4065:E4090 E4098:E4123 E4131:E4156 E4164:E4189 E4197:E4222 E4230:E4255 E4263:E4288 E4296:E4321 E4329:E4354 E4362:E4387 E4395:E4420 E4428:E4453 E4461:E4486 E4494:E4519 E4527:E4552 E4560:E4585 E4593:E4618 E4626:E4651 E4659:E4684 E4692:E4717 E4725:E4750 E4758:E4783 E4791:E4816 E4824:E4849 E4857:E4882 E4890:E4915 E4923:E4948 E4956:E4981 E4989:E5014 E5022:E5047 E5055:E5080 E5088:E5113 E5121:E5146 E5154:E5179 E5187:E5212 E5220:E5245 E5253:E5278 E5286:E5311 E5319:E5344 E5352:E5377 E5385:E5410 E5418:E5443 E5451:E5476 E5484:E5509 E5517:E5542 E5550:E5575 E5583:E5608 E5616:E5641 E5649:E5674 E5682:E5707 E5715:E5740 E5748:E5773 E5781:E5806 E5814:E5839 E5847:E5872 E5880:E5905 E5913:E5938 E5946:E5971 E5979:E6004 E6012:E6037 E6045:E6070 E6078:E6103 E6111:E6136 E6144:E6169 E6177:E6202 E6210:E6235 E6243:E6268 E6276:E6301 E6309:E6334 E6342:E6367 E6375:E6400 E6408:E6433 E6441:E6466 E6474:E6499 E6507:E6532 E6540:E6565 E6573:E6598 E6606:E6631 E6639:E6664 E6672:E6697 E6705:E6730 E6738:E6763 E6771:E6796 E6804:E6829 E6837:E6862 E6870:E6895 E6903:E6928 E6936:E6961 E6969:E6994 E7002:E7027 E7035:E7060 E7068:E7093 E7101:E7126 E7134:E7159 E7167:E7192 E7200:E7225 E7233:E7258 E7266:E7291 E7299:E7324 E7332:E7357 E7365:E7390 E7398:E7423 E7431:E7456 E7464:E7489 E7497:E7522 E7530:E7555 E7563:E7588 E7596:E7621 E7629:E7654 E7662:E7687 E7695:E7720 E7728:E7753 E7761:E7786 E7794:E7819 E7827:E7852 E7860:E7885 E7893:E7918 E7926:E7951 E7959:E7984 E7992:E8017 E8025:E8050 E8058:E8083 E8091:E8116 E8124:E8149 E8157:E8182 E8190:E8215 E8223:E8248 E8256:E8281 E8289:E8314 E8322:E8347 E8355:E8380 E8388:E8413 E8421:E8446 E8454:E8479 E8487:E8512 E8520:E8545 E8553:E8578 E8586:E8611 E8619:E8644 E8652:E8677 E8685:E8710 E8718:E8743 E8751:E8776 E8784:E8809 E8817:E8842 E8850:E8875 E8883:E8908 E8916:E8941 E8949:E8974 E8982:E9007 E9015:E9040 E9048:E9073 E9081:E9106 E9114:E9139 E9147:E9172 E9180:E9205 E9213:E9238 E9246:E9271 E9279:E9304 E9312:E9337 E9345:E9370 E9378:E9403 E9411:E9436 E9444:E9469 E9477:E9502 E9510:E9535 E9543:E9568 E9576:E9601 E9609:E9634 E9642:E9667 E9675:E9700 E9708:E9733 E9741:E9766 E9774:E9799 E9807:E9832 E9840:E9865 E9873:E9898 E9906:E9931 E9939:E9964 E9972:E9997 E10005:E10030 E10038:E10063 E10071:E10096 E10104:E10129 E10137:E10162 E10170:E10195 E10203:E10228 E10236:E10261 E10269:E10294 E10302:E10327 E10335:E10360 E10368:E10393 E10401:E10426 E10434:E10459 E10467:E10492 E10500:E10525 E10533:E10558 E10566:E10591 E10599:E10624 E10632:E10657 E10665:E10690 E10698:E10723 E10731:E10756 E10764:E10789 E10797:E10822 E10830:E10855 E10863:E10888 E10896:E10921 E10929:E10954 E10962:E10987 E10995:E11020 E11028:E11053 E11061:E11086 E11094:E11119 E11127:E11152 E11160:E11185 E11193:E11218 E11226:E11251 E11259:E11284 E11292:E11317 E11325:E11350 E11358:E11383 E11391:E11416 E11424:E11449 E11457:E11482 E11490:E11515 E11523:E11548">
    <cfRule type="expression" dxfId="12" priority="2">
      <formula>$E7=0</formula>
    </cfRule>
  </conditionalFormatting>
  <conditionalFormatting sqref="E7:E30 E40:E64 E72:E97 E105:E130 E138:E163 E171:E196 E204:E229 E237:E262 E270:E295 E303:E328 E336:E361 E369:E394 E402:E427 E435:E460 E468:E493 E501:E526 E534:E559 E567:E592 E600:E625 E633:E658 E666:E691 E699:E724 E732:E757 E765:E790 E798:E823 E831:E856 E864:E889 E897:E922 E930:E955 E963:E988 E996:E1021 E1029:E1054 E1062:E1087 E1095:E1120 E1128:E1153 E1161:E1186 E1194:E1219 E1227:E1252 E1260:E1285 E1293:E1318 E1326:E1351 E1359:E1384 E1392:E1417 E1425:E1450 E1458:E1483 E1491:E1516 E1524:E1549 E1557:E1582 E1590:E1615 E1623:E1648 E1656:E1681 E1689:E1714 E1722:E1747 E1755:E1780 E1788:E1813 E1821:E1846 E1854:E1879 E1887:E1912 E1920:E1945 E1953:E1978 E1986:E2011 E2019:E2044 E2052:E2077 E2085:E2110 E2118:E2143 E2151:E2176 E2184:E2209 E2217:E2242 E2250:E2275 E2283:E2308 E2316:E2341 E2349:E2374 E2382:E2407 E2415:E2440 E2448:E2473 E2481:E2506 E2514:E2539 E2547:E2572 E2580:E2605 E2613:E2638 E2646:E2671 E2679:E2704 E2712:E2737 E2745:E2770 E2778:E2803 E2811:E2836 E2844:E2869 E2877:E2902 E2910:E2935 E2943:E2968 E2976:E3001 E3009:E3034 E3042:E3067 E3075:E3100 E3108:E3133 E3141:E3166 E3174:E3199 E3207:E3232 E3240:E3265 E3273:E3298 E3306:E3331 E3339:E3364 E3372:E3397 E3405:E3430 E3438:E3463 E3471:E3496 E3504:E3529 E3537:E3562 E3570:E3595 E3603:E3628 E3636:E3661 E3669:E3694 E3702:E3727 E3735:E3760 E3768:E3793 E3801:E3826 E3834:E3859 E3867:E3892 E3900:E3925 E3933:E3958 E3966:E3991 E3999:E4024 E4032:E4057 E4065:E4090 E4098:E4123 E4131:E4156 E4164:E4189 E4197:E4222 E4230:E4255 E4263:E4288 E4296:E4321 E4329:E4354 E4362:E4387 E4395:E4420 E4428:E4453 E4461:E4486 E4494:E4519 E4527:E4552 E4560:E4585 E4593:E4618 E4626:E4651 E4659:E4684 E4692:E4717 E4725:E4750 E4758:E4783 E4791:E4816 E4824:E4849 E4857:E4882 E4890:E4915 E4923:E4948 E4956:E4981 E4989:E5014 E5022:E5047 E5055:E5080 E5088:E5113 E5121:E5146 E5154:E5179 E5187:E5212 E5220:E5245 E5253:E5278 E5286:E5311 E5319:E5344 E5352:E5377 E5385:E5410 E5418:E5443 E5451:E5476 E5484:E5509 E5517:E5542 E5550:E5575 E5583:E5608 E5616:E5641 E5649:E5674 E5682:E5707 E5715:E5740 E5748:E5773 E5781:E5806 E5814:E5839 E5847:E5872 E5880:E5905 E5913:E5938 E5946:E5971 E5979:E6004 E6012:E6037 E6045:E6070 E6078:E6103 E6111:E6136 E6144:E6169 E6177:E6202 E6210:E6235 E6243:E6268 E6276:E6301 E6309:E6334 E6342:E6367 E6375:E6400 E6408:E6433 E6441:E6466 E6474:E6499 E6507:E6532 E6540:E6565 E6573:E6598 E6606:E6631 E6639:E6664 E6672:E6697 E6705:E6730 E6738:E6763 E6771:E6796 E6804:E6829 E6837:E6862 E6870:E6895 E6903:E6928 E6936:E6961 E6969:E6994 E7002:E7027 E7035:E7060 E7068:E7093 E7101:E7126 E7134:E7159 E7167:E7192 E7200:E7225 E7233:E7258 E7266:E7291 E7299:E7324 E7332:E7357 E7365:E7390 E7398:E7423 E7431:E7456 E7464:E7489 E7497:E7522 E7530:E7555 E7563:E7588 E7596:E7621 E7629:E7654 E7662:E7687 E7695:E7720 E7728:E7753 E7761:E7786 E7794:E7819 E7827:E7852 E7860:E7885 E7893:E7918 E7926:E7951 E7959:E7984 E7992:E8017 E8025:E8050 E8058:E8083 E8091:E8116 E8124:E8149 E8157:E8182 E8190:E8215 E8223:E8248 E8256:E8281 E8289:E8314 E8322:E8347 E8355:E8380 E8388:E8413 E8421:E8446 E8454:E8479 E8487:E8512 E8520:E8545 E8553:E8578 E8586:E8611 E8619:E8644 E8652:E8677 E8685:E8710 E8718:E8743 E8751:E8776 E8784:E8809 E8817:E8842 E8850:E8875 E8883:E8908 E8916:E8941 E8949:E8974 E8982:E9007 E9015:E9040 E9048:E9073 E9081:E9106 E9114:E9139 E9147:E9172 E9180:E9205 E9213:E9238 E9246:E9271 E9279:E9304 E9312:E9337 E9345:E9370 E9378:E9403 E9411:E9436 E9444:E9469 E9477:E9502 E9510:E9535 E9543:E9568 E9576:E9601 E9609:E9634 E9642:E9667 E9675:E9700 E9708:E9733 E9741:E9766 E9774:E9799 E9807:E9832 E9840:E9865 E9873:E9898 E9906:E9931 E9939:E9964 E9972:E9997 E10005:E10030 E10038:E10063 E10071:E10096 E10104:E10129 E10137:E10162 E10170:E10195 E10203:E10228 E10236:E10261 E10269:E10294 E10302:E10327 E10335:E10360 E10368:E10393 E10401:E10426 E10434:E10459 E10467:E10492 E10500:E10525 E10533:E10558 E10566:E10591 E10599:E10624 E10632:E10657 E10665:E10690 E10698:E10723 E10731:E10756 E10764:E10789 E10797:E10822 E10830:E10855 E10863:E10888 E10896:E10921 E10929:E10954 E10962:E10987 E10995:E11020 E11028:E11053 E11061:E11086 E11094:E11119 E11127:E11152 E11160:E11185 E11193:E11218 E11226:E11251 E11259:E11284 E11292:E11317 E11325:E11350 E11358:E11383 E11391:E11416 E11424:E11449 E11457:E11482 E11490:E11515 E11523:E11548">
    <cfRule type="expression" dxfId="14" priority="3">
      <formula>$E7&lt;$G7</formula>
    </cfRule>
  </conditionalFormatting>
  <conditionalFormatting sqref="E7:E30 E40:E64 E72:E97 E105:E130 E138:E163 E171:E196 E204:E229 E237:E262 E270:E295 E303:E328 E336:E361 E369:E394 E402:E427 E435:E460 E468:E493 E501:E526 E534:E559 E567:E592 E600:E625 E633:E658 E666:E691 E699:E724 E732:E757 E765:E790 E798:E823 E831:E856 E864:E889 E897:E922 E930:E955 E963:E988 E996:E1021 E1029:E1054 E1062:E1087 E1095:E1120 E1128:E1153 E1161:E1186 E1194:E1219 E1227:E1252 E1260:E1285 E1293:E1318 E1326:E1351 E1359:E1384 E1392:E1417 E1425:E1450 E1458:E1483 E1491:E1516 E1524:E1549 E1557:E1582 E1590:E1615 E1623:E1648 E1656:E1681 E1689:E1714 E1722:E1747 E1755:E1780 E1788:E1813 E1821:E1846 E1854:E1879 E1887:E1912 E1920:E1945 E1953:E1978 E1986:E2011 E2019:E2044 E2052:E2077 E2085:E2110 E2118:E2143 E2151:E2176 E2184:E2209 E2217:E2242 E2250:E2275 E2283:E2308 E2316:E2341 E2349:E2374 E2382:E2407 E2415:E2440 E2448:E2473 E2481:E2506 E2514:E2539 E2547:E2572 E2580:E2605 E2613:E2638 E2646:E2671 E2679:E2704 E2712:E2737 E2745:E2770 E2778:E2803 E2811:E2836 E2844:E2869 E2877:E2902 E2910:E2935 E2943:E2968 E2976:E3001 E3009:E3034 E3042:E3067 E3075:E3100 E3108:E3133 E3141:E3166 E3174:E3199 E3207:E3232 E3240:E3265 E3273:E3298 E3306:E3331 E3339:E3364 E3372:E3397 E3405:E3430 E3438:E3463 E3471:E3496 E3504:E3529 E3537:E3562 E3570:E3595 E3603:E3628 E3636:E3661 E3669:E3694 E3702:E3727 E3735:E3760 E3768:E3793 E3801:E3826 E3834:E3859 E3867:E3892 E3900:E3925 E3933:E3958 E3966:E3991 E3999:E4024 E4032:E4057 E4065:E4090 E4098:E4123 E4131:E4156 E4164:E4189 E4197:E4222 E4230:E4255 E4263:E4288 E4296:E4321 E4329:E4354 E4362:E4387 E4395:E4420 E4428:E4453 E4461:E4486 E4494:E4519 E4527:E4552 E4560:E4585 E4593:E4618 E4626:E4651 E4659:E4684 E4692:E4717 E4725:E4750 E4758:E4783 E4791:E4816 E4824:E4849 E4857:E4882 E4890:E4915 E4923:E4948 E4956:E4981 E4989:E5014 E5022:E5047 E5055:E5080 E5088:E5113 E5121:E5146 E5154:E5179 E5187:E5212 E5220:E5245 E5253:E5278 E5286:E5311 E5319:E5344 E5352:E5377 E5385:E5410 E5418:E5443 E5451:E5476 E5484:E5509 E5517:E5542 E5550:E5575 E5583:E5608 E5616:E5641 E5649:E5674 E5682:E5707 E5715:E5740 E5748:E5773 E5781:E5806 E5814:E5839 E5847:E5872 E5880:E5905 E5913:E5938 E5946:E5971 E5979:E6004 E6012:E6037 E6045:E6070 E6078:E6103 E6111:E6136 E6144:E6169 E6177:E6202 E6210:E6235 E6243:E6268 E6276:E6301 E6309:E6334 E6342:E6367 E6375:E6400 E6408:E6433 E6441:E6466 E6474:E6499 E6507:E6532 E6540:E6565 E6573:E6598 E6606:E6631 E6639:E6664 E6672:E6697 E6705:E6730 E6738:E6763 E6771:E6796 E6804:E6829 E6837:E6862 E6870:E6895 E6903:E6928 E6936:E6961 E6969:E6994 E7002:E7027 E7035:E7060 E7068:E7093 E7101:E7126 E7134:E7159 E7167:E7192 E7200:E7225 E7233:E7258 E7266:E7291 E7299:E7324 E7332:E7357 E7365:E7390 E7398:E7423 E7431:E7456 E7464:E7489 E7497:E7522 E7530:E7555 E7563:E7588 E7596:E7621 E7629:E7654 E7662:E7687 E7695:E7720 E7728:E7753 E7761:E7786 E7794:E7819 E7827:E7852 E7860:E7885 E7893:E7918 E7926:E7951 E7959:E7984 E7992:E8017 E8025:E8050 E8058:E8083 E8091:E8116 E8124:E8149 E8157:E8182 E8190:E8215 E8223:E8248 E8256:E8281 E8289:E8314 E8322:E8347 E8355:E8380 E8388:E8413 E8421:E8446 E8454:E8479 E8487:E8512 E8520:E8545 E8553:E8578 E8586:E8611 E8619:E8644 E8652:E8677 E8685:E8710 E8718:E8743 E8751:E8776 E8784:E8809 E8817:E8842 E8850:E8875 E8883:E8908 E8916:E8941 E8949:E8974 E8982:E9007 E9015:E9040 E9048:E9073 E9081:E9106 E9114:E9139 E9147:E9172 E9180:E9205 E9213:E9238 E9246:E9271 E9279:E9304 E9312:E9337 E9345:E9370 E9378:E9403 E9411:E9436 E9444:E9469 E9477:E9502 E9510:E9535 E9543:E9568 E9576:E9601 E9609:E9634 E9642:E9667 E9675:E9700 E9708:E9733 E9741:E9766 E9774:E9799 E9807:E9832 E9840:E9865 E9873:E9898 E9906:E9931 E9939:E9964 E9972:E9997 E10005:E10030 E10038:E10063 E10071:E10096 E10104:E10129 E10137:E10162 E10170:E10195 E10203:E10228 E10236:E10261 E10269:E10294 E10302:E10327 E10335:E10360 E10368:E10393 E10401:E10426 E10434:E10459 E10467:E10492 E10500:E10525 E10533:E10558 E10566:E10591 E10599:E10624 E10632:E10657 E10665:E10690 E10698:E10723 E10731:E10756 E10764:E10789 E10797:E10822 E10830:E10855 E10863:E10888 E10896:E10921 E10929:E10954 E10962:E10987 E10995:E11020 E11028:E11053 E11061:E11086 E11094:E11119 E11127:E11152 E11160:E11185 E11193:E11218 E11226:E11251 E11259:E11284 E11292:E11317 E11325:E11350 E11358:E11383 E11391:E11416 E11424:E11449 E11457:E11482 E11490:E11515 E11523:E11548">
    <cfRule type="expression" dxfId="13" priority="4">
      <formula>$E7=$G7</formula>
    </cfRule>
  </conditionalFormatting>
  <conditionalFormatting sqref="E40:E64 E72:E97 E105:E130 E138:E163 E171:E196 E204:E229 E237:E262 E270:E295 E303:E328 E336:E361 E369:E394 E402:E427 E435:E460 E468:E493 E501:E526 E534:E559 E567:E592 E600:E625 E633:E658 E666:E691 E699:E724 E732:E757 E765:E790 E798:E823 E831:E856 E864:E889 E897:E922 E930:E955 E963:E988 E996:E1021 E1029:E1054 E1062:E1087 E1095:E1120 E1128:E1153 E1161:E1186 E1194:E1219 E1227:E1252 E1260:E1285 E1293:E1318 E1326:E1351 E1359:E1384 E1392:E1417 E1425:E1450 E1458:E1483 E1491:E1516 E1524:E1549 E1557:E1582 E1590:E1615 E1623:E1648 E1656:E1681 E1689:E1714 E1722:E1747 E1755:E1780 E1788:E1813 E1821:E1846 E1854:E1879 E1887:E1912 E1920:E1945 E1953:E1978 E1986:E2011 E2019:E2044 E2052:E2077 E2085:E2110 E2118:E2143 E2151:E2176 E2184:E2209 E2217:E2242 E2250:E2275 E2283:E2308 E2316:E2341 E2349:E2374 E2382:E2407 E2415:E2440 E2448:E2473 E2481:E2506 E2514:E2539 E2547:E2572 E2580:E2605 E2613:E2638 E2646:E2671 E2679:E2704 E2712:E2737 E2745:E2770 E2778:E2803 E2811:E2836 E2844:E2869 E2877:E2902 E2910:E2935 E2943:E2968 E2976:E3001 E3009:E3034 E3042:E3067 E3075:E3100 E3108:E3133 E3141:E3166 E3174:E3199 E3207:E3232 E3240:E3265 E3273:E3298 E3306:E3331 E3339:E3364 E3372:E3397 E3405:E3430 E3438:E3463 E3471:E3496 E3504:E3529 E3537:E3562 E3570:E3595 E3603:E3628 E3636:E3661 E3669:E3694 E3702:E3727 E3735:E3760 E3768:E3793 E3801:E3826 E3834:E3859 E3867:E3892 E3900:E3925 E3933:E3958 E3966:E3991 E3999:E4024 E4032:E4057 E4065:E4090 E4098:E4123 E4131:E4156 E4164:E4189 E4197:E4222 E4230:E4255 E4263:E4288 E4296:E4321 E4329:E4354 E4362:E4387 E4395:E4420 E4428:E4453 E4461:E4486 E4494:E4519 E4527:E4552 E4560:E4585 E4593:E4618 E4626:E4651 E4659:E4684 E4692:E4717 E4725:E4750 E4758:E4783 E4791:E4816 E4824:E4849 E4857:E4882 E4890:E4915 E4923:E4948 E4956:E4981 E4989:E5014 E5022:E5047 E5055:E5080 E5088:E5113 E5121:E5146 E5154:E5179 E5187:E5212 E5220:E5245 E5253:E5278 E5286:E5311 E5319:E5344 E5352:E5377 E5385:E5410 E5418:E5443 E5451:E5476 E5484:E5509 E5517:E5542 E5550:E5575 E5583:E5608 E5616:E5641 E5649:E5674 E5682:E5707 E5715:E5740 E5748:E5773 E5781:E5806 E5814:E5839 E5847:E5872 E5880:E5905 E5913:E5938 E5946:E5971 E5979:E6004 E6012:E6037 E6045:E6070 E6078:E6103 E6111:E6136 E6144:E6169 E6177:E6202 E6210:E6235 E6243:E6268 E6276:E6301 E6309:E6334 E6342:E6367 E6375:E6400 E6408:E6433 E6441:E6466 E6474:E6499 E6507:E6532 E6540:E6565 E6573:E6598 E6606:E6631 E6639:E6664 E6672:E6697 E6705:E6730 E6738:E6763 E6771:E6796 E6804:E6829 E6837:E6862 E6870:E6895 E6903:E6928 E6936:E6961 E6969:E6994 E7002:E7027 E7035:E7060 E7068:E7093 E7101:E7126 E7134:E7159 E7167:E7192 E7200:E7225 E7233:E7258 E7266:E7291 E7299:E7324 E7332:E7357 E7365:E7390 E7398:E7423 E7431:E7456 E7464:E7489 E7497:E7522 E7530:E7555 E7563:E7588 E7596:E7621 E7629:E7654 E7662:E7687 E7695:E7720 E7728:E7753 E7761:E7786 E7794:E7819 E7827:E7852 E7860:E7885 E7893:E7918 E7926:E7951 E7959:E7984 E7992:E8017 E8025:E8050 E8058:E8083 E8091:E8116 E8124:E8149 E8157:E8182 E8190:E8215 E8223:E8248 E8256:E8281 E8289:E8314 E8322:E8347 E8355:E8380 E8388:E8413 E8421:E8446 E8454:E8479 E8487:E8512 E8520:E8545 E8553:E8578 E8586:E8611 E8619:E8644 E8652:E8677 E8685:E8710 E8718:E8743 E8751:E8776 E8784:E8809 E8817:E8842 E8850:E8875 E8883:E8908 E8916:E8941 E8949:E8974 E8982:E9007 E9015:E9040 E9048:E9073 E9081:E9106 E9114:E9139 E9147:E9172 E9180:E9205 E9213:E9238 E9246:E9271 E9279:E9304 E9312:E9337 E9345:E9370 E9378:E9403 E9411:E9436 E9444:E9469 E9477:E9502 E9510:E9535 E9543:E9568 E9576:E9601 E9609:E9634 E9642:E9667 E9675:E9700 E9708:E9733 E9741:E9766 E9774:E9799 E9807:E9832 E9840:E9865 E9873:E9898 E9906:E9931 E9939:E9964 E9972:E9997 E10005:E10030 E10038:E10063 E10071:E10096 E10104:E10129 E10137:E10162 E10170:E10195 E10203:E10228 E10236:E10261 E10269:E10294 E10302:E10327 E10335:E10360 E10368:E10393 E10401:E10426 E10434:E10459 E10467:E10492 E10500:E10525 E10533:E10558 E10566:E10591 E10599:E10624 E10632:E10657 E10665:E10690 E10698:E10723 E10731:E10756 E10764:E10789 E10797:E10822 E10830:E10855 E10863:E10888 E10896:E10921 E10929:E10954 E10962:E10987 E10995:E11020 E11028:E11053 E11061:E11086 E11094:E11119 E11127:E11152 E11160:E11185 E11193:E11218 E11226:E11251 E11259:E11284 E11292:E11317 E11325:E11350 E11358:E11383 E11391:E11416 E11424:E11449 E11457:E11482 E11490:E11515 E11523:E11548">
    <cfRule type="expression" dxfId="27" priority="5">
      <formula>E40=""</formula>
    </cfRule>
  </conditionalFormatting>
  <conditionalFormatting sqref="E40:E64 E72:E97 E105:E130 E138:E163 E171:E196 E204:E229 E237:E262 E270:E295 E303:E328 E336:E361 E369:E394 E402:E427 E435:E460 E468:E493 E501:E526 E534:E559 E567:E592 E600:E625 E633:E658 E666:E691 E699:E724 E732:E757 E765:E790 E798:E823 E831:E856 E864:E889 E897:E922 E930:E955 E963:E988 E996:E1021 E1029:E1054 E1062:E1087 E1095:E1120 E1128:E1153 E1161:E1186 E1194:E1219 E1227:E1252 E1260:E1285 E1293:E1318 E1326:E1351 E1359:E1384 E1392:E1417 E1425:E1450 E1458:E1483 E1491:E1516 E1524:E1549 E1557:E1582 E1590:E1615 E1623:E1648 E1656:E1681 E1689:E1714 E1722:E1747 E1755:E1780 E1788:E1813 E1821:E1846 E1854:E1879 E1887:E1912 E1920:E1945 E1953:E1978 E1986:E2011 E2019:E2044 E2052:E2077 E2085:E2110 E2118:E2143 E2151:E2176 E2184:E2209 E2217:E2242 E2250:E2275 E2283:E2308 E2316:E2341 E2349:E2374 E2382:E2407 E2415:E2440 E2448:E2473 E2481:E2506 E2514:E2539 E2547:E2572 E2580:E2605 E2613:E2638 E2646:E2671 E2679:E2704 E2712:E2737 E2745:E2770 E2778:E2803 E2811:E2836 E2844:E2869 E2877:E2902 E2910:E2935 E2943:E2968 E2976:E3001 E3009:E3034 E3042:E3067 E3075:E3100 E3108:E3133 E3141:E3166 E3174:E3199 E3207:E3232 E3240:E3265 E3273:E3298 E3306:E3331 E3339:E3364 E3372:E3397 E3405:E3430 E3438:E3463 E3471:E3496 E3504:E3529 E3537:E3562 E3570:E3595 E3603:E3628 E3636:E3661 E3669:E3694 E3702:E3727 E3735:E3760 E3768:E3793 E3801:E3826 E3834:E3859 E3867:E3892 E3900:E3925 E3933:E3958 E3966:E3991 E3999:E4024 E4032:E4057 E4065:E4090 E4098:E4123 E4131:E4156 E4164:E4189 E4197:E4222 E4230:E4255 E4263:E4288 E4296:E4321 E4329:E4354 E4362:E4387 E4395:E4420 E4428:E4453 E4461:E4486 E4494:E4519 E4527:E4552 E4560:E4585 E4593:E4618 E4626:E4651 E4659:E4684 E4692:E4717 E4725:E4750 E4758:E4783 E4791:E4816 E4824:E4849 E4857:E4882 E4890:E4915 E4923:E4948 E4956:E4981 E4989:E5014 E5022:E5047 E5055:E5080 E5088:E5113 E5121:E5146 E5154:E5179 E5187:E5212 E5220:E5245 E5253:E5278 E5286:E5311 E5319:E5344 E5352:E5377 E5385:E5410 E5418:E5443 E5451:E5476 E5484:E5509 E5517:E5542 E5550:E5575 E5583:E5608 E5616:E5641 E5649:E5674 E5682:E5707 E5715:E5740 E5748:E5773 E5781:E5806 E5814:E5839 E5847:E5872 E5880:E5905 E5913:E5938 E5946:E5971 E5979:E6004 E6012:E6037 E6045:E6070 E6078:E6103 E6111:E6136 E6144:E6169 E6177:E6202 E6210:E6235 E6243:E6268 E6276:E6301 E6309:E6334 E6342:E6367 E6375:E6400 E6408:E6433 E6441:E6466 E6474:E6499 E6507:E6532 E6540:E6565 E6573:E6598 E6606:E6631 E6639:E6664 E6672:E6697 E6705:E6730 E6738:E6763 E6771:E6796 E6804:E6829 E6837:E6862 E6870:E6895 E6903:E6928 E6936:E6961 E6969:E6994 E7002:E7027 E7035:E7060 E7068:E7093 E7101:E7126 E7134:E7159 E7167:E7192 E7200:E7225 E7233:E7258 E7266:E7291 E7299:E7324 E7332:E7357 E7365:E7390 E7398:E7423 E7431:E7456 E7464:E7489 E7497:E7522 E7530:E7555 E7563:E7588 E7596:E7621 E7629:E7654 E7662:E7687 E7695:E7720 E7728:E7753 E7761:E7786 E7794:E7819 E7827:E7852 E7860:E7885 E7893:E7918 E7926:E7951 E7959:E7984 E7992:E8017 E8025:E8050 E8058:E8083 E8091:E8116 E8124:E8149 E8157:E8182 E8190:E8215 E8223:E8248 E8256:E8281 E8289:E8314 E8322:E8347 E8355:E8380 E8388:E8413 E8421:E8446 E8454:E8479 E8487:E8512 E8520:E8545 E8553:E8578 E8586:E8611 E8619:E8644 E8652:E8677 E8685:E8710 E8718:E8743 E8751:E8776 E8784:E8809 E8817:E8842 E8850:E8875 E8883:E8908 E8916:E8941 E8949:E8974 E8982:E9007 E9015:E9040 E9048:E9073 E9081:E9106 E9114:E9139 E9147:E9172 E9180:E9205 E9213:E9238 E9246:E9271 E9279:E9304 E9312:E9337 E9345:E9370 E9378:E9403 E9411:E9436 E9444:E9469 E9477:E9502 E9510:E9535 E9543:E9568 E9576:E9601 E9609:E9634 E9642:E9667 E9675:E9700 E9708:E9733 E9741:E9766 E9774:E9799 E9807:E9832 E9840:E9865 E9873:E9898 E9906:E9931 E9939:E9964 E9972:E9997 E10005:E10030 E10038:E10063 E10071:E10096 E10104:E10129 E10137:E10162 E10170:E10195 E10203:E10228 E10236:E10261 E10269:E10294 E10302:E10327 E10335:E10360 E10368:E10393 E10401:E10426 E10434:E10459 E10467:E10492 E10500:E10525 E10533:E10558 E10566:E10591 E10599:E10624 E10632:E10657 E10665:E10690 E10698:E10723 E10731:E10756 E10764:E10789 E10797:E10822 E10830:E10855 E10863:E10888 E10896:E10921 E10929:E10954 E10962:E10987 E10995:E11020 E11028:E11053 E11061:E11086 E11094:E11119 E11127:E11152 E11160:E11185 E11193:E11218 E11226:E11251 E11259:E11284 E11292:E11317 E11325:E11350 E11358:E11383 E11391:E11416 E11424:E11449 E11457:E11482 E11490:E11515 E11523:E11548">
    <cfRule type="expression" dxfId="12" priority="6">
      <formula>$E40=0</formula>
    </cfRule>
  </conditionalFormatting>
  <conditionalFormatting sqref="E40:E64 E72:E97 E105:E130 E138:E163 E171:E196 E204:E229 E237:E262 E270:E295 E303:E328 E336:E361 E369:E394 E402:E427 E435:E460 E468:E493 E501:E526 E534:E559 E567:E592 E600:E625 E633:E658 E666:E691 E699:E724 E732:E757 E765:E790 E798:E823 E831:E856 E864:E889 E897:E922 E930:E955 E963:E988 E996:E1021 E1029:E1054 E1062:E1087 E1095:E1120 E1128:E1153 E1161:E1186 E1194:E1219 E1227:E1252 E1260:E1285 E1293:E1318 E1326:E1351 E1359:E1384 E1392:E1417 E1425:E1450 E1458:E1483 E1491:E1516 E1524:E1549 E1557:E1582 E1590:E1615 E1623:E1648 E1656:E1681 E1689:E1714 E1722:E1747 E1755:E1780 E1788:E1813 E1821:E1846 E1854:E1879 E1887:E1912 E1920:E1945 E1953:E1978 E1986:E2011 E2019:E2044 E2052:E2077 E2085:E2110 E2118:E2143 E2151:E2176 E2184:E2209 E2217:E2242 E2250:E2275 E2283:E2308 E2316:E2341 E2349:E2374 E2382:E2407 E2415:E2440 E2448:E2473 E2481:E2506 E2514:E2539 E2547:E2572 E2580:E2605 E2613:E2638 E2646:E2671 E2679:E2704 E2712:E2737 E2745:E2770 E2778:E2803 E2811:E2836 E2844:E2869 E2877:E2902 E2910:E2935 E2943:E2968 E2976:E3001 E3009:E3034 E3042:E3067 E3075:E3100 E3108:E3133 E3141:E3166 E3174:E3199 E3207:E3232 E3240:E3265 E3273:E3298 E3306:E3331 E3339:E3364 E3372:E3397 E3405:E3430 E3438:E3463 E3471:E3496 E3504:E3529 E3537:E3562 E3570:E3595 E3603:E3628 E3636:E3661 E3669:E3694 E3702:E3727 E3735:E3760 E3768:E3793 E3801:E3826 E3834:E3859 E3867:E3892 E3900:E3925 E3933:E3958 E3966:E3991 E3999:E4024 E4032:E4057 E4065:E4090 E4098:E4123 E4131:E4156 E4164:E4189 E4197:E4222 E4230:E4255 E4263:E4288 E4296:E4321 E4329:E4354 E4362:E4387 E4395:E4420 E4428:E4453 E4461:E4486 E4494:E4519 E4527:E4552 E4560:E4585 E4593:E4618 E4626:E4651 E4659:E4684 E4692:E4717 E4725:E4750 E4758:E4783 E4791:E4816 E4824:E4849 E4857:E4882 E4890:E4915 E4923:E4948 E4956:E4981 E4989:E5014 E5022:E5047 E5055:E5080 E5088:E5113 E5121:E5146 E5154:E5179 E5187:E5212 E5220:E5245 E5253:E5278 E5286:E5311 E5319:E5344 E5352:E5377 E5385:E5410 E5418:E5443 E5451:E5476 E5484:E5509 E5517:E5542 E5550:E5575 E5583:E5608 E5616:E5641 E5649:E5674 E5682:E5707 E5715:E5740 E5748:E5773 E5781:E5806 E5814:E5839 E5847:E5872 E5880:E5905 E5913:E5938 E5946:E5971 E5979:E6004 E6012:E6037 E6045:E6070 E6078:E6103 E6111:E6136 E6144:E6169 E6177:E6202 E6210:E6235 E6243:E6268 E6276:E6301 E6309:E6334 E6342:E6367 E6375:E6400 E6408:E6433 E6441:E6466 E6474:E6499 E6507:E6532 E6540:E6565 E6573:E6598 E6606:E6631 E6639:E6664 E6672:E6697 E6705:E6730 E6738:E6763 E6771:E6796 E6804:E6829 E6837:E6862 E6870:E6895 E6903:E6928 E6936:E6961 E6969:E6994 E7002:E7027 E7035:E7060 E7068:E7093 E7101:E7126 E7134:E7159 E7167:E7192 E7200:E7225 E7233:E7258 E7266:E7291 E7299:E7324 E7332:E7357 E7365:E7390 E7398:E7423 E7431:E7456 E7464:E7489 E7497:E7522 E7530:E7555 E7563:E7588 E7596:E7621 E7629:E7654 E7662:E7687 E7695:E7720 E7728:E7753 E7761:E7786 E7794:E7819 E7827:E7852 E7860:E7885 E7893:E7918 E7926:E7951 E7959:E7984 E7992:E8017 E8025:E8050 E8058:E8083 E8091:E8116 E8124:E8149 E8157:E8182 E8190:E8215 E8223:E8248 E8256:E8281 E8289:E8314 E8322:E8347 E8355:E8380 E8388:E8413 E8421:E8446 E8454:E8479 E8487:E8512 E8520:E8545 E8553:E8578 E8586:E8611 E8619:E8644 E8652:E8677 E8685:E8710 E8718:E8743 E8751:E8776 E8784:E8809 E8817:E8842 E8850:E8875 E8883:E8908 E8916:E8941 E8949:E8974 E8982:E9007 E9015:E9040 E9048:E9073 E9081:E9106 E9114:E9139 E9147:E9172 E9180:E9205 E9213:E9238 E9246:E9271 E9279:E9304 E9312:E9337 E9345:E9370 E9378:E9403 E9411:E9436 E9444:E9469 E9477:E9502 E9510:E9535 E9543:E9568 E9576:E9601 E9609:E9634 E9642:E9667 E9675:E9700 E9708:E9733 E9741:E9766 E9774:E9799 E9807:E9832 E9840:E9865 E9873:E9898 E9906:E9931 E9939:E9964 E9972:E9997 E10005:E10030 E10038:E10063 E10071:E10096 E10104:E10129 E10137:E10162 E10170:E10195 E10203:E10228 E10236:E10261 E10269:E10294 E10302:E10327 E10335:E10360 E10368:E10393 E10401:E10426 E10434:E10459 E10467:E10492 E10500:E10525 E10533:E10558 E10566:E10591 E10599:E10624 E10632:E10657 E10665:E10690 E10698:E10723 E10731:E10756 E10764:E10789 E10797:E10822 E10830:E10855 E10863:E10888 E10896:E10921 E10929:E10954 E10962:E10987 E10995:E11020 E11028:E11053 E11061:E11086 E11094:E11119 E11127:E11152 E11160:E11185 E11193:E11218 E11226:E11251 E11259:E11284 E11292:E11317 E11325:E11350 E11358:E11383 E11391:E11416 E11424:E11449 E11457:E11482 E11490:E11515 E11523:E11548">
    <cfRule type="expression" dxfId="14" priority="7">
      <formula>$E40&lt;$G40</formula>
    </cfRule>
  </conditionalFormatting>
  <conditionalFormatting sqref="E40:E64 E72:E97 E105:E130 E138:E163 E171:E196 E204:E229 E237:E262 E270:E295 E303:E328 E336:E361 E369:E394 E402:E427 E435:E460 E468:E493 E501:E526 E534:E559 E567:E592 E600:E625 E633:E658 E666:E691 E699:E724 E732:E757 E765:E790 E798:E823 E831:E856 E864:E889 E897:E922 E930:E955 E963:E988 E996:E1021 E1029:E1054 E1062:E1087 E1095:E1120 E1128:E1153 E1161:E1186 E1194:E1219 E1227:E1252 E1260:E1285 E1293:E1318 E1326:E1351 E1359:E1384 E1392:E1417 E1425:E1450 E1458:E1483 E1491:E1516 E1524:E1549 E1557:E1582 E1590:E1615 E1623:E1648 E1656:E1681 E1689:E1714 E1722:E1747 E1755:E1780 E1788:E1813 E1821:E1846 E1854:E1879 E1887:E1912 E1920:E1945 E1953:E1978 E1986:E2011 E2019:E2044 E2052:E2077 E2085:E2110 E2118:E2143 E2151:E2176 E2184:E2209 E2217:E2242 E2250:E2275 E2283:E2308 E2316:E2341 E2349:E2374 E2382:E2407 E2415:E2440 E2448:E2473 E2481:E2506 E2514:E2539 E2547:E2572 E2580:E2605 E2613:E2638 E2646:E2671 E2679:E2704 E2712:E2737 E2745:E2770 E2778:E2803 E2811:E2836 E2844:E2869 E2877:E2902 E2910:E2935 E2943:E2968 E2976:E3001 E3009:E3034 E3042:E3067 E3075:E3100 E3108:E3133 E3141:E3166 E3174:E3199 E3207:E3232 E3240:E3265 E3273:E3298 E3306:E3331 E3339:E3364 E3372:E3397 E3405:E3430 E3438:E3463 E3471:E3496 E3504:E3529 E3537:E3562 E3570:E3595 E3603:E3628 E3636:E3661 E3669:E3694 E3702:E3727 E3735:E3760 E3768:E3793 E3801:E3826 E3834:E3859 E3867:E3892 E3900:E3925 E3933:E3958 E3966:E3991 E3999:E4024 E4032:E4057 E4065:E4090 E4098:E4123 E4131:E4156 E4164:E4189 E4197:E4222 E4230:E4255 E4263:E4288 E4296:E4321 E4329:E4354 E4362:E4387 E4395:E4420 E4428:E4453 E4461:E4486 E4494:E4519 E4527:E4552 E4560:E4585 E4593:E4618 E4626:E4651 E4659:E4684 E4692:E4717 E4725:E4750 E4758:E4783 E4791:E4816 E4824:E4849 E4857:E4882 E4890:E4915 E4923:E4948 E4956:E4981 E4989:E5014 E5022:E5047 E5055:E5080 E5088:E5113 E5121:E5146 E5154:E5179 E5187:E5212 E5220:E5245 E5253:E5278 E5286:E5311 E5319:E5344 E5352:E5377 E5385:E5410 E5418:E5443 E5451:E5476 E5484:E5509 E5517:E5542 E5550:E5575 E5583:E5608 E5616:E5641 E5649:E5674 E5682:E5707 E5715:E5740 E5748:E5773 E5781:E5806 E5814:E5839 E5847:E5872 E5880:E5905 E5913:E5938 E5946:E5971 E5979:E6004 E6012:E6037 E6045:E6070 E6078:E6103 E6111:E6136 E6144:E6169 E6177:E6202 E6210:E6235 E6243:E6268 E6276:E6301 E6309:E6334 E6342:E6367 E6375:E6400 E6408:E6433 E6441:E6466 E6474:E6499 E6507:E6532 E6540:E6565 E6573:E6598 E6606:E6631 E6639:E6664 E6672:E6697 E6705:E6730 E6738:E6763 E6771:E6796 E6804:E6829 E6837:E6862 E6870:E6895 E6903:E6928 E6936:E6961 E6969:E6994 E7002:E7027 E7035:E7060 E7068:E7093 E7101:E7126 E7134:E7159 E7167:E7192 E7200:E7225 E7233:E7258 E7266:E7291 E7299:E7324 E7332:E7357 E7365:E7390 E7398:E7423 E7431:E7456 E7464:E7489 E7497:E7522 E7530:E7555 E7563:E7588 E7596:E7621 E7629:E7654 E7662:E7687 E7695:E7720 E7728:E7753 E7761:E7786 E7794:E7819 E7827:E7852 E7860:E7885 E7893:E7918 E7926:E7951 E7959:E7984 E7992:E8017 E8025:E8050 E8058:E8083 E8091:E8116 E8124:E8149 E8157:E8182 E8190:E8215 E8223:E8248 E8256:E8281 E8289:E8314 E8322:E8347 E8355:E8380 E8388:E8413 E8421:E8446 E8454:E8479 E8487:E8512 E8520:E8545 E8553:E8578 E8586:E8611 E8619:E8644 E8652:E8677 E8685:E8710 E8718:E8743 E8751:E8776 E8784:E8809 E8817:E8842 E8850:E8875 E8883:E8908 E8916:E8941 E8949:E8974 E8982:E9007 E9015:E9040 E9048:E9073 E9081:E9106 E9114:E9139 E9147:E9172 E9180:E9205 E9213:E9238 E9246:E9271 E9279:E9304 E9312:E9337 E9345:E9370 E9378:E9403 E9411:E9436 E9444:E9469 E9477:E9502 E9510:E9535 E9543:E9568 E9576:E9601 E9609:E9634 E9642:E9667 E9675:E9700 E9708:E9733 E9741:E9766 E9774:E9799 E9807:E9832 E9840:E9865 E9873:E9898 E9906:E9931 E9939:E9964 E9972:E9997 E10005:E10030 E10038:E10063 E10071:E10096 E10104:E10129 E10137:E10162 E10170:E10195 E10203:E10228 E10236:E10261 E10269:E10294 E10302:E10327 E10335:E10360 E10368:E10393 E10401:E10426 E10434:E10459 E10467:E10492 E10500:E10525 E10533:E10558 E10566:E10591 E10599:E10624 E10632:E10657 E10665:E10690 E10698:E10723 E10731:E10756 E10764:E10789 E10797:E10822 E10830:E10855 E10863:E10888 E10896:E10921 E10929:E10954 E10962:E10987 E10995:E11020 E11028:E11053 E11061:E11086 E11094:E11119 E11127:E11152 E11160:E11185 E11193:E11218 E11226:E11251 E11259:E11284 E11292:E11317 E11325:E11350 E11358:E11383 E11391:E11416 E11424:E11449 E11457:E11482 E11490:E11515 E11523:E11548">
    <cfRule type="expression" dxfId="13" priority="8">
      <formula>$E40=$G40</formula>
    </cfRule>
  </conditionalFormatting>
  <conditionalFormatting sqref="H7:H30 H40:H63 H73:H96 H106:H129 H139:H162 H172:H195 H205:H228 H238:H261 H271:H294 H304:H327 H337:H360 H370:H393 H403:H426 H436:H459 H469:H492 H502:H525 H535:H558 H568:H591 H601:H624 H634:H657 H667:H690 H700:H723 H733:H756 H766:H789 H799:H822 H832:H855 H865:H888 H898:H921 H931:H954 H964:H987 H997:H1020 H1030:H1053 H1063:H1086 H1096:H1119 H1129:H1152 H1162:H1185 H1195:H1218 H1228:H1251 H1261:H1284 H1294:H1317 H1327:H1350 H1360:H1383 H1393:H1416 H1426:H1449 H1459:H1482 H1492:H1515 H1525:H1548 H1558:H1581 H1591:H1614 H1624:H1647 H1657:H1680 H1690:H1713 H1723:H1746 H1756:H1779 H1789:H1812 H1822:H1845 H1855:H1878 H1888:H1911 H1921:H1944 H1954:H1977 H1987:H2010 H2020:H2043 H2053:H2076 H2086:H2109 H2119:H2142 H2152:H2175 H2185:H2208 H2218:H2241 H2251:H2274 H2284:H2307 H2317:H2340 H2350:H2373 H2383:H2406 H2416:H2439 H2449:H2472 H2482:H2505 H2515:H2538 H2548:H2571 H2581:H2604 H2614:H2637 H2647:H2670 H2680:H2703 H2713:H2736 H2746:H2769 H2779:H2802 H2812:H2835 H2845:H2868 H2878:H2901 H2911:H2934 H2944:H2967 H2977:H3000 H3010:H3033 H3043:H3066 H3076:H3099 H3109:H3132 H3142:H3165 H3175:H3198 H3208:H3231 H3241:H3264 H3274:H3297 H3307:H3330 H3340:H3363 H3373:H3396 H3406:H3429 H3439:H3462 H3472:H3495 H3505:H3528 H3538:H3561 H3571:H3594 H3604:H3627 H3637:H3660 H3670:H3693 H3703:H3726 H3736:H3759 H3769:H3792 H3802:H3825 H3835:H3858 H3868:H3891 H3901:H3924 H3934:H3957 H3967:H3990 H4000:H4023 H4033:H4056 H4066:H4089 H4099:H4122 H4132:H4155 H4165:H4188 H4198:H4221 H4231:H4254 H4264:H4287 H4297:H4320 H4330:H4353 H4363:H4386 H4396:H4419 H4429:H4452 H4462:H4485 H4495:H4518 H4528:H4551 H4561:H4584 H4594:H4617 H4627:H4650 H4660:H4683 H4693:H4716 H4726:H4749 H4759:H4782 H4792:H4815 H4825:H4848 H4858:H4881 H4891:H4914 H4924:H4947 H4957:H4980 H4990:H5013 H5023:H5046 H5056:H5079 H5089:H5112 H5122:H5145 H5155:H5178 H5188:H5211 H5221:H5244 H5254:H5277 H5287:H5310 H5320:H5343 H5353:H5376 H5386:H5409 H5419:H5442 H5452:H5475 H5485:H5508 H5518:H5541 H5551:H5574 H5584:H5607 H5617:H5640 H5650:H5673 H5683:H5706 H5716:H5739 H5749:H5772 H5782:H5805 H5815:H5838 H5848:H5871 H5881:H5904 H5914:H5937 H5947:H5970 H5980:H6003 H6013:H6036 H6046:H6069 H6079:H6102 H6112:H6135 H6145:H6168 H6178:H6201 H6211:H6234 H6244:H6267 H6277:H6300 H6310:H6333 H6343:H6366 H6376:H6399 H6409:H6432 H6442:H6465 H6475:H6498 H6508:H6531 H6541:H6564 H6574:H6597 H6607:H6630 H6640:H6663 H6673:H6696 H6706:H6729 H6739:H6762 H6772:H6795 H6805:H6828 H6838:H6861 H6871:H6894 H6904:H6927 H6937:H6960 H6970:H6993 H7003:H7026 H7036:H7059 H7069:H7092 H7102:H7125 H7135:H7158 H7168:H7191 H7201:H7224 H7234:H7257 H7267:H7290 H7300:H7323 H7333:H7356 H7366:H7389 H7399:H7422 H7432:H7455 H7465:H7488 H7498:H7521 H7531:H7554 H7564:H7587 H7597:H7620 H7630:H7653 H7663:H7686 H7696:H7719 H7729:H7752 H7762:H7785 H7795:H7818 H7828:H7851 H7861:H7884 H7894:H7917 H7927:H7950 H7960:H7983 H7993:H8016 H8026:H8049 H8059:H8082 H8092:H8115 H8125:H8148 H8158:H8181 H8191:H8214 H8224:H8247 H8257:H8280 H8290:H8313 H8323:H8346 H8356:H8379 H8389:H8412 H8422:H8445 H8455:H8478 H8488:H8511 H8521:H8544 H8554:H8577 H8587:H8610 H8620:H8643 H8653:H8676 H8686:H8709 H8719:H8742 H8752:H8775 H8785:H8808 H8818:H8841 H8851:H8874 H8884:H8907 H8917:H8940 H8950:H8973 H8983:H9006 H9016:H9039 H9049:H9072 H9082:H9105 H9115:H9138 H9148:H9171 H9181:H9204 H9214:H9237 H9247:H9270 H9280:H9303 H9313:H9336 H9346:H9369 H9379:H9402 H9412:H9435 H9445:H9468 H9478:H9501 H9511:H9534 H9544:H9567 H9577:H9600 H9610:H9633 H9643:H9666 H9676:H9699 H9709:H9732 H9742:H9765 H9775:H9798 H9808:H9831 H9841:H9864 H9874:H9897 H9907:H9930 H9940:H9963 H9973:H9996 H10006:H10029 H10039:H10062 H10072:H10095 H10105:H10128 H10138:H10161 H10171:H10194 H10204:H10227 H10237:H10260 H10270:H10293 H10303:H10326 H10336:H10359 H10369:H10392 H10402:H10425 H10435:H10458 H10468:H10491 H10501:H10524 H10534:H10557 H10567:H10590 H10600:H10623 H10633:H10656 H10666:H10689 H10699:H10722 H10732:H10755 H10765:H10788 H10798:H10821 H10831:H10854 H10864:H10887 H10897:H10920 H10930:H10953 H10963:H10986 H10996:H11019 H11029:H11052 H11062:H11085 H11095:H11118 H11128:H11151 H11161:H11184 H11194:H11217 H11227:H11250 H11260:H11283 H11293:H11316 H11326:H11349 H11359:H11382 H11392:H11415 H11425:H11448 H11458:H11481 H11491:H11514 H11524:H11547">
    <cfRule type="colorScale" priority="9">
      <colorScale>
        <cfvo type="formula" val="0"/>
        <cfvo type="formula" val="0.5"/>
        <cfvo type="formula" val="1"/>
        <color rgb="FFE67C73"/>
        <color rgb="FFFFF2CC"/>
        <color rgb="FFFFFFFF"/>
      </colorScale>
    </cfRule>
  </conditionalFormatting>
  <printOptions/>
  <pageMargins bottom="0.75" footer="0.0" header="0.0" left="0.7" right="0.7" top="0.75"/>
  <pageSetup fitToHeight="0" paperSize="9" orientation="portrait"/>
  <drawing r:id="rId1"/>
</worksheet>
</file>